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008\Desktop\งบการเงิน\"/>
    </mc:Choice>
  </mc:AlternateContent>
  <xr:revisionPtr revIDLastSave="0" documentId="8_{14AE8F14-DA64-409F-83D8-63AA330EF0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 2-3" sheetId="6" r:id="rId1"/>
    <sheet name="EN 4" sheetId="7" r:id="rId2"/>
    <sheet name="EN 5" sheetId="8" r:id="rId3"/>
    <sheet name="EN 6-7" sheetId="9" r:id="rId4"/>
  </sheets>
  <externalReferences>
    <externalReference r:id="rId5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2-3'!$A$1:$H$103</definedName>
    <definedName name="_xlnm.Print_Area" localSheetId="2">'EN 5'!$A$1:$N$32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8" l="1"/>
  <c r="H20" i="8"/>
  <c r="J20" i="8"/>
  <c r="L20" i="8"/>
  <c r="H69" i="9"/>
  <c r="N18" i="8" l="1"/>
  <c r="N17" i="8"/>
  <c r="N20" i="8" l="1"/>
  <c r="L15" i="8"/>
  <c r="J15" i="8"/>
  <c r="H15" i="8"/>
  <c r="F15" i="8"/>
  <c r="N13" i="8"/>
  <c r="N12" i="8"/>
  <c r="N15" i="8" l="1"/>
  <c r="H25" i="7"/>
  <c r="H22" i="7"/>
  <c r="H13" i="7"/>
  <c r="H16" i="7" s="1"/>
  <c r="H23" i="9" l="1"/>
  <c r="A1" i="7" l="1"/>
  <c r="F94" i="6"/>
  <c r="H94" i="6"/>
  <c r="A51" i="9" l="1"/>
  <c r="F13" i="7" l="1"/>
  <c r="F16" i="7" s="1"/>
  <c r="F22" i="7" s="1"/>
  <c r="F76" i="6" l="1"/>
  <c r="F68" i="6" l="1"/>
  <c r="F78" i="6" l="1"/>
  <c r="H61" i="9" l="1"/>
  <c r="F61" i="9"/>
  <c r="H68" i="6"/>
  <c r="H31" i="6"/>
  <c r="F31" i="6"/>
  <c r="F20" i="6"/>
  <c r="H20" i="6"/>
  <c r="H32" i="9" l="1"/>
  <c r="H37" i="9" s="1"/>
  <c r="F33" i="6" l="1"/>
  <c r="F69" i="9" l="1"/>
  <c r="H71" i="9"/>
  <c r="H76" i="6"/>
  <c r="A51" i="6"/>
  <c r="A49" i="6"/>
  <c r="A49" i="9" l="1"/>
  <c r="H31" i="7" l="1"/>
  <c r="F25" i="7" l="1"/>
  <c r="F31" i="7" s="1"/>
  <c r="F23" i="9"/>
  <c r="H74" i="9"/>
  <c r="F32" i="9" l="1"/>
  <c r="F37" i="9" s="1"/>
  <c r="F71" i="9" l="1"/>
  <c r="F74" i="9" s="1"/>
  <c r="H33" i="6" l="1"/>
  <c r="H78" i="6"/>
  <c r="H96" i="6" s="1"/>
  <c r="A103" i="6" l="1"/>
  <c r="A48" i="7" s="1"/>
  <c r="F96" i="6" l="1"/>
  <c r="A48" i="9" l="1"/>
  <c r="A96" i="9"/>
</calcChain>
</file>

<file path=xl/sharedStrings.xml><?xml version="1.0" encoding="utf-8"?>
<sst xmlns="http://schemas.openxmlformats.org/spreadsheetml/2006/main" count="207" uniqueCount="140">
  <si>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</si>
  <si>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</si>
  <si>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</si>
  <si>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</si>
  <si>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</si>
  <si>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</si>
  <si>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</si>
  <si>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</si>
  <si>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</si>
  <si>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</si>
  <si>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</si>
  <si>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</si>
  <si>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</si>
  <si>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</si>
  <si>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</si>
  <si>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</si>
  <si>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</si>
  <si>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</si>
  <si>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</si>
  <si>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</si>
  <si>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</si>
  <si>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</si>
  <si>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</si>
  <si>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</si>
  <si>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</si>
  <si>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</si>
  <si>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</si>
  <si>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</si>
  <si>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</si>
  <si>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</si>
  <si>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</si>
  <si>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</si>
  <si>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</si>
  <si>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</si>
  <si>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</si>
  <si>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</si>
  <si>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</si>
  <si>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</si>
  <si>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</si>
  <si>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</si>
  <si>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</si>
  <si>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</si>
  <si>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</si>
  <si>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</si>
  <si>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</si>
  <si>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>Total comprehensive income for the period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</si>
  <si>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</si>
  <si>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</si>
  <si>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</si>
  <si>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</si>
  <si>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</si>
  <si>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</si>
  <si>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Bank overdrafts</t>
  </si>
  <si>
    <t>Revenue from sales</t>
  </si>
  <si>
    <t>Cost of sales</t>
  </si>
  <si>
    <t>Profit before income tax expenses</t>
  </si>
  <si>
    <t>Cash flows before changes in working capital</t>
  </si>
  <si>
    <t>Total liabilities</t>
  </si>
  <si>
    <t>Right-of-use assets, net</t>
  </si>
  <si>
    <t>Current portion of lease liabilities</t>
  </si>
  <si>
    <t>Lease liabilities</t>
  </si>
  <si>
    <t>Net profit for the period</t>
  </si>
  <si>
    <t>Basic earnings per share (Baht per share)</t>
  </si>
  <si>
    <t>Total comprehensive income for period</t>
  </si>
  <si>
    <t>- Income tax paid</t>
  </si>
  <si>
    <t>Net cash generated from operating activities</t>
  </si>
  <si>
    <t>Net cash used in financing activities</t>
  </si>
  <si>
    <t>Audited</t>
  </si>
  <si>
    <t>Employee benefit obligations</t>
  </si>
  <si>
    <t>………………………………………………..</t>
  </si>
  <si>
    <t>Premium on</t>
  </si>
  <si>
    <t>ordinary shares</t>
  </si>
  <si>
    <t>Payment for lease liabilities</t>
  </si>
  <si>
    <t>Cash and cash equivalents at the beginning of the period</t>
  </si>
  <si>
    <t>Cash and cash equivalents at the end of the period</t>
  </si>
  <si>
    <t>Deferred tax assets</t>
  </si>
  <si>
    <t>Current portion of long-term borrowing from a financial institution</t>
  </si>
  <si>
    <t>Long-term borrowing from a financial institution</t>
  </si>
  <si>
    <t>Premium on ordinary shares</t>
  </si>
  <si>
    <t>Appropriated - legal reserve</t>
  </si>
  <si>
    <t>2021</t>
  </si>
  <si>
    <t>Income tax expense</t>
  </si>
  <si>
    <t>Appropriated</t>
  </si>
  <si>
    <t>- legal reserve</t>
  </si>
  <si>
    <t>Opening balance as at 1 January 2021</t>
  </si>
  <si>
    <t xml:space="preserve">Profit before income tax </t>
  </si>
  <si>
    <t xml:space="preserve">Adjustments to reconcile profit before income tax </t>
  </si>
  <si>
    <t>to net cash generated from operations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</si>
  <si>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</si>
  <si>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</si>
  <si>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</si>
  <si>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</si>
  <si>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</si>
  <si>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</si>
  <si>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Cash generated from operations</t>
  </si>
  <si>
    <t xml:space="preserve">                                                        Director</t>
  </si>
  <si>
    <t xml:space="preserve">                       Director</t>
  </si>
  <si>
    <t xml:space="preserve">                        Director</t>
  </si>
  <si>
    <t>Note</t>
  </si>
  <si>
    <t>Supplementary information:</t>
  </si>
  <si>
    <t>Non-cash transaction</t>
  </si>
  <si>
    <t>The accompanying condensed notes form an integral part of this interim financial information.</t>
  </si>
  <si>
    <t>Dividend paid</t>
  </si>
  <si>
    <r>
      <t xml:space="preserve">Statement of Financial Position </t>
    </r>
    <r>
      <rPr>
        <sz val="9"/>
        <rFont val="Arial"/>
        <family val="2"/>
      </rPr>
      <t>(continued)</t>
    </r>
  </si>
  <si>
    <t>Trade and other receivables</t>
  </si>
  <si>
    <t>Inventories, net</t>
  </si>
  <si>
    <t>Investment properties</t>
  </si>
  <si>
    <t>- Interest income</t>
  </si>
  <si>
    <t>- Interest paid</t>
  </si>
  <si>
    <t xml:space="preserve">- Depreciation </t>
  </si>
  <si>
    <t>- Amortisation</t>
  </si>
  <si>
    <t>- Employee benefit obligations</t>
  </si>
  <si>
    <t>- Finance costs</t>
  </si>
  <si>
    <t>Payments for purchase of intangible assets</t>
  </si>
  <si>
    <t>- Interest received</t>
  </si>
  <si>
    <t>T.R.V. Rubber Products Public Company Limited</t>
  </si>
  <si>
    <t>Income tax payable</t>
  </si>
  <si>
    <t>- Loss on allowance for net realisable value of inventories</t>
  </si>
  <si>
    <t>Repayment for long-term borrowings from a financial institution</t>
  </si>
  <si>
    <t>9,10</t>
  </si>
  <si>
    <t>Statement of Comprehensive Income (Unaudited)</t>
  </si>
  <si>
    <t>Statement of Cash Flows (Unaudited)</t>
  </si>
  <si>
    <t>- Loss on write-off of fixed assets</t>
  </si>
  <si>
    <t xml:space="preserve">Payments for purchase of building and office equipment </t>
  </si>
  <si>
    <t>Net cash used in investing activities</t>
  </si>
  <si>
    <t>Net increase in cash and cash equivalents</t>
  </si>
  <si>
    <t>Purchase of fixed assets and intangible assets on payable</t>
  </si>
  <si>
    <t>210,000,000 ordinary shares of par Baht 0.5 each</t>
  </si>
  <si>
    <t>Other comprehensive income</t>
  </si>
  <si>
    <t>Other comprehensive income for the period, net of tax</t>
  </si>
  <si>
    <t>31 March</t>
  </si>
  <si>
    <t>For the three-month period ended 31 March 2022</t>
  </si>
  <si>
    <t>Closing balance as at 31 March 2022</t>
  </si>
  <si>
    <t>Opening balance as at 1 January 2022</t>
  </si>
  <si>
    <t>Closing balance as at 31 March 2021</t>
  </si>
  <si>
    <t>2022</t>
  </si>
  <si>
    <t>As at 31 March 2022</t>
  </si>
  <si>
    <t>Acquisition of right-of-use assets</t>
  </si>
  <si>
    <t>from a financial institution</t>
  </si>
  <si>
    <t>- Amortised transaction costs of long-term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</si>
</sst>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\$#,##0.00;\(\$#,##0.00\)"/>
    <numFmt numFmtId="190" formatCode="\$#,##0;\(\$#,##0\)"/>
    <numFmt numFmtId="191" formatCode="0_ "/>
    <numFmt numFmtId="192" formatCode="000\-000"/>
    <numFmt numFmtId="193" formatCode="_ * #,##0_ ;_ * \-#,##0_ ;_ * &quot;-&quot;_ ;_ @_ 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0.0"/>
    <numFmt numFmtId="198" formatCode="#,##0;\(#,##0\);\-"/>
    <numFmt numFmtId="199" formatCode="_-* #,##0_-;\-* #,##0_-;_-* &quot;-&quot;??_-;_-@_-"/>
    <numFmt numFmtId="200" formatCode="#,##0;\(#,##0\);&quot;-&quot;;@"/>
    <numFmt numFmtId="201" formatCode="#,##0.00;\(#,##0.00\)"/>
    <numFmt numFmtId="202" formatCode="#,##0.00;\(#,##0.00\);\-"/>
    <numFmt numFmtId="203" formatCode="0.0%"/>
    <numFmt numFmtId="204" formatCode="dd\-mmm\-yy_)"/>
    <numFmt numFmtId="205" formatCode="0.00_)"/>
    <numFmt numFmtId="206" formatCode="#,##0.00\ &quot;F&quot;;\-#,##0.00\ &quot;F&quot;"/>
    <numFmt numFmtId="207" formatCode="_-* #,##0.00\ _F_-;\-* #,##0.00\ _F_-;_-* &quot;-&quot;??\ _F_-;_-@_-"/>
    <numFmt numFmtId="208" formatCode="0.00000000000"/>
    <numFmt numFmtId="209" formatCode="_-[$€-2]* #,##0.00_-;\-[$€-2]* #,##0.00_-;_-[$€-2]* &quot;-&quot;??_-"/>
    <numFmt numFmtId="210" formatCode="_(* #,##0.00_);_(* \(#,##0.00\);_(* &quot;-&quot;_);_(@_)"/>
    <numFmt numFmtId="211" formatCode="_-* #,##0.00\ &quot;€&quot;_-;\-* #,##0.00\ &quot;€&quot;_-;_-* &quot;-&quot;??\ &quot;€&quot;_-;_-@_-"/>
    <numFmt numFmtId="212" formatCode="_-* #,##0.00\ _€_-;\-* #,##0.00\ _€_-;_-* &quot;-&quot;??\ _€_-;_-@_-"/>
    <numFmt numFmtId="213" formatCode="[$-409]dd\-mmm\-yy;@"/>
    <numFmt numFmtId="214" formatCode="0.00000"/>
    <numFmt numFmtId="215" formatCode="0.000000"/>
    <numFmt numFmtId="216" formatCode="&quot;฿&quot;#,##0_);[Red]\(&quot;฿&quot;#,##0\)"/>
    <numFmt numFmtId="217" formatCode="&quot;฿&quot;#,##0.00_);[Red]\(&quot;฿&quot;#,##0.00\)"/>
    <numFmt numFmtId="218" formatCode="_(&quot;฿&quot;* #,##0_);_(&quot;฿&quot;* \(#,##0\);_(&quot;฿&quot;* &quot;-&quot;_);_(@_)"/>
    <numFmt numFmtId="219" formatCode="_(&quot;฿&quot;* #,##0.00_);_(&quot;฿&quot;* \(#,##0.00\);_(&quot;฿&quot;* &quot;-&quot;??_);_(@_)"/>
    <numFmt numFmtId="220" formatCode="_(&quot;$&quot;* #,##0.00_);_(&quot;$&quot;* \(#,##0.00\);_(&quot;$&quot;* &quot;-&quot;??_);_(@_)"/>
    <numFmt numFmtId="221" formatCode="_([$€-2]* #,##0.00_);_([$€-2]* \(#,##0.00\);_([$€-2]* &quot;-&quot;??_)"/>
    <numFmt numFmtId="222" formatCode="&quot;\&quot;#,##0.00;[Red]&quot;\&quot;\-#,##0.00"/>
    <numFmt numFmtId="223" formatCode="[$-409]mmm\-yy;@"/>
    <numFmt numFmtId="224" formatCode="#,##0.0;[Red]\-#,##0.0"/>
    <numFmt numFmtId="225" formatCode="_-* #,##0.00\ _D_M_-;\-* #,##0.00\ _D_M_-;_-* &quot;-&quot;??\ _D_M_-;_-@_-"/>
    <numFmt numFmtId="226" formatCode="0.000"/>
    <numFmt numFmtId="227" formatCode="_-&quot;$&quot;* #,##0_-;\-&quot;$&quot;* #,##0_-;_-&quot;$&quot;* &quot;-&quot;_-;_-@_-"/>
    <numFmt numFmtId="228" formatCode="General_)"/>
    <numFmt numFmtId="229" formatCode="&quot;ฃ&quot;#,##0;[Red]\-&quot;ฃ&quot;#,##0"/>
    <numFmt numFmtId="230" formatCode="&quot;ฃ&quot;#,##0.00;\-&quot;ฃ&quot;#,##0.00"/>
    <numFmt numFmtId="231" formatCode="&quot;ฃ&quot;#,##0.00;[Red]\-&quot;ฃ&quot;#,##0.00"/>
    <numFmt numFmtId="232" formatCode="_-&quot;ฃ&quot;* #,##0_-;\-&quot;ฃ&quot;* #,##0_-;_-&quot;ฃ&quot;* &quot;-&quot;_-;_-@_-"/>
    <numFmt numFmtId="233" formatCode="&quot;\&quot;#,##0.00;&quot;\&quot;\-#,##0.00"/>
    <numFmt numFmtId="234" formatCode="#,##0_ "/>
    <numFmt numFmtId="235" formatCode="#,##0.0_);\(#,##0.0\)"/>
    <numFmt numFmtId="236" formatCode="_(* #,##0,_);_(* \(#,##0,\);_(* &quot;-&quot;_)"/>
    <numFmt numFmtId="237" formatCode="_(* 0%_);_(* \(0%\);_(* &quot;-&quot;_);_(@_)"/>
    <numFmt numFmtId="238" formatCode=".0%;\(.0%\)"/>
    <numFmt numFmtId="239" formatCode="_(* #,##0_);[Red]_(* \(#,##0\);_(* &quot; - &quot;_);_(@_)"/>
    <numFmt numFmtId="240" formatCode="_(* #,##0,_);[Red]_(* \(#,##0,\);_(* &quot; - &quot;_);_(@_)"/>
    <numFmt numFmtId="241" formatCode="_(* #,##0.0_);_(* \(#,##0.00\);_(* &quot;-&quot;??_);_(@_)"/>
    <numFmt numFmtId="242" formatCode="&quot;fl&quot;#,##0_);\(&quot;fl&quot;#,##0\)"/>
    <numFmt numFmtId="243" formatCode="&quot;fl&quot;#,##0_);[Red]\(&quot;fl&quot;#,##0\)"/>
    <numFmt numFmtId="244" formatCode="&quot;fl&quot;#,##0.00_);\(&quot;fl&quot;#,##0.00\)"/>
    <numFmt numFmtId="245" formatCode="&quot;fl&quot;#,##0.00_);[Red]\(&quot;fl&quot;#,##0.00\)"/>
    <numFmt numFmtId="246" formatCode="_ * #,##0.00_)_£_ ;_ * \(#,##0.00\)_£_ ;_ * &quot;-&quot;??_)_£_ ;_ @_ "/>
    <numFmt numFmtId="247" formatCode="_-* #,##0\ _D_M_-;\-* #,##0\ _D_M_-;_-* &quot;-&quot;\ _D_M_-;_-@_-"/>
    <numFmt numFmtId="248" formatCode="&quot;\&quot;#,##0.00;[Red]\-&quot;\&quot;#,##0.00"/>
    <numFmt numFmtId="249" formatCode="&quot;\&quot;#,##0;[Red]&quot;\&quot;\-#,##0"/>
    <numFmt numFmtId="250" formatCode="&quot;\&quot;#&quot;\&quot;&quot;\&quot;\!\!\!\,##0&quot;\&quot;&quot;\&quot;\!.00;[Red]&quot;\&quot;&quot;\&quot;&quot;\&quot;&quot;\&quot;&quot;\&quot;&quot;\&quot;\!\!\!\-#&quot;\&quot;&quot;\&quot;\!\!\!\,##0&quot;\&quot;&quot;\&quot;\!.00"/>
    <numFmt numFmtId="251" formatCode="\$#,##0\ ;\(\$#,##0\)"/>
    <numFmt numFmtId="252" formatCode="#&quot;\&quot;&quot;\&quot;\!\!\!\,##0&quot;\&quot;&quot;\&quot;\!.000"/>
    <numFmt numFmtId="253" formatCode="&quot;$&quot;#,##0.00;[Red]\-&quot;$&quot;#,##0.00"/>
    <numFmt numFmtId="254" formatCode="&quot;$&quot;#,##0;[Red]\-&quot;$&quot;#,##0"/>
    <numFmt numFmtId="255" formatCode="&quot;$&quot;#,##0_);[Red]\(&quot;$&quot;#,##0\)"/>
    <numFmt numFmtId="256" formatCode="_-* #,##0\ &quot;DM&quot;_-;\-* #,##0\ &quot;DM&quot;_-;_-* &quot;-&quot;\ &quot;DM&quot;_-;_-@_-"/>
    <numFmt numFmtId="257" formatCode="_-* #,##0.00\ &quot;DM&quot;_-;\-* #,##0.00\ &quot;DM&quot;_-;_-* &quot;-&quot;??\ &quot;DM&quot;_-;_-@_-"/>
    <numFmt numFmtId="258" formatCode="_(&quot;$&quot;* #,##0_);_(&quot;$&quot;* \(#,##0\);_(&quot;$&quot;* &quot;-&quot;_);_(@_)"/>
    <numFmt numFmtId="259" formatCode="_-* #,##0.00\ _D_M_-;\-* #,##0.00\ _D_M_-;_-* \-??\ _D_M_-;_-@_-"/>
    <numFmt numFmtId="260" formatCode="#,##0;\-#,##0;&quot;-&quot;"/>
    <numFmt numFmtId="261" formatCode="\t&quot;£&quot;#,##0_);\(\t&quot;£&quot;#,##0\)"/>
    <numFmt numFmtId="262" formatCode="&quot;$&quot;#,##0_);\(&quot;$&quot;#,##0\)"/>
    <numFmt numFmtId="263" formatCode="&quot;0&quot;#.0"/>
    <numFmt numFmtId="264" formatCode="&quot;0&quot;#"/>
    <numFmt numFmtId="265" formatCode="_-* #,##0\ _k_r_-;\-* #,##0\ _k_r_-;_-* &quot;-&quot;\ _k_r_-;_-@_-"/>
    <numFmt numFmtId="266" formatCode="_-* #,##0.00\ _k_r_-;\-* #,##0.00\ _k_r_-;_-* &quot;-&quot;??\ _k_r_-;_-@_-"/>
    <numFmt numFmtId="267" formatCode="_-* #,##0\ &quot;kr&quot;_-;\-* #,##0\ &quot;kr&quot;_-;_-* &quot;-&quot;\ &quot;kr&quot;_-;_-@_-"/>
    <numFmt numFmtId="268" formatCode="_-* #,##0.00\ &quot;kr&quot;_-;\-* #,##0.00\ &quot;kr&quot;_-;_-* &quot;-&quot;??\ &quot;kr&quot;_-;_-@_-"/>
    <numFmt numFmtId="269" formatCode="_-&quot;?&quot;* #,##0.00_-;\-&quot;?&quot;* #,##0.00_-;_-&quot;?&quot;* &quot;-&quot;??_-;_-@_-"/>
    <numFmt numFmtId="270" formatCode="_-&quot;?&quot;* #,##0_-;\-&quot;?&quot;* #,##0_-;_-&quot;?&quot;* &quot;-&quot;_-;_-@_-"/>
    <numFmt numFmtId="271" formatCode="&quot;ฃ&quot;#,##0;\-&quot;ฃ&quot;#,##0"/>
    <numFmt numFmtId="272" formatCode="&quot;$&quot;#,##0.00_);\(&quot;$&quot;#,##0.00\)"/>
    <numFmt numFmtId="273" formatCode="#,##0&quot;£&quot;_);\(#,##0&quot;£&quot;\)"/>
    <numFmt numFmtId="274" formatCode="_-\$* #,##0_-;&quot;-$&quot;* #,##0_-;_-\$* \-_-;_-@_-"/>
    <numFmt numFmtId="275" formatCode="\ฃ#,##0;[Red]&quot;-ฃ&quot;#,##0"/>
    <numFmt numFmtId="276" formatCode="\ฃ#,##0.00;&quot;-ฃ&quot;#,##0.00"/>
    <numFmt numFmtId="277" formatCode="\ฃ#,##0.00;[Red]&quot;-ฃ&quot;#,##0.00"/>
    <numFmt numFmtId="278" formatCode="_-\ฃ* #,##0_-;&quot;-ฃ&quot;* #,##0_-;_-\ฃ* \-_-;_-@_-"/>
    <numFmt numFmtId="279" formatCode="\\#,##0.00;&quot;\-&quot;#,##0.00"/>
    <numFmt numFmtId="280" formatCode="_-* #,##0\ _D_M_-;\-* #,##0\ _D_M_-;_-* &quot;- &quot;_D_M_-;_-@_-"/>
    <numFmt numFmtId="281" formatCode="0%;\(0%\)"/>
    <numFmt numFmtId="282" formatCode="&quot;?&quot;#,##0;[Red]\-&quot;?&quot;#,##0"/>
    <numFmt numFmtId="283" formatCode="&quot;?&quot;#,##0.00;\-&quot;?&quot;#,##0.00"/>
    <numFmt numFmtId="284" formatCode="&quot;?&quot;#,##0.00;[Red]\-&quot;?&quot;#,##0.00"/>
    <numFmt numFmtId="285" formatCode="_-* #,##0.00_-;\-* #,##0.00_-;_-* \-??_-;_-@_-"/>
    <numFmt numFmtId="286" formatCode="_-* #,##0.00_-;_-* #,##0.00\-;_-* &quot;-&quot;??_-;_-@_-"/>
    <numFmt numFmtId="287" formatCode="_-* #,##0_-;_-* #,##0\-;_-* &quot;-&quot;_-;_-@_-"/>
    <numFmt numFmtId="288" formatCode="_-* #,##0\ _F_-;\-* #,##0\ _F_-;_-* &quot;-&quot;\ _F_-;_-@_-"/>
    <numFmt numFmtId="289" formatCode="#,##0\ &quot; &quot;;\(#,##0\)\ ;&quot;—&quot;&quot; &quot;&quot; &quot;&quot; &quot;&quot; &quot;"/>
    <numFmt numFmtId="290" formatCode="&quot;$&quot;#,##0_);\(#,##0\)"/>
    <numFmt numFmtId="291" formatCode="_-* #,##0&quot; F&quot;_-;\-* #,##0&quot; F&quot;_-;_-* &quot;-&quot;&quot; F&quot;_-;_-@_-"/>
    <numFmt numFmtId="292" formatCode=".000"/>
    <numFmt numFmtId="293" formatCode="_-* #,##0.00&quot; F&quot;_-;\-* #,##0.00&quot; F&quot;_-;_-* &quot;-&quot;??&quot; F&quot;_-;_-@_-"/>
    <numFmt numFmtId="294" formatCode="[&lt;=999]000;000\-00"/>
    <numFmt numFmtId="295" formatCode="0000000000000"/>
    <numFmt numFmtId="296" formatCode="&quot;\&quot;#,##0;&quot;\&quot;&quot;\&quot;\-#,##0"/>
    <numFmt numFmtId="297" formatCode="#,##0.0_);&quot;\&quot;\(#,##0.0&quot;\&quot;\)"/>
    <numFmt numFmtId="298" formatCode="_(* #,##0.0000_);_(* &quot;\&quot;\(#,##0.0000&quot;\&quot;\);_(* &quot;-&quot;??_);_(@_)"/>
    <numFmt numFmtId="299" formatCode="[$-1010409]d\ mmm\ yy;@"/>
    <numFmt numFmtId="300" formatCode="&quot;$&quot;#,##0.00;\-&quot;$&quot;#,##0.00"/>
    <numFmt numFmtId="301" formatCode="&quot;\&quot;#&quot;\&quot;&quot;\&quot;&quot;\&quot;\!&quot;\&quot;\!&quot;\&quot;\!&quot;\&quot;\,##0&quot;\&quot;&quot;\&quot;&quot;\&quot;\!.00;[Red]&quot;\&quot;&quot;\&quot;&quot;\&quot;&quot;\&quot;&quot;\&quot;&quot;\&quot;&quot;\&quot;\!&quot;\&quot;\!&quot;\&quot;\!&quot;\&quot;\-#&quot;\&quot;&quot;\&quot;&quot;\&quot;\!&quot;\&quot;\!&quot;\&quot;\!&quot;\&quot;\,##0&quot;\&quot;&quot;\&quot;&quot;\&quot;\!.00"/>
    <numFmt numFmtId="302" formatCode="&quot;\&quot;\$#,##0&quot;\&quot;\ ;&quot;\&quot;\(&quot;\&quot;\$#,##0&quot;\&quot;\)"/>
    <numFmt numFmtId="303" formatCode="#,##0_)&quot;K&quot;;\(#,##0\)&quot;K&quot;"/>
    <numFmt numFmtId="304" formatCode="#,###.0000000_)&quot;K&quot;;\(#,###.0000000\)&quot;K&quot;"/>
    <numFmt numFmtId="305" formatCode="#&quot;\&quot;&quot;\&quot;&quot;\&quot;\!&quot;\&quot;\!&quot;\&quot;\!&quot;\&quot;\,##0&quot;\&quot;&quot;\&quot;&quot;\&quot;\!.000"/>
    <numFmt numFmtId="306" formatCode="###0.0000_);[Red]\(###0.0000\)"/>
    <numFmt numFmtId="307" formatCode="_(* #,##0.00_);_(* \(#,##0.00\);_(* \-??_);_(@_)"/>
    <numFmt numFmtId="308" formatCode="_-&quot;S$&quot;* #,##0.00_-;\-&quot;S$&quot;* #,##0.00_-;_-&quot;S$&quot;* &quot;-&quot;??_-;_-@_-"/>
    <numFmt numFmtId="309" formatCode="#."/>
    <numFmt numFmtId="310" formatCode="_-* #,##0\ _F_B_-;\-* #,##0\ _F_B_-;_-* &quot;-&quot;\ _F_B_-;_-@_-"/>
    <numFmt numFmtId="311" formatCode="_-* #,##0.00\ _F_B_-;\-* #,##0.00\ _F_B_-;_-* &quot;-&quot;??\ _F_B_-;_-@_-"/>
    <numFmt numFmtId="312" formatCode="#,##0\ &quot;F&quot;;[Red]\-#,##0\ &quot;F&quot;"/>
    <numFmt numFmtId="313" formatCode="#,##0&quot;£&quot;_);[Red]\(#,##0&quot;£&quot;\)"/>
    <numFmt numFmtId="314" formatCode="\t&quot;฿&quot;#,##0.00_);[Red]\(\t&quot;฿&quot;#,##0.00\)"/>
    <numFmt numFmtId="315" formatCode="[$-1010000]d/m/yy;@"/>
    <numFmt numFmtId="316" formatCode="* #,##0_);* \(#,##0\);&quot;-&quot;??_);@"/>
    <numFmt numFmtId="317" formatCode="* \(#,##0\);* #,##0_);&quot;-&quot;??_);@"/>
    <numFmt numFmtId="318" formatCode="_(* #,##0.00000_);_(* \(#,##0.00000\);_(* &quot;-&quot;??_);_(@_)"/>
    <numFmt numFmtId="319" formatCode="\t&quot;$&quot;#,##0_);\(\t&quot;$&quot;#,##0\)"/>
    <numFmt numFmtId="320" formatCode="\t&quot;฿&quot;#,##0.00_);\(\t&quot;฿&quot;#,##0.00\)"/>
    <numFmt numFmtId="321" formatCode="0%_);\(0%\)"/>
    <numFmt numFmtId="322" formatCode="_-* #,##0.00000000000_-;\-* #,##0.00000000000_-;_-* &quot;-&quot;??_-;_-@_-"/>
    <numFmt numFmtId="323" formatCode="_-&quot;S&quot;\ * #,##0_-;\-&quot;S&quot;\ * #,##0_-;_-&quot;S&quot;\ * &quot;-&quot;_-;_-@_-"/>
    <numFmt numFmtId="324" formatCode="#,##0\ \ ;\(#,##0\)\ ;\—\ \ \ \ "/>
    <numFmt numFmtId="325" formatCode="&quot;$&quot;#,##0.00_);[Red]\(&quot;$&quot;#,##0.00\)"/>
    <numFmt numFmtId="326" formatCode="[$-409]d\-mmm\-yy;@"/>
    <numFmt numFmtId="327" formatCode="#,##0.00\ ;\-#,##0.00\ ;&quot; -&quot;#\ ;@\ "/>
  </numFmts>
  <fonts count="580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11"/>
      <color theme="10"/>
      <name val="Tahoma"/>
      <family val="2"/>
      <scheme val="minor"/>
    </font>
    <font>
      <u/>
      <sz val="11"/>
      <color theme="1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8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Calibri"/>
      <family val="2"/>
    </font>
    <font>
      <sz val="14"/>
      <name val="AngsanaUPC"/>
      <family val="1"/>
    </font>
    <font>
      <b/>
      <i/>
      <sz val="16"/>
      <name val="Helv"/>
    </font>
    <font>
      <sz val="12"/>
      <name val="Tms Rmn"/>
      <charset val="222"/>
    </font>
    <font>
      <sz val="14"/>
      <name val="CordiaUPC"/>
      <family val="2"/>
    </font>
    <font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charset val="222"/>
    </font>
    <font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indexed="64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u/>
      <sz val="10"/>
      <color theme="10"/>
      <name val="Arial"/>
      <family val="2"/>
    </font>
    <font>
      <sz val="10"/>
      <name val="MS Sans Serif"/>
    </font>
    <font>
      <u/>
      <sz val="10"/>
      <color theme="10"/>
      <name val="Arial Unicode MS"/>
      <family val="2"/>
    </font>
    <font>
      <sz val="11"/>
      <color theme="1"/>
      <name val="Calibri"/>
      <family val="2"/>
    </font>
    <font>
      <sz val="11"/>
      <name val="ＭＳ ゴシック"/>
      <charset val="128"/>
    </font>
    <font>
      <sz val="11"/>
      <name val="MS PGothic"/>
      <family val="3"/>
      <charset val="128"/>
    </font>
    <font>
      <sz val="10"/>
      <color theme="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indexed="8"/>
      <name val="MS Sans Serif"/>
    </font>
    <font>
      <b/>
      <sz val="10"/>
      <name val="Arial"/>
      <family val="2"/>
    </font>
    <font>
      <sz val="10"/>
      <color rgb="FF9C0006"/>
      <name val="Tahoma"/>
      <family val="2"/>
      <scheme val="minor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indexed="12"/>
      <name val="ＭＳ ゴシック"/>
      <charset val="128"/>
    </font>
    <font>
      <sz val="11"/>
      <name val="ＭＳ ・団"/>
      <family val="1"/>
      <charset val="128"/>
    </font>
    <font>
      <sz val="9"/>
      <name val="Times New Roman"/>
      <family val="1"/>
    </font>
    <font>
      <sz val="11"/>
      <name val="lr ¾©"/>
      <family val="1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0"/>
      <name val="Helv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name val="ＭＳ Ｐゴシック"/>
      <family val="3"/>
      <charset val="128"/>
    </font>
    <font>
      <sz val="14"/>
      <name val="?? ??"/>
      <family val="1"/>
    </font>
    <font>
      <sz val="11"/>
      <name val="??"/>
      <family val="1"/>
    </font>
    <font>
      <u/>
      <sz val="10"/>
      <color indexed="36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2"/>
      <name val="Helv"/>
      <family val="2"/>
    </font>
    <font>
      <sz val="12"/>
      <color indexed="9"/>
      <name val="Helv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9"/>
      <name val="Calibri"/>
      <family val="2"/>
    </font>
    <font>
      <sz val="11"/>
      <name val="ＭＳ Ｐゴシック"/>
      <charset val="128"/>
    </font>
    <font>
      <b/>
      <sz val="10"/>
      <color indexed="8"/>
      <name val="Arial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8"/>
      <name val="MS Sans Serif"/>
      <family val="2"/>
    </font>
    <font>
      <sz val="12"/>
      <name val="바탕체"/>
      <family val="3"/>
    </font>
    <font>
      <u/>
      <sz val="7.5"/>
      <color indexed="12"/>
      <name val="Arial"/>
      <family val="2"/>
    </font>
    <font>
      <sz val="11"/>
      <name val="CG Times"/>
      <family val="1"/>
    </font>
    <font>
      <sz val="11"/>
      <name val="??・"/>
      <family val="1"/>
      <charset val="128"/>
    </font>
    <font>
      <u/>
      <sz val="7.5"/>
      <color indexed="36"/>
      <name val="Arial"/>
      <family val="2"/>
    </font>
    <font>
      <u/>
      <sz val="7.2"/>
      <color indexed="36"/>
      <name val="Times New Roman"/>
      <family val="1"/>
    </font>
    <font>
      <sz val="10"/>
      <name val="Courier New"/>
      <family val="3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name val="?UAAA?"/>
      <family val="3"/>
      <charset val="255"/>
    </font>
    <font>
      <b/>
      <i/>
      <sz val="24"/>
      <color indexed="49"/>
      <name val="Arial Narrow"/>
      <family val="2"/>
    </font>
    <font>
      <sz val="11"/>
      <color indexed="9"/>
      <name val="Cordia New"/>
      <family val="2"/>
    </font>
    <font>
      <sz val="12"/>
      <name val="¹UAAA¼"/>
      <family val="3"/>
    </font>
    <font>
      <sz val="11"/>
      <color indexed="16"/>
      <name val="Cordia New"/>
      <family val="2"/>
    </font>
    <font>
      <b/>
      <sz val="11"/>
      <color indexed="53"/>
      <name val="Cordia New"/>
      <family val="2"/>
    </font>
    <font>
      <b/>
      <sz val="11"/>
      <color indexed="9"/>
      <name val="Cordia New"/>
      <family val="2"/>
    </font>
    <font>
      <sz val="8"/>
      <name val="Tahoma"/>
      <family val="2"/>
    </font>
    <font>
      <sz val="14"/>
      <name val="Cordia New"/>
      <family val="2"/>
      <charset val="222"/>
    </font>
    <font>
      <sz val="11"/>
      <name val="돋움"/>
      <family val="2"/>
    </font>
    <font>
      <sz val="10"/>
      <color indexed="0"/>
      <name val="MS Sans Serif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7.2"/>
      <color indexed="12"/>
      <name val="Times New Roman"/>
      <family val="1"/>
    </font>
    <font>
      <sz val="11"/>
      <color indexed="17"/>
      <name val="Cordia New"/>
      <family val="2"/>
    </font>
    <font>
      <b/>
      <sz val="15"/>
      <color indexed="62"/>
      <name val="Cordia New"/>
      <family val="2"/>
    </font>
    <font>
      <b/>
      <sz val="13"/>
      <color indexed="62"/>
      <name val="Cordia New"/>
      <family val="2"/>
    </font>
    <font>
      <b/>
      <sz val="11"/>
      <color indexed="62"/>
      <name val="Cordia New"/>
      <family val="2"/>
    </font>
    <font>
      <sz val="11"/>
      <color indexed="62"/>
      <name val="Cordia New"/>
      <family val="2"/>
    </font>
    <font>
      <sz val="11"/>
      <color indexed="53"/>
      <name val="Cordia New"/>
      <family val="2"/>
    </font>
    <font>
      <sz val="11"/>
      <color indexed="60"/>
      <name val="Cordia New"/>
      <family val="2"/>
    </font>
    <font>
      <b/>
      <i/>
      <sz val="16"/>
      <name val="Helv"/>
      <family val="2"/>
    </font>
    <font>
      <b/>
      <sz val="11"/>
      <color indexed="63"/>
      <name val="Cordia New"/>
      <family val="2"/>
    </font>
    <font>
      <b/>
      <i/>
      <sz val="18"/>
      <color indexed="28"/>
      <name val="AngsanaUPC"/>
      <family val="1"/>
    </font>
    <font>
      <b/>
      <sz val="11"/>
      <name val="Helv"/>
      <family val="2"/>
    </font>
    <font>
      <b/>
      <sz val="11"/>
      <name val="Times New Roman"/>
      <family val="1"/>
    </font>
    <font>
      <b/>
      <sz val="11"/>
      <color indexed="8"/>
      <name val="Cordia New"/>
      <family val="2"/>
    </font>
    <font>
      <sz val="11"/>
      <color indexed="10"/>
      <name val="Cordia New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Arial"/>
      <family val="2"/>
    </font>
    <font>
      <sz val="11"/>
      <name val="?"/>
      <family val="3"/>
      <charset val="134"/>
    </font>
    <font>
      <sz val="11"/>
      <name val=" "/>
      <family val="3"/>
      <charset val="136"/>
    </font>
    <font>
      <sz val="10"/>
      <name val="??"/>
      <family val="3"/>
      <charset val="134"/>
    </font>
    <font>
      <sz val="12"/>
      <name val="뼻뮝"/>
      <family val="1"/>
    </font>
    <font>
      <sz val="12"/>
      <name val="돋움"/>
      <family val="2"/>
    </font>
    <font>
      <sz val="11"/>
      <name val="ＭＳ Ｐゴシック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明朝"/>
      <family val="1"/>
      <charset val="128"/>
    </font>
    <font>
      <u/>
      <sz val="10"/>
      <color indexed="36"/>
      <name val="MS UI Gothic"/>
      <family val="3"/>
    </font>
    <font>
      <sz val="11"/>
      <color indexed="20"/>
      <name val="ＭＳ Ｐゴシック"/>
      <family val="3"/>
      <charset val="128"/>
    </font>
    <font>
      <sz val="10"/>
      <name val="Moderne"/>
      <family val="1"/>
    </font>
    <font>
      <b/>
      <u/>
      <sz val="16"/>
      <name val="明朝"/>
      <family val="1"/>
      <charset val="128"/>
    </font>
    <font>
      <sz val="10"/>
      <name val="Arial"/>
      <family val="1"/>
      <charset val="128"/>
    </font>
    <font>
      <sz val="11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22"/>
      <color indexed="36"/>
      <name val="ＭＳ ・・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宋体"/>
      <charset val="134"/>
    </font>
    <font>
      <u/>
      <sz val="8"/>
      <color indexed="12"/>
      <name val="MS UI Gothic"/>
      <family val="3"/>
      <charset val="128"/>
    </font>
    <font>
      <u/>
      <sz val="12"/>
      <color indexed="12"/>
      <name val="宋体"/>
      <family val="2"/>
      <charset val="136"/>
    </font>
    <font>
      <u/>
      <sz val="9"/>
      <color indexed="36"/>
      <name val="宋体"/>
      <family val="2"/>
      <charset val="136"/>
    </font>
    <font>
      <b/>
      <sz val="11"/>
      <color indexed="8"/>
      <name val="ＭＳ Ｐゴシック"/>
      <family val="3"/>
      <charset val="128"/>
    </font>
    <font>
      <b/>
      <sz val="8"/>
      <name val="Tahoma"/>
      <family val="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0"/>
      <name val="Arial"/>
      <family val="2"/>
      <charset val="222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10"/>
      <name val="?? ?????"/>
      <family val="3"/>
      <charset val="128"/>
    </font>
    <font>
      <u/>
      <sz val="11"/>
      <color indexed="12"/>
      <name val="ＭＳ ゴシック"/>
      <family val="3"/>
      <charset val="128"/>
    </font>
    <font>
      <u/>
      <sz val="9.3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"/>
      <color indexed="20"/>
      <name val="ＭＳ Ｐゴシック"/>
      <family val="3"/>
      <charset val="128"/>
    </font>
    <font>
      <u/>
      <sz val="9.35"/>
      <color indexed="36"/>
      <name val="ＭＳ Ｐゴシック"/>
      <family val="3"/>
      <charset val="128"/>
    </font>
    <font>
      <u/>
      <sz val="11"/>
      <color indexed="20"/>
      <name val="ＭＳ Ｐゴシック"/>
      <family val="3"/>
      <charset val="128"/>
    </font>
    <font>
      <u/>
      <sz val="9"/>
      <color indexed="36"/>
      <name val="ＭＳ Ｐゴシック"/>
      <family val="3"/>
      <charset val="128"/>
    </font>
    <font>
      <sz val="11"/>
      <color indexed="8"/>
      <name val="?? ?????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0"/>
      <name val="MS Sans Serif"/>
      <family val="2"/>
    </font>
    <font>
      <sz val="8.0500000000000007"/>
      <color indexed="8"/>
      <name val="Tahoma"/>
      <family val="2"/>
    </font>
    <font>
      <b/>
      <sz val="10"/>
      <name val="Arial Unicode MS"/>
      <family val="2"/>
    </font>
    <font>
      <b/>
      <sz val="13"/>
      <color indexed="12"/>
      <name val="Times New Roman"/>
      <family val="1"/>
    </font>
    <font>
      <b/>
      <sz val="13"/>
      <color indexed="10"/>
      <name val="Times New Roman"/>
      <family val="1"/>
    </font>
    <font>
      <sz val="11"/>
      <color indexed="8"/>
      <name val="Tahoma"/>
      <family val="2"/>
    </font>
    <font>
      <b/>
      <sz val="12"/>
      <name val="Helv"/>
      <family val="2"/>
    </font>
    <font>
      <b/>
      <sz val="10"/>
      <name val="Helv"/>
      <family val="2"/>
    </font>
    <font>
      <b/>
      <i/>
      <sz val="11"/>
      <name val="Helv"/>
      <family val="2"/>
    </font>
    <font>
      <u/>
      <sz val="11"/>
      <color theme="10"/>
      <name val="Calibri"/>
      <family val="2"/>
    </font>
    <font>
      <u/>
      <sz val="8"/>
      <color indexed="12"/>
      <name val="Times New Roman"/>
      <family val="1"/>
    </font>
    <font>
      <sz val="9"/>
      <name val="ＭＳ 明朝"/>
      <family val="1"/>
      <charset val="128"/>
    </font>
    <font>
      <sz val="11"/>
      <name val="FA ｺﾞｼｯｸ"/>
      <family val="3"/>
      <charset val="128"/>
    </font>
    <font>
      <sz val="14"/>
      <name val="明朝"/>
      <family val="3"/>
      <charset val="128"/>
    </font>
    <font>
      <sz val="10"/>
      <name val="Arial Unicode MS"/>
      <family val="2"/>
    </font>
    <font>
      <u/>
      <sz val="9"/>
      <name val="Helv"/>
      <family val="2"/>
    </font>
    <font>
      <sz val="10"/>
      <name val="CG Times (WN)"/>
      <family val="1"/>
    </font>
    <font>
      <sz val="10"/>
      <color indexed="8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18"/>
      <name val="ＭＳ Ｐゴシック"/>
      <family val="3"/>
      <charset val="128"/>
    </font>
    <font>
      <b/>
      <sz val="18"/>
      <color indexed="56"/>
      <name val="Cambria"/>
      <family val="1"/>
    </font>
    <font>
      <u/>
      <sz val="8.25"/>
      <color indexed="12"/>
      <name val="ＭＳ Ｐゴシック"/>
      <family val="3"/>
      <charset val="128"/>
    </font>
    <font>
      <sz val="11"/>
      <color indexed="52"/>
      <name val="Calibri"/>
      <family val="2"/>
    </font>
    <font>
      <sz val="14"/>
      <color indexed="10"/>
      <name val="Cordia New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ＭＳ Ｐゴシック"/>
      <family val="3"/>
      <charset val="128"/>
    </font>
    <font>
      <sz val="14"/>
      <name val="Arial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9"/>
      <name val="ＭＳ Ｐゴシック"/>
      <family val="3"/>
      <charset val="128"/>
    </font>
    <font>
      <b/>
      <sz val="11"/>
      <color indexed="8"/>
      <name val="宋体"/>
      <charset val="13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4"/>
      <color indexed="12"/>
      <name val="Terminal"/>
      <family val="3"/>
      <charset val="255"/>
    </font>
    <font>
      <sz val="11"/>
      <color indexed="52"/>
      <name val="宋体"/>
      <charset val="134"/>
    </font>
    <font>
      <sz val="14"/>
      <name val="Cordia New"/>
      <family val="3"/>
      <charset val="128"/>
    </font>
    <font>
      <sz val="13"/>
      <name val="Tms Rmn"/>
    </font>
    <font>
      <b/>
      <sz val="10"/>
      <color rgb="FFFA7D00"/>
      <name val="Tahoma"/>
      <family val="2"/>
      <scheme val="minor"/>
    </font>
    <font>
      <b/>
      <sz val="13"/>
      <name val="Tms Rmn"/>
    </font>
    <font>
      <sz val="10"/>
      <color indexed="8"/>
      <name val="Arial Unicode MS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indexed="1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12"/>
      <name val="Calibri"/>
      <family val="2"/>
      <charset val="222"/>
    </font>
    <font>
      <i/>
      <sz val="11"/>
      <color indexed="55"/>
      <name val="Tahoma"/>
      <family val="2"/>
      <charset val="222"/>
    </font>
    <font>
      <sz val="11"/>
      <color indexed="22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b/>
      <i/>
      <sz val="16"/>
      <name val="Arial"/>
      <family val="2"/>
    </font>
    <font>
      <b/>
      <sz val="18"/>
      <color indexed="62"/>
      <name val="Cambria"/>
      <family val="2"/>
      <charset val="222"/>
    </font>
    <font>
      <sz val="11"/>
      <color indexed="21"/>
      <name val="Calibri"/>
      <family val="2"/>
      <charset val="222"/>
    </font>
    <font>
      <u/>
      <sz val="8.5"/>
      <color indexed="12"/>
      <name val="Arial Unicode MS"/>
      <family val="3"/>
      <charset val="128"/>
    </font>
    <font>
      <u/>
      <sz val="8"/>
      <color indexed="12"/>
      <name val="Arial Unicode MS"/>
      <family val="3"/>
      <charset val="128"/>
    </font>
    <font>
      <u/>
      <sz val="10"/>
      <color indexed="12"/>
      <name val="Arial Unicode MS"/>
      <family val="3"/>
      <charset val="128"/>
    </font>
    <font>
      <u/>
      <sz val="8.5"/>
      <color indexed="36"/>
      <name val="Arial Unicode MS"/>
      <family val="3"/>
      <charset val="128"/>
    </font>
    <font>
      <u/>
      <sz val="8"/>
      <color indexed="36"/>
      <name val="Arial Unicode MS"/>
      <family val="3"/>
      <charset val="128"/>
    </font>
    <font>
      <u/>
      <sz val="10"/>
      <color indexed="20"/>
      <name val="Arial Unicode MS"/>
      <family val="3"/>
      <charset val="128"/>
    </font>
    <font>
      <sz val="11"/>
      <name val="‚l‚r ƒSƒVƒbƒN"/>
      <family val="3"/>
      <charset val="128"/>
    </font>
    <font>
      <sz val="11"/>
      <color indexed="8"/>
      <name val="Cordia New"/>
      <family val="2"/>
    </font>
    <font>
      <u/>
      <sz val="11"/>
      <color theme="10"/>
      <name val="Arial"/>
      <family val="2"/>
    </font>
    <font>
      <sz val="10"/>
      <color rgb="FF3F3F76"/>
      <name val="Tahoma"/>
      <family val="2"/>
      <scheme val="minor"/>
    </font>
    <font>
      <sz val="7"/>
      <name val="Small Fonts"/>
      <family val="3"/>
      <charset val="128"/>
    </font>
    <font>
      <b/>
      <sz val="18"/>
      <color indexed="62"/>
      <name val="Angsana New"/>
      <family val="2"/>
    </font>
    <font>
      <b/>
      <sz val="11"/>
      <color indexed="52"/>
      <name val="Calibri"/>
      <family val="2"/>
    </font>
    <font>
      <sz val="8"/>
      <name val="Arial"/>
      <family val="2"/>
      <charset val="222"/>
    </font>
    <font>
      <sz val="11"/>
      <name val="lr –?’?"/>
      <family val="1"/>
      <charset val="128"/>
    </font>
    <font>
      <b/>
      <sz val="18"/>
      <color indexed="56"/>
      <name val="Cambria"/>
      <family val="2"/>
    </font>
    <font>
      <sz val="12"/>
      <name val="????"/>
      <family val="1"/>
      <charset val="136"/>
    </font>
    <font>
      <u/>
      <sz val="9.35"/>
      <color indexed="12"/>
      <name val="ＭＳ ゴシック"/>
      <charset val="128"/>
    </font>
    <font>
      <u/>
      <sz val="10.5"/>
      <color indexed="12"/>
      <name val="ＭＳ 明朝"/>
      <charset val="128"/>
    </font>
    <font>
      <u/>
      <sz val="9.35"/>
      <color indexed="12"/>
      <name val="ＭＳ Ｐゴシック"/>
      <charset val="128"/>
    </font>
    <font>
      <u/>
      <sz val="9.35"/>
      <color indexed="36"/>
      <name val="ＭＳ ゴシック"/>
      <charset val="128"/>
    </font>
    <font>
      <b/>
      <sz val="10"/>
      <name val="ＭＳ 明朝"/>
      <charset val="128"/>
    </font>
    <font>
      <u/>
      <sz val="10.5"/>
      <color indexed="36"/>
      <name val="ＭＳ 明朝"/>
      <charset val="128"/>
    </font>
    <font>
      <u/>
      <sz val="7.7"/>
      <color indexed="36"/>
      <name val="ＭＳ Ｐゴシック"/>
      <charset val="128"/>
    </font>
    <font>
      <u/>
      <sz val="7.7"/>
      <color indexed="12"/>
      <name val="ＭＳ ゴシック"/>
      <charset val="128"/>
    </font>
    <font>
      <u/>
      <sz val="11"/>
      <color indexed="20"/>
      <name val="ＭＳ ゴシック"/>
      <charset val="128"/>
    </font>
    <font>
      <u/>
      <sz val="11"/>
      <color indexed="36"/>
      <name val="ＭＳ ゴシック"/>
      <charset val="128"/>
    </font>
    <font>
      <u/>
      <sz val="7.7"/>
      <color indexed="36"/>
      <name val="ＭＳ ゴシック"/>
      <charset val="128"/>
    </font>
    <font>
      <u/>
      <sz val="9.35"/>
      <color indexed="36"/>
      <name val="ＭＳ Ｐゴシック"/>
      <charset val="128"/>
    </font>
    <font>
      <u/>
      <sz val="11"/>
      <color indexed="36"/>
      <name val="ＭＳ Ｐゴシック"/>
      <charset val="128"/>
    </font>
    <font>
      <sz val="11"/>
      <name val="?l?r ?o?S?V?b?N"/>
      <family val="1"/>
    </font>
    <font>
      <sz val="11"/>
      <name val="ＭＳ 明朝"/>
      <family val="1"/>
      <charset val="128"/>
    </font>
    <font>
      <sz val="10"/>
      <name val="SWISS"/>
      <family val="2"/>
    </font>
    <font>
      <sz val="12"/>
      <name val="ＭＳ 明朝"/>
      <family val="1"/>
      <charset val="128"/>
    </font>
    <font>
      <sz val="16"/>
      <name val="細明朝体"/>
      <family val="3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sz val="12"/>
      <name val="Tms Rmn"/>
      <family val="1"/>
    </font>
    <font>
      <b/>
      <sz val="10"/>
      <name val="Tms Rmn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sz val="10"/>
      <name val="ＭＳ ゴシック"/>
      <family val="3"/>
      <charset val="128"/>
    </font>
    <font>
      <sz val="12"/>
      <name val="Arial MT"/>
      <family val="2"/>
    </font>
    <font>
      <sz val="10"/>
      <name val="Geneva"/>
      <family val="2"/>
    </font>
    <font>
      <sz val="12"/>
      <color indexed="9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2"/>
      <color indexed="8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b/>
      <sz val="14"/>
      <name val="Cordia New"/>
      <family val="2"/>
      <charset val="222"/>
    </font>
    <font>
      <b/>
      <u/>
      <sz val="12"/>
      <color indexed="10"/>
      <name val="ＭＳ Ｐゴシック"/>
      <family val="3"/>
      <charset val="128"/>
    </font>
    <font>
      <sz val="9"/>
      <name val="Palatino"/>
      <family val="1"/>
    </font>
    <font>
      <b/>
      <sz val="12"/>
      <name val="DUTCH"/>
      <family val="2"/>
    </font>
    <font>
      <u/>
      <sz val="11"/>
      <name val="ＭＳ Ｐゴシック"/>
      <family val="3"/>
      <charset val="128"/>
    </font>
    <font>
      <i/>
      <sz val="11"/>
      <name val="ＭＳ Ｐゴシック"/>
      <family val="3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name val="ｵｸｿ "/>
      <charset val="128"/>
    </font>
    <font>
      <b/>
      <sz val="11"/>
      <name val="ＭＳ Ｐゴシック"/>
      <family val="3"/>
      <charset val="128"/>
    </font>
    <font>
      <sz val="11"/>
      <color indexed="52"/>
      <name val="ＭＳ Ｐゴシック"/>
      <charset val="128"/>
    </font>
    <font>
      <sz val="11"/>
      <name val="明朝"/>
      <family val="1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trike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20"/>
      <name val="ＭＳ Ｐゴシック"/>
      <charset val="128"/>
    </font>
    <font>
      <sz val="12"/>
      <name val="ＭＳ Ｐ明朝"/>
      <family val="1"/>
      <charset val="128"/>
    </font>
    <font>
      <sz val="10"/>
      <name val="ＭＳ ゴシック"/>
      <charset val="128"/>
    </font>
    <font>
      <sz val="9"/>
      <name val="ＭＳ Ｐゴシック"/>
      <charset val="128"/>
    </font>
    <font>
      <sz val="9"/>
      <name val="ＨＧ丸ゴシックM"/>
      <family val="3"/>
      <charset val="128"/>
    </font>
    <font>
      <sz val="10"/>
      <name val="ＭＳ Ｐ・団"/>
      <family val="1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sz val="11"/>
      <color indexed="10"/>
      <name val="ＭＳ Ｐゴシック"/>
      <charset val="128"/>
    </font>
    <font>
      <b/>
      <sz val="11"/>
      <color indexed="8"/>
      <name val="ＭＳ Ｐゴシック"/>
      <charset val="128"/>
    </font>
    <font>
      <u/>
      <sz val="10"/>
      <color indexed="12"/>
      <name val="Times New Roman"/>
      <family val="1"/>
    </font>
    <font>
      <b/>
      <sz val="1"/>
      <color indexed="8"/>
      <name val="Courier"/>
      <family val="3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sz val="1"/>
      <color indexed="8"/>
      <name val="Courier"/>
      <family val="3"/>
    </font>
    <font>
      <b/>
      <i/>
      <sz val="1"/>
      <color indexed="8"/>
      <name val="Courier"/>
      <family val="3"/>
    </font>
    <font>
      <u/>
      <sz val="8"/>
      <color indexed="12"/>
      <name val="Tahoma"/>
      <family val="2"/>
    </font>
    <font>
      <u/>
      <sz val="7.6"/>
      <color indexed="12"/>
      <name val="Arial"/>
      <family val="2"/>
    </font>
    <font>
      <u/>
      <sz val="8.8000000000000007"/>
      <color theme="10"/>
      <name val="Calibri"/>
      <family val="2"/>
    </font>
    <font>
      <sz val="8"/>
      <name val="Tahoma"/>
      <family val="2"/>
      <charset val="222"/>
    </font>
    <font>
      <b/>
      <u/>
      <sz val="10"/>
      <color indexed="12"/>
      <name val="Arial"/>
      <family val="2"/>
    </font>
    <font>
      <u/>
      <sz val="8"/>
      <color indexed="36"/>
      <name val="Arial"/>
      <family val="2"/>
    </font>
    <font>
      <u/>
      <sz val="9"/>
      <color indexed="36"/>
      <name val="ＭＳ Ｐゴシック"/>
      <charset val="128"/>
    </font>
    <font>
      <u/>
      <sz val="11"/>
      <color indexed="36"/>
      <name val="‚l‚r ƒSƒVƒbƒN"/>
      <family val="3"/>
    </font>
    <font>
      <sz val="11"/>
      <color indexed="23"/>
      <name val="ＭＳ Ｐゴシック"/>
      <family val="3"/>
      <charset val="128"/>
    </font>
    <font>
      <u/>
      <sz val="11"/>
      <color indexed="12"/>
      <name val="‚l‚r ƒSƒVƒbƒN"/>
      <family val="3"/>
    </font>
    <font>
      <sz val="12"/>
      <name val="Helv"/>
    </font>
    <font>
      <sz val="12"/>
      <color indexed="9"/>
      <name val="Helv"/>
    </font>
    <font>
      <sz val="11"/>
      <color indexed="8"/>
      <name val="Tahoma"/>
      <family val="2"/>
      <charset val="128"/>
    </font>
    <font>
      <sz val="11"/>
      <color indexed="8"/>
      <name val="Tahoma"/>
      <family val="3"/>
      <charset val="128"/>
    </font>
    <font>
      <b/>
      <sz val="11"/>
      <name val="Helv"/>
    </font>
    <font>
      <sz val="11"/>
      <color indexed="18"/>
      <name val="ＭＳ Ｐゴシック"/>
      <charset val="128"/>
    </font>
    <font>
      <b/>
      <sz val="18"/>
      <color indexed="9"/>
      <name val="ＭＳ Ｐゴシック"/>
      <family val="3"/>
      <charset val="128"/>
    </font>
    <font>
      <b/>
      <sz val="11"/>
      <color indexed="23"/>
      <name val="ＭＳ Ｐゴシック"/>
      <family val="3"/>
      <charset val="128"/>
    </font>
    <font>
      <sz val="10"/>
      <name val="Arial Unicode MS"/>
      <family val="3"/>
      <charset val="128"/>
    </font>
    <font>
      <b/>
      <sz val="15"/>
      <color indexed="9"/>
      <name val="ＭＳ Ｐゴシック"/>
      <family val="3"/>
      <charset val="128"/>
    </font>
    <font>
      <b/>
      <sz val="13"/>
      <color indexed="9"/>
      <name val="ＭＳ Ｐゴシック"/>
      <family val="3"/>
      <charset val="128"/>
    </font>
    <font>
      <b/>
      <i/>
      <sz val="16"/>
      <name val="Helv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128"/>
    </font>
    <font>
      <sz val="11"/>
      <color theme="1"/>
      <name val="Tahoma"/>
      <family val="3"/>
      <charset val="128"/>
      <scheme val="minor"/>
    </font>
    <font>
      <u/>
      <sz val="11"/>
      <color indexed="12"/>
      <name val="ＭＳ Ｐゴシック"/>
      <charset val="128"/>
    </font>
    <font>
      <sz val="10"/>
      <name val="ＭＳ Ｐゴシック"/>
      <family val="1"/>
      <charset val="128"/>
    </font>
    <font>
      <sz val="11"/>
      <color theme="1"/>
      <name val="Tahoma"/>
      <family val="2"/>
      <charset val="128"/>
      <scheme val="minor"/>
    </font>
    <font>
      <u/>
      <sz val="10"/>
      <color theme="10"/>
      <name val="Georgia"/>
      <family val="1"/>
    </font>
    <font>
      <b/>
      <sz val="18"/>
      <color theme="3"/>
      <name val="Tahoma"/>
      <family val="2"/>
      <scheme val="major"/>
    </font>
    <font>
      <sz val="11"/>
      <color rgb="FF000000"/>
      <name val="Calibri"/>
      <family val="2"/>
    </font>
    <font>
      <u/>
      <sz val="10"/>
      <color rgb="FF0000FF"/>
      <name val="Georgia"/>
      <family val="1"/>
    </font>
    <font>
      <b/>
      <sz val="8"/>
      <name val="Arial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color theme="1"/>
      <name val="Tahoma"/>
      <family val="2"/>
      <scheme val="minor"/>
    </font>
    <font>
      <u/>
      <sz val="10"/>
      <color theme="10"/>
      <name val="Tahoma"/>
      <family val="2"/>
      <scheme val="minor"/>
    </font>
    <font>
      <sz val="10"/>
      <name val="DotumChe"/>
      <family val="3"/>
    </font>
    <font>
      <sz val="10"/>
      <name val="Century Gothic"/>
      <family val="2"/>
    </font>
    <font>
      <sz val="9"/>
      <color theme="1"/>
      <name val="Comic Sans MS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u/>
      <sz val="14"/>
      <color theme="10"/>
      <name val="Cordia New"/>
      <family val="2"/>
    </font>
    <font>
      <sz val="11"/>
      <color rgb="FFFF00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2"/>
      <name val="SWISS-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Times New Roman"/>
      <family val="1"/>
    </font>
    <font>
      <u/>
      <sz val="10.5"/>
      <color indexed="12"/>
      <name val="Cordia New"/>
      <family val="2"/>
    </font>
    <font>
      <sz val="10"/>
      <name val="CG Omega"/>
      <family val="2"/>
    </font>
    <font>
      <sz val="10"/>
      <name val="Albertus MT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0"/>
      <name val="Tms Rmn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Helv"/>
    </font>
    <font>
      <sz val="24"/>
      <name val="Helv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Helv"/>
      <charset val="222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theme="3"/>
      <name val="Tahoma"/>
      <family val="2"/>
      <scheme val="major"/>
    </font>
    <font>
      <sz val="8"/>
      <color rgb="FF3F3F76"/>
      <name val="Tahoma"/>
      <family val="2"/>
      <scheme val="minor"/>
    </font>
    <font>
      <b/>
      <sz val="8"/>
      <color theme="3"/>
      <name val="Tahoma"/>
      <family val="2"/>
      <scheme val="minor"/>
    </font>
    <font>
      <b/>
      <sz val="11"/>
      <color theme="3"/>
      <name val="Tahoma"/>
      <family val="2"/>
      <scheme val="major"/>
    </font>
    <font>
      <sz val="9"/>
      <color indexed="8"/>
      <name val="Tahoma"/>
      <family val="2"/>
    </font>
    <font>
      <b/>
      <sz val="8"/>
      <color rgb="FF3F3F3F"/>
      <name val="Tahoma"/>
      <family val="2"/>
      <scheme val="minor"/>
    </font>
    <font>
      <i/>
      <sz val="8"/>
      <color rgb="FF7F7F7F"/>
      <name val="Tahoma"/>
      <family val="2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u/>
      <sz val="9"/>
      <color theme="10"/>
      <name val="Comic Sans MS"/>
      <family val="2"/>
    </font>
    <font>
      <u/>
      <sz val="8"/>
      <color indexed="12"/>
      <name val="Arial"/>
      <family val="2"/>
    </font>
    <font>
      <u/>
      <sz val="8"/>
      <color theme="10"/>
      <name val="Tahoma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color indexed="8"/>
      <name val="HLV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u/>
      <sz val="10"/>
      <color theme="10"/>
      <name val="MS Sans Serif"/>
    </font>
    <font>
      <b/>
      <sz val="9.9499999999999993"/>
      <color indexed="8"/>
      <name val="Microsoft Sans Serif"/>
      <family val="2"/>
    </font>
    <font>
      <sz val="11"/>
      <color rgb="FF000000"/>
      <name val="Tahoma"/>
      <family val="2"/>
      <scheme val="minor"/>
    </font>
    <font>
      <sz val="11"/>
      <name val="돋움"/>
      <family val="2"/>
      <charset val="129"/>
    </font>
    <font>
      <sz val="12"/>
      <name val="Courier"/>
      <family val="3"/>
    </font>
    <font>
      <sz val="11"/>
      <name val="?¸¿?"/>
      <family val="3"/>
      <charset val="129"/>
    </font>
    <font>
      <sz val="12"/>
      <name val="¹UAAA¼"/>
    </font>
    <font>
      <sz val="10"/>
      <color rgb="FF000000"/>
      <name val="Arial"/>
      <family val="2"/>
    </font>
    <font>
      <sz val="11"/>
      <color theme="1"/>
      <name val="Tahoma"/>
      <family val="2"/>
      <charset val="238"/>
      <scheme val="minor"/>
    </font>
    <font>
      <sz val="10"/>
      <color rgb="FF0000FF"/>
      <name val="Arial Unicode MS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Angsana New"/>
      <family val="2"/>
      <charset val="222"/>
    </font>
  </fonts>
  <fills count="1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53"/>
        <bgColor indexed="5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5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22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14"/>
        <bgColor indexed="33"/>
      </patternFill>
    </fill>
    <fill>
      <patternFill patternType="solid">
        <fgColor indexed="27"/>
        <bgColor indexed="42"/>
      </patternFill>
    </fill>
    <fill>
      <patternFill patternType="solid">
        <fgColor indexed="12"/>
        <bgColor indexed="39"/>
      </patternFill>
    </fill>
    <fill>
      <patternFill patternType="solid">
        <fgColor indexed="23"/>
        <bgColor indexed="54"/>
      </patternFill>
    </fill>
    <fill>
      <patternFill patternType="solid">
        <fgColor indexed="61"/>
        <bgColor indexed="19"/>
      </patternFill>
    </fill>
    <fill>
      <patternFill patternType="solid">
        <fgColor indexed="33"/>
        <bgColor indexed="14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23"/>
      </patternFill>
    </fill>
    <fill>
      <patternFill patternType="solid">
        <fgColor indexed="13"/>
      </patternFill>
    </fill>
    <fill>
      <patternFill patternType="solid">
        <fgColor indexed="21"/>
      </patternFill>
    </fill>
    <fill>
      <patternFill patternType="solid">
        <fgColor indexed="63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8171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5" fillId="0" borderId="0"/>
    <xf numFmtId="14" fontId="18" fillId="0" borderId="0" applyFill="0" applyBorder="0" applyAlignment="0"/>
    <xf numFmtId="190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1" fontId="9" fillId="0" borderId="8">
      <alignment horizontal="left"/>
    </xf>
    <xf numFmtId="192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97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93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9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0" borderId="27" applyNumberFormat="0" applyFill="0" applyAlignment="0" applyProtection="0"/>
    <xf numFmtId="0" fontId="57" fillId="0" borderId="28" applyNumberFormat="0" applyFill="0" applyAlignment="0" applyProtection="0"/>
    <xf numFmtId="0" fontId="57" fillId="0" borderId="0" applyNumberFormat="0" applyFill="0" applyBorder="0" applyAlignment="0" applyProtection="0"/>
    <xf numFmtId="0" fontId="58" fillId="29" borderId="0" applyNumberFormat="0" applyBorder="0" applyAlignment="0" applyProtection="0"/>
    <xf numFmtId="0" fontId="59" fillId="30" borderId="0" applyNumberFormat="0" applyBorder="0" applyAlignment="0" applyProtection="0"/>
    <xf numFmtId="0" fontId="60" fillId="32" borderId="29" applyNumberFormat="0" applyAlignment="0" applyProtection="0"/>
    <xf numFmtId="0" fontId="61" fillId="33" borderId="30" applyNumberFormat="0" applyAlignment="0" applyProtection="0"/>
    <xf numFmtId="0" fontId="62" fillId="33" borderId="29" applyNumberFormat="0" applyAlignment="0" applyProtection="0"/>
    <xf numFmtId="0" fontId="63" fillId="0" borderId="31" applyNumberFormat="0" applyFill="0" applyAlignment="0" applyProtection="0"/>
    <xf numFmtId="0" fontId="64" fillId="34" borderId="32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8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8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8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68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68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8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/>
    <xf numFmtId="0" fontId="7" fillId="0" borderId="0"/>
    <xf numFmtId="207" fontId="5" fillId="0" borderId="0" applyFont="0" applyFill="0" applyBorder="0" applyAlignment="0" applyProtection="0"/>
    <xf numFmtId="208" fontId="75" fillId="0" borderId="0" applyFont="0" applyFill="0" applyBorder="0" applyAlignment="0" applyProtection="0"/>
    <xf numFmtId="9" fontId="75" fillId="0" borderId="0"/>
    <xf numFmtId="208" fontId="75" fillId="0" borderId="0" applyFont="0" applyFill="0" applyBorder="0" applyAlignment="0" applyProtection="0"/>
    <xf numFmtId="0" fontId="85" fillId="48" borderId="0" applyNumberFormat="0" applyBorder="0" applyAlignment="0" applyProtection="0"/>
    <xf numFmtId="0" fontId="7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75" fillId="0" borderId="0"/>
    <xf numFmtId="204" fontId="75" fillId="0" borderId="0"/>
    <xf numFmtId="0" fontId="79" fillId="0" borderId="0" applyProtection="0"/>
    <xf numFmtId="203" fontId="75" fillId="0" borderId="0"/>
    <xf numFmtId="209" fontId="75" fillId="0" borderId="0" applyFont="0" applyFill="0" applyBorder="0" applyAlignment="0" applyProtection="0"/>
    <xf numFmtId="2" fontId="79" fillId="0" borderId="0" applyProtection="0"/>
    <xf numFmtId="0" fontId="80" fillId="0" borderId="0" applyProtection="0"/>
    <xf numFmtId="0" fontId="6" fillId="0" borderId="0" applyProtection="0"/>
    <xf numFmtId="10" fontId="21" fillId="25" borderId="36" applyNumberFormat="0" applyBorder="0" applyAlignment="0" applyProtection="0"/>
    <xf numFmtId="205" fontId="76" fillId="0" borderId="0"/>
    <xf numFmtId="0" fontId="73" fillId="0" borderId="0"/>
    <xf numFmtId="0" fontId="75" fillId="0" borderId="0"/>
    <xf numFmtId="0" fontId="10" fillId="0" borderId="0" applyNumberFormat="0" applyFill="0" applyBorder="0" applyAlignment="0" applyProtection="0"/>
    <xf numFmtId="0" fontId="78" fillId="0" borderId="0"/>
    <xf numFmtId="0" fontId="7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84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60" borderId="0" applyNumberFormat="0" applyBorder="0" applyAlignment="0" applyProtection="0"/>
    <xf numFmtId="0" fontId="82" fillId="0" borderId="0"/>
    <xf numFmtId="0" fontId="10" fillId="0" borderId="0"/>
    <xf numFmtId="0" fontId="73" fillId="0" borderId="0"/>
    <xf numFmtId="9" fontId="7" fillId="0" borderId="0" applyFont="0" applyFill="0" applyBorder="0" applyAlignment="0" applyProtection="0"/>
    <xf numFmtId="0" fontId="85" fillId="36" borderId="0" applyNumberFormat="0" applyBorder="0" applyAlignment="0" applyProtection="0"/>
    <xf numFmtId="0" fontId="12" fillId="61" borderId="0" applyNumberFormat="0" applyBorder="0" applyAlignment="0" applyProtection="0"/>
    <xf numFmtId="0" fontId="1" fillId="0" borderId="0"/>
    <xf numFmtId="0" fontId="73" fillId="0" borderId="0"/>
    <xf numFmtId="0" fontId="7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0" borderId="0">
      <protection locked="0"/>
    </xf>
    <xf numFmtId="9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>
      <protection locked="0"/>
    </xf>
    <xf numFmtId="0" fontId="87" fillId="0" borderId="0"/>
    <xf numFmtId="0" fontId="86" fillId="0" borderId="0"/>
    <xf numFmtId="0" fontId="89" fillId="0" borderId="0" applyNumberFormat="0" applyFill="0" applyBorder="0" applyAlignment="0">
      <alignment vertical="top"/>
      <protection locked="0"/>
    </xf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86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0" fillId="0" borderId="0"/>
    <xf numFmtId="0" fontId="1" fillId="0" borderId="0"/>
    <xf numFmtId="0" fontId="90" fillId="0" borderId="0"/>
    <xf numFmtId="0" fontId="86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9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1" fillId="0" borderId="0"/>
    <xf numFmtId="9" fontId="7" fillId="0" borderId="0" applyFill="0" applyBorder="0" applyAlignment="0" applyProtection="0"/>
    <xf numFmtId="43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4" fillId="0" borderId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" fillId="0" borderId="4">
      <alignment horizontal="left" vertical="center"/>
    </xf>
    <xf numFmtId="9" fontId="86" fillId="0" borderId="0" applyFont="0" applyFill="0" applyBorder="0" applyAlignment="0" applyProtection="0"/>
    <xf numFmtId="0" fontId="73" fillId="0" borderId="0"/>
    <xf numFmtId="0" fontId="75" fillId="0" borderId="0"/>
    <xf numFmtId="0" fontId="10" fillId="0" borderId="0" applyNumberFormat="0" applyFill="0" applyBorder="0" applyAlignment="0" applyProtection="0"/>
    <xf numFmtId="0" fontId="78" fillId="0" borderId="0"/>
    <xf numFmtId="0" fontId="7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86" fillId="0" borderId="0">
      <protection locked="0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ill="0" applyBorder="0" applyAlignment="0" applyProtection="0"/>
    <xf numFmtId="10" fontId="21" fillId="25" borderId="36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31" borderId="0" applyNumberFormat="0" applyBorder="0" applyAlignment="0" applyProtection="0"/>
    <xf numFmtId="0" fontId="68" fillId="39" borderId="0" applyNumberFormat="0" applyBorder="0" applyAlignment="0" applyProtection="0"/>
    <xf numFmtId="0" fontId="68" fillId="43" borderId="0" applyNumberFormat="0" applyBorder="0" applyAlignment="0" applyProtection="0"/>
    <xf numFmtId="0" fontId="68" fillId="47" borderId="0" applyNumberFormat="0" applyBorder="0" applyAlignment="0" applyProtection="0"/>
    <xf numFmtId="0" fontId="68" fillId="51" borderId="0" applyNumberFormat="0" applyBorder="0" applyAlignment="0" applyProtection="0"/>
    <xf numFmtId="0" fontId="68" fillId="55" borderId="0" applyNumberFormat="0" applyBorder="0" applyAlignment="0" applyProtection="0"/>
    <xf numFmtId="0" fontId="68" fillId="59" borderId="0" applyNumberFormat="0" applyBorder="0" applyAlignment="0" applyProtection="0"/>
    <xf numFmtId="0" fontId="86" fillId="0" borderId="0">
      <protection locked="0"/>
    </xf>
    <xf numFmtId="0" fontId="89" fillId="0" borderId="0" applyNumberFormat="0" applyFill="0" applyBorder="0" applyAlignment="0">
      <alignment vertical="top"/>
      <protection locked="0"/>
    </xf>
    <xf numFmtId="0" fontId="89" fillId="0" borderId="0" applyNumberFormat="0" applyFill="0" applyBorder="0" applyAlignment="0" applyProtection="0"/>
    <xf numFmtId="0" fontId="8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0" fontId="109" fillId="0" borderId="0" applyNumberFormat="0" applyFill="0" applyBorder="0" applyProtection="0">
      <alignment wrapText="1"/>
    </xf>
    <xf numFmtId="0" fontId="1" fillId="0" borderId="0"/>
    <xf numFmtId="0" fontId="1" fillId="0" borderId="0"/>
    <xf numFmtId="0" fontId="7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90" fillId="0" borderId="0" applyFont="0" applyFill="0" applyBorder="0" applyAlignment="0" applyProtection="0"/>
    <xf numFmtId="213" fontId="5" fillId="0" borderId="0"/>
    <xf numFmtId="0" fontId="86" fillId="0" borderId="0"/>
    <xf numFmtId="0" fontId="95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Font="0" applyFill="0" applyBorder="0" applyAlignment="0" applyProtection="0"/>
    <xf numFmtId="0" fontId="1" fillId="0" borderId="0"/>
    <xf numFmtId="0" fontId="90" fillId="0" borderId="0"/>
    <xf numFmtId="0" fontId="2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86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8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04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04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9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0" fontId="86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7" fillId="0" borderId="0"/>
    <xf numFmtId="0" fontId="86" fillId="0" borderId="0"/>
    <xf numFmtId="0" fontId="94" fillId="0" borderId="0" applyNumberFormat="0" applyFill="0" applyBorder="0" applyAlignment="0" applyProtection="0">
      <alignment vertical="top"/>
      <protection locked="0"/>
    </xf>
    <xf numFmtId="220" fontId="87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87" fillId="0" borderId="0" applyFont="0" applyFill="0" applyBorder="0" applyAlignment="0" applyProtection="0"/>
    <xf numFmtId="220" fontId="8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86" fillId="0" borderId="0"/>
    <xf numFmtId="0" fontId="102" fillId="0" borderId="0"/>
    <xf numFmtId="0" fontId="1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87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87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2" fillId="0" borderId="0"/>
    <xf numFmtId="9" fontId="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86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10" fillId="0" borderId="0" applyNumberFormat="0" applyFill="0" applyBorder="0" applyAlignment="0" applyProtection="0"/>
    <xf numFmtId="40" fontId="111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0" fillId="0" borderId="0" applyFont="0" applyFill="0" applyBorder="0" applyAlignment="0" applyProtection="0"/>
    <xf numFmtId="0" fontId="102" fillId="0" borderId="0"/>
    <xf numFmtId="0" fontId="102" fillId="0" borderId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2" fillId="0" borderId="0"/>
    <xf numFmtId="0" fontId="10" fillId="0" borderId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135" fillId="2" borderId="0" applyNumberFormat="0" applyBorder="0" applyAlignment="0" applyProtection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35" fillId="10" borderId="0" applyNumberFormat="0" applyBorder="0" applyAlignment="0" applyProtection="0"/>
    <xf numFmtId="0" fontId="135" fillId="8" borderId="0" applyNumberFormat="0" applyBorder="0" applyAlignment="0" applyProtection="0"/>
    <xf numFmtId="0" fontId="135" fillId="11" borderId="0" applyNumberFormat="0" applyBorder="0" applyAlignment="0" applyProtection="0"/>
    <xf numFmtId="0" fontId="135" fillId="5" borderId="0" applyNumberFormat="0" applyBorder="0" applyAlignment="0" applyProtection="0"/>
    <xf numFmtId="0" fontId="135" fillId="10" borderId="0" applyNumberFormat="0" applyBorder="0" applyAlignment="0" applyProtection="0"/>
    <xf numFmtId="0" fontId="135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36" fillId="15" borderId="0" applyNumberFormat="0" applyBorder="0" applyAlignment="0" applyProtection="0"/>
    <xf numFmtId="0" fontId="136" fillId="8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14" fillId="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3" borderId="0" applyNumberFormat="0" applyBorder="0" applyAlignment="0" applyProtection="0"/>
    <xf numFmtId="0" fontId="114" fillId="6" borderId="0" applyNumberFormat="0" applyBorder="0" applyAlignment="0" applyProtection="0"/>
    <xf numFmtId="0" fontId="114" fillId="8" borderId="0" applyNumberFormat="0" applyBorder="0" applyAlignment="0" applyProtection="0"/>
    <xf numFmtId="0" fontId="114" fillId="6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114" fillId="68" borderId="0" applyNumberFormat="0" applyBorder="0" applyAlignment="0" applyProtection="0"/>
    <xf numFmtId="0" fontId="114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2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114" fillId="71" borderId="0" applyNumberFormat="0" applyBorder="0" applyAlignment="0" applyProtection="0"/>
    <xf numFmtId="0" fontId="114" fillId="66" borderId="0" applyNumberFormat="0" applyBorder="0" applyAlignment="0" applyProtection="0"/>
    <xf numFmtId="0" fontId="44" fillId="67" borderId="0" applyNumberFormat="0" applyBorder="0" applyAlignment="0" applyProtection="0"/>
    <xf numFmtId="0" fontId="44" fillId="71" borderId="0" applyNumberFormat="0" applyBorder="0" applyAlignment="0" applyProtection="0"/>
    <xf numFmtId="0" fontId="114" fillId="71" borderId="0" applyNumberFormat="0" applyBorder="0" applyAlignment="0" applyProtection="0"/>
    <xf numFmtId="0" fontId="114" fillId="74" borderId="0" applyNumberFormat="0" applyBorder="0" applyAlignment="0" applyProtection="0"/>
    <xf numFmtId="0" fontId="44" fillId="75" borderId="0" applyNumberFormat="0" applyBorder="0" applyAlignment="0" applyProtection="0"/>
    <xf numFmtId="0" fontId="44" fillId="67" borderId="0" applyNumberFormat="0" applyBorder="0" applyAlignment="0" applyProtection="0"/>
    <xf numFmtId="0" fontId="114" fillId="68" borderId="0" applyNumberFormat="0" applyBorder="0" applyAlignment="0" applyProtection="0"/>
    <xf numFmtId="0" fontId="114" fillId="76" borderId="0" applyNumberFormat="0" applyBorder="0" applyAlignment="0" applyProtection="0"/>
    <xf numFmtId="0" fontId="44" fillId="70" borderId="0" applyNumberFormat="0" applyBorder="0" applyAlignment="0" applyProtection="0"/>
    <xf numFmtId="0" fontId="44" fillId="77" borderId="0" applyNumberFormat="0" applyBorder="0" applyAlignment="0" applyProtection="0"/>
    <xf numFmtId="0" fontId="114" fillId="77" borderId="0" applyNumberFormat="0" applyBorder="0" applyAlignment="0" applyProtection="0"/>
    <xf numFmtId="0" fontId="137" fillId="0" borderId="0">
      <alignment horizontal="center" wrapText="1"/>
      <protection locked="0"/>
    </xf>
    <xf numFmtId="0" fontId="115" fillId="78" borderId="0" applyNumberFormat="0" applyBorder="0" applyAlignment="0" applyProtection="0"/>
    <xf numFmtId="14" fontId="116" fillId="0" borderId="0" applyFill="0" applyBorder="0" applyAlignment="0"/>
    <xf numFmtId="228" fontId="112" fillId="0" borderId="0" applyFill="0" applyBorder="0" applyAlignment="0"/>
    <xf numFmtId="226" fontId="112" fillId="0" borderId="0" applyFill="0" applyBorder="0" applyAlignment="0"/>
    <xf numFmtId="229" fontId="116" fillId="0" borderId="0" applyFill="0" applyBorder="0" applyAlignment="0"/>
    <xf numFmtId="230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28" fontId="112" fillId="0" borderId="0" applyFill="0" applyBorder="0" applyAlignment="0"/>
    <xf numFmtId="0" fontId="117" fillId="79" borderId="1" applyNumberFormat="0" applyAlignment="0" applyProtection="0"/>
    <xf numFmtId="0" fontId="118" fillId="72" borderId="2" applyNumberFormat="0" applyAlignment="0" applyProtection="0"/>
    <xf numFmtId="43" fontId="10" fillId="0" borderId="0" applyFont="0" applyFill="0" applyBorder="0" applyAlignment="0" applyProtection="0"/>
    <xf numFmtId="14" fontId="116" fillId="0" borderId="0" applyFont="0" applyFill="0" applyBorder="0" applyAlignment="0" applyProtection="0"/>
    <xf numFmtId="0" fontId="138" fillId="0" borderId="0" applyNumberFormat="0" applyAlignment="0">
      <alignment horizontal="left"/>
    </xf>
    <xf numFmtId="0" fontId="139" fillId="0" borderId="0" applyNumberFormat="0" applyAlignment="0"/>
    <xf numFmtId="228" fontId="112" fillId="0" borderId="0" applyFont="0" applyFill="0" applyBorder="0" applyAlignment="0" applyProtection="0"/>
    <xf numFmtId="15" fontId="119" fillId="0" borderId="0"/>
    <xf numFmtId="38" fontId="119" fillId="0" borderId="44">
      <alignment vertical="center"/>
    </xf>
    <xf numFmtId="0" fontId="120" fillId="80" borderId="0" applyNumberFormat="0" applyBorder="0" applyAlignment="0" applyProtection="0"/>
    <xf numFmtId="0" fontId="120" fillId="81" borderId="0" applyNumberFormat="0" applyBorder="0" applyAlignment="0" applyProtection="0"/>
    <xf numFmtId="0" fontId="120" fillId="82" borderId="0" applyNumberFormat="0" applyBorder="0" applyAlignment="0" applyProtection="0"/>
    <xf numFmtId="14" fontId="116" fillId="0" borderId="0" applyFill="0" applyBorder="0" applyAlignment="0"/>
    <xf numFmtId="228" fontId="112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28" fontId="112" fillId="0" borderId="0" applyFill="0" applyBorder="0" applyAlignment="0"/>
    <xf numFmtId="0" fontId="140" fillId="0" borderId="0" applyNumberFormat="0" applyAlignment="0">
      <alignment horizontal="left"/>
    </xf>
    <xf numFmtId="0" fontId="141" fillId="0" borderId="0" applyNumberFormat="0" applyFill="0" applyBorder="0" applyAlignment="0" applyProtection="0"/>
    <xf numFmtId="0" fontId="121" fillId="73" borderId="0" applyNumberFormat="0" applyBorder="0" applyAlignment="0" applyProtection="0"/>
    <xf numFmtId="0" fontId="122" fillId="0" borderId="45" applyNumberFormat="0" applyFill="0" applyAlignment="0" applyProtection="0"/>
    <xf numFmtId="0" fontId="123" fillId="0" borderId="6" applyNumberFormat="0" applyFill="0" applyAlignment="0" applyProtection="0"/>
    <xf numFmtId="0" fontId="124" fillId="0" borderId="46" applyNumberFormat="0" applyFill="0" applyAlignment="0" applyProtection="0"/>
    <xf numFmtId="0" fontId="124" fillId="0" borderId="0" applyNumberFormat="0" applyFill="0" applyBorder="0" applyAlignment="0" applyProtection="0"/>
    <xf numFmtId="0" fontId="125" fillId="77" borderId="1" applyNumberFormat="0" applyAlignment="0" applyProtection="0"/>
    <xf numFmtId="235" fontId="142" fillId="83" borderId="0"/>
    <xf numFmtId="14" fontId="116" fillId="0" borderId="0" applyFill="0" applyBorder="0" applyAlignment="0"/>
    <xf numFmtId="228" fontId="112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28" fontId="112" fillId="0" borderId="0" applyFill="0" applyBorder="0" applyAlignment="0"/>
    <xf numFmtId="0" fontId="126" fillId="0" borderId="12" applyNumberFormat="0" applyFill="0" applyAlignment="0" applyProtection="0"/>
    <xf numFmtId="235" fontId="143" fillId="84" borderId="0"/>
    <xf numFmtId="238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27" fillId="85" borderId="0" applyNumberFormat="0" applyBorder="0" applyAlignment="0" applyProtection="0"/>
    <xf numFmtId="0" fontId="5" fillId="0" borderId="0"/>
    <xf numFmtId="0" fontId="10" fillId="70" borderId="13" applyNumberFormat="0" applyFont="0" applyAlignment="0" applyProtection="0"/>
    <xf numFmtId="0" fontId="128" fillId="79" borderId="14" applyNumberFormat="0" applyAlignment="0" applyProtection="0"/>
    <xf numFmtId="14" fontId="137" fillId="0" borderId="0">
      <alignment horizontal="center" wrapText="1"/>
      <protection locked="0"/>
    </xf>
    <xf numFmtId="230" fontId="116" fillId="0" borderId="0" applyFont="0" applyFill="0" applyBorder="0" applyAlignment="0" applyProtection="0"/>
    <xf numFmtId="9" fontId="119" fillId="0" borderId="41" applyNumberFormat="0" applyBorder="0"/>
    <xf numFmtId="14" fontId="116" fillId="0" borderId="0" applyFill="0" applyBorder="0" applyAlignment="0"/>
    <xf numFmtId="228" fontId="112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28" fontId="112" fillId="0" borderId="0" applyFill="0" applyBorder="0" applyAlignment="0"/>
    <xf numFmtId="236" fontId="10" fillId="0" borderId="0"/>
    <xf numFmtId="0" fontId="119" fillId="0" borderId="0" applyNumberFormat="0" applyFon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29" fillId="0" borderId="0" applyNumberFormat="0" applyFill="0" applyBorder="0" applyAlignment="0" applyProtection="0"/>
    <xf numFmtId="40" fontId="144" fillId="0" borderId="0" applyBorder="0">
      <alignment horizontal="right"/>
    </xf>
    <xf numFmtId="232" fontId="116" fillId="0" borderId="0" applyFill="0" applyBorder="0" applyAlignment="0"/>
    <xf numFmtId="233" fontId="116" fillId="0" borderId="0" applyFill="0" applyBorder="0" applyAlignment="0"/>
    <xf numFmtId="0" fontId="145" fillId="0" borderId="0" applyNumberFormat="0" applyFill="0" applyBorder="0" applyAlignment="0" applyProtection="0"/>
    <xf numFmtId="0" fontId="120" fillId="0" borderId="47" applyNumberFormat="0" applyFill="0" applyAlignment="0" applyProtection="0"/>
    <xf numFmtId="0" fontId="11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18" fillId="23" borderId="2" applyNumberFormat="0" applyAlignment="0" applyProtection="0"/>
    <xf numFmtId="0" fontId="130" fillId="0" borderId="48" applyNumberFormat="0" applyFill="0" applyAlignment="0" applyProtection="0"/>
    <xf numFmtId="0" fontId="146" fillId="5" borderId="0" applyNumberFormat="0" applyBorder="0" applyAlignment="0" applyProtection="0"/>
    <xf numFmtId="0" fontId="128" fillId="26" borderId="14" applyNumberFormat="0" applyAlignment="0" applyProtection="0"/>
    <xf numFmtId="0" fontId="147" fillId="26" borderId="1" applyNumberFormat="0" applyAlignment="0" applyProtection="0"/>
    <xf numFmtId="0" fontId="1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125" fillId="14" borderId="1" applyNumberFormat="0" applyAlignment="0" applyProtection="0"/>
    <xf numFmtId="0" fontId="149" fillId="14" borderId="0" applyNumberFormat="0" applyBorder="0" applyAlignment="0" applyProtection="0"/>
    <xf numFmtId="0" fontId="120" fillId="0" borderId="49" applyNumberFormat="0" applyFill="0" applyAlignment="0" applyProtection="0"/>
    <xf numFmtId="0" fontId="10" fillId="0" borderId="0"/>
    <xf numFmtId="0" fontId="114" fillId="8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27" borderId="0" applyNumberFormat="0" applyBorder="0" applyAlignment="0" applyProtection="0"/>
    <xf numFmtId="0" fontId="114" fillId="17" borderId="0" applyNumberFormat="0" applyBorder="0" applyAlignment="0" applyProtection="0"/>
    <xf numFmtId="0" fontId="114" fillId="20" borderId="0" applyNumberFormat="0" applyBorder="0" applyAlignment="0" applyProtection="0"/>
    <xf numFmtId="0" fontId="5" fillId="9" borderId="13" applyNumberFormat="0" applyFont="0" applyAlignment="0" applyProtection="0"/>
    <xf numFmtId="0" fontId="122" fillId="0" borderId="50" applyNumberFormat="0" applyFill="0" applyAlignment="0" applyProtection="0"/>
    <xf numFmtId="0" fontId="123" fillId="0" borderId="51" applyNumberFormat="0" applyFill="0" applyAlignment="0" applyProtection="0"/>
    <xf numFmtId="0" fontId="124" fillId="0" borderId="52" applyNumberFormat="0" applyFill="0" applyAlignment="0" applyProtection="0"/>
    <xf numFmtId="0" fontId="124" fillId="0" borderId="0" applyNumberForma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227" fontId="10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35" fillId="2" borderId="0" applyNumberFormat="0" applyBorder="0" applyAlignment="0" applyProtection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135" fillId="10" borderId="0" applyNumberFormat="0" applyBorder="0" applyAlignment="0" applyProtection="0"/>
    <xf numFmtId="0" fontId="135" fillId="8" borderId="0" applyNumberFormat="0" applyBorder="0" applyAlignment="0" applyProtection="0"/>
    <xf numFmtId="0" fontId="135" fillId="11" borderId="0" applyNumberFormat="0" applyBorder="0" applyAlignment="0" applyProtection="0"/>
    <xf numFmtId="0" fontId="135" fillId="5" borderId="0" applyNumberFormat="0" applyBorder="0" applyAlignment="0" applyProtection="0"/>
    <xf numFmtId="0" fontId="135" fillId="10" borderId="0" applyNumberFormat="0" applyBorder="0" applyAlignment="0" applyProtection="0"/>
    <xf numFmtId="0" fontId="135" fillId="12" borderId="0" applyNumberFormat="0" applyBorder="0" applyAlignment="0" applyProtection="0"/>
    <xf numFmtId="0" fontId="136" fillId="15" borderId="0" applyNumberFormat="0" applyBorder="0" applyAlignment="0" applyProtection="0"/>
    <xf numFmtId="0" fontId="136" fillId="8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36" fillId="19" borderId="0" applyNumberFormat="0" applyBorder="0" applyAlignment="0" applyProtection="0"/>
    <xf numFmtId="0" fontId="136" fillId="20" borderId="0" applyNumberFormat="0" applyBorder="0" applyAlignment="0" applyProtection="0"/>
    <xf numFmtId="0" fontId="136" fillId="2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17" borderId="0" applyNumberFormat="0" applyBorder="0" applyAlignment="0" applyProtection="0"/>
    <xf numFmtId="0" fontId="152" fillId="3" borderId="0" applyNumberFormat="0" applyBorder="0" applyAlignment="0" applyProtection="0"/>
    <xf numFmtId="241" fontId="112" fillId="0" borderId="0" applyFill="0" applyBorder="0" applyAlignment="0"/>
    <xf numFmtId="242" fontId="112" fillId="0" borderId="0" applyFill="0" applyBorder="0" applyAlignment="0"/>
    <xf numFmtId="243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0" fontId="153" fillId="13" borderId="1" applyNumberFormat="0" applyAlignment="0" applyProtection="0"/>
    <xf numFmtId="0" fontId="154" fillId="23" borderId="2" applyNumberFormat="0" applyAlignment="0" applyProtection="0"/>
    <xf numFmtId="40" fontId="111" fillId="0" borderId="0" applyFont="0" applyFill="0" applyBorder="0" applyAlignment="0" applyProtection="0"/>
    <xf numFmtId="0" fontId="136" fillId="16" borderId="0" applyNumberFormat="0" applyBorder="0" applyAlignment="0" applyProtection="0"/>
    <xf numFmtId="241" fontId="112" fillId="0" borderId="0" applyFont="0" applyFill="0" applyBorder="0" applyAlignment="0" applyProtection="0"/>
    <xf numFmtId="0" fontId="136" fillId="21" borderId="0" applyNumberFormat="0" applyBorder="0" applyAlignment="0" applyProtection="0"/>
    <xf numFmtId="241" fontId="112" fillId="0" borderId="0" applyFill="0" applyBorder="0" applyAlignment="0"/>
    <xf numFmtId="0" fontId="136" fillId="20" borderId="0" applyNumberFormat="0" applyBorder="0" applyAlignment="0" applyProtection="0"/>
    <xf numFmtId="241" fontId="112" fillId="0" borderId="0" applyFill="0" applyBorder="0" applyAlignment="0"/>
    <xf numFmtId="244" fontId="112" fillId="0" borderId="0" applyFill="0" applyBorder="0" applyAlignment="0"/>
    <xf numFmtId="221" fontId="1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55" fillId="4" borderId="0" applyNumberFormat="0" applyBorder="0" applyAlignment="0" applyProtection="0"/>
    <xf numFmtId="38" fontId="21" fillId="24" borderId="0" applyNumberFormat="0" applyBorder="0" applyAlignment="0" applyProtection="0"/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0" fontId="159" fillId="7" borderId="1" applyNumberFormat="0" applyAlignment="0" applyProtection="0"/>
    <xf numFmtId="0" fontId="136" fillId="19" borderId="0" applyNumberFormat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0" fontId="160" fillId="0" borderId="12" applyNumberFormat="0" applyFill="0" applyAlignment="0" applyProtection="0"/>
    <xf numFmtId="0" fontId="161" fillId="14" borderId="0" applyNumberFormat="0" applyBorder="0" applyAlignment="0" applyProtection="0"/>
    <xf numFmtId="0" fontId="162" fillId="13" borderId="14" applyNumberFormat="0" applyAlignment="0" applyProtection="0"/>
    <xf numFmtId="9" fontId="111" fillId="0" borderId="0" applyFont="0" applyFill="0" applyBorder="0" applyAlignment="0" applyProtection="0"/>
    <xf numFmtId="243" fontId="112" fillId="0" borderId="0" applyFont="0" applyFill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236" fontId="10" fillId="0" borderId="0"/>
    <xf numFmtId="0" fontId="10" fillId="0" borderId="0" applyNumberFormat="0" applyFill="0" applyBorder="0" applyAlignment="0" applyProtection="0">
      <alignment horizontal="left"/>
    </xf>
    <xf numFmtId="245" fontId="112" fillId="0" borderId="0" applyFill="0" applyBorder="0" applyAlignment="0"/>
    <xf numFmtId="246" fontId="10" fillId="0" borderId="0" applyFill="0" applyBorder="0" applyAlignment="0"/>
    <xf numFmtId="0" fontId="145" fillId="0" borderId="0" applyNumberFormat="0" applyFill="0" applyBorder="0" applyAlignment="0" applyProtection="0"/>
    <xf numFmtId="0" fontId="163" fillId="0" borderId="15" applyNumberFormat="0" applyFill="0" applyAlignment="0" applyProtection="0"/>
    <xf numFmtId="0" fontId="164" fillId="0" borderId="0" applyNumberFormat="0" applyFill="0" applyBorder="0" applyAlignment="0" applyProtection="0"/>
    <xf numFmtId="0" fontId="10" fillId="0" borderId="0"/>
    <xf numFmtId="227" fontId="10" fillId="0" borderId="0" applyFont="0" applyFill="0" applyBorder="0" applyAlignment="0" applyProtection="0"/>
    <xf numFmtId="0" fontId="5" fillId="0" borderId="0"/>
    <xf numFmtId="0" fontId="159" fillId="7" borderId="1" applyNumberFormat="0" applyAlignment="0" applyProtection="0"/>
    <xf numFmtId="9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0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227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22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0" fillId="70" borderId="13" applyNumberFormat="0" applyFont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0" fontId="5" fillId="0" borderId="0"/>
    <xf numFmtId="227" fontId="10" fillId="0" borderId="0" applyFont="0" applyFill="0" applyBorder="0" applyAlignment="0" applyProtection="0"/>
    <xf numFmtId="0" fontId="159" fillId="7" borderId="1" applyNumberFormat="0" applyAlignment="0" applyProtection="0"/>
    <xf numFmtId="0" fontId="136" fillId="19" borderId="0" applyNumberFormat="0" applyBorder="0" applyAlignment="0" applyProtection="0"/>
    <xf numFmtId="0" fontId="136" fillId="20" borderId="0" applyNumberFormat="0" applyBorder="0" applyAlignment="0" applyProtection="0"/>
    <xf numFmtId="0" fontId="136" fillId="2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22" borderId="0" applyNumberFormat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6" fillId="17" borderId="0" applyNumberFormat="0" applyBorder="0" applyAlignment="0" applyProtection="0"/>
    <xf numFmtId="0" fontId="159" fillId="7" borderId="1" applyNumberFormat="0" applyAlignment="0" applyProtection="0"/>
    <xf numFmtId="0" fontId="136" fillId="16" borderId="0" applyNumberFormat="0" applyBorder="0" applyAlignment="0" applyProtection="0"/>
    <xf numFmtId="0" fontId="136" fillId="21" borderId="0" applyNumberFormat="0" applyBorder="0" applyAlignment="0" applyProtection="0"/>
    <xf numFmtId="0" fontId="136" fillId="20" borderId="0" applyNumberFormat="0" applyBorder="0" applyAlignment="0" applyProtection="0"/>
    <xf numFmtId="0" fontId="7" fillId="9" borderId="13" applyNumberFormat="0" applyFont="0" applyAlignment="0" applyProtection="0"/>
    <xf numFmtId="9" fontId="111" fillId="0" borderId="0" applyFont="0" applyFill="0" applyBorder="0" applyAlignment="0" applyProtection="0"/>
    <xf numFmtId="0" fontId="136" fillId="19" borderId="0" applyNumberFormat="0" applyBorder="0" applyAlignment="0" applyProtection="0"/>
    <xf numFmtId="1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65" fillId="0" borderId="0"/>
    <xf numFmtId="248" fontId="133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66" fillId="0" borderId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/>
    <xf numFmtId="38" fontId="168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11" fillId="94" borderId="0" applyNumberFormat="0" applyBorder="0" applyAlignment="0" applyProtection="0"/>
    <xf numFmtId="0" fontId="11" fillId="94" borderId="0" applyNumberFormat="0" applyBorder="0" applyAlignment="0" applyProtection="0"/>
    <xf numFmtId="0" fontId="11" fillId="94" borderId="0" applyNumberFormat="0" applyBorder="0" applyAlignment="0" applyProtection="0"/>
    <xf numFmtId="0" fontId="11" fillId="94" borderId="0" applyNumberFormat="0" applyBorder="0" applyAlignment="0" applyProtection="0"/>
    <xf numFmtId="0" fontId="11" fillId="94" borderId="0" applyNumberFormat="0" applyBorder="0" applyAlignment="0" applyProtection="0"/>
    <xf numFmtId="0" fontId="11" fillId="94" borderId="0" applyNumberFormat="0" applyBorder="0" applyAlignment="0" applyProtection="0"/>
    <xf numFmtId="0" fontId="135" fillId="2" borderId="0" applyNumberFormat="0" applyBorder="0" applyAlignment="0" applyProtection="0"/>
    <xf numFmtId="0" fontId="11" fillId="95" borderId="0" applyNumberFormat="0" applyBorder="0" applyAlignment="0" applyProtection="0"/>
    <xf numFmtId="0" fontId="11" fillId="95" borderId="0" applyNumberFormat="0" applyBorder="0" applyAlignment="0" applyProtection="0"/>
    <xf numFmtId="0" fontId="11" fillId="95" borderId="0" applyNumberFormat="0" applyBorder="0" applyAlignment="0" applyProtection="0"/>
    <xf numFmtId="0" fontId="11" fillId="95" borderId="0" applyNumberFormat="0" applyBorder="0" applyAlignment="0" applyProtection="0"/>
    <xf numFmtId="0" fontId="11" fillId="95" borderId="0" applyNumberFormat="0" applyBorder="0" applyAlignment="0" applyProtection="0"/>
    <xf numFmtId="0" fontId="11" fillId="95" borderId="0" applyNumberFormat="0" applyBorder="0" applyAlignment="0" applyProtection="0"/>
    <xf numFmtId="0" fontId="135" fillId="3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35" fillId="4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35" fillId="5" borderId="0" applyNumberFormat="0" applyBorder="0" applyAlignment="0" applyProtection="0"/>
    <xf numFmtId="0" fontId="11" fillId="97" borderId="0" applyNumberFormat="0" applyBorder="0" applyAlignment="0" applyProtection="0"/>
    <xf numFmtId="0" fontId="11" fillId="97" borderId="0" applyNumberFormat="0" applyBorder="0" applyAlignment="0" applyProtection="0"/>
    <xf numFmtId="0" fontId="11" fillId="97" borderId="0" applyNumberFormat="0" applyBorder="0" applyAlignment="0" applyProtection="0"/>
    <xf numFmtId="0" fontId="11" fillId="97" borderId="0" applyNumberFormat="0" applyBorder="0" applyAlignment="0" applyProtection="0"/>
    <xf numFmtId="0" fontId="11" fillId="97" borderId="0" applyNumberFormat="0" applyBorder="0" applyAlignment="0" applyProtection="0"/>
    <xf numFmtId="0" fontId="11" fillId="97" borderId="0" applyNumberFormat="0" applyBorder="0" applyAlignment="0" applyProtection="0"/>
    <xf numFmtId="0" fontId="135" fillId="6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1" fillId="98" borderId="0" applyNumberFormat="0" applyBorder="0" applyAlignment="0" applyProtection="0"/>
    <xf numFmtId="0" fontId="135" fillId="7" borderId="0" applyNumberFormat="0" applyBorder="0" applyAlignment="0" applyProtection="0"/>
    <xf numFmtId="0" fontId="173" fillId="2" borderId="0" applyNumberFormat="0" applyBorder="0" applyAlignment="0" applyProtection="0">
      <alignment vertical="center"/>
    </xf>
    <xf numFmtId="0" fontId="173" fillId="3" borderId="0" applyNumberFormat="0" applyBorder="0" applyAlignment="0" applyProtection="0">
      <alignment vertical="center"/>
    </xf>
    <xf numFmtId="0" fontId="173" fillId="4" borderId="0" applyNumberFormat="0" applyBorder="0" applyAlignment="0" applyProtection="0">
      <alignment vertical="center"/>
    </xf>
    <xf numFmtId="0" fontId="173" fillId="5" borderId="0" applyNumberFormat="0" applyBorder="0" applyAlignment="0" applyProtection="0">
      <alignment vertical="center"/>
    </xf>
    <xf numFmtId="0" fontId="173" fillId="6" borderId="0" applyNumberFormat="0" applyBorder="0" applyAlignment="0" applyProtection="0">
      <alignment vertical="center"/>
    </xf>
    <xf numFmtId="0" fontId="173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249" fontId="168" fillId="0" borderId="0" applyFont="0" applyFill="0" applyBorder="0" applyAlignment="0" applyProtection="0"/>
    <xf numFmtId="222" fontId="168" fillId="0" borderId="0" applyFont="0" applyFill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35" fillId="10" borderId="0" applyNumberFormat="0" applyBorder="0" applyAlignment="0" applyProtection="0"/>
    <xf numFmtId="0" fontId="11" fillId="100" borderId="0" applyNumberFormat="0" applyBorder="0" applyAlignment="0" applyProtection="0"/>
    <xf numFmtId="0" fontId="11" fillId="100" borderId="0" applyNumberFormat="0" applyBorder="0" applyAlignment="0" applyProtection="0"/>
    <xf numFmtId="0" fontId="11" fillId="100" borderId="0" applyNumberFormat="0" applyBorder="0" applyAlignment="0" applyProtection="0"/>
    <xf numFmtId="0" fontId="11" fillId="100" borderId="0" applyNumberFormat="0" applyBorder="0" applyAlignment="0" applyProtection="0"/>
    <xf numFmtId="0" fontId="11" fillId="100" borderId="0" applyNumberFormat="0" applyBorder="0" applyAlignment="0" applyProtection="0"/>
    <xf numFmtId="0" fontId="11" fillId="100" borderId="0" applyNumberFormat="0" applyBorder="0" applyAlignment="0" applyProtection="0"/>
    <xf numFmtId="0" fontId="135" fillId="8" borderId="0" applyNumberFormat="0" applyBorder="0" applyAlignment="0" applyProtection="0"/>
    <xf numFmtId="0" fontId="11" fillId="101" borderId="0" applyNumberFormat="0" applyBorder="0" applyAlignment="0" applyProtection="0"/>
    <xf numFmtId="0" fontId="11" fillId="101" borderId="0" applyNumberFormat="0" applyBorder="0" applyAlignment="0" applyProtection="0"/>
    <xf numFmtId="0" fontId="11" fillId="101" borderId="0" applyNumberFormat="0" applyBorder="0" applyAlignment="0" applyProtection="0"/>
    <xf numFmtId="0" fontId="11" fillId="101" borderId="0" applyNumberFormat="0" applyBorder="0" applyAlignment="0" applyProtection="0"/>
    <xf numFmtId="0" fontId="11" fillId="101" borderId="0" applyNumberFormat="0" applyBorder="0" applyAlignment="0" applyProtection="0"/>
    <xf numFmtId="0" fontId="11" fillId="101" borderId="0" applyNumberFormat="0" applyBorder="0" applyAlignment="0" applyProtection="0"/>
    <xf numFmtId="0" fontId="135" fillId="11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1" fillId="96" borderId="0" applyNumberFormat="0" applyBorder="0" applyAlignment="0" applyProtection="0"/>
    <xf numFmtId="0" fontId="135" fillId="5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1" fillId="99" borderId="0" applyNumberFormat="0" applyBorder="0" applyAlignment="0" applyProtection="0"/>
    <xf numFmtId="0" fontId="135" fillId="10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35" fillId="12" borderId="0" applyNumberFormat="0" applyBorder="0" applyAlignment="0" applyProtection="0"/>
    <xf numFmtId="0" fontId="173" fillId="10" borderId="0" applyNumberFormat="0" applyBorder="0" applyAlignment="0" applyProtection="0">
      <alignment vertical="center"/>
    </xf>
    <xf numFmtId="0" fontId="173" fillId="8" borderId="0" applyNumberFormat="0" applyBorder="0" applyAlignment="0" applyProtection="0">
      <alignment vertical="center"/>
    </xf>
    <xf numFmtId="0" fontId="173" fillId="11" borderId="0" applyNumberFormat="0" applyBorder="0" applyAlignment="0" applyProtection="0">
      <alignment vertical="center"/>
    </xf>
    <xf numFmtId="0" fontId="173" fillId="5" borderId="0" applyNumberFormat="0" applyBorder="0" applyAlignment="0" applyProtection="0">
      <alignment vertical="center"/>
    </xf>
    <xf numFmtId="0" fontId="173" fillId="10" borderId="0" applyNumberFormat="0" applyBorder="0" applyAlignment="0" applyProtection="0">
      <alignment vertical="center"/>
    </xf>
    <xf numFmtId="0" fontId="173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03" borderId="0" applyNumberFormat="0" applyBorder="0" applyAlignment="0" applyProtection="0"/>
    <xf numFmtId="0" fontId="12" fillId="103" borderId="0" applyNumberFormat="0" applyBorder="0" applyAlignment="0" applyProtection="0"/>
    <xf numFmtId="0" fontId="12" fillId="103" borderId="0" applyNumberFormat="0" applyBorder="0" applyAlignment="0" applyProtection="0"/>
    <xf numFmtId="0" fontId="12" fillId="103" borderId="0" applyNumberFormat="0" applyBorder="0" applyAlignment="0" applyProtection="0"/>
    <xf numFmtId="0" fontId="12" fillId="103" borderId="0" applyNumberFormat="0" applyBorder="0" applyAlignment="0" applyProtection="0"/>
    <xf numFmtId="0" fontId="12" fillId="103" borderId="0" applyNumberFormat="0" applyBorder="0" applyAlignment="0" applyProtection="0"/>
    <xf numFmtId="0" fontId="136" fillId="15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2" fillId="100" borderId="0" applyNumberFormat="0" applyBorder="0" applyAlignment="0" applyProtection="0"/>
    <xf numFmtId="0" fontId="136" fillId="8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36" fillId="11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36" fillId="16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36" fillId="17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2" fillId="106" borderId="0" applyNumberFormat="0" applyBorder="0" applyAlignment="0" applyProtection="0"/>
    <xf numFmtId="0" fontId="136" fillId="18" borderId="0" applyNumberFormat="0" applyBorder="0" applyAlignment="0" applyProtection="0"/>
    <xf numFmtId="0" fontId="174" fillId="15" borderId="0" applyNumberFormat="0" applyBorder="0" applyAlignment="0" applyProtection="0">
      <alignment vertical="center"/>
    </xf>
    <xf numFmtId="0" fontId="174" fillId="8" borderId="0" applyNumberFormat="0" applyBorder="0" applyAlignment="0" applyProtection="0">
      <alignment vertical="center"/>
    </xf>
    <xf numFmtId="0" fontId="174" fillId="11" borderId="0" applyNumberFormat="0" applyBorder="0" applyAlignment="0" applyProtection="0">
      <alignment vertical="center"/>
    </xf>
    <xf numFmtId="0" fontId="174" fillId="16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6" fillId="24" borderId="35">
      <alignment horizontal="centerContinuous" vertical="top"/>
    </xf>
    <xf numFmtId="0" fontId="177" fillId="66" borderId="0" applyNumberFormat="0" applyBorder="0" applyAlignment="0" applyProtection="0"/>
    <xf numFmtId="0" fontId="12" fillId="107" borderId="0" applyNumberFormat="0" applyBorder="0" applyAlignment="0" applyProtection="0"/>
    <xf numFmtId="0" fontId="12" fillId="107" borderId="0" applyNumberFormat="0" applyBorder="0" applyAlignment="0" applyProtection="0"/>
    <xf numFmtId="0" fontId="12" fillId="107" borderId="0" applyNumberFormat="0" applyBorder="0" applyAlignment="0" applyProtection="0"/>
    <xf numFmtId="0" fontId="177" fillId="66" borderId="0" applyNumberFormat="0" applyBorder="0" applyAlignment="0" applyProtection="0"/>
    <xf numFmtId="0" fontId="177" fillId="69" borderId="0" applyNumberFormat="0" applyBorder="0" applyAlignment="0" applyProtection="0"/>
    <xf numFmtId="0" fontId="12" fillId="108" borderId="0" applyNumberFormat="0" applyBorder="0" applyAlignment="0" applyProtection="0"/>
    <xf numFmtId="0" fontId="12" fillId="108" borderId="0" applyNumberFormat="0" applyBorder="0" applyAlignment="0" applyProtection="0"/>
    <xf numFmtId="0" fontId="12" fillId="108" borderId="0" applyNumberFormat="0" applyBorder="0" applyAlignment="0" applyProtection="0"/>
    <xf numFmtId="0" fontId="177" fillId="69" borderId="0" applyNumberFormat="0" applyBorder="0" applyAlignment="0" applyProtection="0"/>
    <xf numFmtId="0" fontId="177" fillId="72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12" fillId="109" borderId="0" applyNumberFormat="0" applyBorder="0" applyAlignment="0" applyProtection="0"/>
    <xf numFmtId="0" fontId="177" fillId="72" borderId="0" applyNumberFormat="0" applyBorder="0" applyAlignment="0" applyProtection="0"/>
    <xf numFmtId="0" fontId="177" fillId="66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2" fillId="104" borderId="0" applyNumberFormat="0" applyBorder="0" applyAlignment="0" applyProtection="0"/>
    <xf numFmtId="0" fontId="177" fillId="66" borderId="0" applyNumberFormat="0" applyBorder="0" applyAlignment="0" applyProtection="0"/>
    <xf numFmtId="0" fontId="177" fillId="74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2" fillId="105" borderId="0" applyNumberFormat="0" applyBorder="0" applyAlignment="0" applyProtection="0"/>
    <xf numFmtId="0" fontId="177" fillId="74" borderId="0" applyNumberFormat="0" applyBorder="0" applyAlignment="0" applyProtection="0"/>
    <xf numFmtId="0" fontId="177" fillId="76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77" fillId="76" borderId="0" applyNumberFormat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59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95" borderId="0" applyNumberFormat="0" applyBorder="0" applyAlignment="0" applyProtection="0"/>
    <xf numFmtId="0" fontId="13" fillId="95" borderId="0" applyNumberFormat="0" applyBorder="0" applyAlignment="0" applyProtection="0"/>
    <xf numFmtId="0" fontId="13" fillId="95" borderId="0" applyNumberFormat="0" applyBorder="0" applyAlignment="0" applyProtection="0"/>
    <xf numFmtId="0" fontId="13" fillId="95" borderId="0" applyNumberFormat="0" applyBorder="0" applyAlignment="0" applyProtection="0"/>
    <xf numFmtId="0" fontId="179" fillId="78" borderId="0" applyNumberFormat="0" applyBorder="0" applyAlignment="0" applyProtection="0"/>
    <xf numFmtId="0" fontId="175" fillId="0" borderId="0"/>
    <xf numFmtId="0" fontId="178" fillId="0" borderId="0"/>
    <xf numFmtId="0" fontId="178" fillId="0" borderId="0"/>
    <xf numFmtId="0" fontId="180" fillId="79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80" fillId="79" borderId="1" applyNumberFormat="0" applyAlignment="0" applyProtection="0"/>
    <xf numFmtId="0" fontId="16" fillId="111" borderId="2" applyNumberFormat="0" applyAlignment="0" applyProtection="0"/>
    <xf numFmtId="0" fontId="16" fillId="111" borderId="2" applyNumberFormat="0" applyAlignment="0" applyProtection="0"/>
    <xf numFmtId="0" fontId="16" fillId="111" borderId="2" applyNumberFormat="0" applyAlignment="0" applyProtection="0"/>
    <xf numFmtId="0" fontId="16" fillId="111" borderId="2" applyNumberFormat="0" applyAlignment="0" applyProtection="0"/>
    <xf numFmtId="0" fontId="16" fillId="111" borderId="2" applyNumberFormat="0" applyAlignment="0" applyProtection="0"/>
    <xf numFmtId="0" fontId="16" fillId="111" borderId="2" applyNumberFormat="0" applyAlignment="0" applyProtection="0"/>
    <xf numFmtId="0" fontId="181" fillId="72" borderId="2" applyNumberForma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11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250" fontId="184" fillId="0" borderId="0"/>
    <xf numFmtId="0" fontId="185" fillId="0" borderId="0" applyNumberFormat="0" applyFill="0" applyBorder="0" applyAlignment="0" applyProtection="0"/>
    <xf numFmtId="0" fontId="176" fillId="24" borderId="35">
      <alignment horizontal="centerContinuous" vertical="top"/>
    </xf>
    <xf numFmtId="251" fontId="10" fillId="0" borderId="0" applyFont="0" applyFill="0" applyBorder="0" applyAlignment="0" applyProtection="0"/>
    <xf numFmtId="0" fontId="184" fillId="0" borderId="0"/>
    <xf numFmtId="224" fontId="10" fillId="24" borderId="0" applyFont="0" applyBorder="0"/>
    <xf numFmtId="15" fontId="119" fillId="0" borderId="0"/>
    <xf numFmtId="252" fontId="184" fillId="0" borderId="0"/>
    <xf numFmtId="221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6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0" fontId="188" fillId="0" borderId="0"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90" fillId="7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1" fillId="0" borderId="4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192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93" fillId="0" borderId="4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7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94" fillId="77" borderId="1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95" fillId="0" borderId="12" applyNumberFormat="0" applyFill="0" applyAlignment="0" applyProtection="0"/>
    <xf numFmtId="216" fontId="119" fillId="0" borderId="0" applyFont="0" applyFill="0" applyBorder="0" applyAlignment="0" applyProtection="0"/>
    <xf numFmtId="217" fontId="119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19" fillId="0" borderId="0" applyFont="0" applyFill="0" applyBorder="0" applyAlignment="0" applyProtection="0"/>
    <xf numFmtId="41" fontId="10" fillId="0" borderId="0" applyFont="0" applyFill="0" applyBorder="0" applyAlignment="0" applyProtection="0"/>
    <xf numFmtId="253" fontId="119" fillId="0" borderId="0" applyFont="0" applyFill="0" applyBorder="0" applyAlignment="0" applyProtection="0"/>
    <xf numFmtId="0" fontId="93" fillId="3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196" fillId="85" borderId="0" applyNumberFormat="0" applyBorder="0" applyAlignment="0" applyProtection="0"/>
    <xf numFmtId="205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29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31" fillId="70" borderId="13" applyNumberFormat="0" applyFon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198" fillId="79" borderId="14" applyNumberFormat="0" applyAlignment="0" applyProtection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9" fillId="88" borderId="0"/>
    <xf numFmtId="0" fontId="10" fillId="0" borderId="0"/>
    <xf numFmtId="0" fontId="200" fillId="0" borderId="0"/>
    <xf numFmtId="234" fontId="5" fillId="0" borderId="0" applyFill="0" applyBorder="0" applyAlignment="0" applyProtection="0"/>
    <xf numFmtId="0" fontId="10" fillId="0" borderId="0" applyFill="0" applyBorder="0" applyAlignment="0"/>
    <xf numFmtId="40" fontId="201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202" fillId="0" borderId="47" applyNumberFormat="0" applyFill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49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74" fillId="19" borderId="0" applyNumberFormat="0" applyBorder="0" applyAlignment="0" applyProtection="0">
      <alignment vertical="center"/>
    </xf>
    <xf numFmtId="0" fontId="174" fillId="20" borderId="0" applyNumberFormat="0" applyBorder="0" applyAlignment="0" applyProtection="0">
      <alignment vertical="center"/>
    </xf>
    <xf numFmtId="0" fontId="174" fillId="21" borderId="0" applyNumberFormat="0" applyBorder="0" applyAlignment="0" applyProtection="0">
      <alignment vertical="center"/>
    </xf>
    <xf numFmtId="0" fontId="174" fillId="16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22" borderId="0" applyNumberFormat="0" applyBorder="0" applyAlignment="0" applyProtection="0">
      <alignment vertical="center"/>
    </xf>
    <xf numFmtId="0" fontId="10" fillId="0" borderId="0"/>
    <xf numFmtId="0" fontId="204" fillId="0" borderId="0" applyNumberFormat="0" applyFill="0" applyBorder="0" applyAlignment="0" applyProtection="0">
      <alignment vertical="center"/>
    </xf>
    <xf numFmtId="0" fontId="205" fillId="23" borderId="2" applyNumberFormat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9" fontId="173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3" fillId="9" borderId="13" applyNumberFormat="0" applyFont="0" applyAlignment="0" applyProtection="0">
      <alignment vertical="center"/>
    </xf>
    <xf numFmtId="0" fontId="207" fillId="0" borderId="12" applyNumberFormat="0" applyFill="0" applyAlignment="0" applyProtection="0">
      <alignment vertical="center"/>
    </xf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13" borderId="14" applyNumberFormat="0" applyAlignment="0" applyProtection="0"/>
    <xf numFmtId="0" fontId="15" fillId="13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8" fillId="0" borderId="0">
      <alignment vertical="center"/>
    </xf>
    <xf numFmtId="0" fontId="27" fillId="7" borderId="1" applyNumberFormat="0" applyAlignment="0" applyProtection="0"/>
    <xf numFmtId="0" fontId="30" fillId="14" borderId="0" applyNumberFormat="0" applyBorder="0" applyAlignment="0" applyProtection="0"/>
    <xf numFmtId="0" fontId="36" fillId="0" borderId="15" applyNumberFormat="0" applyFill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0" fillId="9" borderId="13" applyNumberFormat="0" applyFon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222" fontId="209" fillId="0" borderId="0" applyFont="0" applyFill="0" applyBorder="0" applyAlignment="0" applyProtection="0"/>
    <xf numFmtId="249" fontId="209" fillId="0" borderId="0" applyFont="0" applyFill="0" applyBorder="0" applyAlignment="0" applyProtection="0"/>
    <xf numFmtId="222" fontId="210" fillId="0" borderId="0" applyFont="0" applyFill="0" applyBorder="0" applyAlignment="0" applyProtection="0"/>
    <xf numFmtId="249" fontId="210" fillId="0" borderId="0" applyFont="0" applyFill="0" applyBorder="0" applyAlignment="0" applyProtection="0"/>
    <xf numFmtId="0" fontId="21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12" fillId="0" borderId="0"/>
    <xf numFmtId="0" fontId="213" fillId="0" borderId="0" applyFont="0" applyFill="0" applyBorder="0" applyAlignment="0" applyProtection="0"/>
    <xf numFmtId="0" fontId="166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84" fillId="0" borderId="0"/>
    <xf numFmtId="0" fontId="215" fillId="7" borderId="1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38" fontId="214" fillId="0" borderId="0" applyFont="0" applyFill="0" applyBorder="0" applyAlignment="0" applyProtection="0"/>
    <xf numFmtId="40" fontId="214" fillId="0" borderId="0" applyFont="0" applyFill="0" applyBorder="0" applyAlignment="0" applyProtection="0"/>
    <xf numFmtId="38" fontId="214" fillId="0" borderId="0" applyFont="0" applyFill="0" applyBorder="0" applyAlignment="0" applyProtection="0"/>
    <xf numFmtId="40" fontId="214" fillId="0" borderId="0" applyFont="0" applyFill="0" applyBorder="0" applyAlignment="0" applyProtection="0"/>
    <xf numFmtId="0" fontId="217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4" fillId="0" borderId="0"/>
    <xf numFmtId="0" fontId="219" fillId="3" borderId="0" applyNumberFormat="0" applyBorder="0" applyAlignment="0" applyProtection="0">
      <alignment vertical="center"/>
    </xf>
    <xf numFmtId="43" fontId="220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221" fillId="0" borderId="0" applyNumberFormat="0" applyFont="0" applyBorder="0" applyAlignment="0">
      <alignment horizontal="centerContinuous"/>
    </xf>
    <xf numFmtId="0" fontId="222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173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73" fillId="0" borderId="0">
      <alignment vertical="center"/>
    </xf>
    <xf numFmtId="0" fontId="10" fillId="0" borderId="0"/>
    <xf numFmtId="0" fontId="10" fillId="0" borderId="0"/>
    <xf numFmtId="0" fontId="223" fillId="0" borderId="0"/>
    <xf numFmtId="0" fontId="131" fillId="0" borderId="0"/>
    <xf numFmtId="0" fontId="224" fillId="4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226" fillId="0" borderId="5" applyNumberFormat="0" applyFill="0" applyAlignment="0" applyProtection="0">
      <alignment vertical="center"/>
    </xf>
    <xf numFmtId="0" fontId="227" fillId="0" borderId="6" applyNumberFormat="0" applyFill="0" applyAlignment="0" applyProtection="0">
      <alignment vertical="center"/>
    </xf>
    <xf numFmtId="0" fontId="228" fillId="0" borderId="7" applyNumberFormat="0" applyFill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249" fontId="214" fillId="0" borderId="0" applyFont="0" applyFill="0" applyBorder="0" applyAlignment="0" applyProtection="0"/>
    <xf numFmtId="222" fontId="214" fillId="0" borderId="0" applyFont="0" applyFill="0" applyBorder="0" applyAlignment="0" applyProtection="0"/>
    <xf numFmtId="195" fontId="232" fillId="0" borderId="0" applyFont="0" applyFill="0" applyBorder="0" applyAlignment="0" applyProtection="0"/>
    <xf numFmtId="196" fontId="232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15" applyNumberFormat="0" applyFill="0" applyAlignment="0" applyProtection="0">
      <alignment vertical="center"/>
    </xf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22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7" fillId="9" borderId="13" applyNumberFormat="0" applyFont="0" applyAlignment="0" applyProtection="0"/>
    <xf numFmtId="1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7" fillId="7" borderId="1" applyNumberFormat="0" applyAlignment="0" applyProtection="0"/>
    <xf numFmtId="227" fontId="10" fillId="0" borderId="0" applyFont="0" applyFill="0" applyBorder="0" applyAlignment="0" applyProtection="0"/>
    <xf numFmtId="10" fontId="21" fillId="25" borderId="36" applyNumberFormat="0" applyBorder="0" applyAlignment="0" applyProtection="0"/>
    <xf numFmtId="0" fontId="6" fillId="0" borderId="4">
      <alignment horizontal="left" vertical="center"/>
    </xf>
    <xf numFmtId="43" fontId="10" fillId="0" borderId="0" applyFont="0" applyFill="0" applyBorder="0" applyAlignment="0" applyProtection="0"/>
    <xf numFmtId="0" fontId="33" fillId="13" borderId="14" applyNumberFormat="0" applyAlignment="0" applyProtection="0"/>
    <xf numFmtId="0" fontId="15" fillId="13" borderId="1" applyNumberFormat="0" applyAlignment="0" applyProtection="0"/>
    <xf numFmtId="0" fontId="36" fillId="0" borderId="15" applyNumberFormat="0" applyFill="0" applyAlignment="0" applyProtection="0"/>
    <xf numFmtId="0" fontId="10" fillId="9" borderId="13" applyNumberFormat="0" applyFont="0" applyAlignment="0" applyProtection="0"/>
    <xf numFmtId="227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82" fillId="0" borderId="0"/>
    <xf numFmtId="43" fontId="29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2" borderId="0" applyNumberFormat="0" applyBorder="0" applyAlignment="0" applyProtection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35" fillId="10" borderId="0" applyNumberFormat="0" applyBorder="0" applyAlignment="0" applyProtection="0"/>
    <xf numFmtId="0" fontId="135" fillId="8" borderId="0" applyNumberFormat="0" applyBorder="0" applyAlignment="0" applyProtection="0"/>
    <xf numFmtId="0" fontId="135" fillId="11" borderId="0" applyNumberFormat="0" applyBorder="0" applyAlignment="0" applyProtection="0"/>
    <xf numFmtId="0" fontId="135" fillId="5" borderId="0" applyNumberFormat="0" applyBorder="0" applyAlignment="0" applyProtection="0"/>
    <xf numFmtId="0" fontId="135" fillId="10" borderId="0" applyNumberFormat="0" applyBorder="0" applyAlignment="0" applyProtection="0"/>
    <xf numFmtId="0" fontId="135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36" fillId="15" borderId="0" applyNumberFormat="0" applyBorder="0" applyAlignment="0" applyProtection="0"/>
    <xf numFmtId="0" fontId="136" fillId="8" borderId="0" applyNumberFormat="0" applyBorder="0" applyAlignment="0" applyProtection="0"/>
    <xf numFmtId="0" fontId="136" fillId="11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114" fillId="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3" borderId="0" applyNumberFormat="0" applyBorder="0" applyAlignment="0" applyProtection="0"/>
    <xf numFmtId="0" fontId="114" fillId="6" borderId="0" applyNumberFormat="0" applyBorder="0" applyAlignment="0" applyProtection="0"/>
    <xf numFmtId="0" fontId="114" fillId="8" borderId="0" applyNumberFormat="0" applyBorder="0" applyAlignment="0" applyProtection="0"/>
    <xf numFmtId="0" fontId="114" fillId="66" borderId="0" applyNumberFormat="0" applyBorder="0" applyAlignment="0" applyProtection="0"/>
    <xf numFmtId="0" fontId="114" fillId="69" borderId="0" applyNumberFormat="0" applyBorder="0" applyAlignment="0" applyProtection="0"/>
    <xf numFmtId="0" fontId="114" fillId="72" borderId="0" applyNumberFormat="0" applyBorder="0" applyAlignment="0" applyProtection="0"/>
    <xf numFmtId="0" fontId="114" fillId="66" borderId="0" applyNumberFormat="0" applyBorder="0" applyAlignment="0" applyProtection="0"/>
    <xf numFmtId="0" fontId="114" fillId="76" borderId="0" applyNumberFormat="0" applyBorder="0" applyAlignment="0" applyProtection="0"/>
    <xf numFmtId="0" fontId="114" fillId="74" borderId="0" applyNumberFormat="0" applyBorder="0" applyAlignment="0" applyProtection="0"/>
    <xf numFmtId="0" fontId="114" fillId="74" borderId="0" applyNumberFormat="0" applyBorder="0" applyAlignment="0" applyProtection="0"/>
    <xf numFmtId="0" fontId="114" fillId="76" borderId="0" applyNumberFormat="0" applyBorder="0" applyAlignment="0" applyProtection="0"/>
    <xf numFmtId="0" fontId="114" fillId="66" borderId="0" applyNumberFormat="0" applyBorder="0" applyAlignment="0" applyProtection="0"/>
    <xf numFmtId="0" fontId="115" fillId="78" borderId="0" applyNumberFormat="0" applyBorder="0" applyAlignment="0" applyProtection="0"/>
    <xf numFmtId="14" fontId="116" fillId="0" borderId="0" applyFill="0" applyBorder="0" applyAlignment="0"/>
    <xf numFmtId="229" fontId="116" fillId="0" borderId="0" applyFill="0" applyBorder="0" applyAlignment="0"/>
    <xf numFmtId="230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0" fontId="117" fillId="79" borderId="1" applyNumberFormat="0" applyAlignment="0" applyProtection="0"/>
    <xf numFmtId="0" fontId="118" fillId="72" borderId="2" applyNumberFormat="0" applyAlignment="0" applyProtection="0"/>
    <xf numFmtId="43" fontId="10" fillId="0" borderId="0" applyFont="0" applyFill="0" applyBorder="0" applyAlignment="0" applyProtection="0"/>
    <xf numFmtId="14" fontId="116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4" fillId="69" borderId="0" applyNumberFormat="0" applyBorder="0" applyAlignment="0" applyProtection="0"/>
    <xf numFmtId="0" fontId="114" fillId="66" borderId="0" applyNumberFormat="0" applyBorder="0" applyAlignment="0" applyProtection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0" fontId="141" fillId="0" borderId="0" applyNumberFormat="0" applyFill="0" applyBorder="0" applyAlignment="0" applyProtection="0"/>
    <xf numFmtId="0" fontId="121" fillId="73" borderId="0" applyNumberFormat="0" applyBorder="0" applyAlignment="0" applyProtection="0"/>
    <xf numFmtId="0" fontId="122" fillId="0" borderId="45" applyNumberFormat="0" applyFill="0" applyAlignment="0" applyProtection="0"/>
    <xf numFmtId="0" fontId="123" fillId="0" borderId="6" applyNumberFormat="0" applyFill="0" applyAlignment="0" applyProtection="0"/>
    <xf numFmtId="0" fontId="124" fillId="0" borderId="46" applyNumberFormat="0" applyFill="0" applyAlignment="0" applyProtection="0"/>
    <xf numFmtId="0" fontId="124" fillId="0" borderId="0" applyNumberFormat="0" applyFill="0" applyBorder="0" applyAlignment="0" applyProtection="0"/>
    <xf numFmtId="0" fontId="125" fillId="77" borderId="1" applyNumberFormat="0" applyAlignment="0" applyProtection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0" fontId="126" fillId="0" borderId="12" applyNumberFormat="0" applyFill="0" applyAlignment="0" applyProtection="0"/>
    <xf numFmtId="0" fontId="127" fillId="85" borderId="0" applyNumberFormat="0" applyBorder="0" applyAlignment="0" applyProtection="0"/>
    <xf numFmtId="205" fontId="76" fillId="0" borderId="0"/>
    <xf numFmtId="0" fontId="10" fillId="70" borderId="13" applyNumberFormat="0" applyFont="0" applyAlignment="0" applyProtection="0"/>
    <xf numFmtId="0" fontId="128" fillId="79" borderId="14" applyNumberFormat="0" applyAlignment="0" applyProtection="0"/>
    <xf numFmtId="230" fontId="116" fillId="0" borderId="0" applyFont="0" applyFill="0" applyBorder="0" applyAlignment="0" applyProtection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32" fontId="116" fillId="0" borderId="0" applyFill="0" applyBorder="0" applyAlignment="0"/>
    <xf numFmtId="233" fontId="116" fillId="0" borderId="0" applyFill="0" applyBorder="0" applyAlignment="0"/>
    <xf numFmtId="0" fontId="145" fillId="0" borderId="0" applyNumberFormat="0" applyFill="0" applyBorder="0" applyAlignment="0" applyProtection="0"/>
    <xf numFmtId="0" fontId="120" fillId="0" borderId="47" applyNumberFormat="0" applyFill="0" applyAlignment="0" applyProtection="0"/>
    <xf numFmtId="0" fontId="130" fillId="0" borderId="0" applyNumberFormat="0" applyFill="0" applyBorder="0" applyAlignment="0" applyProtection="0"/>
    <xf numFmtId="0" fontId="118" fillId="23" borderId="2" applyNumberFormat="0" applyAlignment="0" applyProtection="0"/>
    <xf numFmtId="0" fontId="130" fillId="0" borderId="48" applyNumberFormat="0" applyFill="0" applyAlignment="0" applyProtection="0"/>
    <xf numFmtId="0" fontId="146" fillId="5" borderId="0" applyNumberFormat="0" applyBorder="0" applyAlignment="0" applyProtection="0"/>
    <xf numFmtId="0" fontId="128" fillId="26" borderId="14" applyNumberFormat="0" applyAlignment="0" applyProtection="0"/>
    <xf numFmtId="0" fontId="147" fillId="26" borderId="1" applyNumberFormat="0" applyAlignment="0" applyProtection="0"/>
    <xf numFmtId="0" fontId="1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125" fillId="14" borderId="1" applyNumberFormat="0" applyAlignment="0" applyProtection="0"/>
    <xf numFmtId="0" fontId="149" fillId="14" borderId="0" applyNumberFormat="0" applyBorder="0" applyAlignment="0" applyProtection="0"/>
    <xf numFmtId="0" fontId="120" fillId="0" borderId="49" applyNumberFormat="0" applyFill="0" applyAlignment="0" applyProtection="0"/>
    <xf numFmtId="0" fontId="114" fillId="8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27" borderId="0" applyNumberFormat="0" applyBorder="0" applyAlignment="0" applyProtection="0"/>
    <xf numFmtId="0" fontId="114" fillId="17" borderId="0" applyNumberFormat="0" applyBorder="0" applyAlignment="0" applyProtection="0"/>
    <xf numFmtId="0" fontId="114" fillId="20" borderId="0" applyNumberFormat="0" applyBorder="0" applyAlignment="0" applyProtection="0"/>
    <xf numFmtId="0" fontId="5" fillId="9" borderId="13" applyNumberFormat="0" applyFont="0" applyAlignment="0" applyProtection="0"/>
    <xf numFmtId="0" fontId="122" fillId="0" borderId="50" applyNumberFormat="0" applyFill="0" applyAlignment="0" applyProtection="0"/>
    <xf numFmtId="0" fontId="123" fillId="0" borderId="51" applyNumberFormat="0" applyFill="0" applyAlignment="0" applyProtection="0"/>
    <xf numFmtId="0" fontId="124" fillId="0" borderId="52" applyNumberFormat="0" applyFill="0" applyAlignment="0" applyProtection="0"/>
    <xf numFmtId="0" fontId="124" fillId="0" borderId="0" applyNumberFormat="0" applyFill="0" applyBorder="0" applyAlignment="0" applyProtection="0"/>
    <xf numFmtId="0" fontId="10" fillId="0" borderId="0"/>
    <xf numFmtId="0" fontId="5" fillId="0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53" fillId="13" borderId="1" applyNumberFormat="0" applyAlignment="0" applyProtection="0"/>
    <xf numFmtId="0" fontId="159" fillId="7" borderId="1" applyNumberFormat="0" applyAlignment="0" applyProtection="0"/>
    <xf numFmtId="10" fontId="21" fillId="25" borderId="36" applyNumberFormat="0" applyBorder="0" applyAlignment="0" applyProtection="0"/>
    <xf numFmtId="0" fontId="7" fillId="9" borderId="13" applyNumberFormat="0" applyFont="0" applyAlignment="0" applyProtection="0"/>
    <xf numFmtId="0" fontId="162" fillId="13" borderId="14" applyNumberFormat="0" applyAlignment="0" applyProtection="0"/>
    <xf numFmtId="0" fontId="163" fillId="0" borderId="15" applyNumberFormat="0" applyFill="0" applyAlignment="0" applyProtection="0"/>
    <xf numFmtId="0" fontId="159" fillId="7" borderId="1" applyNumberFormat="0" applyAlignment="0" applyProtection="0"/>
    <xf numFmtId="0" fontId="10" fillId="70" borderId="13" applyNumberFormat="0" applyFon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7" fillId="9" borderId="13" applyNumberFormat="0" applyFont="0" applyAlignment="0" applyProtection="0"/>
    <xf numFmtId="0" fontId="33" fillId="13" borderId="14" applyNumberFormat="0" applyAlignment="0" applyProtection="0"/>
    <xf numFmtId="0" fontId="15" fillId="13" borderId="1" applyNumberFormat="0" applyAlignment="0" applyProtection="0"/>
    <xf numFmtId="0" fontId="27" fillId="7" borderId="1" applyNumberFormat="0" applyAlignment="0" applyProtection="0"/>
    <xf numFmtId="0" fontId="36" fillId="0" borderId="15" applyNumberFormat="0" applyFill="0" applyAlignment="0" applyProtection="0"/>
    <xf numFmtId="0" fontId="10" fillId="9" borderId="13" applyNumberFormat="0" applyFont="0" applyAlignment="0" applyProtection="0"/>
    <xf numFmtId="0" fontId="125" fillId="77" borderId="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14" fillId="66" borderId="0" applyNumberFormat="0" applyBorder="0" applyAlignment="0" applyProtection="0"/>
    <xf numFmtId="0" fontId="114" fillId="69" borderId="0" applyNumberFormat="0" applyBorder="0" applyAlignment="0" applyProtection="0"/>
    <xf numFmtId="0" fontId="114" fillId="72" borderId="0" applyNumberFormat="0" applyBorder="0" applyAlignment="0" applyProtection="0"/>
    <xf numFmtId="0" fontId="114" fillId="66" borderId="0" applyNumberFormat="0" applyBorder="0" applyAlignment="0" applyProtection="0"/>
    <xf numFmtId="0" fontId="114" fillId="74" borderId="0" applyNumberFormat="0" applyBorder="0" applyAlignment="0" applyProtection="0"/>
    <xf numFmtId="0" fontId="114" fillId="76" borderId="0" applyNumberFormat="0" applyBorder="0" applyAlignment="0" applyProtection="0"/>
    <xf numFmtId="43" fontId="10" fillId="0" borderId="0" applyFont="0" applyFill="0" applyBorder="0" applyAlignment="0" applyProtection="0"/>
    <xf numFmtId="0" fontId="125" fillId="77" borderId="1" applyNumberFormat="0" applyAlignment="0" applyProtection="0"/>
    <xf numFmtId="9" fontId="10" fillId="0" borderId="0" applyFont="0" applyFill="0" applyBorder="0" applyAlignment="0" applyProtection="0"/>
    <xf numFmtId="0" fontId="125" fillId="77" borderId="1" applyNumberFormat="0" applyAlignment="0" applyProtection="0"/>
    <xf numFmtId="0" fontId="114" fillId="66" borderId="0" applyNumberFormat="0" applyBorder="0" applyAlignment="0" applyProtection="0"/>
    <xf numFmtId="0" fontId="114" fillId="72" borderId="0" applyNumberFormat="0" applyBorder="0" applyAlignment="0" applyProtection="0"/>
    <xf numFmtId="0" fontId="114" fillId="69" borderId="0" applyNumberFormat="0" applyBorder="0" applyAlignment="0" applyProtection="0"/>
    <xf numFmtId="0" fontId="114" fillId="66" borderId="0" applyNumberFormat="0" applyBorder="0" applyAlignment="0" applyProtection="0"/>
    <xf numFmtId="0" fontId="10" fillId="0" borderId="0"/>
    <xf numFmtId="0" fontId="114" fillId="74" borderId="0" applyNumberFormat="0" applyBorder="0" applyAlignment="0" applyProtection="0"/>
    <xf numFmtId="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14" fillId="76" borderId="0" applyNumberFormat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5" fillId="0" borderId="0"/>
    <xf numFmtId="0" fontId="5" fillId="0" borderId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82" fillId="0" borderId="0"/>
    <xf numFmtId="0" fontId="18" fillId="0" borderId="0">
      <alignment vertical="top"/>
    </xf>
    <xf numFmtId="0" fontId="82" fillId="0" borderId="0"/>
    <xf numFmtId="0" fontId="1" fillId="0" borderId="0"/>
    <xf numFmtId="0" fontId="102" fillId="0" borderId="0"/>
    <xf numFmtId="43" fontId="102" fillId="0" borderId="0" applyFont="0" applyFill="0" applyBorder="0" applyAlignment="0" applyProtection="0"/>
    <xf numFmtId="247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0" fillId="0" borderId="0"/>
    <xf numFmtId="22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80" fillId="79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80" fillId="79" borderId="1" applyNumberFormat="0" applyAlignment="0" applyProtection="0"/>
    <xf numFmtId="0" fontId="6" fillId="0" borderId="4">
      <alignment horizontal="left" vertical="center"/>
    </xf>
    <xf numFmtId="0" fontId="194" fillId="7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94" fillId="77" borderId="1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31" fillId="70" borderId="13" applyNumberFormat="0" applyFon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198" fillId="79" borderId="14" applyNumberFormat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202" fillId="0" borderId="47" applyNumberFormat="0" applyFill="0" applyAlignment="0" applyProtection="0"/>
    <xf numFmtId="0" fontId="173" fillId="9" borderId="13" applyNumberFormat="0" applyFon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227" fontId="10" fillId="0" borderId="0" applyFont="0" applyFill="0" applyBorder="0" applyAlignment="0" applyProtection="0"/>
    <xf numFmtId="0" fontId="236" fillId="0" borderId="15" applyNumberFormat="0" applyFill="0" applyAlignment="0" applyProtection="0">
      <alignment vertical="center"/>
    </xf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25" fillId="77" borderId="1" applyNumberFormat="0" applyAlignment="0" applyProtection="0"/>
    <xf numFmtId="0" fontId="7" fillId="9" borderId="13" applyNumberFormat="0" applyFont="0" applyAlignment="0" applyProtection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43" fontId="1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2" fillId="0" borderId="0" applyFont="0" applyFill="0" applyBorder="0" applyAlignment="0" applyProtection="0"/>
    <xf numFmtId="259" fontId="10" fillId="0" borderId="0" applyFill="0" applyBorder="0" applyAlignment="0" applyProtection="0"/>
    <xf numFmtId="0" fontId="1" fillId="0" borderId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7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" fillId="0" borderId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" fillId="0" borderId="0"/>
    <xf numFmtId="0" fontId="10" fillId="0" borderId="0"/>
    <xf numFmtId="0" fontId="5" fillId="0" borderId="0"/>
    <xf numFmtId="0" fontId="112" fillId="0" borderId="0"/>
    <xf numFmtId="0" fontId="238" fillId="0" borderId="12" applyNumberFormat="0" applyFill="0" applyAlignment="0" applyProtection="0">
      <alignment vertical="center"/>
    </xf>
    <xf numFmtId="0" fontId="239" fillId="0" borderId="5" applyNumberFormat="0" applyFill="0" applyAlignment="0" applyProtection="0">
      <alignment vertical="center"/>
    </xf>
    <xf numFmtId="0" fontId="240" fillId="0" borderId="6" applyNumberFormat="0" applyFill="0" applyAlignment="0" applyProtection="0">
      <alignment vertical="center"/>
    </xf>
    <xf numFmtId="0" fontId="241" fillId="0" borderId="7" applyNumberFormat="0" applyFill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23" borderId="2" applyNumberFormat="0" applyAlignment="0" applyProtection="0">
      <alignment vertical="center"/>
    </xf>
    <xf numFmtId="0" fontId="244" fillId="0" borderId="0"/>
    <xf numFmtId="38" fontId="245" fillId="0" borderId="0" applyFont="0" applyFill="0" applyBorder="0" applyAlignment="0" applyProtection="0">
      <alignment vertical="center"/>
    </xf>
    <xf numFmtId="0" fontId="246" fillId="19" borderId="0" applyNumberFormat="0" applyBorder="0" applyAlignment="0" applyProtection="0">
      <alignment vertical="center"/>
    </xf>
    <xf numFmtId="0" fontId="246" fillId="20" borderId="0" applyNumberFormat="0" applyBorder="0" applyAlignment="0" applyProtection="0">
      <alignment vertical="center"/>
    </xf>
    <xf numFmtId="0" fontId="246" fillId="21" borderId="0" applyNumberFormat="0" applyBorder="0" applyAlignment="0" applyProtection="0">
      <alignment vertical="center"/>
    </xf>
    <xf numFmtId="0" fontId="246" fillId="16" borderId="0" applyNumberFormat="0" applyBorder="0" applyAlignment="0" applyProtection="0">
      <alignment vertical="center"/>
    </xf>
    <xf numFmtId="0" fontId="246" fillId="17" borderId="0" applyNumberFormat="0" applyBorder="0" applyAlignment="0" applyProtection="0">
      <alignment vertical="center"/>
    </xf>
    <xf numFmtId="0" fontId="246" fillId="22" borderId="0" applyNumberFormat="0" applyBorder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0" fontId="10" fillId="0" borderId="0"/>
    <xf numFmtId="0" fontId="244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8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0" fontId="244" fillId="0" borderId="0"/>
    <xf numFmtId="0" fontId="249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51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top"/>
    </xf>
    <xf numFmtId="0" fontId="10" fillId="0" borderId="0"/>
    <xf numFmtId="0" fontId="244" fillId="0" borderId="0"/>
    <xf numFmtId="0" fontId="10" fillId="0" borderId="0"/>
    <xf numFmtId="0" fontId="10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0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255" fillId="2" borderId="0" applyNumberFormat="0" applyBorder="0" applyAlignment="0" applyProtection="0">
      <alignment vertical="center"/>
    </xf>
    <xf numFmtId="0" fontId="255" fillId="3" borderId="0" applyNumberFormat="0" applyBorder="0" applyAlignment="0" applyProtection="0">
      <alignment vertical="center"/>
    </xf>
    <xf numFmtId="0" fontId="255" fillId="4" borderId="0" applyNumberFormat="0" applyBorder="0" applyAlignment="0" applyProtection="0">
      <alignment vertical="center"/>
    </xf>
    <xf numFmtId="0" fontId="255" fillId="5" borderId="0" applyNumberFormat="0" applyBorder="0" applyAlignment="0" applyProtection="0">
      <alignment vertical="center"/>
    </xf>
    <xf numFmtId="0" fontId="255" fillId="6" borderId="0" applyNumberFormat="0" applyBorder="0" applyAlignment="0" applyProtection="0">
      <alignment vertical="center"/>
    </xf>
    <xf numFmtId="0" fontId="255" fillId="13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256" fillId="2" borderId="0" applyNumberFormat="0" applyBorder="0" applyAlignment="0" applyProtection="0">
      <alignment vertical="center"/>
    </xf>
    <xf numFmtId="0" fontId="256" fillId="3" borderId="0" applyNumberFormat="0" applyBorder="0" applyAlignment="0" applyProtection="0">
      <alignment vertical="center"/>
    </xf>
    <xf numFmtId="0" fontId="256" fillId="4" borderId="0" applyNumberFormat="0" applyBorder="0" applyAlignment="0" applyProtection="0">
      <alignment vertical="center"/>
    </xf>
    <xf numFmtId="0" fontId="256" fillId="5" borderId="0" applyNumberFormat="0" applyBorder="0" applyAlignment="0" applyProtection="0">
      <alignment vertical="center"/>
    </xf>
    <xf numFmtId="0" fontId="256" fillId="6" borderId="0" applyNumberFormat="0" applyBorder="0" applyAlignment="0" applyProtection="0">
      <alignment vertical="center"/>
    </xf>
    <xf numFmtId="0" fontId="256" fillId="7" borderId="0" applyNumberFormat="0" applyBorder="0" applyAlignment="0" applyProtection="0">
      <alignment vertical="center"/>
    </xf>
    <xf numFmtId="0" fontId="255" fillId="10" borderId="0" applyNumberFormat="0" applyBorder="0" applyAlignment="0" applyProtection="0">
      <alignment vertical="center"/>
    </xf>
    <xf numFmtId="0" fontId="255" fillId="8" borderId="0" applyNumberFormat="0" applyBorder="0" applyAlignment="0" applyProtection="0">
      <alignment vertical="center"/>
    </xf>
    <xf numFmtId="0" fontId="255" fillId="11" borderId="0" applyNumberFormat="0" applyBorder="0" applyAlignment="0" applyProtection="0">
      <alignment vertical="center"/>
    </xf>
    <xf numFmtId="0" fontId="255" fillId="5" borderId="0" applyNumberFormat="0" applyBorder="0" applyAlignment="0" applyProtection="0">
      <alignment vertical="center"/>
    </xf>
    <xf numFmtId="0" fontId="255" fillId="10" borderId="0" applyNumberFormat="0" applyBorder="0" applyAlignment="0" applyProtection="0">
      <alignment vertical="center"/>
    </xf>
    <xf numFmtId="0" fontId="255" fillId="1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256" fillId="10" borderId="0" applyNumberFormat="0" applyBorder="0" applyAlignment="0" applyProtection="0">
      <alignment vertical="center"/>
    </xf>
    <xf numFmtId="0" fontId="256" fillId="8" borderId="0" applyNumberFormat="0" applyBorder="0" applyAlignment="0" applyProtection="0">
      <alignment vertical="center"/>
    </xf>
    <xf numFmtId="0" fontId="256" fillId="11" borderId="0" applyNumberFormat="0" applyBorder="0" applyAlignment="0" applyProtection="0">
      <alignment vertical="center"/>
    </xf>
    <xf numFmtId="0" fontId="256" fillId="5" borderId="0" applyNumberFormat="0" applyBorder="0" applyAlignment="0" applyProtection="0">
      <alignment vertical="center"/>
    </xf>
    <xf numFmtId="0" fontId="256" fillId="10" borderId="0" applyNumberFormat="0" applyBorder="0" applyAlignment="0" applyProtection="0">
      <alignment vertical="center"/>
    </xf>
    <xf numFmtId="0" fontId="256" fillId="12" borderId="0" applyNumberFormat="0" applyBorder="0" applyAlignment="0" applyProtection="0">
      <alignment vertical="center"/>
    </xf>
    <xf numFmtId="0" fontId="246" fillId="15" borderId="0" applyNumberFormat="0" applyBorder="0" applyAlignment="0" applyProtection="0">
      <alignment vertical="center"/>
    </xf>
    <xf numFmtId="0" fontId="246" fillId="8" borderId="0" applyNumberFormat="0" applyBorder="0" applyAlignment="0" applyProtection="0">
      <alignment vertical="center"/>
    </xf>
    <xf numFmtId="0" fontId="246" fillId="11" borderId="0" applyNumberFormat="0" applyBorder="0" applyAlignment="0" applyProtection="0">
      <alignment vertical="center"/>
    </xf>
    <xf numFmtId="0" fontId="246" fillId="16" borderId="0" applyNumberFormat="0" applyBorder="0" applyAlignment="0" applyProtection="0">
      <alignment vertical="center"/>
    </xf>
    <xf numFmtId="0" fontId="246" fillId="17" borderId="0" applyNumberFormat="0" applyBorder="0" applyAlignment="0" applyProtection="0">
      <alignment vertical="center"/>
    </xf>
    <xf numFmtId="0" fontId="246" fillId="18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/>
    <xf numFmtId="0" fontId="12" fillId="22" borderId="0" applyNumberFormat="0" applyBorder="0" applyAlignment="0" applyProtection="0"/>
    <xf numFmtId="0" fontId="12" fillId="12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257" fillId="15" borderId="0" applyNumberFormat="0" applyBorder="0" applyAlignment="0" applyProtection="0">
      <alignment vertical="center"/>
    </xf>
    <xf numFmtId="0" fontId="257" fillId="8" borderId="0" applyNumberFormat="0" applyBorder="0" applyAlignment="0" applyProtection="0">
      <alignment vertical="center"/>
    </xf>
    <xf numFmtId="0" fontId="257" fillId="11" borderId="0" applyNumberFormat="0" applyBorder="0" applyAlignment="0" applyProtection="0">
      <alignment vertical="center"/>
    </xf>
    <xf numFmtId="0" fontId="257" fillId="16" borderId="0" applyNumberFormat="0" applyBorder="0" applyAlignment="0" applyProtection="0">
      <alignment vertical="center"/>
    </xf>
    <xf numFmtId="0" fontId="257" fillId="17" borderId="0" applyNumberFormat="0" applyBorder="0" applyAlignment="0" applyProtection="0">
      <alignment vertical="center"/>
    </xf>
    <xf numFmtId="0" fontId="257" fillId="18" borderId="0" applyNumberFormat="0" applyBorder="0" applyAlignment="0" applyProtection="0">
      <alignment vertical="center"/>
    </xf>
    <xf numFmtId="9" fontId="4" fillId="0" borderId="0"/>
    <xf numFmtId="0" fontId="114" fillId="66" borderId="0" applyNumberFormat="0" applyBorder="0" applyAlignment="0" applyProtection="0"/>
    <xf numFmtId="0" fontId="136" fillId="19" borderId="0" applyNumberFormat="0" applyBorder="0" applyAlignment="0" applyProtection="0"/>
    <xf numFmtId="0" fontId="114" fillId="69" borderId="0" applyNumberFormat="0" applyBorder="0" applyAlignment="0" applyProtection="0"/>
    <xf numFmtId="0" fontId="136" fillId="20" borderId="0" applyNumberFormat="0" applyBorder="0" applyAlignment="0" applyProtection="0"/>
    <xf numFmtId="0" fontId="114" fillId="72" borderId="0" applyNumberFormat="0" applyBorder="0" applyAlignment="0" applyProtection="0"/>
    <xf numFmtId="0" fontId="136" fillId="21" borderId="0" applyNumberFormat="0" applyBorder="0" applyAlignment="0" applyProtection="0"/>
    <xf numFmtId="0" fontId="114" fillId="66" borderId="0" applyNumberFormat="0" applyBorder="0" applyAlignment="0" applyProtection="0"/>
    <xf numFmtId="0" fontId="136" fillId="16" borderId="0" applyNumberFormat="0" applyBorder="0" applyAlignment="0" applyProtection="0"/>
    <xf numFmtId="0" fontId="114" fillId="74" borderId="0" applyNumberFormat="0" applyBorder="0" applyAlignment="0" applyProtection="0"/>
    <xf numFmtId="0" fontId="136" fillId="17" borderId="0" applyNumberFormat="0" applyBorder="0" applyAlignment="0" applyProtection="0"/>
    <xf numFmtId="0" fontId="114" fillId="76" borderId="0" applyNumberFormat="0" applyBorder="0" applyAlignment="0" applyProtection="0"/>
    <xf numFmtId="0" fontId="136" fillId="22" borderId="0" applyNumberFormat="0" applyBorder="0" applyAlignment="0" applyProtection="0"/>
    <xf numFmtId="0" fontId="152" fillId="3" borderId="0" applyNumberFormat="0" applyBorder="0" applyAlignment="0" applyProtection="0"/>
    <xf numFmtId="0" fontId="59" fillId="30" borderId="0" applyNumberFormat="0" applyBorder="0" applyAlignment="0" applyProtection="0"/>
    <xf numFmtId="241" fontId="112" fillId="0" borderId="0" applyFill="0" applyBorder="0" applyAlignment="0"/>
    <xf numFmtId="260" fontId="18" fillId="0" borderId="0" applyFill="0" applyBorder="0" applyAlignment="0">
      <alignment vertical="center"/>
    </xf>
    <xf numFmtId="242" fontId="112" fillId="0" borderId="0" applyFill="0" applyBorder="0" applyAlignment="0"/>
    <xf numFmtId="243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0" fontId="154" fillId="23" borderId="2" applyNumberFormat="0" applyAlignment="0" applyProtection="0"/>
    <xf numFmtId="0" fontId="258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24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216" fontId="2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61" fontId="260" fillId="0" borderId="0" applyFont="0" applyFill="0" applyBorder="0" applyAlignment="0" applyProtection="0"/>
    <xf numFmtId="261" fontId="260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261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249" fontId="131" fillId="0" borderId="0" applyFont="0" applyFill="0" applyBorder="0" applyAlignment="0" applyProtection="0">
      <alignment vertical="center"/>
    </xf>
    <xf numFmtId="251" fontId="10" fillId="0" borderId="0" applyFont="0" applyFill="0" applyBorder="0" applyAlignment="0" applyProtection="0"/>
    <xf numFmtId="188" fontId="261" fillId="0" borderId="37">
      <protection locked="0"/>
    </xf>
    <xf numFmtId="14" fontId="18" fillId="0" borderId="0" applyFill="0" applyBorder="0" applyAlignment="0"/>
    <xf numFmtId="38" fontId="29" fillId="0" borderId="44">
      <alignment vertical="center"/>
    </xf>
    <xf numFmtId="38" fontId="119" fillId="0" borderId="44">
      <alignment vertical="center"/>
    </xf>
    <xf numFmtId="188" fontId="262" fillId="0" borderId="36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0" fontId="11" fillId="0" borderId="0"/>
    <xf numFmtId="0" fontId="155" fillId="4" borderId="0" applyNumberFormat="0" applyBorder="0" applyAlignment="0" applyProtection="0"/>
    <xf numFmtId="0" fontId="263" fillId="0" borderId="0" applyNumberFormat="0" applyFont="0" applyFill="0" applyBorder="0" applyAlignment="0" applyProtection="0"/>
    <xf numFmtId="14" fontId="105" fillId="120" borderId="42">
      <alignment horizontal="center" vertical="center" wrapText="1"/>
    </xf>
    <xf numFmtId="0" fontId="156" fillId="0" borderId="5" applyNumberFormat="0" applyFill="0" applyAlignment="0" applyProtection="0"/>
    <xf numFmtId="0" fontId="157" fillId="0" borderId="6" applyNumberFormat="0" applyFill="0" applyAlignment="0" applyProtection="0"/>
    <xf numFmtId="0" fontId="158" fillId="0" borderId="7" applyNumberFormat="0" applyFill="0" applyAlignment="0" applyProtection="0"/>
    <xf numFmtId="0" fontId="158" fillId="0" borderId="0" applyNumberFormat="0" applyFill="0" applyBorder="0" applyAlignment="0" applyProtection="0"/>
    <xf numFmtId="263" fontId="264" fillId="0" borderId="8">
      <alignment horizontal="left"/>
    </xf>
    <xf numFmtId="264" fontId="265" fillId="0" borderId="35">
      <alignment horizontal="left"/>
    </xf>
    <xf numFmtId="214" fontId="10" fillId="0" borderId="35">
      <alignment horizontal="left"/>
    </xf>
    <xf numFmtId="0" fontId="266" fillId="0" borderId="10">
      <alignment horizontal="right"/>
    </xf>
    <xf numFmtId="0" fontId="264" fillId="1" borderId="35">
      <alignment horizontal="left"/>
    </xf>
    <xf numFmtId="0" fontId="26" fillId="1" borderId="35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0" fontId="160" fillId="0" borderId="12" applyNumberFormat="0" applyFill="0" applyAlignment="0" applyProtection="0"/>
    <xf numFmtId="262" fontId="10" fillId="121" borderId="0" applyFont="0" applyFill="0" applyBorder="0" applyAlignment="0" applyProtection="0"/>
    <xf numFmtId="0" fontId="269" fillId="0" borderId="0"/>
    <xf numFmtId="0" fontId="161" fillId="14" borderId="0" applyNumberFormat="0" applyBorder="0" applyAlignment="0" applyProtection="0"/>
    <xf numFmtId="0" fontId="93" fillId="31" borderId="0" applyNumberFormat="0" applyBorder="0" applyAlignment="0" applyProtection="0"/>
    <xf numFmtId="3" fontId="270" fillId="0" borderId="0" applyBorder="0">
      <alignment horizontal="center"/>
    </xf>
    <xf numFmtId="0" fontId="165" fillId="0" borderId="0"/>
    <xf numFmtId="205" fontId="197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0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72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7" fillId="0" borderId="0"/>
    <xf numFmtId="0" fontId="10" fillId="0" borderId="0"/>
    <xf numFmtId="0" fontId="131" fillId="0" borderId="0"/>
    <xf numFmtId="0" fontId="11" fillId="0" borderId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1" fillId="35" borderId="33" applyNumberFormat="0" applyFont="0" applyAlignment="0" applyProtection="0"/>
    <xf numFmtId="0" fontId="131" fillId="0" borderId="0" applyFont="0" applyFill="0" applyBorder="0" applyAlignment="0" applyProtection="0">
      <alignment vertical="center"/>
    </xf>
    <xf numFmtId="243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ont="0" applyFill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4" fontId="29" fillId="0" borderId="0" applyFont="0" applyFill="0" applyBorder="0" applyAlignment="0" applyProtection="0"/>
    <xf numFmtId="0" fontId="258" fillId="0" borderId="42">
      <alignment horizontal="center"/>
    </xf>
    <xf numFmtId="0" fontId="273" fillId="0" borderId="0">
      <alignment horizontal="left"/>
    </xf>
    <xf numFmtId="0" fontId="274" fillId="0" borderId="0" applyNumberFormat="0" applyFill="0" applyBorder="0" applyAlignment="0" applyProtection="0"/>
    <xf numFmtId="0" fontId="275" fillId="87" borderId="0">
      <alignment horizontal="left" vertical="top"/>
    </xf>
    <xf numFmtId="0" fontId="10" fillId="0" borderId="0"/>
    <xf numFmtId="49" fontId="18" fillId="0" borderId="0" applyFill="0" applyBorder="0" applyAlignment="0"/>
    <xf numFmtId="245" fontId="112" fillId="0" borderId="0" applyFill="0" applyBorder="0" applyAlignment="0"/>
    <xf numFmtId="246" fontId="10" fillId="0" borderId="0" applyFill="0" applyBorder="0" applyAlignment="0"/>
    <xf numFmtId="0" fontId="276" fillId="0" borderId="0" applyFill="0" applyBorder="0" applyProtection="0">
      <alignment horizontal="left" vertical="top"/>
    </xf>
    <xf numFmtId="49" fontId="277" fillId="122" borderId="56">
      <alignment horizontal="left" vertical="center"/>
    </xf>
    <xf numFmtId="265" fontId="131" fillId="0" borderId="0" applyFont="0" applyFill="0" applyBorder="0" applyAlignment="0" applyProtection="0">
      <alignment vertical="center"/>
    </xf>
    <xf numFmtId="266" fontId="131" fillId="0" borderId="0" applyFont="0" applyFill="0" applyBorder="0" applyAlignment="0" applyProtection="0">
      <alignment vertical="center"/>
    </xf>
    <xf numFmtId="267" fontId="131" fillId="0" borderId="0" applyFont="0" applyFill="0" applyBorder="0" applyAlignment="0" applyProtection="0">
      <alignment vertical="center"/>
    </xf>
    <xf numFmtId="268" fontId="131" fillId="0" borderId="0" applyFont="0" applyFill="0" applyBorder="0" applyAlignment="0" applyProtection="0">
      <alignment vertical="center"/>
    </xf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14" fillId="19" borderId="0" applyNumberFormat="0" applyBorder="0" applyAlignment="0" applyProtection="0">
      <alignment vertical="center"/>
    </xf>
    <xf numFmtId="0" fontId="114" fillId="20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114" fillId="22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118" fillId="23" borderId="2" applyNumberFormat="0" applyAlignment="0" applyProtection="0">
      <alignment vertical="center"/>
    </xf>
    <xf numFmtId="0" fontId="127" fillId="14" borderId="0" applyNumberFormat="0" applyBorder="0" applyAlignment="0" applyProtection="0">
      <alignment vertical="center"/>
    </xf>
    <xf numFmtId="0" fontId="131" fillId="0" borderId="0" applyFont="0" applyFill="0" applyBorder="0" applyAlignment="0" applyProtection="0">
      <alignment vertical="center"/>
    </xf>
    <xf numFmtId="0" fontId="131" fillId="0" borderId="0" applyFont="0" applyFill="0" applyBorder="0" applyAlignment="0" applyProtection="0">
      <alignment vertical="center"/>
    </xf>
    <xf numFmtId="0" fontId="131" fillId="0" borderId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12" applyNumberFormat="0" applyFill="0" applyAlignment="0" applyProtection="0">
      <alignment vertical="center"/>
    </xf>
    <xf numFmtId="41" fontId="183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37" fillId="0" borderId="48" applyNumberFormat="0" applyFill="0" applyAlignment="0" applyProtection="0"/>
    <xf numFmtId="9" fontId="7" fillId="0" borderId="0" applyFont="0" applyFill="0" applyBorder="0" applyAlignment="0" applyProtection="0"/>
    <xf numFmtId="0" fontId="13" fillId="5" borderId="0" applyNumberFormat="0" applyBorder="0" applyAlignment="0" applyProtection="0"/>
    <xf numFmtId="0" fontId="33" fillId="26" borderId="14" applyNumberFormat="0" applyAlignment="0" applyProtection="0"/>
    <xf numFmtId="0" fontId="282" fillId="26" borderId="1" applyNumberFormat="0" applyAlignment="0" applyProtection="0"/>
    <xf numFmtId="0" fontId="3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83" fillId="0" borderId="0"/>
    <xf numFmtId="0" fontId="10" fillId="0" borderId="0"/>
    <xf numFmtId="0" fontId="10" fillId="0" borderId="0"/>
    <xf numFmtId="0" fontId="10" fillId="0" borderId="0"/>
    <xf numFmtId="0" fontId="27" fillId="14" borderId="1" applyNumberFormat="0" applyAlignment="0" applyProtection="0"/>
    <xf numFmtId="0" fontId="283" fillId="14" borderId="0" applyNumberFormat="0" applyBorder="0" applyAlignment="0" applyProtection="0"/>
    <xf numFmtId="0" fontId="36" fillId="0" borderId="49" applyNumberFormat="0" applyFill="0" applyAlignment="0" applyProtection="0"/>
    <xf numFmtId="0" fontId="12" fillId="86" borderId="0" applyNumberFormat="0" applyBorder="0" applyAlignment="0" applyProtection="0"/>
    <xf numFmtId="0" fontId="12" fillId="22" borderId="0" applyNumberFormat="0" applyBorder="0" applyAlignment="0" applyProtection="0"/>
    <xf numFmtId="0" fontId="12" fillId="12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0" fillId="9" borderId="13" applyNumberFormat="0" applyFont="0" applyAlignment="0" applyProtection="0"/>
    <xf numFmtId="0" fontId="41" fillId="0" borderId="50" applyNumberFormat="0" applyFill="0" applyAlignment="0" applyProtection="0"/>
    <xf numFmtId="0" fontId="42" fillId="0" borderId="51" applyNumberFormat="0" applyFill="0" applyAlignment="0" applyProtection="0"/>
    <xf numFmtId="0" fontId="43" fillId="0" borderId="52" applyNumberFormat="0" applyFill="0" applyAlignment="0" applyProtection="0"/>
    <xf numFmtId="0" fontId="43" fillId="0" borderId="0" applyNumberFormat="0" applyFill="0" applyBorder="0" applyAlignment="0" applyProtection="0"/>
    <xf numFmtId="0" fontId="165" fillId="0" borderId="0"/>
    <xf numFmtId="0" fontId="284" fillId="4" borderId="0" applyNumberFormat="0" applyBorder="0" applyAlignment="0" applyProtection="0">
      <alignment vertical="center"/>
    </xf>
    <xf numFmtId="0" fontId="285" fillId="3" borderId="0" applyNumberFormat="0" applyBorder="0" applyAlignment="0" applyProtection="0">
      <alignment vertical="center"/>
    </xf>
    <xf numFmtId="0" fontId="257" fillId="19" borderId="0" applyNumberFormat="0" applyBorder="0" applyAlignment="0" applyProtection="0">
      <alignment vertical="center"/>
    </xf>
    <xf numFmtId="0" fontId="257" fillId="20" borderId="0" applyNumberFormat="0" applyBorder="0" applyAlignment="0" applyProtection="0">
      <alignment vertical="center"/>
    </xf>
    <xf numFmtId="0" fontId="257" fillId="21" borderId="0" applyNumberFormat="0" applyBorder="0" applyAlignment="0" applyProtection="0">
      <alignment vertical="center"/>
    </xf>
    <xf numFmtId="0" fontId="257" fillId="16" borderId="0" applyNumberFormat="0" applyBorder="0" applyAlignment="0" applyProtection="0">
      <alignment vertical="center"/>
    </xf>
    <xf numFmtId="0" fontId="257" fillId="17" borderId="0" applyNumberFormat="0" applyBorder="0" applyAlignment="0" applyProtection="0">
      <alignment vertical="center"/>
    </xf>
    <xf numFmtId="0" fontId="257" fillId="22" borderId="0" applyNumberFormat="0" applyBorder="0" applyAlignment="0" applyProtection="0">
      <alignment vertical="center"/>
    </xf>
    <xf numFmtId="0" fontId="146" fillId="3" borderId="0" applyNumberFormat="0" applyBorder="0" applyAlignment="0" applyProtection="0">
      <alignment vertical="center"/>
    </xf>
    <xf numFmtId="0" fontId="131" fillId="0" borderId="0" applyNumberFormat="0" applyFont="0" applyFill="0" applyBorder="0">
      <alignment horizontal="left" vertical="top" wrapText="1"/>
    </xf>
    <xf numFmtId="0" fontId="286" fillId="0" borderId="0"/>
    <xf numFmtId="0" fontId="287" fillId="0" borderId="0"/>
    <xf numFmtId="0" fontId="286" fillId="0" borderId="0"/>
    <xf numFmtId="0" fontId="288" fillId="0" borderId="0" applyNumberFormat="0" applyFill="0" applyBorder="0" applyAlignment="0" applyProtection="0">
      <alignment vertical="center"/>
    </xf>
    <xf numFmtId="0" fontId="289" fillId="0" borderId="5" applyNumberFormat="0" applyFill="0" applyAlignment="0" applyProtection="0">
      <alignment vertical="center"/>
    </xf>
    <xf numFmtId="0" fontId="290" fillId="0" borderId="6" applyNumberFormat="0" applyFill="0" applyAlignment="0" applyProtection="0">
      <alignment vertical="center"/>
    </xf>
    <xf numFmtId="0" fontId="291" fillId="0" borderId="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38" fontId="13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0" fontId="208" fillId="0" borderId="36"/>
    <xf numFmtId="38" fontId="131" fillId="0" borderId="0" applyFont="0" applyFill="0" applyBorder="0" applyAlignment="0" applyProtection="0">
      <alignment vertical="center"/>
    </xf>
    <xf numFmtId="38" fontId="131" fillId="0" borderId="0" applyFont="0" applyFill="0" applyBorder="0" applyAlignment="0" applyProtection="0">
      <alignment vertical="center"/>
    </xf>
    <xf numFmtId="38" fontId="131" fillId="0" borderId="0" applyFont="0" applyFill="0" applyBorder="0" applyAlignment="0" applyProtection="0">
      <alignment vertical="center"/>
    </xf>
    <xf numFmtId="38" fontId="131" fillId="0" borderId="0" applyFont="0" applyFill="0" applyBorder="0" applyAlignment="0" applyProtection="0">
      <alignment vertical="center"/>
    </xf>
    <xf numFmtId="0" fontId="292" fillId="23" borderId="2" applyNumberFormat="0" applyAlignment="0" applyProtection="0">
      <alignment vertical="center"/>
    </xf>
    <xf numFmtId="0" fontId="223" fillId="0" borderId="0"/>
    <xf numFmtId="0" fontId="131" fillId="0" borderId="0">
      <alignment vertical="center"/>
    </xf>
    <xf numFmtId="0" fontId="131" fillId="0" borderId="0"/>
    <xf numFmtId="0" fontId="293" fillId="0" borderId="0">
      <alignment vertical="center"/>
    </xf>
    <xf numFmtId="0" fontId="173" fillId="0" borderId="0">
      <alignment vertical="center"/>
    </xf>
    <xf numFmtId="0" fontId="173" fillId="0" borderId="0">
      <alignment vertical="center"/>
    </xf>
    <xf numFmtId="0" fontId="131" fillId="0" borderId="0">
      <alignment vertical="center"/>
    </xf>
    <xf numFmtId="0" fontId="173" fillId="0" borderId="0"/>
    <xf numFmtId="0" fontId="131" fillId="0" borderId="0">
      <alignment vertical="center"/>
    </xf>
    <xf numFmtId="0" fontId="173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23" fillId="0" borderId="0"/>
    <xf numFmtId="0" fontId="294" fillId="0" borderId="15" applyNumberFormat="0" applyFill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21" fillId="4" borderId="0" applyNumberFormat="0" applyBorder="0" applyAlignment="0" applyProtection="0">
      <alignment vertical="center"/>
    </xf>
    <xf numFmtId="0" fontId="295" fillId="0" borderId="5" applyNumberFormat="0" applyFill="0" applyAlignment="0" applyProtection="0">
      <alignment vertical="center"/>
    </xf>
    <xf numFmtId="0" fontId="296" fillId="0" borderId="6" applyNumberFormat="0" applyFill="0" applyAlignment="0" applyProtection="0">
      <alignment vertical="center"/>
    </xf>
    <xf numFmtId="0" fontId="297" fillId="0" borderId="7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Fill="0" applyBorder="0" applyProtection="0"/>
    <xf numFmtId="0" fontId="299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13" borderId="1" applyNumberFormat="0" applyAlignment="0" applyProtection="0">
      <alignment vertical="center"/>
    </xf>
    <xf numFmtId="0" fontId="302" fillId="7" borderId="1" applyNumberFormat="0" applyAlignment="0" applyProtection="0">
      <alignment vertical="center"/>
    </xf>
    <xf numFmtId="0" fontId="303" fillId="13" borderId="14" applyNumberFormat="0" applyAlignment="0" applyProtection="0">
      <alignment vertical="center"/>
    </xf>
    <xf numFmtId="0" fontId="304" fillId="14" borderId="0" applyNumberFormat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219" fontId="10" fillId="0" borderId="0" applyFont="0" applyFill="0" applyBorder="0" applyAlignment="0" applyProtection="0"/>
    <xf numFmtId="0" fontId="306" fillId="0" borderId="12" applyNumberFormat="0" applyFill="0" applyAlignment="0" applyProtection="0">
      <alignment vertical="center"/>
    </xf>
    <xf numFmtId="0" fontId="7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307" fillId="0" borderId="0" applyFont="0" applyFill="0" applyBorder="0" applyAlignment="0" applyProtection="0"/>
    <xf numFmtId="41" fontId="307" fillId="0" borderId="0" applyFont="0" applyFill="0" applyBorder="0" applyAlignment="0" applyProtection="0"/>
    <xf numFmtId="269" fontId="307" fillId="0" borderId="0" applyFont="0" applyFill="0" applyBorder="0" applyAlignment="0" applyProtection="0"/>
    <xf numFmtId="270" fontId="307" fillId="0" borderId="0" applyFont="0" applyFill="0" applyBorder="0" applyAlignment="0" applyProtection="0"/>
    <xf numFmtId="271" fontId="78" fillId="0" borderId="0" applyFont="0" applyFill="0" applyBorder="0" applyAlignment="0" applyProtection="0"/>
    <xf numFmtId="203" fontId="308" fillId="0" borderId="0" applyFont="0" applyFill="0" applyBorder="0" applyAlignment="0" applyProtection="0"/>
    <xf numFmtId="10" fontId="308" fillId="0" borderId="0" applyFont="0" applyFill="0" applyBorder="0" applyAlignment="0" applyProtection="0"/>
    <xf numFmtId="0" fontId="102" fillId="37" borderId="0" applyNumberFormat="0" applyBorder="0" applyAlignment="0" applyProtection="0"/>
    <xf numFmtId="0" fontId="11" fillId="94" borderId="0" applyNumberFormat="0" applyBorder="0" applyAlignment="0" applyProtection="0"/>
    <xf numFmtId="0" fontId="135" fillId="2" borderId="0" applyNumberFormat="0" applyBorder="0" applyAlignment="0" applyProtection="0"/>
    <xf numFmtId="0" fontId="102" fillId="41" borderId="0" applyNumberFormat="0" applyBorder="0" applyAlignment="0" applyProtection="0"/>
    <xf numFmtId="0" fontId="11" fillId="95" borderId="0" applyNumberFormat="0" applyBorder="0" applyAlignment="0" applyProtection="0"/>
    <xf numFmtId="0" fontId="135" fillId="3" borderId="0" applyNumberFormat="0" applyBorder="0" applyAlignment="0" applyProtection="0"/>
    <xf numFmtId="0" fontId="102" fillId="45" borderId="0" applyNumberFormat="0" applyBorder="0" applyAlignment="0" applyProtection="0"/>
    <xf numFmtId="0" fontId="11" fillId="60" borderId="0" applyNumberFormat="0" applyBorder="0" applyAlignment="0" applyProtection="0"/>
    <xf numFmtId="0" fontId="135" fillId="4" borderId="0" applyNumberFormat="0" applyBorder="0" applyAlignment="0" applyProtection="0"/>
    <xf numFmtId="0" fontId="102" fillId="49" borderId="0" applyNumberFormat="0" applyBorder="0" applyAlignment="0" applyProtection="0"/>
    <xf numFmtId="0" fontId="11" fillId="96" borderId="0" applyNumberFormat="0" applyBorder="0" applyAlignment="0" applyProtection="0"/>
    <xf numFmtId="0" fontId="135" fillId="5" borderId="0" applyNumberFormat="0" applyBorder="0" applyAlignment="0" applyProtection="0"/>
    <xf numFmtId="0" fontId="102" fillId="53" borderId="0" applyNumberFormat="0" applyBorder="0" applyAlignment="0" applyProtection="0"/>
    <xf numFmtId="0" fontId="11" fillId="97" borderId="0" applyNumberFormat="0" applyBorder="0" applyAlignment="0" applyProtection="0"/>
    <xf numFmtId="0" fontId="135" fillId="6" borderId="0" applyNumberFormat="0" applyBorder="0" applyAlignment="0" applyProtection="0"/>
    <xf numFmtId="0" fontId="102" fillId="57" borderId="0" applyNumberFormat="0" applyBorder="0" applyAlignment="0" applyProtection="0"/>
    <xf numFmtId="0" fontId="11" fillId="98" borderId="0" applyNumberFormat="0" applyBorder="0" applyAlignment="0" applyProtection="0"/>
    <xf numFmtId="0" fontId="135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02" fillId="38" borderId="0" applyNumberFormat="0" applyBorder="0" applyAlignment="0" applyProtection="0"/>
    <xf numFmtId="0" fontId="11" fillId="99" borderId="0" applyNumberFormat="0" applyBorder="0" applyAlignment="0" applyProtection="0"/>
    <xf numFmtId="0" fontId="135" fillId="10" borderId="0" applyNumberFormat="0" applyBorder="0" applyAlignment="0" applyProtection="0"/>
    <xf numFmtId="0" fontId="102" fillId="42" borderId="0" applyNumberFormat="0" applyBorder="0" applyAlignment="0" applyProtection="0"/>
    <xf numFmtId="0" fontId="11" fillId="100" borderId="0" applyNumberFormat="0" applyBorder="0" applyAlignment="0" applyProtection="0"/>
    <xf numFmtId="0" fontId="135" fillId="8" borderId="0" applyNumberFormat="0" applyBorder="0" applyAlignment="0" applyProtection="0"/>
    <xf numFmtId="0" fontId="102" fillId="46" borderId="0" applyNumberFormat="0" applyBorder="0" applyAlignment="0" applyProtection="0"/>
    <xf numFmtId="0" fontId="11" fillId="101" borderId="0" applyNumberFormat="0" applyBorder="0" applyAlignment="0" applyProtection="0"/>
    <xf numFmtId="0" fontId="135" fillId="11" borderId="0" applyNumberFormat="0" applyBorder="0" applyAlignment="0" applyProtection="0"/>
    <xf numFmtId="0" fontId="102" fillId="50" borderId="0" applyNumberFormat="0" applyBorder="0" applyAlignment="0" applyProtection="0"/>
    <xf numFmtId="0" fontId="11" fillId="96" borderId="0" applyNumberFormat="0" applyBorder="0" applyAlignment="0" applyProtection="0"/>
    <xf numFmtId="0" fontId="135" fillId="5" borderId="0" applyNumberFormat="0" applyBorder="0" applyAlignment="0" applyProtection="0"/>
    <xf numFmtId="0" fontId="102" fillId="54" borderId="0" applyNumberFormat="0" applyBorder="0" applyAlignment="0" applyProtection="0"/>
    <xf numFmtId="0" fontId="11" fillId="99" borderId="0" applyNumberFormat="0" applyBorder="0" applyAlignment="0" applyProtection="0"/>
    <xf numFmtId="0" fontId="135" fillId="10" borderId="0" applyNumberFormat="0" applyBorder="0" applyAlignment="0" applyProtection="0"/>
    <xf numFmtId="0" fontId="102" fillId="58" borderId="0" applyNumberFormat="0" applyBorder="0" applyAlignment="0" applyProtection="0"/>
    <xf numFmtId="0" fontId="11" fillId="102" borderId="0" applyNumberFormat="0" applyBorder="0" applyAlignment="0" applyProtection="0"/>
    <xf numFmtId="0" fontId="135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100" fillId="39" borderId="0" applyNumberFormat="0" applyBorder="0" applyAlignment="0" applyProtection="0"/>
    <xf numFmtId="0" fontId="12" fillId="103" borderId="0" applyNumberFormat="0" applyBorder="0" applyAlignment="0" applyProtection="0"/>
    <xf numFmtId="0" fontId="136" fillId="15" borderId="0" applyNumberFormat="0" applyBorder="0" applyAlignment="0" applyProtection="0"/>
    <xf numFmtId="0" fontId="100" fillId="43" borderId="0" applyNumberFormat="0" applyBorder="0" applyAlignment="0" applyProtection="0"/>
    <xf numFmtId="0" fontId="12" fillId="100" borderId="0" applyNumberFormat="0" applyBorder="0" applyAlignment="0" applyProtection="0"/>
    <xf numFmtId="0" fontId="136" fillId="8" borderId="0" applyNumberFormat="0" applyBorder="0" applyAlignment="0" applyProtection="0"/>
    <xf numFmtId="0" fontId="100" fillId="47" borderId="0" applyNumberFormat="0" applyBorder="0" applyAlignment="0" applyProtection="0"/>
    <xf numFmtId="0" fontId="12" fillId="101" borderId="0" applyNumberFormat="0" applyBorder="0" applyAlignment="0" applyProtection="0"/>
    <xf numFmtId="0" fontId="136" fillId="11" borderId="0" applyNumberFormat="0" applyBorder="0" applyAlignment="0" applyProtection="0"/>
    <xf numFmtId="0" fontId="100" fillId="51" borderId="0" applyNumberFormat="0" applyBorder="0" applyAlignment="0" applyProtection="0"/>
    <xf numFmtId="0" fontId="12" fillId="104" borderId="0" applyNumberFormat="0" applyBorder="0" applyAlignment="0" applyProtection="0"/>
    <xf numFmtId="0" fontId="136" fillId="16" borderId="0" applyNumberFormat="0" applyBorder="0" applyAlignment="0" applyProtection="0"/>
    <xf numFmtId="0" fontId="100" fillId="55" borderId="0" applyNumberFormat="0" applyBorder="0" applyAlignment="0" applyProtection="0"/>
    <xf numFmtId="0" fontId="12" fillId="105" borderId="0" applyNumberFormat="0" applyBorder="0" applyAlignment="0" applyProtection="0"/>
    <xf numFmtId="0" fontId="136" fillId="17" borderId="0" applyNumberFormat="0" applyBorder="0" applyAlignment="0" applyProtection="0"/>
    <xf numFmtId="0" fontId="100" fillId="59" borderId="0" applyNumberFormat="0" applyBorder="0" applyAlignment="0" applyProtection="0"/>
    <xf numFmtId="0" fontId="12" fillId="106" borderId="0" applyNumberFormat="0" applyBorder="0" applyAlignment="0" applyProtection="0"/>
    <xf numFmtId="0" fontId="136" fillId="18" borderId="0" applyNumberFormat="0" applyBorder="0" applyAlignment="0" applyProtection="0"/>
    <xf numFmtId="0" fontId="114" fillId="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3" borderId="0" applyNumberFormat="0" applyBorder="0" applyAlignment="0" applyProtection="0"/>
    <xf numFmtId="0" fontId="114" fillId="6" borderId="0" applyNumberFormat="0" applyBorder="0" applyAlignment="0" applyProtection="0"/>
    <xf numFmtId="0" fontId="114" fillId="8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114" fillId="68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36" fillId="19" borderId="0" applyNumberFormat="0" applyBorder="0" applyAlignment="0" applyProtection="0"/>
    <xf numFmtId="0" fontId="12" fillId="107" borderId="0" applyNumberFormat="0" applyBorder="0" applyAlignment="0" applyProtection="0"/>
    <xf numFmtId="0" fontId="136" fillId="19" borderId="0" applyNumberFormat="0" applyBorder="0" applyAlignment="0" applyProtection="0"/>
    <xf numFmtId="0" fontId="12" fillId="107" borderId="0" applyNumberFormat="0" applyBorder="0" applyAlignment="0" applyProtection="0"/>
    <xf numFmtId="0" fontId="136" fillId="19" borderId="0" applyNumberFormat="0" applyBorder="0" applyAlignment="0" applyProtection="0"/>
    <xf numFmtId="0" fontId="12" fillId="107" borderId="0" applyNumberFormat="0" applyBorder="0" applyAlignment="0" applyProtection="0"/>
    <xf numFmtId="0" fontId="136" fillId="19" borderId="0" applyNumberFormat="0" applyBorder="0" applyAlignment="0" applyProtection="0"/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114" fillId="72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36" fillId="20" borderId="0" applyNumberFormat="0" applyBorder="0" applyAlignment="0" applyProtection="0"/>
    <xf numFmtId="0" fontId="12" fillId="108" borderId="0" applyNumberFormat="0" applyBorder="0" applyAlignment="0" applyProtection="0"/>
    <xf numFmtId="0" fontId="136" fillId="20" borderId="0" applyNumberFormat="0" applyBorder="0" applyAlignment="0" applyProtection="0"/>
    <xf numFmtId="0" fontId="12" fillId="108" borderId="0" applyNumberFormat="0" applyBorder="0" applyAlignment="0" applyProtection="0"/>
    <xf numFmtId="0" fontId="136" fillId="20" borderId="0" applyNumberFormat="0" applyBorder="0" applyAlignment="0" applyProtection="0"/>
    <xf numFmtId="0" fontId="12" fillId="108" borderId="0" applyNumberFormat="0" applyBorder="0" applyAlignment="0" applyProtection="0"/>
    <xf numFmtId="0" fontId="136" fillId="20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114" fillId="71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36" fillId="21" borderId="0" applyNumberFormat="0" applyBorder="0" applyAlignment="0" applyProtection="0"/>
    <xf numFmtId="0" fontId="12" fillId="109" borderId="0" applyNumberFormat="0" applyBorder="0" applyAlignment="0" applyProtection="0"/>
    <xf numFmtId="0" fontId="136" fillId="21" borderId="0" applyNumberFormat="0" applyBorder="0" applyAlignment="0" applyProtection="0"/>
    <xf numFmtId="0" fontId="12" fillId="109" borderId="0" applyNumberFormat="0" applyBorder="0" applyAlignment="0" applyProtection="0"/>
    <xf numFmtId="0" fontId="136" fillId="21" borderId="0" applyNumberFormat="0" applyBorder="0" applyAlignment="0" applyProtection="0"/>
    <xf numFmtId="0" fontId="12" fillId="109" borderId="0" applyNumberFormat="0" applyBorder="0" applyAlignment="0" applyProtection="0"/>
    <xf numFmtId="0" fontId="136" fillId="21" borderId="0" applyNumberFormat="0" applyBorder="0" applyAlignment="0" applyProtection="0"/>
    <xf numFmtId="0" fontId="44" fillId="67" borderId="0" applyNumberFormat="0" applyBorder="0" applyAlignment="0" applyProtection="0"/>
    <xf numFmtId="0" fontId="44" fillId="71" borderId="0" applyNumberFormat="0" applyBorder="0" applyAlignment="0" applyProtection="0"/>
    <xf numFmtId="0" fontId="114" fillId="71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36" fillId="16" borderId="0" applyNumberFormat="0" applyBorder="0" applyAlignment="0" applyProtection="0"/>
    <xf numFmtId="0" fontId="12" fillId="104" borderId="0" applyNumberFormat="0" applyBorder="0" applyAlignment="0" applyProtection="0"/>
    <xf numFmtId="0" fontId="136" fillId="16" borderId="0" applyNumberFormat="0" applyBorder="0" applyAlignment="0" applyProtection="0"/>
    <xf numFmtId="0" fontId="12" fillId="104" borderId="0" applyNumberFormat="0" applyBorder="0" applyAlignment="0" applyProtection="0"/>
    <xf numFmtId="0" fontId="136" fillId="16" borderId="0" applyNumberFormat="0" applyBorder="0" applyAlignment="0" applyProtection="0"/>
    <xf numFmtId="0" fontId="12" fillId="104" borderId="0" applyNumberFormat="0" applyBorder="0" applyAlignment="0" applyProtection="0"/>
    <xf numFmtId="0" fontId="136" fillId="16" borderId="0" applyNumberFormat="0" applyBorder="0" applyAlignment="0" applyProtection="0"/>
    <xf numFmtId="0" fontId="44" fillId="75" borderId="0" applyNumberFormat="0" applyBorder="0" applyAlignment="0" applyProtection="0"/>
    <xf numFmtId="0" fontId="44" fillId="67" borderId="0" applyNumberFormat="0" applyBorder="0" applyAlignment="0" applyProtection="0"/>
    <xf numFmtId="0" fontId="114" fillId="68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36" fillId="17" borderId="0" applyNumberFormat="0" applyBorder="0" applyAlignment="0" applyProtection="0"/>
    <xf numFmtId="0" fontId="12" fillId="105" borderId="0" applyNumberFormat="0" applyBorder="0" applyAlignment="0" applyProtection="0"/>
    <xf numFmtId="0" fontId="136" fillId="17" borderId="0" applyNumberFormat="0" applyBorder="0" applyAlignment="0" applyProtection="0"/>
    <xf numFmtId="0" fontId="12" fillId="105" borderId="0" applyNumberFormat="0" applyBorder="0" applyAlignment="0" applyProtection="0"/>
    <xf numFmtId="0" fontId="136" fillId="17" borderId="0" applyNumberFormat="0" applyBorder="0" applyAlignment="0" applyProtection="0"/>
    <xf numFmtId="0" fontId="12" fillId="105" borderId="0" applyNumberFormat="0" applyBorder="0" applyAlignment="0" applyProtection="0"/>
    <xf numFmtId="0" fontId="136" fillId="17" borderId="0" applyNumberFormat="0" applyBorder="0" applyAlignment="0" applyProtection="0"/>
    <xf numFmtId="0" fontId="44" fillId="70" borderId="0" applyNumberFormat="0" applyBorder="0" applyAlignment="0" applyProtection="0"/>
    <xf numFmtId="0" fontId="44" fillId="77" borderId="0" applyNumberFormat="0" applyBorder="0" applyAlignment="0" applyProtection="0"/>
    <xf numFmtId="0" fontId="114" fillId="77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36" fillId="22" borderId="0" applyNumberFormat="0" applyBorder="0" applyAlignment="0" applyProtection="0"/>
    <xf numFmtId="0" fontId="12" fillId="61" borderId="0" applyNumberFormat="0" applyBorder="0" applyAlignment="0" applyProtection="0"/>
    <xf numFmtId="0" fontId="136" fillId="22" borderId="0" applyNumberFormat="0" applyBorder="0" applyAlignment="0" applyProtection="0"/>
    <xf numFmtId="0" fontId="12" fillId="61" borderId="0" applyNumberFormat="0" applyBorder="0" applyAlignment="0" applyProtection="0"/>
    <xf numFmtId="0" fontId="136" fillId="22" borderId="0" applyNumberFormat="0" applyBorder="0" applyAlignment="0" applyProtection="0"/>
    <xf numFmtId="0" fontId="12" fillId="61" borderId="0" applyNumberFormat="0" applyBorder="0" applyAlignment="0" applyProtection="0"/>
    <xf numFmtId="0" fontId="136" fillId="22" borderId="0" applyNumberFormat="0" applyBorder="0" applyAlignment="0" applyProtection="0"/>
    <xf numFmtId="0" fontId="59" fillId="30" borderId="0" applyNumberFormat="0" applyBorder="0" applyAlignment="0" applyProtection="0"/>
    <xf numFmtId="0" fontId="106" fillId="30" borderId="0" applyNumberFormat="0" applyBorder="0" applyAlignment="0" applyProtection="0"/>
    <xf numFmtId="0" fontId="152" fillId="3" borderId="0" applyNumberFormat="0" applyBorder="0" applyAlignment="0" applyProtection="0"/>
    <xf numFmtId="0" fontId="59" fillId="30" borderId="0" applyNumberFormat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2" fontId="112" fillId="0" borderId="0" applyFill="0" applyBorder="0" applyAlignment="0"/>
    <xf numFmtId="242" fontId="112" fillId="0" borderId="0" applyFill="0" applyBorder="0" applyAlignment="0"/>
    <xf numFmtId="243" fontId="112" fillId="0" borderId="0" applyFill="0" applyBorder="0" applyAlignment="0"/>
    <xf numFmtId="243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244" fontId="112" fillId="0" borderId="0" applyFill="0" applyBorder="0" applyAlignment="0"/>
    <xf numFmtId="0" fontId="309" fillId="33" borderId="29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01" fillId="34" borderId="32" applyNumberFormat="0" applyAlignment="0" applyProtection="0"/>
    <xf numFmtId="0" fontId="154" fillId="23" borderId="2" applyNumberFormat="0" applyAlignment="0" applyProtection="0"/>
    <xf numFmtId="0" fontId="310" fillId="0" borderId="19" applyNumberFormat="0" applyFill="0" applyProtection="0">
      <alignment horizont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111" fillId="0" borderId="0" applyFont="0" applyFill="0" applyBorder="0" applyAlignment="0" applyProtection="0"/>
    <xf numFmtId="38" fontId="150" fillId="0" borderId="0" applyFont="0" applyFill="0" applyBorder="0" applyAlignment="0" applyProtection="0"/>
    <xf numFmtId="38" fontId="13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41" fontId="112" fillId="0" borderId="0" applyFont="0" applyFill="0" applyBorder="0" applyAlignment="0" applyProtection="0"/>
    <xf numFmtId="24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37" fontId="308" fillId="0" borderId="0" applyFont="0" applyFill="0" applyBorder="0" applyAlignment="0" applyProtection="0"/>
    <xf numFmtId="235" fontId="308" fillId="0" borderId="0" applyFont="0" applyFill="0" applyBorder="0" applyAlignment="0" applyProtection="0"/>
    <xf numFmtId="39" fontId="308" fillId="0" borderId="0" applyFont="0" applyFill="0" applyBorder="0" applyAlignment="0" applyProtection="0"/>
    <xf numFmtId="211" fontId="10" fillId="0" borderId="0" applyFont="0" applyFill="0" applyBorder="0" applyAlignment="0" applyProtection="0"/>
    <xf numFmtId="262" fontId="308" fillId="0" borderId="0" applyFont="0" applyFill="0" applyBorder="0" applyAlignment="0" applyProtection="0"/>
    <xf numFmtId="272" fontId="308" fillId="0" borderId="0" applyFont="0" applyFill="0" applyBorder="0" applyAlignment="0" applyProtection="0"/>
    <xf numFmtId="224" fontId="10" fillId="24" borderId="0" applyFont="0" applyBorder="0"/>
    <xf numFmtId="15" fontId="119" fillId="0" borderId="0"/>
    <xf numFmtId="0" fontId="120" fillId="80" borderId="0" applyNumberFormat="0" applyBorder="0" applyAlignment="0" applyProtection="0"/>
    <xf numFmtId="0" fontId="120" fillId="81" borderId="0" applyNumberFormat="0" applyBorder="0" applyAlignment="0" applyProtection="0"/>
    <xf numFmtId="0" fontId="120" fillId="82" borderId="0" applyNumberFormat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244" fontId="112" fillId="0" borderId="0" applyFill="0" applyBorder="0" applyAlignment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13" fillId="29" borderId="0" applyNumberFormat="0" applyBorder="0" applyAlignment="0" applyProtection="0"/>
    <xf numFmtId="0" fontId="155" fillId="4" borderId="0" applyNumberFormat="0" applyBorder="0" applyAlignment="0" applyProtection="0"/>
    <xf numFmtId="0" fontId="55" fillId="0" borderId="26" applyNumberFormat="0" applyFill="0" applyAlignment="0" applyProtection="0"/>
    <xf numFmtId="0" fontId="156" fillId="0" borderId="5" applyNumberFormat="0" applyFill="0" applyAlignment="0" applyProtection="0"/>
    <xf numFmtId="0" fontId="56" fillId="0" borderId="27" applyNumberFormat="0" applyFill="0" applyAlignment="0" applyProtection="0"/>
    <xf numFmtId="0" fontId="157" fillId="0" borderId="6" applyNumberFormat="0" applyFill="0" applyAlignment="0" applyProtection="0"/>
    <xf numFmtId="0" fontId="57" fillId="0" borderId="28" applyNumberFormat="0" applyFill="0" applyAlignment="0" applyProtection="0"/>
    <xf numFmtId="0" fontId="158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244" fontId="112" fillId="0" borderId="0" applyFill="0" applyBorder="0" applyAlignment="0"/>
    <xf numFmtId="0" fontId="314" fillId="0" borderId="31" applyNumberFormat="0" applyFill="0" applyAlignment="0" applyProtection="0"/>
    <xf numFmtId="0" fontId="160" fillId="0" borderId="12" applyNumberFormat="0" applyFill="0" applyAlignment="0" applyProtection="0"/>
    <xf numFmtId="0" fontId="315" fillId="31" borderId="0" applyNumberFormat="0" applyBorder="0" applyAlignment="0" applyProtection="0"/>
    <xf numFmtId="0" fontId="161" fillId="14" borderId="0" applyNumberFormat="0" applyBorder="0" applyAlignment="0" applyProtection="0"/>
    <xf numFmtId="0" fontId="93" fillId="31" borderId="0" applyNumberFormat="0" applyBorder="0" applyAlignment="0" applyProtection="0"/>
    <xf numFmtId="37" fontId="31" fillId="0" borderId="0"/>
    <xf numFmtId="0" fontId="10" fillId="0" borderId="0"/>
    <xf numFmtId="205" fontId="197" fillId="0" borderId="0"/>
    <xf numFmtId="205" fontId="1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9" borderId="13" applyNumberFormat="0" applyFont="0" applyAlignment="0" applyProtection="0"/>
    <xf numFmtId="0" fontId="10" fillId="70" borderId="13" applyNumberFormat="0" applyFont="0" applyAlignment="0" applyProtection="0"/>
    <xf numFmtId="0" fontId="316" fillId="33" borderId="30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243" fontId="112" fillId="0" borderId="0" applyFont="0" applyFill="0" applyBorder="0" applyAlignment="0" applyProtection="0"/>
    <xf numFmtId="24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11" fillId="0" borderId="0" applyFont="0" applyFill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1" fontId="112" fillId="0" borderId="0" applyFill="0" applyBorder="0" applyAlignment="0"/>
    <xf numFmtId="244" fontId="112" fillId="0" borderId="0" applyFill="0" applyBorder="0" applyAlignment="0"/>
    <xf numFmtId="244" fontId="112" fillId="0" borderId="0" applyFill="0" applyBorder="0" applyAlignment="0"/>
    <xf numFmtId="236" fontId="10" fillId="0" borderId="0"/>
    <xf numFmtId="236" fontId="10" fillId="0" borderId="0"/>
    <xf numFmtId="215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29" fillId="0" borderId="0" applyNumberFormat="0" applyFill="0" applyBorder="0" applyAlignment="0" applyProtection="0"/>
    <xf numFmtId="0" fontId="10" fillId="0" borderId="0"/>
    <xf numFmtId="245" fontId="112" fillId="0" borderId="0" applyFill="0" applyBorder="0" applyAlignment="0"/>
    <xf numFmtId="245" fontId="11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73" fontId="139" fillId="0" borderId="0" applyFill="0" applyBorder="0" applyAlignment="0"/>
    <xf numFmtId="0" fontId="3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3" fillId="0" borderId="34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1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18" fillId="23" borderId="2" applyNumberFormat="0" applyAlignment="0" applyProtection="0"/>
    <xf numFmtId="0" fontId="130" fillId="0" borderId="48" applyNumberFormat="0" applyFill="0" applyAlignment="0" applyProtection="0"/>
    <xf numFmtId="0" fontId="146" fillId="5" borderId="0" applyNumberFormat="0" applyBorder="0" applyAlignment="0" applyProtection="0"/>
    <xf numFmtId="0" fontId="128" fillId="26" borderId="14" applyNumberFormat="0" applyAlignment="0" applyProtection="0"/>
    <xf numFmtId="0" fontId="128" fillId="26" borderId="14" applyNumberFormat="0" applyAlignment="0" applyProtection="0"/>
    <xf numFmtId="0" fontId="147" fillId="26" borderId="1" applyNumberFormat="0" applyAlignment="0" applyProtection="0"/>
    <xf numFmtId="0" fontId="147" fillId="26" borderId="1" applyNumberFormat="0" applyAlignment="0" applyProtection="0"/>
    <xf numFmtId="0" fontId="1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125" fillId="14" borderId="1" applyNumberFormat="0" applyAlignment="0" applyProtection="0"/>
    <xf numFmtId="0" fontId="125" fillId="14" borderId="1" applyNumberFormat="0" applyAlignment="0" applyProtection="0"/>
    <xf numFmtId="0" fontId="149" fillId="14" borderId="0" applyNumberFormat="0" applyBorder="0" applyAlignment="0" applyProtection="0"/>
    <xf numFmtId="0" fontId="120" fillId="0" borderId="49" applyNumberFormat="0" applyFill="0" applyAlignment="0" applyProtection="0"/>
    <xf numFmtId="0" fontId="120" fillId="0" borderId="49" applyNumberFormat="0" applyFill="0" applyAlignment="0" applyProtection="0"/>
    <xf numFmtId="0" fontId="10" fillId="0" borderId="0"/>
    <xf numFmtId="0" fontId="10" fillId="0" borderId="0"/>
    <xf numFmtId="0" fontId="114" fillId="86" borderId="0" applyNumberFormat="0" applyBorder="0" applyAlignment="0" applyProtection="0"/>
    <xf numFmtId="0" fontId="114" fillId="22" borderId="0" applyNumberFormat="0" applyBorder="0" applyAlignment="0" applyProtection="0"/>
    <xf numFmtId="0" fontId="114" fillId="12" borderId="0" applyNumberFormat="0" applyBorder="0" applyAlignment="0" applyProtection="0"/>
    <xf numFmtId="0" fontId="114" fillId="27" borderId="0" applyNumberFormat="0" applyBorder="0" applyAlignment="0" applyProtection="0"/>
    <xf numFmtId="0" fontId="114" fillId="17" borderId="0" applyNumberFormat="0" applyBorder="0" applyAlignment="0" applyProtection="0"/>
    <xf numFmtId="0" fontId="114" fillId="20" borderId="0" applyNumberFormat="0" applyBorder="0" applyAlignment="0" applyProtection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0" fontId="122" fillId="0" borderId="50" applyNumberFormat="0" applyFill="0" applyAlignment="0" applyProtection="0"/>
    <xf numFmtId="0" fontId="123" fillId="0" borderId="51" applyNumberFormat="0" applyFill="0" applyAlignment="0" applyProtection="0"/>
    <xf numFmtId="0" fontId="124" fillId="0" borderId="52" applyNumberFormat="0" applyFill="0" applyAlignment="0" applyProtection="0"/>
    <xf numFmtId="0" fontId="124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10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11" fillId="124" borderId="0" applyNumberFormat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" fillId="118" borderId="0" applyNumberFormat="0" applyBorder="0" applyAlignment="0" applyProtection="0"/>
    <xf numFmtId="9" fontId="111" fillId="0" borderId="0" applyFont="0" applyFill="0" applyBorder="0" applyAlignment="0" applyProtection="0"/>
    <xf numFmtId="0" fontId="11" fillId="91" borderId="0" applyNumberFormat="0" applyBorder="0" applyAlignment="0" applyProtection="0"/>
    <xf numFmtId="9" fontId="111" fillId="0" borderId="0" applyFont="0" applyFill="0" applyBorder="0" applyAlignment="0" applyProtection="0"/>
    <xf numFmtId="0" fontId="11" fillId="125" borderId="0" applyNumberFormat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" fillId="124" borderId="0" applyNumberFormat="0" applyBorder="0" applyAlignment="0" applyProtection="0"/>
    <xf numFmtId="0" fontId="11" fillId="118" borderId="0" applyNumberFormat="0" applyBorder="0" applyAlignment="0" applyProtection="0"/>
    <xf numFmtId="40" fontId="111" fillId="0" borderId="0" applyFont="0" applyFill="0" applyBorder="0" applyAlignment="0" applyProtection="0"/>
    <xf numFmtId="0" fontId="11" fillId="124" borderId="0" applyNumberFormat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11" fillId="91" borderId="0" applyNumberFormat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11" fillId="125" borderId="0" applyNumberFormat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274" fontId="10" fillId="0" borderId="0" applyFill="0" applyBorder="0" applyAlignment="0" applyProtection="0"/>
    <xf numFmtId="0" fontId="10" fillId="0" borderId="0"/>
    <xf numFmtId="0" fontId="11" fillId="124" borderId="0" applyNumberFormat="0" applyBorder="0" applyAlignment="0" applyProtection="0"/>
    <xf numFmtId="0" fontId="11" fillId="118" borderId="0" applyNumberFormat="0" applyBorder="0" applyAlignment="0" applyProtection="0"/>
    <xf numFmtId="0" fontId="12" fillId="124" borderId="0" applyNumberFormat="0" applyBorder="0" applyAlignment="0" applyProtection="0"/>
    <xf numFmtId="0" fontId="12" fillId="91" borderId="0" applyNumberFormat="0" applyBorder="0" applyAlignment="0" applyProtection="0"/>
    <xf numFmtId="0" fontId="12" fillId="115" borderId="0" applyNumberFormat="0" applyBorder="0" applyAlignment="0" applyProtection="0"/>
    <xf numFmtId="0" fontId="12" fillId="124" borderId="0" applyNumberFormat="0" applyBorder="0" applyAlignment="0" applyProtection="0"/>
    <xf numFmtId="0" fontId="12" fillId="118" borderId="0" applyNumberFormat="0" applyBorder="0" applyAlignment="0" applyProtection="0"/>
    <xf numFmtId="0" fontId="318" fillId="126" borderId="0" applyNumberFormat="0" applyBorder="0" applyAlignment="0" applyProtection="0"/>
    <xf numFmtId="0" fontId="135" fillId="94" borderId="0" applyNumberFormat="0" applyBorder="0" applyAlignment="0" applyProtection="0"/>
    <xf numFmtId="0" fontId="135" fillId="94" borderId="0" applyNumberFormat="0" applyBorder="0" applyAlignment="0" applyProtection="0"/>
    <xf numFmtId="0" fontId="318" fillId="114" borderId="0" applyNumberFormat="0" applyBorder="0" applyAlignment="0" applyProtection="0"/>
    <xf numFmtId="0" fontId="318" fillId="117" borderId="0" applyNumberFormat="0" applyBorder="0" applyAlignment="0" applyProtection="0"/>
    <xf numFmtId="0" fontId="135" fillId="117" borderId="0" applyNumberFormat="0" applyBorder="0" applyAlignment="0" applyProtection="0"/>
    <xf numFmtId="0" fontId="135" fillId="127" borderId="0" applyNumberFormat="0" applyBorder="0" applyAlignment="0" applyProtection="0"/>
    <xf numFmtId="0" fontId="318" fillId="115" borderId="0" applyNumberFormat="0" applyBorder="0" applyAlignment="0" applyProtection="0"/>
    <xf numFmtId="0" fontId="318" fillId="115" borderId="0" applyNumberFormat="0" applyBorder="0" applyAlignment="0" applyProtection="0"/>
    <xf numFmtId="0" fontId="135" fillId="117" borderId="0" applyNumberFormat="0" applyBorder="0" applyAlignment="0" applyProtection="0"/>
    <xf numFmtId="0" fontId="135" fillId="60" borderId="0" applyNumberFormat="0" applyBorder="0" applyAlignment="0" applyProtection="0"/>
    <xf numFmtId="0" fontId="318" fillId="127" borderId="0" applyNumberFormat="0" applyBorder="0" applyAlignment="0" applyProtection="0"/>
    <xf numFmtId="0" fontId="318" fillId="126" borderId="0" applyNumberFormat="0" applyBorder="0" applyAlignment="0" applyProtection="0"/>
    <xf numFmtId="0" fontId="135" fillId="94" borderId="0" applyNumberFormat="0" applyBorder="0" applyAlignment="0" applyProtection="0"/>
    <xf numFmtId="0" fontId="135" fillId="127" borderId="0" applyNumberFormat="0" applyBorder="0" applyAlignment="0" applyProtection="0"/>
    <xf numFmtId="0" fontId="318" fillId="127" borderId="0" applyNumberFormat="0" applyBorder="0" applyAlignment="0" applyProtection="0"/>
    <xf numFmtId="0" fontId="318" fillId="105" borderId="0" applyNumberFormat="0" applyBorder="0" applyAlignment="0" applyProtection="0"/>
    <xf numFmtId="0" fontId="135" fillId="128" borderId="0" applyNumberFormat="0" applyBorder="0" applyAlignment="0" applyProtection="0"/>
    <xf numFmtId="0" fontId="135" fillId="94" borderId="0" applyNumberFormat="0" applyBorder="0" applyAlignment="0" applyProtection="0"/>
    <xf numFmtId="0" fontId="318" fillId="114" borderId="0" applyNumberFormat="0" applyBorder="0" applyAlignment="0" applyProtection="0"/>
    <xf numFmtId="0" fontId="318" fillId="106" borderId="0" applyNumberFormat="0" applyBorder="0" applyAlignment="0" applyProtection="0"/>
    <xf numFmtId="0" fontId="135" fillId="117" borderId="0" applyNumberFormat="0" applyBorder="0" applyAlignment="0" applyProtection="0"/>
    <xf numFmtId="0" fontId="135" fillId="118" borderId="0" applyNumberFormat="0" applyBorder="0" applyAlignment="0" applyProtection="0"/>
    <xf numFmtId="0" fontId="318" fillId="118" borderId="0" applyNumberFormat="0" applyBorder="0" applyAlignment="0" applyProtection="0"/>
    <xf numFmtId="0" fontId="319" fillId="95" borderId="0" applyNumberFormat="0" applyBorder="0" applyAlignment="0" applyProtection="0"/>
    <xf numFmtId="14" fontId="10" fillId="0" borderId="0" applyFill="0" applyBorder="0" applyAlignment="0"/>
    <xf numFmtId="275" fontId="10" fillId="0" borderId="0" applyFill="0" applyBorder="0" applyAlignment="0"/>
    <xf numFmtId="276" fontId="10" fillId="0" borderId="0" applyFill="0" applyBorder="0" applyAlignment="0"/>
    <xf numFmtId="14" fontId="10" fillId="0" borderId="0" applyFill="0" applyBorder="0" applyAlignment="0"/>
    <xf numFmtId="277" fontId="10" fillId="0" borderId="0" applyFill="0" applyBorder="0" applyAlignment="0"/>
    <xf numFmtId="0" fontId="320" fillId="129" borderId="59" applyNumberFormat="0" applyAlignment="0" applyProtection="0"/>
    <xf numFmtId="0" fontId="321" fillId="115" borderId="2" applyNumberFormat="0" applyAlignment="0" applyProtection="0"/>
    <xf numFmtId="259" fontId="10" fillId="0" borderId="0" applyFill="0" applyBorder="0" applyAlignment="0" applyProtection="0"/>
    <xf numFmtId="280" fontId="10" fillId="0" borderId="0" applyFill="0" applyBorder="0" applyAlignment="0" applyProtection="0"/>
    <xf numFmtId="14" fontId="10" fillId="0" borderId="0" applyFill="0" applyBorder="0" applyAlignment="0" applyProtection="0"/>
    <xf numFmtId="0" fontId="5" fillId="0" borderId="0"/>
    <xf numFmtId="228" fontId="10" fillId="0" borderId="0" applyFill="0" applyBorder="0" applyAlignment="0" applyProtection="0"/>
    <xf numFmtId="40" fontId="111" fillId="0" borderId="0" applyFont="0" applyFill="0" applyBorder="0" applyAlignment="0" applyProtection="0"/>
    <xf numFmtId="38" fontId="119" fillId="0" borderId="60">
      <alignment vertical="center"/>
    </xf>
    <xf numFmtId="0" fontId="163" fillId="130" borderId="0" applyNumberFormat="0" applyBorder="0" applyAlignment="0" applyProtection="0"/>
    <xf numFmtId="0" fontId="163" fillId="131" borderId="0" applyNumberFormat="0" applyBorder="0" applyAlignment="0" applyProtection="0"/>
    <xf numFmtId="0" fontId="163" fillId="132" borderId="0" applyNumberFormat="0" applyBorder="0" applyAlignment="0" applyProtection="0"/>
    <xf numFmtId="14" fontId="10" fillId="0" borderId="0" applyFill="0" applyBorder="0" applyAlignment="0"/>
    <xf numFmtId="14" fontId="10" fillId="0" borderId="0" applyFill="0" applyBorder="0" applyAlignment="0"/>
    <xf numFmtId="277" fontId="10" fillId="0" borderId="0" applyFill="0" applyBorder="0" applyAlignment="0"/>
    <xf numFmtId="0" fontId="322" fillId="0" borderId="0" applyNumberFormat="0" applyFill="0" applyBorder="0" applyAlignment="0" applyProtection="0"/>
    <xf numFmtId="0" fontId="323" fillId="60" borderId="0" applyNumberFormat="0" applyBorder="0" applyAlignment="0" applyProtection="0"/>
    <xf numFmtId="0" fontId="21" fillId="127" borderId="0" applyNumberFormat="0" applyBorder="0" applyAlignment="0" applyProtection="0"/>
    <xf numFmtId="0" fontId="6" fillId="0" borderId="61" applyNumberFormat="0" applyAlignment="0" applyProtection="0"/>
    <xf numFmtId="0" fontId="6" fillId="0" borderId="54">
      <alignment horizontal="left" vertical="center"/>
    </xf>
    <xf numFmtId="0" fontId="324" fillId="0" borderId="45" applyNumberFormat="0" applyFill="0" applyAlignment="0" applyProtection="0"/>
    <xf numFmtId="0" fontId="325" fillId="0" borderId="62" applyNumberFormat="0" applyFill="0" applyAlignment="0" applyProtection="0"/>
    <xf numFmtId="0" fontId="326" fillId="0" borderId="46" applyNumberFormat="0" applyFill="0" applyAlignment="0" applyProtection="0"/>
    <xf numFmtId="0" fontId="326" fillId="0" borderId="0" applyNumberFormat="0" applyFill="0" applyBorder="0" applyAlignment="0" applyProtection="0"/>
    <xf numFmtId="0" fontId="159" fillId="118" borderId="59" applyNumberFormat="0" applyAlignment="0" applyProtection="0"/>
    <xf numFmtId="0" fontId="21" fillId="117" borderId="0" applyNumberFormat="0" applyBorder="0" applyAlignment="0" applyProtection="0"/>
    <xf numFmtId="14" fontId="10" fillId="0" borderId="0" applyFill="0" applyBorder="0" applyAlignment="0"/>
    <xf numFmtId="9" fontId="111" fillId="0" borderId="0" applyFont="0" applyFill="0" applyBorder="0" applyAlignment="0" applyProtection="0"/>
    <xf numFmtId="14" fontId="10" fillId="0" borderId="0" applyFill="0" applyBorder="0" applyAlignment="0"/>
    <xf numFmtId="277" fontId="10" fillId="0" borderId="0" applyFill="0" applyBorder="0" applyAlignment="0"/>
    <xf numFmtId="9" fontId="111" fillId="0" borderId="0" applyFont="0" applyFill="0" applyBorder="0" applyAlignment="0" applyProtection="0"/>
    <xf numFmtId="0" fontId="327" fillId="0" borderId="12" applyNumberFormat="0" applyFill="0" applyAlignment="0" applyProtection="0"/>
    <xf numFmtId="0" fontId="161" fillId="91" borderId="0" applyNumberFormat="0" applyBorder="0" applyAlignment="0" applyProtection="0"/>
    <xf numFmtId="9" fontId="111" fillId="0" borderId="0" applyFont="0" applyFill="0" applyBorder="0" applyAlignment="0" applyProtection="0"/>
    <xf numFmtId="205" fontId="328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0" fillId="117" borderId="63" applyNumberFormat="0" applyAlignment="0" applyProtection="0"/>
    <xf numFmtId="0" fontId="162" fillId="129" borderId="14" applyNumberFormat="0" applyAlignment="0" applyProtection="0"/>
    <xf numFmtId="9" fontId="10" fillId="0" borderId="0" applyFill="0" applyBorder="0" applyAlignment="0" applyProtection="0"/>
    <xf numFmtId="276" fontId="10" fillId="0" borderId="0" applyFill="0" applyBorder="0" applyAlignment="0" applyProtection="0"/>
    <xf numFmtId="0" fontId="10" fillId="0" borderId="0" applyFill="0" applyBorder="0" applyAlignment="0" applyProtection="0"/>
    <xf numFmtId="10" fontId="10" fillId="0" borderId="0" applyFill="0" applyBorder="0" applyAlignment="0" applyProtection="0"/>
    <xf numFmtId="14" fontId="10" fillId="0" borderId="0" applyFill="0" applyBorder="0" applyAlignment="0"/>
    <xf numFmtId="9" fontId="111" fillId="0" borderId="0" applyFont="0" applyFill="0" applyBorder="0" applyAlignment="0" applyProtection="0"/>
    <xf numFmtId="14" fontId="10" fillId="0" borderId="0" applyFill="0" applyBorder="0" applyAlignment="0"/>
    <xf numFmtId="277" fontId="10" fillId="0" borderId="0" applyFill="0" applyBorder="0" applyAlignment="0"/>
    <xf numFmtId="9" fontId="111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278" fontId="10" fillId="0" borderId="0" applyFill="0" applyBorder="0" applyAlignment="0"/>
    <xf numFmtId="279" fontId="10" fillId="0" borderId="0" applyFill="0" applyBorder="0" applyAlignment="0"/>
    <xf numFmtId="0" fontId="38" fillId="0" borderId="0" applyNumberFormat="0" applyFill="0" applyBorder="0" applyAlignment="0" applyProtection="0"/>
    <xf numFmtId="0" fontId="163" fillId="0" borderId="47" applyNumberFormat="0" applyFill="0" applyAlignment="0" applyProtection="0"/>
    <xf numFmtId="0" fontId="330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7" fillId="0" borderId="0"/>
    <xf numFmtId="0" fontId="24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7" fillId="0" borderId="0"/>
    <xf numFmtId="0" fontId="6" fillId="0" borderId="4">
      <alignment horizontal="left" vertical="center"/>
    </xf>
    <xf numFmtId="281" fontId="10" fillId="0" borderId="0" applyFont="0" applyFill="0" applyBorder="0" applyAlignment="0" applyProtection="0"/>
    <xf numFmtId="236" fontId="10" fillId="0" borderId="0"/>
    <xf numFmtId="0" fontId="205" fillId="23" borderId="2" applyNumberForma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207" fillId="0" borderId="12" applyNumberFormat="0" applyFill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26" fillId="0" borderId="5" applyNumberFormat="0" applyFill="0" applyAlignment="0" applyProtection="0">
      <alignment vertical="center"/>
    </xf>
    <xf numFmtId="0" fontId="227" fillId="0" borderId="6" applyNumberFormat="0" applyFill="0" applyAlignment="0" applyProtection="0">
      <alignment vertical="center"/>
    </xf>
    <xf numFmtId="0" fontId="228" fillId="0" borderId="7" applyNumberFormat="0" applyFill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10" fillId="0" borderId="0"/>
    <xf numFmtId="43" fontId="1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0" fillId="0" borderId="0"/>
    <xf numFmtId="43" fontId="9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1" fillId="94" borderId="0" applyNumberFormat="0" applyBorder="0" applyAlignment="0" applyProtection="0"/>
    <xf numFmtId="0" fontId="11" fillId="95" borderId="0" applyNumberFormat="0" applyBorder="0" applyAlignment="0" applyProtection="0"/>
    <xf numFmtId="0" fontId="11" fillId="60" borderId="0" applyNumberFormat="0" applyBorder="0" applyAlignment="0" applyProtection="0"/>
    <xf numFmtId="0" fontId="11" fillId="96" borderId="0" applyNumberFormat="0" applyBorder="0" applyAlignment="0" applyProtection="0"/>
    <xf numFmtId="0" fontId="11" fillId="97" borderId="0" applyNumberFormat="0" applyBorder="0" applyAlignment="0" applyProtection="0"/>
    <xf numFmtId="0" fontId="11" fillId="98" borderId="0" applyNumberFormat="0" applyBorder="0" applyAlignment="0" applyProtection="0"/>
    <xf numFmtId="0" fontId="11" fillId="99" borderId="0" applyNumberFormat="0" applyBorder="0" applyAlignment="0" applyProtection="0"/>
    <xf numFmtId="0" fontId="11" fillId="100" borderId="0" applyNumberFormat="0" applyBorder="0" applyAlignment="0" applyProtection="0"/>
    <xf numFmtId="0" fontId="11" fillId="101" borderId="0" applyNumberFormat="0" applyBorder="0" applyAlignment="0" applyProtection="0"/>
    <xf numFmtId="0" fontId="11" fillId="96" borderId="0" applyNumberFormat="0" applyBorder="0" applyAlignment="0" applyProtection="0"/>
    <xf numFmtId="0" fontId="11" fillId="99" borderId="0" applyNumberFormat="0" applyBorder="0" applyAlignment="0" applyProtection="0"/>
    <xf numFmtId="0" fontId="11" fillId="133" borderId="0" applyNumberFormat="0" applyBorder="0" applyAlignment="0" applyProtection="0"/>
    <xf numFmtId="0" fontId="12" fillId="103" borderId="0" applyNumberFormat="0" applyBorder="0" applyAlignment="0" applyProtection="0"/>
    <xf numFmtId="0" fontId="12" fillId="100" borderId="0" applyNumberFormat="0" applyBorder="0" applyAlignment="0" applyProtection="0"/>
    <xf numFmtId="0" fontId="12" fillId="101" borderId="0" applyNumberFormat="0" applyBorder="0" applyAlignment="0" applyProtection="0"/>
    <xf numFmtId="0" fontId="12" fillId="104" borderId="0" applyNumberFormat="0" applyBorder="0" applyAlignment="0" applyProtection="0"/>
    <xf numFmtId="0" fontId="12" fillId="105" borderId="0" applyNumberFormat="0" applyBorder="0" applyAlignment="0" applyProtection="0"/>
    <xf numFmtId="0" fontId="12" fillId="106" borderId="0" applyNumberFormat="0" applyBorder="0" applyAlignment="0" applyProtection="0"/>
    <xf numFmtId="0" fontId="338" fillId="67" borderId="0" applyNumberFormat="0" applyBorder="0" applyAlignment="0" applyProtection="0"/>
    <xf numFmtId="0" fontId="338" fillId="67" borderId="0" applyNumberFormat="0" applyBorder="0" applyAlignment="0" applyProtection="0"/>
    <xf numFmtId="0" fontId="177" fillId="68" borderId="0" applyNumberFormat="0" applyBorder="0" applyAlignment="0" applyProtection="0"/>
    <xf numFmtId="0" fontId="100" fillId="36" borderId="0" applyNumberFormat="0" applyBorder="0" applyAlignment="0" applyProtection="0"/>
    <xf numFmtId="0" fontId="12" fillId="107" borderId="0" applyNumberFormat="0" applyBorder="0" applyAlignment="0" applyProtection="0"/>
    <xf numFmtId="0" fontId="338" fillId="70" borderId="0" applyNumberFormat="0" applyBorder="0" applyAlignment="0" applyProtection="0"/>
    <xf numFmtId="0" fontId="338" fillId="71" borderId="0" applyNumberFormat="0" applyBorder="0" applyAlignment="0" applyProtection="0"/>
    <xf numFmtId="0" fontId="177" fillId="72" borderId="0" applyNumberFormat="0" applyBorder="0" applyAlignment="0" applyProtection="0"/>
    <xf numFmtId="0" fontId="100" fillId="40" borderId="0" applyNumberFormat="0" applyBorder="0" applyAlignment="0" applyProtection="0"/>
    <xf numFmtId="0" fontId="12" fillId="108" borderId="0" applyNumberFormat="0" applyBorder="0" applyAlignment="0" applyProtection="0"/>
    <xf numFmtId="0" fontId="338" fillId="70" borderId="0" applyNumberFormat="0" applyBorder="0" applyAlignment="0" applyProtection="0"/>
    <xf numFmtId="0" fontId="338" fillId="73" borderId="0" applyNumberFormat="0" applyBorder="0" applyAlignment="0" applyProtection="0"/>
    <xf numFmtId="0" fontId="177" fillId="71" borderId="0" applyNumberFormat="0" applyBorder="0" applyAlignment="0" applyProtection="0"/>
    <xf numFmtId="0" fontId="100" fillId="44" borderId="0" applyNumberFormat="0" applyBorder="0" applyAlignment="0" applyProtection="0"/>
    <xf numFmtId="0" fontId="12" fillId="109" borderId="0" applyNumberFormat="0" applyBorder="0" applyAlignment="0" applyProtection="0"/>
    <xf numFmtId="0" fontId="338" fillId="67" borderId="0" applyNumberFormat="0" applyBorder="0" applyAlignment="0" applyProtection="0"/>
    <xf numFmtId="0" fontId="338" fillId="71" borderId="0" applyNumberFormat="0" applyBorder="0" applyAlignment="0" applyProtection="0"/>
    <xf numFmtId="0" fontId="177" fillId="71" borderId="0" applyNumberFormat="0" applyBorder="0" applyAlignment="0" applyProtection="0"/>
    <xf numFmtId="0" fontId="100" fillId="48" borderId="0" applyNumberFormat="0" applyBorder="0" applyAlignment="0" applyProtection="0"/>
    <xf numFmtId="0" fontId="12" fillId="104" borderId="0" applyNumberFormat="0" applyBorder="0" applyAlignment="0" applyProtection="0"/>
    <xf numFmtId="0" fontId="338" fillId="75" borderId="0" applyNumberFormat="0" applyBorder="0" applyAlignment="0" applyProtection="0"/>
    <xf numFmtId="0" fontId="338" fillId="67" borderId="0" applyNumberFormat="0" applyBorder="0" applyAlignment="0" applyProtection="0"/>
    <xf numFmtId="0" fontId="177" fillId="68" borderId="0" applyNumberFormat="0" applyBorder="0" applyAlignment="0" applyProtection="0"/>
    <xf numFmtId="0" fontId="100" fillId="52" borderId="0" applyNumberFormat="0" applyBorder="0" applyAlignment="0" applyProtection="0"/>
    <xf numFmtId="0" fontId="12" fillId="105" borderId="0" applyNumberFormat="0" applyBorder="0" applyAlignment="0" applyProtection="0"/>
    <xf numFmtId="0" fontId="338" fillId="70" borderId="0" applyNumberFormat="0" applyBorder="0" applyAlignment="0" applyProtection="0"/>
    <xf numFmtId="0" fontId="338" fillId="77" borderId="0" applyNumberFormat="0" applyBorder="0" applyAlignment="0" applyProtection="0"/>
    <xf numFmtId="0" fontId="177" fillId="77" borderId="0" applyNumberFormat="0" applyBorder="0" applyAlignment="0" applyProtection="0"/>
    <xf numFmtId="0" fontId="100" fillId="56" borderId="0" applyNumberFormat="0" applyBorder="0" applyAlignment="0" applyProtection="0"/>
    <xf numFmtId="0" fontId="12" fillId="61" borderId="0" applyNumberFormat="0" applyBorder="0" applyAlignment="0" applyProtection="0"/>
    <xf numFmtId="0" fontId="13" fillId="95" borderId="0" applyNumberFormat="0" applyBorder="0" applyAlignment="0" applyProtection="0"/>
    <xf numFmtId="0" fontId="13" fillId="95" borderId="0" applyNumberFormat="0" applyBorder="0" applyAlignment="0" applyProtection="0"/>
    <xf numFmtId="241" fontId="112" fillId="0" borderId="0" applyFill="0" applyBorder="0" applyAlignment="0"/>
    <xf numFmtId="282" fontId="116" fillId="0" borderId="0" applyFill="0" applyBorder="0" applyAlignment="0"/>
    <xf numFmtId="242" fontId="112" fillId="0" borderId="0" applyFill="0" applyBorder="0" applyAlignment="0"/>
    <xf numFmtId="283" fontId="116" fillId="0" borderId="0" applyFill="0" applyBorder="0" applyAlignment="0"/>
    <xf numFmtId="243" fontId="112" fillId="0" borderId="0" applyFill="0" applyBorder="0" applyAlignment="0"/>
    <xf numFmtId="241" fontId="112" fillId="0" borderId="0" applyFill="0" applyBorder="0" applyAlignment="0"/>
    <xf numFmtId="284" fontId="116" fillId="0" borderId="0" applyFill="0" applyBorder="0" applyAlignment="0"/>
    <xf numFmtId="244" fontId="112" fillId="0" borderId="0" applyFill="0" applyBorder="0" applyAlignment="0"/>
    <xf numFmtId="0" fontId="15" fillId="110" borderId="1" applyNumberFormat="0" applyAlignment="0" applyProtection="0"/>
    <xf numFmtId="0" fontId="16" fillId="111" borderId="2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73" fillId="0" borderId="0" applyFont="0" applyFill="0" applyBorder="0" applyAlignment="0" applyProtection="0"/>
    <xf numFmtId="241" fontId="112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0" fillId="0" borderId="0" applyFont="0" applyFill="0" applyBorder="0" applyAlignment="0" applyProtection="0"/>
    <xf numFmtId="40" fontId="1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9" fillId="0" borderId="0" applyProtection="0"/>
    <xf numFmtId="0" fontId="202" fillId="80" borderId="0" applyNumberFormat="0" applyBorder="0" applyAlignment="0" applyProtection="0"/>
    <xf numFmtId="0" fontId="202" fillId="81" borderId="0" applyNumberFormat="0" applyBorder="0" applyAlignment="0" applyProtection="0"/>
    <xf numFmtId="0" fontId="202" fillId="82" borderId="0" applyNumberFormat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84" fontId="116" fillId="0" borderId="0" applyFill="0" applyBorder="0" applyAlignment="0"/>
    <xf numFmtId="244" fontId="112" fillId="0" borderId="0" applyFill="0" applyBorder="0" applyAlignment="0"/>
    <xf numFmtId="0" fontId="20" fillId="60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32" borderId="29" applyNumberFormat="0" applyAlignment="0" applyProtection="0"/>
    <xf numFmtId="0" fontId="340" fillId="32" borderId="29" applyNumberFormat="0" applyAlignment="0" applyProtection="0"/>
    <xf numFmtId="0" fontId="340" fillId="32" borderId="29" applyNumberFormat="0" applyAlignment="0" applyProtection="0"/>
    <xf numFmtId="0" fontId="340" fillId="32" borderId="29" applyNumberFormat="0" applyAlignment="0" applyProtection="0"/>
    <xf numFmtId="0" fontId="340" fillId="32" borderId="29" applyNumberFormat="0" applyAlignment="0" applyProtection="0"/>
    <xf numFmtId="0" fontId="340" fillId="32" borderId="29" applyNumberFormat="0" applyAlignment="0" applyProtection="0"/>
    <xf numFmtId="0" fontId="340" fillId="32" borderId="29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84" fontId="116" fillId="0" borderId="0" applyFill="0" applyBorder="0" applyAlignment="0"/>
    <xf numFmtId="244" fontId="112" fillId="0" borderId="0" applyFill="0" applyBorder="0" applyAlignment="0"/>
    <xf numFmtId="0" fontId="28" fillId="0" borderId="12" applyNumberFormat="0" applyFill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37" fontId="341" fillId="0" borderId="0"/>
    <xf numFmtId="0" fontId="197" fillId="0" borderId="0"/>
    <xf numFmtId="205" fontId="197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90" fillId="0" borderId="0"/>
    <xf numFmtId="0" fontId="82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82" fillId="0" borderId="0"/>
    <xf numFmtId="0" fontId="10" fillId="0" borderId="0"/>
    <xf numFmtId="0" fontId="90" fillId="0" borderId="0"/>
    <xf numFmtId="0" fontId="182" fillId="0" borderId="0"/>
    <xf numFmtId="0" fontId="1" fillId="0" borderId="0"/>
    <xf numFmtId="0" fontId="173" fillId="0" borderId="0"/>
    <xf numFmtId="0" fontId="102" fillId="0" borderId="0"/>
    <xf numFmtId="0" fontId="1" fillId="0" borderId="0"/>
    <xf numFmtId="0" fontId="102" fillId="0" borderId="0"/>
    <xf numFmtId="0" fontId="10" fillId="0" borderId="0"/>
    <xf numFmtId="0" fontId="10" fillId="0" borderId="0"/>
    <xf numFmtId="0" fontId="139" fillId="0" borderId="0"/>
    <xf numFmtId="0" fontId="131" fillId="0" borderId="0"/>
    <xf numFmtId="0" fontId="82" fillId="0" borderId="0"/>
    <xf numFmtId="0" fontId="10" fillId="0" borderId="0"/>
    <xf numFmtId="0" fontId="10" fillId="0" borderId="0"/>
    <xf numFmtId="0" fontId="1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5" fillId="0" borderId="0"/>
    <xf numFmtId="0" fontId="10" fillId="0" borderId="0"/>
    <xf numFmtId="0" fontId="1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33" fillId="110" borderId="14" applyNumberFormat="0" applyAlignment="0" applyProtection="0"/>
    <xf numFmtId="283" fontId="116" fillId="0" borderId="0" applyFont="0" applyFill="0" applyBorder="0" applyAlignment="0" applyProtection="0"/>
    <xf numFmtId="243" fontId="11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1" fillId="0" borderId="0" applyFont="0" applyFill="0" applyBorder="0" applyAlignment="0" applyProtection="0">
      <alignment vertical="center"/>
    </xf>
    <xf numFmtId="9" fontId="9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1" fontId="112" fillId="0" borderId="0" applyFill="0" applyBorder="0" applyAlignment="0"/>
    <xf numFmtId="241" fontId="112" fillId="0" borderId="0" applyFill="0" applyBorder="0" applyAlignment="0"/>
    <xf numFmtId="284" fontId="116" fillId="0" borderId="0" applyFill="0" applyBorder="0" applyAlignment="0"/>
    <xf numFmtId="244" fontId="112" fillId="0" borderId="0" applyFill="0" applyBorder="0" applyAlignment="0"/>
    <xf numFmtId="0" fontId="342" fillId="0" borderId="0" applyNumberFormat="0" applyFill="0" applyBorder="0" applyAlignment="0" applyProtection="0"/>
    <xf numFmtId="270" fontId="116" fillId="0" borderId="0" applyFill="0" applyBorder="0" applyAlignment="0"/>
    <xf numFmtId="245" fontId="112" fillId="0" borderId="0" applyFill="0" applyBorder="0" applyAlignment="0"/>
    <xf numFmtId="0" fontId="10" fillId="0" borderId="0" applyFill="0" applyBorder="0" applyAlignment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131" fillId="9" borderId="13" applyNumberFormat="0" applyFont="0" applyAlignment="0" applyProtection="0">
      <alignment vertical="center"/>
    </xf>
    <xf numFmtId="41" fontId="1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111" borderId="2" applyNumberFormat="0" applyAlignment="0" applyProtection="0"/>
    <xf numFmtId="0" fontId="13" fillId="95" borderId="0" applyNumberFormat="0" applyBorder="0" applyAlignment="0" applyProtection="0"/>
    <xf numFmtId="0" fontId="33" fillId="110" borderId="14" applyNumberFormat="0" applyAlignment="0" applyProtection="0"/>
    <xf numFmtId="0" fontId="15" fillId="110" borderId="1" applyNumberFormat="0" applyAlignment="0" applyProtection="0"/>
    <xf numFmtId="0" fontId="20" fillId="60" borderId="0" applyNumberFormat="0" applyBorder="0" applyAlignment="0" applyProtection="0"/>
    <xf numFmtId="0" fontId="27" fillId="98" borderId="1" applyNumberFormat="0" applyAlignment="0" applyProtection="0"/>
    <xf numFmtId="0" fontId="30" fillId="91" borderId="0" applyNumberFormat="0" applyBorder="0" applyAlignment="0" applyProtection="0"/>
    <xf numFmtId="0" fontId="12" fillId="107" borderId="0" applyNumberFormat="0" applyBorder="0" applyAlignment="0" applyProtection="0"/>
    <xf numFmtId="0" fontId="12" fillId="108" borderId="0" applyNumberFormat="0" applyBorder="0" applyAlignment="0" applyProtection="0"/>
    <xf numFmtId="0" fontId="12" fillId="109" borderId="0" applyNumberFormat="0" applyBorder="0" applyAlignment="0" applyProtection="0"/>
    <xf numFmtId="0" fontId="12" fillId="104" borderId="0" applyNumberFormat="0" applyBorder="0" applyAlignment="0" applyProtection="0"/>
    <xf numFmtId="0" fontId="12" fillId="105" borderId="0" applyNumberFormat="0" applyBorder="0" applyAlignment="0" applyProtection="0"/>
    <xf numFmtId="0" fontId="12" fillId="61" borderId="0" applyNumberFormat="0" applyBorder="0" applyAlignment="0" applyProtection="0"/>
    <xf numFmtId="0" fontId="7" fillId="113" borderId="13" applyNumberFormat="0" applyAlignment="0" applyProtection="0"/>
    <xf numFmtId="0" fontId="7" fillId="113" borderId="13" applyNumberFormat="0" applyAlignment="0" applyProtection="0"/>
    <xf numFmtId="0" fontId="125" fillId="7" borderId="1" applyNumberFormat="0" applyAlignment="0" applyProtection="0">
      <alignment vertical="center"/>
    </xf>
    <xf numFmtId="0" fontId="128" fillId="13" borderId="14" applyNumberFormat="0" applyAlignment="0" applyProtection="0">
      <alignment vertical="center"/>
    </xf>
    <xf numFmtId="0" fontId="343" fillId="13" borderId="1" applyNumberFormat="0" applyAlignment="0" applyProtection="0">
      <alignment vertical="center"/>
    </xf>
    <xf numFmtId="0" fontId="120" fillId="0" borderId="15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0" fontId="18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10" fillId="0" borderId="0"/>
    <xf numFmtId="0" fontId="114" fillId="66" borderId="0" applyNumberFormat="0" applyBorder="0" applyAlignment="0" applyProtection="0"/>
    <xf numFmtId="0" fontId="114" fillId="69" borderId="0" applyNumberFormat="0" applyBorder="0" applyAlignment="0" applyProtection="0"/>
    <xf numFmtId="0" fontId="114" fillId="72" borderId="0" applyNumberFormat="0" applyBorder="0" applyAlignment="0" applyProtection="0"/>
    <xf numFmtId="0" fontId="114" fillId="66" borderId="0" applyNumberFormat="0" applyBorder="0" applyAlignment="0" applyProtection="0"/>
    <xf numFmtId="0" fontId="114" fillId="74" borderId="0" applyNumberFormat="0" applyBorder="0" applyAlignment="0" applyProtection="0"/>
    <xf numFmtId="0" fontId="114" fillId="76" borderId="0" applyNumberFormat="0" applyBorder="0" applyAlignment="0" applyProtection="0"/>
    <xf numFmtId="229" fontId="116" fillId="0" borderId="0" applyFill="0" applyBorder="0" applyAlignment="0"/>
    <xf numFmtId="230" fontId="116" fillId="0" borderId="0" applyFill="0" applyBorder="0" applyAlignment="0"/>
    <xf numFmtId="231" fontId="116" fillId="0" borderId="0" applyFill="0" applyBorder="0" applyAlignment="0"/>
    <xf numFmtId="43" fontId="10" fillId="0" borderId="0" applyFont="0" applyFill="0" applyBorder="0" applyAlignment="0" applyProtection="0"/>
    <xf numFmtId="231" fontId="116" fillId="0" borderId="0" applyFill="0" applyBorder="0" applyAlignment="0"/>
    <xf numFmtId="0" fontId="125" fillId="77" borderId="1" applyNumberFormat="0" applyAlignment="0" applyProtection="0"/>
    <xf numFmtId="231" fontId="116" fillId="0" borderId="0" applyFill="0" applyBorder="0" applyAlignment="0"/>
    <xf numFmtId="205" fontId="76" fillId="0" borderId="0"/>
    <xf numFmtId="230" fontId="116" fillId="0" borderId="0" applyFont="0" applyFill="0" applyBorder="0" applyAlignment="0" applyProtection="0"/>
    <xf numFmtId="231" fontId="116" fillId="0" borderId="0" applyFill="0" applyBorder="0" applyAlignment="0"/>
    <xf numFmtId="232" fontId="116" fillId="0" borderId="0" applyFill="0" applyBorder="0" applyAlignment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25" fillId="77" borderId="1" applyNumberFormat="0" applyAlignment="0" applyProtection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0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7" borderId="1" applyNumberFormat="0" applyAlignment="0" applyProtection="0"/>
    <xf numFmtId="43" fontId="10" fillId="0" borderId="0" applyFont="0" applyFill="0" applyBorder="0" applyAlignment="0" applyProtection="0"/>
    <xf numFmtId="0" fontId="33" fillId="13" borderId="14" applyNumberFormat="0" applyAlignment="0" applyProtection="0"/>
    <xf numFmtId="0" fontId="15" fillId="13" borderId="1" applyNumberFormat="0" applyAlignment="0" applyProtection="0"/>
    <xf numFmtId="0" fontId="36" fillId="0" borderId="15" applyNumberFormat="0" applyFill="0" applyAlignment="0" applyProtection="0"/>
    <xf numFmtId="0" fontId="10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4" fontId="116" fillId="0" borderId="0" applyFill="0" applyBorder="0" applyAlignment="0"/>
    <xf numFmtId="229" fontId="116" fillId="0" borderId="0" applyFill="0" applyBorder="0" applyAlignment="0"/>
    <xf numFmtId="230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14" fontId="116" fillId="0" borderId="0" applyFont="0" applyFill="0" applyBorder="0" applyAlignment="0" applyProtection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05" fontId="76" fillId="0" borderId="0"/>
    <xf numFmtId="0" fontId="10" fillId="70" borderId="13" applyNumberFormat="0" applyFont="0" applyAlignment="0" applyProtection="0"/>
    <xf numFmtId="230" fontId="116" fillId="0" borderId="0" applyFont="0" applyFill="0" applyBorder="0" applyAlignment="0" applyProtection="0"/>
    <xf numFmtId="14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32" fontId="116" fillId="0" borderId="0" applyFill="0" applyBorder="0" applyAlignment="0"/>
    <xf numFmtId="233" fontId="116" fillId="0" borderId="0" applyFill="0" applyBorder="0" applyAlignment="0"/>
    <xf numFmtId="0" fontId="10" fillId="0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59" fillId="7" borderId="1" applyNumberFormat="0" applyAlignment="0" applyProtection="0"/>
    <xf numFmtId="0" fontId="10" fillId="70" borderId="13" applyNumberFormat="0" applyFon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0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82" fillId="0" borderId="0"/>
    <xf numFmtId="0" fontId="18" fillId="0" borderId="0">
      <alignment vertical="top"/>
    </xf>
    <xf numFmtId="0" fontId="82" fillId="0" borderId="0"/>
    <xf numFmtId="0" fontId="1" fillId="0" borderId="0"/>
    <xf numFmtId="0" fontId="102" fillId="0" borderId="0"/>
    <xf numFmtId="247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73" fillId="9" borderId="13" applyNumberFormat="0" applyFon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125" fillId="77" borderId="1" applyNumberFormat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10" fillId="0" borderId="0" applyFill="0" applyBorder="0" applyAlignment="0" applyProtection="0"/>
    <xf numFmtId="0" fontId="1" fillId="0" borderId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66" borderId="0" applyNumberFormat="0" applyBorder="0" applyAlignment="0" applyProtection="0"/>
    <xf numFmtId="0" fontId="114" fillId="69" borderId="0" applyNumberFormat="0" applyBorder="0" applyAlignment="0" applyProtection="0"/>
    <xf numFmtId="0" fontId="114" fillId="72" borderId="0" applyNumberFormat="0" applyBorder="0" applyAlignment="0" applyProtection="0"/>
    <xf numFmtId="0" fontId="114" fillId="66" borderId="0" applyNumberFormat="0" applyBorder="0" applyAlignment="0" applyProtection="0"/>
    <xf numFmtId="0" fontId="114" fillId="74" borderId="0" applyNumberFormat="0" applyBorder="0" applyAlignment="0" applyProtection="0"/>
    <xf numFmtId="0" fontId="114" fillId="76" borderId="0" applyNumberFormat="0" applyBorder="0" applyAlignment="0" applyProtection="0"/>
    <xf numFmtId="0" fontId="59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61" fontId="260" fillId="0" borderId="0" applyFont="0" applyFill="0" applyBorder="0" applyAlignment="0" applyProtection="0"/>
    <xf numFmtId="261" fontId="2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93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41" fontId="1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14" fillId="76" borderId="0" applyNumberFormat="0" applyBorder="0" applyAlignment="0" applyProtection="0"/>
    <xf numFmtId="0" fontId="114" fillId="74" borderId="0" applyNumberFormat="0" applyBorder="0" applyAlignment="0" applyProtection="0"/>
    <xf numFmtId="0" fontId="114" fillId="72" borderId="0" applyNumberFormat="0" applyBorder="0" applyAlignment="0" applyProtection="0"/>
    <xf numFmtId="0" fontId="114" fillId="69" borderId="0" applyNumberFormat="0" applyBorder="0" applyAlignment="0" applyProtection="0"/>
    <xf numFmtId="0" fontId="114" fillId="66" borderId="0" applyNumberFormat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66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29" fillId="0" borderId="0"/>
    <xf numFmtId="0" fontId="7" fillId="0" borderId="0"/>
    <xf numFmtId="43" fontId="10" fillId="0" borderId="0" applyFont="0" applyFill="0" applyBorder="0" applyAlignment="0" applyProtection="0"/>
    <xf numFmtId="0" fontId="82" fillId="0" borderId="0"/>
    <xf numFmtId="43" fontId="259" fillId="0" borderId="0" applyFont="0" applyFill="0" applyBorder="0" applyAlignment="0" applyProtection="0"/>
    <xf numFmtId="38" fontId="345" fillId="0" borderId="0" applyFont="0" applyFill="0" applyBorder="0" applyAlignment="0" applyProtection="0"/>
    <xf numFmtId="40" fontId="345" fillId="0" borderId="0" applyFont="0" applyFill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43" fontId="11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285" fontId="7" fillId="0" borderId="0" applyFill="0" applyBorder="0" applyAlignment="0" applyProtection="0"/>
    <xf numFmtId="285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43" fontId="10" fillId="0" borderId="0" applyNumberFormat="0" applyFill="0" applyBorder="0" applyAlignment="0" applyProtection="0"/>
    <xf numFmtId="285" fontId="7" fillId="0" borderId="0" applyFill="0" applyBorder="0" applyAlignment="0" applyProtection="0"/>
    <xf numFmtId="0" fontId="263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263" fillId="0" borderId="0"/>
    <xf numFmtId="0" fontId="10" fillId="0" borderId="0"/>
    <xf numFmtId="0" fontId="10" fillId="0" borderId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/>
    </xf>
    <xf numFmtId="213" fontId="5" fillId="0" borderId="0"/>
    <xf numFmtId="213" fontId="1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227" fontId="347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41" fontId="347" fillId="0" borderId="0" applyFont="0" applyFill="0" applyBorder="0" applyAlignment="0" applyProtection="0"/>
    <xf numFmtId="0" fontId="10" fillId="0" borderId="0"/>
    <xf numFmtId="0" fontId="10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249" fontId="361" fillId="0" borderId="0" applyFont="0" applyFill="0" applyBorder="0" applyAlignment="0" applyProtection="0"/>
    <xf numFmtId="222" fontId="361" fillId="0" borderId="0" applyFont="0" applyFill="0" applyBorder="0" applyAlignment="0" applyProtection="0"/>
    <xf numFmtId="9" fontId="10" fillId="88" borderId="0"/>
    <xf numFmtId="207" fontId="98" fillId="0" borderId="0" applyFont="0" applyFill="0" applyBorder="0" applyAlignment="0" applyProtection="0"/>
    <xf numFmtId="288" fontId="98" fillId="0" borderId="0" applyFont="0" applyFill="0" applyBorder="0" applyAlignment="0" applyProtection="0"/>
    <xf numFmtId="0" fontId="362" fillId="0" borderId="0"/>
    <xf numFmtId="0" fontId="362" fillId="0" borderId="0"/>
    <xf numFmtId="0" fontId="139" fillId="0" borderId="0"/>
    <xf numFmtId="0" fontId="139" fillId="0" borderId="0"/>
    <xf numFmtId="0" fontId="363" fillId="26" borderId="0"/>
    <xf numFmtId="37" fontId="363" fillId="26" borderId="0"/>
    <xf numFmtId="0" fontId="139" fillId="0" borderId="0"/>
    <xf numFmtId="37" fontId="363" fillId="26" borderId="0"/>
    <xf numFmtId="0" fontId="139" fillId="0" borderId="0"/>
    <xf numFmtId="0" fontId="139" fillId="0" borderId="0"/>
    <xf numFmtId="37" fontId="363" fillId="26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38" fontId="364" fillId="0" borderId="0" applyFill="0" applyBorder="0" applyAlignment="0" applyProtection="0"/>
    <xf numFmtId="38" fontId="365" fillId="0" borderId="0" applyFont="0" applyFill="0" applyBorder="0" applyAlignment="0" applyProtection="0">
      <alignment horizontal="centerContinuous"/>
    </xf>
    <xf numFmtId="38" fontId="223" fillId="0" borderId="0" applyFont="0" applyFill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366" fillId="2" borderId="0" applyNumberFormat="0" applyBorder="0" applyAlignment="0" applyProtection="0"/>
    <xf numFmtId="0" fontId="366" fillId="2" borderId="0" applyNumberFormat="0" applyBorder="0" applyAlignment="0" applyProtection="0"/>
    <xf numFmtId="0" fontId="173" fillId="2" borderId="0" applyNumberFormat="0" applyBorder="0" applyAlignment="0" applyProtection="0">
      <alignment vertical="center"/>
    </xf>
    <xf numFmtId="0" fontId="366" fillId="3" borderId="0" applyNumberFormat="0" applyBorder="0" applyAlignment="0" applyProtection="0"/>
    <xf numFmtId="0" fontId="366" fillId="3" borderId="0" applyNumberFormat="0" applyBorder="0" applyAlignment="0" applyProtection="0"/>
    <xf numFmtId="0" fontId="173" fillId="3" borderId="0" applyNumberFormat="0" applyBorder="0" applyAlignment="0" applyProtection="0">
      <alignment vertical="center"/>
    </xf>
    <xf numFmtId="0" fontId="366" fillId="4" borderId="0" applyNumberFormat="0" applyBorder="0" applyAlignment="0" applyProtection="0"/>
    <xf numFmtId="0" fontId="366" fillId="4" borderId="0" applyNumberFormat="0" applyBorder="0" applyAlignment="0" applyProtection="0"/>
    <xf numFmtId="0" fontId="173" fillId="4" borderId="0" applyNumberFormat="0" applyBorder="0" applyAlignment="0" applyProtection="0">
      <alignment vertical="center"/>
    </xf>
    <xf numFmtId="0" fontId="366" fillId="5" borderId="0" applyNumberFormat="0" applyBorder="0" applyAlignment="0" applyProtection="0"/>
    <xf numFmtId="0" fontId="366" fillId="5" borderId="0" applyNumberFormat="0" applyBorder="0" applyAlignment="0" applyProtection="0"/>
    <xf numFmtId="0" fontId="173" fillId="5" borderId="0" applyNumberFormat="0" applyBorder="0" applyAlignment="0" applyProtection="0">
      <alignment vertical="center"/>
    </xf>
    <xf numFmtId="0" fontId="366" fillId="6" borderId="0" applyNumberFormat="0" applyBorder="0" applyAlignment="0" applyProtection="0"/>
    <xf numFmtId="0" fontId="366" fillId="6" borderId="0" applyNumberFormat="0" applyBorder="0" applyAlignment="0" applyProtection="0"/>
    <xf numFmtId="0" fontId="173" fillId="6" borderId="0" applyNumberFormat="0" applyBorder="0" applyAlignment="0" applyProtection="0">
      <alignment vertical="center"/>
    </xf>
    <xf numFmtId="0" fontId="366" fillId="7" borderId="0" applyNumberFormat="0" applyBorder="0" applyAlignment="0" applyProtection="0"/>
    <xf numFmtId="0" fontId="366" fillId="7" borderId="0" applyNumberFormat="0" applyBorder="0" applyAlignment="0" applyProtection="0"/>
    <xf numFmtId="0" fontId="173" fillId="7" borderId="0" applyNumberFormat="0" applyBorder="0" applyAlignment="0" applyProtection="0">
      <alignment vertical="center"/>
    </xf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366" fillId="10" borderId="0" applyNumberFormat="0" applyBorder="0" applyAlignment="0" applyProtection="0"/>
    <xf numFmtId="0" fontId="366" fillId="10" borderId="0" applyNumberFormat="0" applyBorder="0" applyAlignment="0" applyProtection="0"/>
    <xf numFmtId="0" fontId="173" fillId="10" borderId="0" applyNumberFormat="0" applyBorder="0" applyAlignment="0" applyProtection="0">
      <alignment vertical="center"/>
    </xf>
    <xf numFmtId="0" fontId="366" fillId="8" borderId="0" applyNumberFormat="0" applyBorder="0" applyAlignment="0" applyProtection="0"/>
    <xf numFmtId="0" fontId="366" fillId="8" borderId="0" applyNumberFormat="0" applyBorder="0" applyAlignment="0" applyProtection="0"/>
    <xf numFmtId="0" fontId="173" fillId="8" borderId="0" applyNumberFormat="0" applyBorder="0" applyAlignment="0" applyProtection="0">
      <alignment vertical="center"/>
    </xf>
    <xf numFmtId="0" fontId="366" fillId="11" borderId="0" applyNumberFormat="0" applyBorder="0" applyAlignment="0" applyProtection="0"/>
    <xf numFmtId="0" fontId="366" fillId="11" borderId="0" applyNumberFormat="0" applyBorder="0" applyAlignment="0" applyProtection="0"/>
    <xf numFmtId="0" fontId="173" fillId="11" borderId="0" applyNumberFormat="0" applyBorder="0" applyAlignment="0" applyProtection="0">
      <alignment vertical="center"/>
    </xf>
    <xf numFmtId="0" fontId="366" fillId="5" borderId="0" applyNumberFormat="0" applyBorder="0" applyAlignment="0" applyProtection="0"/>
    <xf numFmtId="0" fontId="366" fillId="5" borderId="0" applyNumberFormat="0" applyBorder="0" applyAlignment="0" applyProtection="0"/>
    <xf numFmtId="0" fontId="173" fillId="5" borderId="0" applyNumberFormat="0" applyBorder="0" applyAlignment="0" applyProtection="0">
      <alignment vertical="center"/>
    </xf>
    <xf numFmtId="0" fontId="366" fillId="10" borderId="0" applyNumberFormat="0" applyBorder="0" applyAlignment="0" applyProtection="0"/>
    <xf numFmtId="0" fontId="366" fillId="10" borderId="0" applyNumberFormat="0" applyBorder="0" applyAlignment="0" applyProtection="0"/>
    <xf numFmtId="0" fontId="173" fillId="10" borderId="0" applyNumberFormat="0" applyBorder="0" applyAlignment="0" applyProtection="0">
      <alignment vertical="center"/>
    </xf>
    <xf numFmtId="0" fontId="366" fillId="12" borderId="0" applyNumberFormat="0" applyBorder="0" applyAlignment="0" applyProtection="0"/>
    <xf numFmtId="0" fontId="366" fillId="12" borderId="0" applyNumberFormat="0" applyBorder="0" applyAlignment="0" applyProtection="0"/>
    <xf numFmtId="0" fontId="173" fillId="12" borderId="0" applyNumberFormat="0" applyBorder="0" applyAlignment="0" applyProtection="0">
      <alignment vertical="center"/>
    </xf>
    <xf numFmtId="0" fontId="114" fillId="15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367" fillId="15" borderId="0" applyNumberFormat="0" applyBorder="0" applyAlignment="0" applyProtection="0"/>
    <xf numFmtId="0" fontId="174" fillId="15" borderId="0" applyNumberFormat="0" applyBorder="0" applyAlignment="0" applyProtection="0">
      <alignment vertical="center"/>
    </xf>
    <xf numFmtId="0" fontId="367" fillId="8" borderId="0" applyNumberFormat="0" applyBorder="0" applyAlignment="0" applyProtection="0"/>
    <xf numFmtId="0" fontId="174" fillId="8" borderId="0" applyNumberFormat="0" applyBorder="0" applyAlignment="0" applyProtection="0">
      <alignment vertical="center"/>
    </xf>
    <xf numFmtId="0" fontId="367" fillId="11" borderId="0" applyNumberFormat="0" applyBorder="0" applyAlignment="0" applyProtection="0"/>
    <xf numFmtId="0" fontId="174" fillId="11" borderId="0" applyNumberFormat="0" applyBorder="0" applyAlignment="0" applyProtection="0">
      <alignment vertical="center"/>
    </xf>
    <xf numFmtId="0" fontId="367" fillId="16" borderId="0" applyNumberFormat="0" applyBorder="0" applyAlignment="0" applyProtection="0"/>
    <xf numFmtId="0" fontId="174" fillId="16" borderId="0" applyNumberFormat="0" applyBorder="0" applyAlignment="0" applyProtection="0">
      <alignment vertical="center"/>
    </xf>
    <xf numFmtId="0" fontId="367" fillId="17" borderId="0" applyNumberFormat="0" applyBorder="0" applyAlignment="0" applyProtection="0"/>
    <xf numFmtId="0" fontId="174" fillId="17" borderId="0" applyNumberFormat="0" applyBorder="0" applyAlignment="0" applyProtection="0">
      <alignment vertical="center"/>
    </xf>
    <xf numFmtId="0" fontId="367" fillId="18" borderId="0" applyNumberFormat="0" applyBorder="0" applyAlignment="0" applyProtection="0"/>
    <xf numFmtId="0" fontId="174" fillId="18" borderId="0" applyNumberFormat="0" applyBorder="0" applyAlignment="0" applyProtection="0">
      <alignment vertical="center"/>
    </xf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271" fillId="0" borderId="0" applyNumberFormat="0" applyFill="0" applyBorder="0" applyAlignment="0"/>
    <xf numFmtId="0" fontId="114" fillId="19" borderId="0" applyNumberFormat="0" applyBorder="0" applyAlignment="0" applyProtection="0"/>
    <xf numFmtId="0" fontId="114" fillId="20" borderId="0" applyNumberFormat="0" applyBorder="0" applyAlignment="0" applyProtection="0"/>
    <xf numFmtId="0" fontId="114" fillId="21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22" borderId="0" applyNumberFormat="0" applyBorder="0" applyAlignment="0" applyProtection="0"/>
    <xf numFmtId="0" fontId="128" fillId="13" borderId="14" applyNumberFormat="0" applyAlignment="0" applyProtection="0"/>
    <xf numFmtId="0" fontId="343" fillId="13" borderId="1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0" fontId="368" fillId="0" borderId="0" applyNumberFormat="0" applyFill="0" applyBorder="0" applyAlignment="0" applyProtection="0"/>
    <xf numFmtId="37" fontId="116" fillId="0" borderId="0"/>
    <xf numFmtId="0" fontId="369" fillId="0" borderId="0"/>
    <xf numFmtId="0" fontId="369" fillId="0" borderId="0"/>
    <xf numFmtId="0" fontId="368" fillId="0" borderId="36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5" fillId="7" borderId="1" applyNumberFormat="0" applyAlignment="0" applyProtection="0"/>
    <xf numFmtId="0" fontId="370" fillId="0" borderId="36">
      <alignment horizontal="center"/>
    </xf>
    <xf numFmtId="0" fontId="120" fillId="0" borderId="15" applyNumberFormat="0" applyFill="0" applyAlignment="0" applyProtection="0"/>
    <xf numFmtId="0" fontId="148" fillId="0" borderId="0" applyNumberFormat="0" applyFill="0" applyBorder="0" applyAlignment="0" applyProtection="0"/>
    <xf numFmtId="49" fontId="293" fillId="0" borderId="0" applyFill="0" applyBorder="0">
      <alignment horizontal="left"/>
    </xf>
    <xf numFmtId="49" fontId="293" fillId="88" borderId="40" applyFill="0" applyBorder="0">
      <alignment horizontal="centerContinuous" vertical="center"/>
    </xf>
    <xf numFmtId="49" fontId="293" fillId="0" borderId="57" applyFill="0" applyBorder="0">
      <alignment horizontal="left"/>
    </xf>
    <xf numFmtId="289" fontId="371" fillId="0" borderId="0">
      <alignment horizontal="right"/>
    </xf>
    <xf numFmtId="0" fontId="121" fillId="4" borderId="0" applyNumberFormat="0" applyBorder="0" applyAlignment="0" applyProtection="0"/>
    <xf numFmtId="0" fontId="372" fillId="0" borderId="0" applyBorder="0"/>
    <xf numFmtId="0" fontId="372" fillId="0" borderId="0"/>
    <xf numFmtId="1" fontId="372" fillId="0" borderId="0" applyProtection="0">
      <protection locked="0"/>
    </xf>
    <xf numFmtId="0" fontId="5" fillId="0" borderId="0" applyNumberFormat="0" applyFont="0" applyFill="0" applyBorder="0" applyProtection="0">
      <alignment horizontal="left" vertical="center"/>
    </xf>
    <xf numFmtId="0" fontId="373" fillId="0" borderId="0"/>
    <xf numFmtId="290" fontId="98" fillId="0" borderId="0" applyFont="0" applyFill="0" applyBorder="0" applyAlignment="0" applyProtection="0"/>
    <xf numFmtId="291" fontId="374" fillId="0" borderId="0" applyFont="0" applyFill="0" applyBorder="0" applyAlignment="0" applyProtection="0"/>
    <xf numFmtId="292" fontId="98" fillId="0" borderId="0" applyFont="0" applyFill="0" applyBorder="0" applyAlignment="0" applyProtection="0"/>
    <xf numFmtId="293" fontId="37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69" fillId="0" borderId="0"/>
    <xf numFmtId="0" fontId="98" fillId="9" borderId="13" applyNumberFormat="0" applyFont="0" applyAlignment="0" applyProtection="0"/>
    <xf numFmtId="294" fontId="131" fillId="0" borderId="0" applyFont="0" applyFill="0" applyBorder="0" applyAlignment="0" applyProtection="0"/>
    <xf numFmtId="295" fontId="131" fillId="0" borderId="0" applyFont="0" applyFill="0" applyBorder="0" applyAlignment="0" applyProtection="0"/>
    <xf numFmtId="0" fontId="10" fillId="0" borderId="36" applyNumberFormat="0" applyFont="0"/>
    <xf numFmtId="0" fontId="375" fillId="0" borderId="55" applyNumberFormat="0" applyBorder="0" applyAlignment="0"/>
    <xf numFmtId="0" fontId="10" fillId="0" borderId="36" applyNumberFormat="0"/>
    <xf numFmtId="4" fontId="376" fillId="63" borderId="64" applyNumberFormat="0" applyProtection="0">
      <alignment vertical="center"/>
    </xf>
    <xf numFmtId="4" fontId="377" fillId="63" borderId="64" applyNumberFormat="0" applyProtection="0">
      <alignment vertical="center"/>
    </xf>
    <xf numFmtId="4" fontId="378" fillId="63" borderId="64" applyNumberFormat="0" applyProtection="0">
      <alignment horizontal="left" vertical="center"/>
    </xf>
    <xf numFmtId="0" fontId="151" fillId="63" borderId="65" applyNumberFormat="0" applyProtection="0">
      <alignment horizontal="left" vertical="top" indent="1"/>
    </xf>
    <xf numFmtId="4" fontId="379" fillId="134" borderId="64" applyNumberFormat="0" applyProtection="0">
      <alignment horizontal="left" vertical="center"/>
    </xf>
    <xf numFmtId="4" fontId="380" fillId="65" borderId="64" applyNumberFormat="0" applyProtection="0">
      <alignment vertical="center"/>
    </xf>
    <xf numFmtId="4" fontId="381" fillId="65" borderId="65" applyNumberFormat="0" applyProtection="0">
      <alignment horizontal="right" vertical="center"/>
    </xf>
    <xf numFmtId="4" fontId="381" fillId="92" borderId="65" applyNumberFormat="0" applyProtection="0">
      <alignment horizontal="right" vertical="center"/>
    </xf>
    <xf numFmtId="4" fontId="381" fillId="135" borderId="65" applyNumberFormat="0" applyProtection="0">
      <alignment horizontal="right" vertical="center"/>
    </xf>
    <xf numFmtId="4" fontId="208" fillId="24" borderId="64" applyNumberFormat="0" applyProtection="0">
      <alignment vertical="center"/>
    </xf>
    <xf numFmtId="4" fontId="381" fillId="88" borderId="65" applyNumberFormat="0" applyProtection="0">
      <alignment horizontal="right" vertical="center"/>
    </xf>
    <xf numFmtId="4" fontId="381" fillId="123" borderId="65" applyNumberFormat="0" applyProtection="0">
      <alignment horizontal="right" vertical="center"/>
    </xf>
    <xf numFmtId="4" fontId="381" fillId="90" borderId="65" applyNumberFormat="0" applyProtection="0">
      <alignment horizontal="right" vertical="center"/>
    </xf>
    <xf numFmtId="4" fontId="380" fillId="93" borderId="64" applyNumberFormat="0" applyProtection="0">
      <alignment vertical="center"/>
    </xf>
    <xf numFmtId="4" fontId="381" fillId="116" borderId="65" applyNumberFormat="0" applyProtection="0">
      <alignment horizontal="right" vertical="center"/>
    </xf>
    <xf numFmtId="4" fontId="381" fillId="119" borderId="65" applyNumberFormat="0" applyProtection="0">
      <alignment horizontal="right" vertical="center"/>
    </xf>
    <xf numFmtId="4" fontId="381" fillId="93" borderId="65" applyNumberFormat="0" applyProtection="0">
      <alignment horizontal="right" vertical="center"/>
    </xf>
    <xf numFmtId="4" fontId="382" fillId="65" borderId="64" applyNumberFormat="0" applyProtection="0">
      <alignment vertical="center"/>
    </xf>
    <xf numFmtId="4" fontId="383" fillId="136" borderId="64" applyNumberFormat="0" applyProtection="0">
      <alignment horizontal="left" vertical="center"/>
    </xf>
    <xf numFmtId="4" fontId="383" fillId="62" borderId="64" applyNumberFormat="0" applyProtection="0">
      <alignment horizontal="left" vertical="center"/>
    </xf>
    <xf numFmtId="4" fontId="384" fillId="134" borderId="64" applyNumberFormat="0" applyProtection="0">
      <alignment horizontal="left" vertical="center"/>
    </xf>
    <xf numFmtId="4" fontId="385" fillId="89" borderId="64" applyNumberFormat="0" applyProtection="0">
      <alignment vertical="center"/>
    </xf>
    <xf numFmtId="4" fontId="386" fillId="87" borderId="64" applyNumberFormat="0" applyProtection="0">
      <alignment horizontal="left" vertical="center"/>
    </xf>
    <xf numFmtId="4" fontId="387" fillId="62" borderId="64" applyNumberFormat="0" applyProtection="0">
      <alignment horizontal="left" vertical="center"/>
    </xf>
    <xf numFmtId="4" fontId="388" fillId="134" borderId="64" applyNumberFormat="0" applyProtection="0">
      <alignment horizontal="left" vertical="center"/>
    </xf>
    <xf numFmtId="0" fontId="10" fillId="134" borderId="65" applyNumberFormat="0" applyProtection="0">
      <alignment horizontal="left" vertical="center" indent="1"/>
    </xf>
    <xf numFmtId="0" fontId="10" fillId="134" borderId="65" applyNumberFormat="0" applyProtection="0">
      <alignment horizontal="left" vertical="top" indent="1"/>
    </xf>
    <xf numFmtId="0" fontId="10" fillId="64" borderId="65" applyNumberFormat="0" applyProtection="0">
      <alignment horizontal="left" vertical="center" indent="1"/>
    </xf>
    <xf numFmtId="0" fontId="10" fillId="64" borderId="65" applyNumberFormat="0" applyProtection="0">
      <alignment horizontal="left" vertical="top" indent="1"/>
    </xf>
    <xf numFmtId="0" fontId="10" fillId="89" borderId="65" applyNumberFormat="0" applyProtection="0">
      <alignment horizontal="left" vertical="center" indent="1"/>
    </xf>
    <xf numFmtId="0" fontId="10" fillId="89" borderId="65" applyNumberFormat="0" applyProtection="0">
      <alignment horizontal="left" vertical="top" indent="1"/>
    </xf>
    <xf numFmtId="0" fontId="10" fillId="62" borderId="65" applyNumberFormat="0" applyProtection="0">
      <alignment horizontal="left" vertical="center" indent="1"/>
    </xf>
    <xf numFmtId="0" fontId="10" fillId="62" borderId="65" applyNumberFormat="0" applyProtection="0">
      <alignment horizontal="left" vertical="top" indent="1"/>
    </xf>
    <xf numFmtId="4" fontId="389" fillId="87" borderId="64" applyNumberFormat="0" applyProtection="0">
      <alignment vertical="center"/>
    </xf>
    <xf numFmtId="4" fontId="390" fillId="87" borderId="64" applyNumberFormat="0" applyProtection="0">
      <alignment vertical="center"/>
    </xf>
    <xf numFmtId="4" fontId="383" fillId="62" borderId="64" applyNumberFormat="0" applyProtection="0">
      <alignment horizontal="left" vertical="center"/>
    </xf>
    <xf numFmtId="0" fontId="18" fillId="25" borderId="65" applyNumberFormat="0" applyProtection="0">
      <alignment horizontal="left" vertical="top" indent="1"/>
    </xf>
    <xf numFmtId="4" fontId="391" fillId="87" borderId="64" applyNumberFormat="0" applyProtection="0">
      <alignment vertical="center"/>
    </xf>
    <xf numFmtId="4" fontId="392" fillId="87" borderId="64" applyNumberFormat="0" applyProtection="0">
      <alignment vertical="center"/>
    </xf>
    <xf numFmtId="4" fontId="383" fillId="62" borderId="64" applyNumberFormat="0" applyProtection="0">
      <alignment horizontal="left" vertical="center"/>
    </xf>
    <xf numFmtId="0" fontId="18" fillId="64" borderId="65" applyNumberFormat="0" applyProtection="0">
      <alignment horizontal="left" vertical="top" indent="1"/>
    </xf>
    <xf numFmtId="4" fontId="393" fillId="87" borderId="64" applyNumberFormat="0" applyProtection="0">
      <alignment vertical="center"/>
    </xf>
    <xf numFmtId="4" fontId="394" fillId="87" borderId="64" applyNumberFormat="0" applyProtection="0">
      <alignment vertical="center"/>
    </xf>
    <xf numFmtId="4" fontId="383" fillId="25" borderId="64" applyNumberFormat="0" applyProtection="0">
      <alignment horizontal="left" vertical="center"/>
    </xf>
    <xf numFmtId="4" fontId="395" fillId="89" borderId="64" applyNumberFormat="0" applyProtection="0">
      <alignment horizontal="left"/>
    </xf>
    <xf numFmtId="4" fontId="396" fillId="87" borderId="64" applyNumberFormat="0" applyProtection="0">
      <alignment vertical="center"/>
    </xf>
    <xf numFmtId="0" fontId="397" fillId="0" borderId="66"/>
    <xf numFmtId="0" fontId="146" fillId="3" borderId="0" applyNumberFormat="0" applyBorder="0" applyAlignment="0" applyProtection="0"/>
    <xf numFmtId="0" fontId="388" fillId="1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88" fillId="19" borderId="0" applyNumberFormat="0" applyBorder="0" applyAlignment="0" applyProtection="0"/>
    <xf numFmtId="0" fontId="10" fillId="9" borderId="0" applyNumberFormat="0" applyAlignment="0" applyProtection="0"/>
    <xf numFmtId="3" fontId="10" fillId="0" borderId="0" applyNumberFormat="0" applyFont="0" applyFill="0" applyBorder="0" applyAlignment="0" applyProtection="0"/>
    <xf numFmtId="0" fontId="388" fillId="19" borderId="0" applyNumberFormat="0" applyBorder="0" applyAlignment="0" applyProtection="0"/>
    <xf numFmtId="0" fontId="10" fillId="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15" borderId="0" applyNumberFormat="0" applyBorder="0" applyAlignment="0" applyProtection="0"/>
    <xf numFmtId="0" fontId="388" fillId="15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88" fillId="137" borderId="0" applyNumberFormat="0" applyBorder="0" applyAlignment="0" applyProtection="0"/>
    <xf numFmtId="3" fontId="388" fillId="13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88" fillId="8" borderId="0" applyNumberFormat="0" applyBorder="0" applyAlignment="0" applyProtection="0"/>
    <xf numFmtId="3" fontId="388" fillId="8" borderId="0" applyNumberFormat="0" applyBorder="0" applyAlignment="0" applyProtection="0"/>
    <xf numFmtId="0" fontId="10" fillId="0" borderId="0" applyFont="0" applyFill="0" applyBorder="0" applyAlignment="0" applyProtection="0"/>
    <xf numFmtId="3" fontId="10" fillId="13" borderId="0" applyFont="0" applyBorder="0" applyAlignment="0" applyProtection="0"/>
    <xf numFmtId="0" fontId="10" fillId="8" borderId="0" applyNumberFormat="0" applyFont="0" applyBorder="0" applyAlignment="0" applyProtection="0"/>
    <xf numFmtId="4" fontId="10" fillId="13" borderId="0" applyFont="0" applyBorder="0" applyAlignment="0" applyProtection="0"/>
    <xf numFmtId="0" fontId="398" fillId="0" borderId="0" applyNumberFormat="0" applyFont="0" applyBorder="0"/>
    <xf numFmtId="0" fontId="49" fillId="0" borderId="67"/>
    <xf numFmtId="0" fontId="399" fillId="0" borderId="0" applyNumberFormat="0" applyFill="0" applyBorder="0"/>
    <xf numFmtId="0" fontId="400" fillId="138" borderId="36"/>
    <xf numFmtId="0" fontId="278" fillId="0" borderId="0" applyNumberFormat="0" applyFill="0" applyBorder="0" applyAlignment="0" applyProtection="0"/>
    <xf numFmtId="0" fontId="295" fillId="0" borderId="5" applyNumberFormat="0" applyFill="0" applyAlignment="0" applyProtection="0"/>
    <xf numFmtId="0" fontId="296" fillId="0" borderId="6" applyNumberFormat="0" applyFill="0" applyAlignment="0" applyProtection="0"/>
    <xf numFmtId="0" fontId="297" fillId="0" borderId="7" applyNumberFormat="0" applyFill="0" applyAlignment="0" applyProtection="0"/>
    <xf numFmtId="0" fontId="297" fillId="0" borderId="0" applyNumberFormat="0" applyFill="0" applyBorder="0" applyAlignment="0" applyProtection="0"/>
    <xf numFmtId="0" fontId="401" fillId="0" borderId="0"/>
    <xf numFmtId="0" fontId="280" fillId="0" borderId="12" applyNumberFormat="0" applyFill="0" applyAlignment="0" applyProtection="0"/>
    <xf numFmtId="191" fontId="131" fillId="0" borderId="0" applyFont="0" applyFill="0" applyBorder="0" applyAlignment="0" applyProtection="0"/>
    <xf numFmtId="296" fontId="13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74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8" fillId="23" borderId="2" applyNumberFormat="0" applyAlignment="0" applyProtection="0"/>
    <xf numFmtId="0" fontId="367" fillId="19" borderId="0" applyNumberFormat="0" applyBorder="0" applyAlignment="0" applyProtection="0"/>
    <xf numFmtId="0" fontId="174" fillId="19" borderId="0" applyNumberFormat="0" applyBorder="0" applyAlignment="0" applyProtection="0">
      <alignment vertical="center"/>
    </xf>
    <xf numFmtId="0" fontId="367" fillId="20" borderId="0" applyNumberFormat="0" applyBorder="0" applyAlignment="0" applyProtection="0"/>
    <xf numFmtId="0" fontId="174" fillId="20" borderId="0" applyNumberFormat="0" applyBorder="0" applyAlignment="0" applyProtection="0">
      <alignment vertical="center"/>
    </xf>
    <xf numFmtId="0" fontId="367" fillId="21" borderId="0" applyNumberFormat="0" applyBorder="0" applyAlignment="0" applyProtection="0"/>
    <xf numFmtId="0" fontId="174" fillId="21" borderId="0" applyNumberFormat="0" applyBorder="0" applyAlignment="0" applyProtection="0">
      <alignment vertical="center"/>
    </xf>
    <xf numFmtId="0" fontId="367" fillId="16" borderId="0" applyNumberFormat="0" applyBorder="0" applyAlignment="0" applyProtection="0"/>
    <xf numFmtId="0" fontId="174" fillId="16" borderId="0" applyNumberFormat="0" applyBorder="0" applyAlignment="0" applyProtection="0">
      <alignment vertical="center"/>
    </xf>
    <xf numFmtId="0" fontId="367" fillId="17" borderId="0" applyNumberFormat="0" applyBorder="0" applyAlignment="0" applyProtection="0"/>
    <xf numFmtId="0" fontId="174" fillId="17" borderId="0" applyNumberFormat="0" applyBorder="0" applyAlignment="0" applyProtection="0">
      <alignment vertical="center"/>
    </xf>
    <xf numFmtId="0" fontId="367" fillId="22" borderId="0" applyNumberFormat="0" applyBorder="0" applyAlignment="0" applyProtection="0"/>
    <xf numFmtId="0" fontId="174" fillId="22" borderId="0" applyNumberFormat="0" applyBorder="0" applyAlignment="0" applyProtection="0">
      <alignment vertical="center"/>
    </xf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9" fontId="9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04" fillId="0" borderId="0" applyNumberFormat="0" applyFill="0" applyBorder="0" applyAlignment="0" applyProtection="0">
      <alignment vertical="center"/>
    </xf>
    <xf numFmtId="0" fontId="405" fillId="23" borderId="2" applyNumberFormat="0" applyAlignment="0" applyProtection="0"/>
    <xf numFmtId="193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406" fillId="14" borderId="0" applyNumberFormat="0" applyBorder="0" applyAlignment="0" applyProtection="0"/>
    <xf numFmtId="0" fontId="206" fillId="14" borderId="0" applyNumberFormat="0" applyBorder="0" applyAlignment="0" applyProtection="0">
      <alignment vertical="center"/>
    </xf>
    <xf numFmtId="227" fontId="10" fillId="0" borderId="0" applyFont="0" applyFill="0" applyBorder="0" applyAlignment="0" applyProtection="0"/>
    <xf numFmtId="253" fontId="116" fillId="0" borderId="0" applyFont="0" applyFill="0" applyBorder="0" applyAlignment="0" applyProtection="0"/>
    <xf numFmtId="195" fontId="98" fillId="0" borderId="0" applyFont="0" applyFill="0" applyBorder="0" applyAlignment="0" applyProtection="0"/>
    <xf numFmtId="196" fontId="98" fillId="0" borderId="0" applyFont="0" applyFill="0" applyBorder="0" applyAlignment="0" applyProtection="0"/>
    <xf numFmtId="0" fontId="407" fillId="0" borderId="0"/>
    <xf numFmtId="0" fontId="408" fillId="0" borderId="0" applyNumberFormat="0" applyFill="0" applyBorder="0" applyAlignment="0" applyProtection="0"/>
    <xf numFmtId="0" fontId="116" fillId="0" borderId="0"/>
    <xf numFmtId="0" fontId="98" fillId="9" borderId="13" applyNumberFormat="0" applyFont="0" applyAlignment="0" applyProtection="0"/>
    <xf numFmtId="193" fontId="10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409" fillId="0" borderId="12" applyNumberFormat="0" applyFill="0" applyAlignment="0" applyProtection="0"/>
    <xf numFmtId="0" fontId="410" fillId="0" borderId="0"/>
    <xf numFmtId="0" fontId="131" fillId="0" borderId="0" applyNumberFormat="0" applyFont="0" applyFill="0" applyBorder="0" applyProtection="0">
      <alignment vertical="top"/>
    </xf>
    <xf numFmtId="0" fontId="131" fillId="0" borderId="25" applyNumberFormat="0" applyFont="0" applyFill="0" applyBorder="0" applyProtection="0">
      <alignment vertical="top" wrapText="1"/>
      <protection locked="0"/>
    </xf>
    <xf numFmtId="0" fontId="131" fillId="0" borderId="0" applyNumberFormat="0" applyFont="0" applyFill="0" applyBorder="0" applyProtection="0">
      <alignment vertical="center"/>
    </xf>
    <xf numFmtId="0" fontId="131" fillId="0" borderId="0" applyNumberFormat="0" applyFont="0" applyFill="0" applyBorder="0" applyProtection="0">
      <alignment vertical="center" wrapText="1"/>
    </xf>
    <xf numFmtId="0" fontId="411" fillId="7" borderId="1" applyNumberFormat="0" applyAlignment="0" applyProtection="0"/>
    <xf numFmtId="0" fontId="412" fillId="13" borderId="14" applyNumberFormat="0" applyAlignment="0" applyProtection="0"/>
    <xf numFmtId="0" fontId="413" fillId="0" borderId="0" applyNumberFormat="0" applyFill="0" applyBorder="0" applyAlignment="0" applyProtection="0"/>
    <xf numFmtId="0" fontId="414" fillId="25" borderId="43" applyNumberFormat="0" applyFill="0" applyBorder="0" applyAlignment="0"/>
    <xf numFmtId="0" fontId="415" fillId="3" borderId="0" applyNumberFormat="0" applyBorder="0" applyAlignment="0" applyProtection="0"/>
    <xf numFmtId="0" fontId="219" fillId="3" borderId="0" applyNumberFormat="0" applyBorder="0" applyAlignment="0" applyProtection="0">
      <alignment vertical="center"/>
    </xf>
    <xf numFmtId="0" fontId="98" fillId="0" borderId="0" applyNumberFormat="0" applyFont="0" applyBorder="0" applyAlignment="0"/>
    <xf numFmtId="0" fontId="98" fillId="0" borderId="0" applyNumberFormat="0" applyFont="0" applyBorder="0" applyAlignment="0"/>
    <xf numFmtId="0" fontId="416" fillId="0" borderId="0" applyFill="0" applyBorder="0" applyAlignment="0"/>
    <xf numFmtId="0" fontId="417" fillId="0" borderId="0"/>
    <xf numFmtId="0" fontId="417" fillId="0" borderId="0"/>
    <xf numFmtId="40" fontId="410" fillId="0" borderId="0"/>
    <xf numFmtId="38" fontId="98" fillId="0" borderId="0" applyFont="0" applyFill="0" applyBorder="0" applyAlignment="0" applyProtection="0"/>
    <xf numFmtId="38" fontId="98" fillId="0" borderId="0" applyFont="0" applyFill="0" applyBorder="0" applyAlignment="0" applyProtection="0"/>
    <xf numFmtId="0" fontId="150" fillId="0" borderId="0"/>
    <xf numFmtId="0" fontId="418" fillId="0" borderId="0">
      <alignment vertical="center"/>
    </xf>
    <xf numFmtId="0" fontId="150" fillId="0" borderId="0"/>
    <xf numFmtId="0" fontId="131" fillId="0" borderId="0">
      <alignment vertical="center"/>
    </xf>
    <xf numFmtId="0" fontId="150" fillId="0" borderId="0">
      <alignment vertical="center"/>
    </xf>
    <xf numFmtId="0" fontId="366" fillId="0" borderId="0">
      <alignment vertical="center"/>
    </xf>
    <xf numFmtId="0" fontId="366" fillId="0" borderId="0">
      <alignment vertical="center"/>
    </xf>
    <xf numFmtId="0" fontId="366" fillId="0" borderId="0">
      <alignment vertical="center"/>
    </xf>
    <xf numFmtId="0" fontId="366" fillId="0" borderId="0"/>
    <xf numFmtId="0" fontId="419" fillId="0" borderId="0">
      <alignment vertical="center"/>
    </xf>
    <xf numFmtId="0" fontId="223" fillId="0" borderId="0">
      <alignment vertical="center"/>
    </xf>
    <xf numFmtId="49" fontId="231" fillId="0" borderId="58">
      <alignment vertical="top"/>
    </xf>
    <xf numFmtId="222" fontId="420" fillId="0" borderId="0" applyFont="0" applyFill="0" applyBorder="0" applyAlignment="0" applyProtection="0"/>
    <xf numFmtId="249" fontId="420" fillId="0" borderId="0" applyFont="0" applyFill="0" applyBorder="0" applyAlignment="0" applyProtection="0"/>
    <xf numFmtId="0" fontId="421" fillId="4" borderId="0" applyNumberFormat="0" applyBorder="0" applyAlignment="0" applyProtection="0"/>
    <xf numFmtId="0" fontId="224" fillId="4" borderId="0" applyNumberFormat="0" applyBorder="0" applyAlignment="0" applyProtection="0">
      <alignment vertical="center"/>
    </xf>
    <xf numFmtId="0" fontId="422" fillId="0" borderId="5" applyNumberFormat="0" applyFill="0" applyAlignment="0" applyProtection="0"/>
    <xf numFmtId="0" fontId="423" fillId="0" borderId="6" applyNumberFormat="0" applyFill="0" applyAlignment="0" applyProtection="0"/>
    <xf numFmtId="0" fontId="424" fillId="0" borderId="7" applyNumberFormat="0" applyFill="0" applyAlignment="0" applyProtection="0"/>
    <xf numFmtId="0" fontId="4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center"/>
    </xf>
    <xf numFmtId="0" fontId="425" fillId="13" borderId="1" applyNumberFormat="0" applyAlignment="0" applyProtection="0"/>
    <xf numFmtId="0" fontId="4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center"/>
    </xf>
    <xf numFmtId="0" fontId="427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28" fillId="0" borderId="15" applyNumberFormat="0" applyFill="0" applyAlignment="0" applyProtection="0"/>
    <xf numFmtId="0" fontId="94" fillId="0" borderId="0" applyNumberFormat="0" applyFill="0" applyBorder="0" applyAlignment="0" applyProtection="0"/>
    <xf numFmtId="213" fontId="4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21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6" fillId="24" borderId="35">
      <alignment horizontal="centerContinuous" vertical="top"/>
    </xf>
    <xf numFmtId="0" fontId="177" fillId="6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14" fillId="66" borderId="0" applyNumberFormat="0" applyBorder="0" applyAlignment="0" applyProtection="0"/>
    <xf numFmtId="0" fontId="136" fillId="1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77" fillId="69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14" fillId="69" borderId="0" applyNumberFormat="0" applyBorder="0" applyAlignment="0" applyProtection="0"/>
    <xf numFmtId="0" fontId="136" fillId="20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77" fillId="72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14" fillId="72" borderId="0" applyNumberFormat="0" applyBorder="0" applyAlignment="0" applyProtection="0"/>
    <xf numFmtId="0" fontId="136" fillId="21" borderId="0" applyNumberFormat="0" applyBorder="0" applyAlignment="0" applyProtection="0"/>
    <xf numFmtId="0" fontId="114" fillId="72" borderId="0" applyNumberFormat="0" applyBorder="0" applyAlignment="0" applyProtection="0"/>
    <xf numFmtId="0" fontId="114" fillId="72" borderId="0" applyNumberFormat="0" applyBorder="0" applyAlignment="0" applyProtection="0"/>
    <xf numFmtId="0" fontId="177" fillId="66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14" fillId="66" borderId="0" applyNumberFormat="0" applyBorder="0" applyAlignment="0" applyProtection="0"/>
    <xf numFmtId="0" fontId="136" fillId="1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77" fillId="74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14" fillId="74" borderId="0" applyNumberFormat="0" applyBorder="0" applyAlignment="0" applyProtection="0"/>
    <xf numFmtId="0" fontId="136" fillId="17" borderId="0" applyNumberFormat="0" applyBorder="0" applyAlignment="0" applyProtection="0"/>
    <xf numFmtId="0" fontId="114" fillId="74" borderId="0" applyNumberFormat="0" applyBorder="0" applyAlignment="0" applyProtection="0"/>
    <xf numFmtId="0" fontId="114" fillId="74" borderId="0" applyNumberFormat="0" applyBorder="0" applyAlignment="0" applyProtection="0"/>
    <xf numFmtId="0" fontId="177" fillId="7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114" fillId="76" borderId="0" applyNumberFormat="0" applyBorder="0" applyAlignment="0" applyProtection="0"/>
    <xf numFmtId="0" fontId="136" fillId="22" borderId="0" applyNumberFormat="0" applyBorder="0" applyAlignment="0" applyProtection="0"/>
    <xf numFmtId="0" fontId="114" fillId="76" borderId="0" applyNumberFormat="0" applyBorder="0" applyAlignment="0" applyProtection="0"/>
    <xf numFmtId="0" fontId="114" fillId="76" borderId="0" applyNumberFormat="0" applyBorder="0" applyAlignment="0" applyProtection="0"/>
    <xf numFmtId="0" fontId="13" fillId="3" borderId="0" applyNumberFormat="0" applyBorder="0" applyAlignment="0" applyProtection="0"/>
    <xf numFmtId="0" fontId="115" fillId="78" borderId="0" applyNumberFormat="0" applyBorder="0" applyAlignment="0" applyProtection="0"/>
    <xf numFmtId="0" fontId="152" fillId="3" borderId="0" applyNumberFormat="0" applyBorder="0" applyAlignment="0" applyProtection="0"/>
    <xf numFmtId="0" fontId="115" fillId="78" borderId="0" applyNumberFormat="0" applyBorder="0" applyAlignment="0" applyProtection="0"/>
    <xf numFmtId="14" fontId="116" fillId="0" borderId="0" applyFill="0" applyBorder="0" applyAlignment="0"/>
    <xf numFmtId="297" fontId="116" fillId="0" borderId="0" applyFill="0" applyBorder="0" applyAlignment="0"/>
    <xf numFmtId="298" fontId="116" fillId="0" borderId="0" applyFill="0" applyBorder="0" applyAlignment="0"/>
    <xf numFmtId="229" fontId="116" fillId="0" borderId="0" applyFill="0" applyBorder="0" applyAlignment="0"/>
    <xf numFmtId="230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97" fontId="116" fillId="0" borderId="0" applyFill="0" applyBorder="0" applyAlignment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3" fillId="13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15" fillId="110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15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15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343" fillId="13" borderId="1" applyNumberFormat="0" applyAlignment="0" applyProtection="0"/>
    <xf numFmtId="0" fontId="16" fillId="23" borderId="2" applyNumberFormat="0" applyAlignment="0" applyProtection="0"/>
    <xf numFmtId="0" fontId="118" fillId="72" borderId="2" applyNumberFormat="0" applyAlignment="0" applyProtection="0"/>
    <xf numFmtId="0" fontId="154" fillId="23" borderId="2" applyNumberFormat="0" applyAlignment="0" applyProtection="0"/>
    <xf numFmtId="0" fontId="118" fillId="72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4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299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0" fontId="13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300" fontId="10" fillId="0" borderId="0"/>
    <xf numFmtId="301" fontId="184" fillId="0" borderId="0"/>
    <xf numFmtId="3" fontId="10" fillId="0" borderId="0" applyFont="0" applyFill="0" applyBorder="0" applyAlignment="0" applyProtection="0"/>
    <xf numFmtId="228" fontId="112" fillId="0" borderId="0" applyFont="0" applyFill="0" applyBorder="0" applyAlignment="0" applyProtection="0"/>
    <xf numFmtId="228" fontId="10" fillId="0" borderId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302" fontId="10" fillId="0" borderId="0" applyFont="0" applyFill="0" applyBorder="0" applyAlignment="0" applyProtection="0"/>
    <xf numFmtId="303" fontId="10" fillId="0" borderId="0"/>
    <xf numFmtId="224" fontId="10" fillId="24" borderId="0" applyFont="0" applyBorder="0"/>
    <xf numFmtId="14" fontId="18" fillId="0" borderId="0" applyFill="0" applyBorder="0" applyAlignment="0"/>
    <xf numFmtId="14" fontId="18" fillId="0" borderId="0" applyFill="0" applyBorder="0" applyAlignment="0"/>
    <xf numFmtId="38" fontId="119" fillId="0" borderId="60">
      <alignment vertical="center"/>
    </xf>
    <xf numFmtId="304" fontId="10" fillId="0" borderId="0"/>
    <xf numFmtId="305" fontId="184" fillId="0" borderId="0"/>
    <xf numFmtId="14" fontId="116" fillId="0" borderId="0" applyFill="0" applyBorder="0" applyAlignment="0"/>
    <xf numFmtId="297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97" fontId="116" fillId="0" borderId="0" applyFill="0" applyBorder="0" applyAlignment="0"/>
    <xf numFmtId="221" fontId="10" fillId="0" borderId="0" applyFont="0" applyFill="0" applyBorder="0" applyAlignment="0" applyProtection="0"/>
    <xf numFmtId="0" fontId="186" fillId="0" borderId="0">
      <protection locked="0"/>
    </xf>
    <xf numFmtId="0" fontId="430" fillId="0" borderId="0">
      <protection locked="0"/>
    </xf>
    <xf numFmtId="0" fontId="187" fillId="0" borderId="0">
      <protection locked="0"/>
    </xf>
    <xf numFmtId="0" fontId="430" fillId="0" borderId="0">
      <protection locked="0"/>
    </xf>
    <xf numFmtId="0" fontId="187" fillId="0" borderId="0">
      <protection locked="0"/>
    </xf>
    <xf numFmtId="0" fontId="431" fillId="0" borderId="0">
      <protection locked="0"/>
    </xf>
    <xf numFmtId="0" fontId="187" fillId="0" borderId="0">
      <protection locked="0"/>
    </xf>
    <xf numFmtId="0" fontId="430" fillId="0" borderId="0">
      <protection locked="0"/>
    </xf>
    <xf numFmtId="0" fontId="186" fillId="0" borderId="0">
      <protection locked="0"/>
    </xf>
    <xf numFmtId="0" fontId="432" fillId="0" borderId="0">
      <protection locked="0"/>
    </xf>
    <xf numFmtId="0" fontId="186" fillId="0" borderId="0">
      <protection locked="0"/>
    </xf>
    <xf numFmtId="0" fontId="433" fillId="0" borderId="0">
      <protection locked="0"/>
    </xf>
    <xf numFmtId="0" fontId="188" fillId="0" borderId="0">
      <protection locked="0"/>
    </xf>
    <xf numFmtId="0" fontId="434" fillId="0" borderId="0">
      <protection locked="0"/>
    </xf>
    <xf numFmtId="0" fontId="20" fillId="4" borderId="0" applyNumberFormat="0" applyBorder="0" applyAlignment="0" applyProtection="0"/>
    <xf numFmtId="0" fontId="121" fillId="73" borderId="0" applyNumberFormat="0" applyBorder="0" applyAlignment="0" applyProtection="0"/>
    <xf numFmtId="0" fontId="155" fillId="4" borderId="0" applyNumberFormat="0" applyBorder="0" applyAlignment="0" applyProtection="0"/>
    <xf numFmtId="0" fontId="121" fillId="73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61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5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22" fillId="0" borderId="45" applyNumberFormat="0" applyFill="0" applyAlignment="0" applyProtection="0"/>
    <xf numFmtId="0" fontId="156" fillId="0" borderId="5" applyNumberFormat="0" applyFill="0" applyAlignment="0" applyProtection="0"/>
    <xf numFmtId="0" fontId="122" fillId="0" borderId="45" applyNumberFormat="0" applyFill="0" applyAlignment="0" applyProtection="0"/>
    <xf numFmtId="0" fontId="123" fillId="0" borderId="6" applyNumberFormat="0" applyFill="0" applyAlignment="0" applyProtection="0"/>
    <xf numFmtId="0" fontId="157" fillId="0" borderId="6" applyNumberFormat="0" applyFill="0" applyAlignment="0" applyProtection="0"/>
    <xf numFmtId="0" fontId="123" fillId="0" borderId="6" applyNumberFormat="0" applyFill="0" applyAlignment="0" applyProtection="0"/>
    <xf numFmtId="0" fontId="124" fillId="0" borderId="46" applyNumberFormat="0" applyFill="0" applyAlignment="0" applyProtection="0"/>
    <xf numFmtId="0" fontId="158" fillId="0" borderId="7" applyNumberFormat="0" applyFill="0" applyAlignment="0" applyProtection="0"/>
    <xf numFmtId="0" fontId="124" fillId="0" borderId="46" applyNumberFormat="0" applyFill="0" applyAlignment="0" applyProtection="0"/>
    <xf numFmtId="0" fontId="12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64" fontId="265" fillId="0" borderId="35">
      <alignment horizontal="left"/>
    </xf>
    <xf numFmtId="264" fontId="265" fillId="0" borderId="35">
      <alignment horizontal="left"/>
    </xf>
    <xf numFmtId="264" fontId="265" fillId="0" borderId="35">
      <alignment horizontal="left"/>
    </xf>
    <xf numFmtId="264" fontId="265" fillId="0" borderId="35">
      <alignment horizontal="left"/>
    </xf>
    <xf numFmtId="0" fontId="264" fillId="1" borderId="35">
      <alignment horizontal="left"/>
    </xf>
    <xf numFmtId="0" fontId="264" fillId="1" borderId="35">
      <alignment horizontal="left"/>
    </xf>
    <xf numFmtId="0" fontId="264" fillId="1" borderId="35">
      <alignment horizontal="left"/>
    </xf>
    <xf numFmtId="0" fontId="264" fillId="1" borderId="35">
      <alignment horizontal="left"/>
    </xf>
    <xf numFmtId="0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0" fontId="21" fillId="117" borderId="0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27" fillId="98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59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59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297" fontId="142" fillId="83" borderId="0"/>
    <xf numFmtId="14" fontId="116" fillId="0" borderId="0" applyFill="0" applyBorder="0" applyAlignment="0"/>
    <xf numFmtId="297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97" fontId="116" fillId="0" borderId="0" applyFill="0" applyBorder="0" applyAlignment="0"/>
    <xf numFmtId="0" fontId="126" fillId="0" borderId="12" applyNumberFormat="0" applyFill="0" applyAlignment="0" applyProtection="0"/>
    <xf numFmtId="0" fontId="160" fillId="0" borderId="12" applyNumberFormat="0" applyFill="0" applyAlignment="0" applyProtection="0"/>
    <xf numFmtId="0" fontId="126" fillId="0" borderId="12" applyNumberFormat="0" applyFill="0" applyAlignment="0" applyProtection="0"/>
    <xf numFmtId="297" fontId="143" fillId="84" borderId="0"/>
    <xf numFmtId="0" fontId="30" fillId="14" borderId="0" applyNumberFormat="0" applyBorder="0" applyAlignment="0" applyProtection="0"/>
    <xf numFmtId="0" fontId="127" fillId="85" borderId="0" applyNumberFormat="0" applyBorder="0" applyAlignment="0" applyProtection="0"/>
    <xf numFmtId="0" fontId="161" fillId="14" borderId="0" applyNumberFormat="0" applyBorder="0" applyAlignment="0" applyProtection="0"/>
    <xf numFmtId="0" fontId="127" fillId="85" borderId="0" applyNumberFormat="0" applyBorder="0" applyAlignment="0" applyProtection="0"/>
    <xf numFmtId="205" fontId="76" fillId="0" borderId="0"/>
    <xf numFmtId="205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0"/>
    <xf numFmtId="0" fontId="1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5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9" fillId="0" borderId="0"/>
    <xf numFmtId="0" fontId="13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82" fillId="0" borderId="0"/>
    <xf numFmtId="0" fontId="10" fillId="0" borderId="0"/>
    <xf numFmtId="0" fontId="1" fillId="0" borderId="0"/>
    <xf numFmtId="0" fontId="29" fillId="0" borderId="0"/>
    <xf numFmtId="0" fontId="1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82" fillId="0" borderId="0"/>
    <xf numFmtId="0" fontId="5" fillId="0" borderId="0"/>
    <xf numFmtId="0" fontId="18" fillId="0" borderId="0">
      <alignment vertical="top"/>
    </xf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0"/>
    <xf numFmtId="0" fontId="10" fillId="0" borderId="0"/>
    <xf numFmtId="0" fontId="10" fillId="0" borderId="0"/>
    <xf numFmtId="43" fontId="10" fillId="0" borderId="0"/>
    <xf numFmtId="0" fontId="10" fillId="0" borderId="0"/>
    <xf numFmtId="43" fontId="10" fillId="0" borderId="0"/>
    <xf numFmtId="0" fontId="102" fillId="0" borderId="0"/>
    <xf numFmtId="0" fontId="10" fillId="0" borderId="0"/>
    <xf numFmtId="43" fontId="10" fillId="0" borderId="0"/>
    <xf numFmtId="0" fontId="10" fillId="0" borderId="0"/>
    <xf numFmtId="22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438" fillId="9" borderId="13" applyNumberFormat="0" applyFont="0" applyAlignment="0" applyProtection="0"/>
    <xf numFmtId="0" fontId="438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113" borderId="13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70" borderId="13" applyNumberFormat="0" applyFon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70" borderId="13" applyNumberFormat="0" applyFon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113" borderId="13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7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162" fillId="13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33" fillId="110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62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62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0" fontId="128" fillId="13" borderId="14" applyNumberFormat="0" applyAlignment="0" applyProtection="0"/>
    <xf numFmtId="230" fontId="1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9" fillId="0" borderId="41" applyNumberFormat="0" applyBorder="0"/>
    <xf numFmtId="14" fontId="116" fillId="0" borderId="0" applyFill="0" applyBorder="0" applyAlignment="0"/>
    <xf numFmtId="297" fontId="116" fillId="0" borderId="0" applyFill="0" applyBorder="0" applyAlignment="0"/>
    <xf numFmtId="14" fontId="116" fillId="0" borderId="0" applyFill="0" applyBorder="0" applyAlignment="0"/>
    <xf numFmtId="231" fontId="116" fillId="0" borderId="0" applyFill="0" applyBorder="0" applyAlignment="0"/>
    <xf numFmtId="297" fontId="116" fillId="0" borderId="0" applyFill="0" applyBorder="0" applyAlignment="0"/>
    <xf numFmtId="215" fontId="10" fillId="0" borderId="0"/>
    <xf numFmtId="236" fontId="10" fillId="0" borderId="0"/>
    <xf numFmtId="236" fontId="10" fillId="0" borderId="0"/>
    <xf numFmtId="0" fontId="10" fillId="0" borderId="0" applyNumberFormat="0" applyFill="0" applyBorder="0" applyAlignment="0" applyProtection="0">
      <alignment horizontal="left"/>
    </xf>
    <xf numFmtId="0" fontId="129" fillId="0" borderId="0" applyNumberFormat="0" applyFill="0" applyBorder="0" applyAlignment="0" applyProtection="0"/>
    <xf numFmtId="0" fontId="10" fillId="0" borderId="0"/>
    <xf numFmtId="0" fontId="10" fillId="0" borderId="0"/>
    <xf numFmtId="0" fontId="439" fillId="88" borderId="0" applyFont="0" applyFill="0" applyAlignment="0">
      <alignment horizontal="left" vertical="center"/>
    </xf>
    <xf numFmtId="49" fontId="18" fillId="0" borderId="0" applyFill="0" applyBorder="0" applyAlignment="0"/>
    <xf numFmtId="49" fontId="18" fillId="0" borderId="0" applyFill="0" applyBorder="0" applyAlignment="0"/>
    <xf numFmtId="232" fontId="116" fillId="0" borderId="0" applyFill="0" applyBorder="0" applyAlignment="0"/>
    <xf numFmtId="233" fontId="116" fillId="0" borderId="0" applyFill="0" applyBorder="0" applyAlignment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3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0" fontId="131" fillId="9" borderId="13" applyNumberFormat="0" applyFont="0" applyAlignment="0" applyProtection="0">
      <alignment vertical="center"/>
    </xf>
    <xf numFmtId="41" fontId="183" fillId="0" borderId="0" applyFont="0" applyFill="0" applyBorder="0" applyAlignment="0" applyProtection="0"/>
    <xf numFmtId="41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26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33" fillId="13" borderId="14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282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26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5" fillId="13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0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5" fillId="7" borderId="1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0" fontId="216" fillId="13" borderId="14" applyNumberFormat="0" applyAlignment="0" applyProtection="0">
      <alignment vertical="center"/>
    </xf>
    <xf numFmtId="40" fontId="208" fillId="0" borderId="36"/>
    <xf numFmtId="40" fontId="208" fillId="0" borderId="36"/>
    <xf numFmtId="40" fontId="208" fillId="0" borderId="36"/>
    <xf numFmtId="40" fontId="208" fillId="0" borderId="36"/>
    <xf numFmtId="0" fontId="440" fillId="0" borderId="0" applyNumberFormat="0" applyFill="0" applyBorder="0" applyAlignment="0" applyProtection="0">
      <alignment vertical="top"/>
      <protection locked="0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29" fillId="13" borderId="1" applyNumberFormat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10" fillId="0" borderId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0" fillId="70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43" fontId="10" fillId="0" borderId="0" applyFont="0" applyFill="0" applyBorder="0" applyAlignment="0" applyProtection="0"/>
    <xf numFmtId="0" fontId="82" fillId="0" borderId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5" fillId="77" borderId="1" applyNumberFormat="0" applyAlignment="0" applyProtection="0"/>
    <xf numFmtId="0" fontId="1" fillId="0" borderId="0"/>
    <xf numFmtId="22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3" fillId="0" borderId="0" applyFont="0" applyFill="0" applyBorder="0" applyAlignment="0" applyProtection="0">
      <alignment vertical="center"/>
    </xf>
    <xf numFmtId="0" fontId="173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06" fontId="131" fillId="0" borderId="0"/>
    <xf numFmtId="0" fontId="44" fillId="0" borderId="0"/>
    <xf numFmtId="0" fontId="27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74" fontId="10" fillId="0" borderId="0" applyFill="0" applyBorder="0" applyAlignment="0" applyProtection="0"/>
    <xf numFmtId="0" fontId="318" fillId="126" borderId="0" applyNumberFormat="0" applyBorder="0" applyAlignment="0" applyProtection="0"/>
    <xf numFmtId="0" fontId="318" fillId="117" borderId="0" applyNumberFormat="0" applyBorder="0" applyAlignment="0" applyProtection="0"/>
    <xf numFmtId="0" fontId="318" fillId="115" borderId="0" applyNumberFormat="0" applyBorder="0" applyAlignment="0" applyProtection="0"/>
    <xf numFmtId="0" fontId="318" fillId="126" borderId="0" applyNumberFormat="0" applyBorder="0" applyAlignment="0" applyProtection="0"/>
    <xf numFmtId="0" fontId="318" fillId="105" borderId="0" applyNumberFormat="0" applyBorder="0" applyAlignment="0" applyProtection="0"/>
    <xf numFmtId="0" fontId="318" fillId="106" borderId="0" applyNumberFormat="0" applyBorder="0" applyAlignment="0" applyProtection="0"/>
    <xf numFmtId="259" fontId="10" fillId="0" borderId="0" applyFill="0" applyBorder="0" applyAlignment="0" applyProtection="0"/>
    <xf numFmtId="0" fontId="159" fillId="118" borderId="59" applyNumberFormat="0" applyAlignment="0" applyProtection="0"/>
    <xf numFmtId="9" fontId="10" fillId="0" borderId="0" applyFill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35" fillId="13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73" fillId="26" borderId="0" applyNumberFormat="0" applyBorder="0" applyAlignment="0" applyProtection="0">
      <alignment vertical="center"/>
    </xf>
    <xf numFmtId="0" fontId="173" fillId="9" borderId="0" applyNumberFormat="0" applyBorder="0" applyAlignment="0" applyProtection="0">
      <alignment vertical="center"/>
    </xf>
    <xf numFmtId="0" fontId="173" fillId="26" borderId="0" applyNumberFormat="0" applyBorder="0" applyAlignment="0" applyProtection="0">
      <alignment vertical="center"/>
    </xf>
    <xf numFmtId="0" fontId="173" fillId="26" borderId="0" applyNumberFormat="0" applyBorder="0" applyAlignment="0" applyProtection="0">
      <alignment vertical="center"/>
    </xf>
    <xf numFmtId="0" fontId="173" fillId="6" borderId="0" applyNumberFormat="0" applyBorder="0" applyAlignment="0" applyProtection="0">
      <alignment vertical="center"/>
    </xf>
    <xf numFmtId="0" fontId="173" fillId="6" borderId="0" applyNumberFormat="0" applyBorder="0" applyAlignment="0" applyProtection="0">
      <alignment vertical="center"/>
    </xf>
    <xf numFmtId="0" fontId="366" fillId="2" borderId="0" applyNumberFormat="0" applyBorder="0" applyAlignment="0" applyProtection="0"/>
    <xf numFmtId="0" fontId="366" fillId="3" borderId="0" applyNumberFormat="0" applyBorder="0" applyAlignment="0" applyProtection="0"/>
    <xf numFmtId="0" fontId="366" fillId="4" borderId="0" applyNumberFormat="0" applyBorder="0" applyAlignment="0" applyProtection="0"/>
    <xf numFmtId="0" fontId="366" fillId="5" borderId="0" applyNumberFormat="0" applyBorder="0" applyAlignment="0" applyProtection="0"/>
    <xf numFmtId="0" fontId="366" fillId="6" borderId="0" applyNumberFormat="0" applyBorder="0" applyAlignment="0" applyProtection="0"/>
    <xf numFmtId="0" fontId="366" fillId="7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173" fillId="13" borderId="0" applyNumberFormat="0" applyBorder="0" applyAlignment="0" applyProtection="0">
      <alignment vertical="center"/>
    </xf>
    <xf numFmtId="0" fontId="173" fillId="14" borderId="0" applyNumberFormat="0" applyBorder="0" applyAlignment="0" applyProtection="0">
      <alignment vertical="center"/>
    </xf>
    <xf numFmtId="0" fontId="173" fillId="13" borderId="0" applyNumberFormat="0" applyBorder="0" applyAlignment="0" applyProtection="0">
      <alignment vertical="center"/>
    </xf>
    <xf numFmtId="0" fontId="173" fillId="26" borderId="0" applyNumberFormat="0" applyBorder="0" applyAlignment="0" applyProtection="0">
      <alignment vertical="center"/>
    </xf>
    <xf numFmtId="0" fontId="173" fillId="10" borderId="0" applyNumberFormat="0" applyBorder="0" applyAlignment="0" applyProtection="0">
      <alignment vertical="center"/>
    </xf>
    <xf numFmtId="0" fontId="173" fillId="6" borderId="0" applyNumberFormat="0" applyBorder="0" applyAlignment="0" applyProtection="0">
      <alignment vertical="center"/>
    </xf>
    <xf numFmtId="0" fontId="366" fillId="10" borderId="0" applyNumberFormat="0" applyBorder="0" applyAlignment="0" applyProtection="0"/>
    <xf numFmtId="0" fontId="366" fillId="8" borderId="0" applyNumberFormat="0" applyBorder="0" applyAlignment="0" applyProtection="0"/>
    <xf numFmtId="0" fontId="366" fillId="11" borderId="0" applyNumberFormat="0" applyBorder="0" applyAlignment="0" applyProtection="0"/>
    <xf numFmtId="0" fontId="366" fillId="5" borderId="0" applyNumberFormat="0" applyBorder="0" applyAlignment="0" applyProtection="0"/>
    <xf numFmtId="0" fontId="366" fillId="10" borderId="0" applyNumberFormat="0" applyBorder="0" applyAlignment="0" applyProtection="0"/>
    <xf numFmtId="0" fontId="366" fillId="12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3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0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1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114" fillId="106" borderId="0" applyNumberFormat="0" applyBorder="0" applyAlignment="0" applyProtection="0"/>
    <xf numFmtId="0" fontId="443" fillId="13" borderId="0" applyNumberFormat="0" applyBorder="0" applyAlignment="0" applyProtection="0">
      <alignment vertical="center"/>
    </xf>
    <xf numFmtId="0" fontId="443" fillId="14" borderId="0" applyNumberFormat="0" applyBorder="0" applyAlignment="0" applyProtection="0">
      <alignment vertical="center"/>
    </xf>
    <xf numFmtId="0" fontId="443" fillId="13" borderId="0" applyNumberFormat="0" applyBorder="0" applyAlignment="0" applyProtection="0">
      <alignment vertical="center"/>
    </xf>
    <xf numFmtId="0" fontId="443" fillId="26" borderId="0" applyNumberFormat="0" applyBorder="0" applyAlignment="0" applyProtection="0">
      <alignment vertical="center"/>
    </xf>
    <xf numFmtId="0" fontId="443" fillId="83" borderId="0" applyNumberFormat="0" applyBorder="0" applyAlignment="0" applyProtection="0">
      <alignment vertical="center"/>
    </xf>
    <xf numFmtId="0" fontId="443" fillId="6" borderId="0" applyNumberFormat="0" applyBorder="0" applyAlignment="0" applyProtection="0">
      <alignment vertical="center"/>
    </xf>
    <xf numFmtId="0" fontId="367" fillId="15" borderId="0" applyNumberFormat="0" applyBorder="0" applyAlignment="0" applyProtection="0"/>
    <xf numFmtId="0" fontId="367" fillId="8" borderId="0" applyNumberFormat="0" applyBorder="0" applyAlignment="0" applyProtection="0"/>
    <xf numFmtId="0" fontId="367" fillId="11" borderId="0" applyNumberFormat="0" applyBorder="0" applyAlignment="0" applyProtection="0"/>
    <xf numFmtId="0" fontId="367" fillId="16" borderId="0" applyNumberFormat="0" applyBorder="0" applyAlignment="0" applyProtection="0"/>
    <xf numFmtId="0" fontId="367" fillId="17" borderId="0" applyNumberFormat="0" applyBorder="0" applyAlignment="0" applyProtection="0"/>
    <xf numFmtId="0" fontId="367" fillId="18" borderId="0" applyNumberFormat="0" applyBorder="0" applyAlignment="0" applyProtection="0"/>
    <xf numFmtId="9" fontId="75" fillId="0" borderId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7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8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9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4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105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14" fillId="61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46" fillId="95" borderId="0" applyNumberFormat="0" applyBorder="0" applyAlignment="0" applyProtection="0"/>
    <xf numFmtId="0" fontId="18" fillId="0" borderId="0" applyFill="0" applyBorder="0" applyAlignment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118" fillId="111" borderId="2" applyNumberFormat="0" applyAlignment="0" applyProtection="0"/>
    <xf numFmtId="0" fontId="369" fillId="0" borderId="0"/>
    <xf numFmtId="38" fontId="131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285" fontId="7" fillId="0" borderId="0" applyFill="0" applyBorder="0" applyAlignment="0" applyProtection="0"/>
    <xf numFmtId="43" fontId="7" fillId="0" borderId="0" applyFont="0" applyFill="0" applyBorder="0" applyAlignment="0" applyProtection="0"/>
    <xf numFmtId="307" fontId="10" fillId="0" borderId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285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285" fontId="244" fillId="0" borderId="0" applyFill="0" applyBorder="0" applyAlignment="0" applyProtection="0"/>
    <xf numFmtId="43" fontId="10" fillId="0" borderId="0" applyFont="0" applyFill="0" applyBorder="0" applyAlignment="0" applyProtection="0"/>
    <xf numFmtId="30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308" fontId="142" fillId="0" borderId="0"/>
    <xf numFmtId="309" fontId="186" fillId="0" borderId="0">
      <protection locked="0"/>
    </xf>
    <xf numFmtId="220" fontId="98" fillId="0" borderId="0" applyFont="0" applyFill="0" applyBorder="0" applyAlignment="0" applyProtection="0"/>
    <xf numFmtId="309" fontId="186" fillId="0" borderId="0">
      <protection locked="0"/>
    </xf>
    <xf numFmtId="310" fontId="142" fillId="0" borderId="0"/>
    <xf numFmtId="309" fontId="186" fillId="0" borderId="0">
      <protection locked="0"/>
    </xf>
    <xf numFmtId="311" fontId="142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309" fontId="186" fillId="0" borderId="0"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5" fillId="0" borderId="5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6" fillId="0" borderId="6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59" fillId="13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235" fontId="445" fillId="83" borderId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0" fontId="280" fillId="0" borderId="12" applyNumberFormat="0" applyFill="0" applyAlignment="0" applyProtection="0"/>
    <xf numFmtId="235" fontId="446" fillId="84" borderId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0" fontId="127" fillId="91" borderId="0" applyNumberFormat="0" applyBorder="0" applyAlignment="0" applyProtection="0"/>
    <xf numFmtId="306" fontId="131" fillId="0" borderId="0"/>
    <xf numFmtId="0" fontId="263" fillId="0" borderId="0"/>
    <xf numFmtId="0" fontId="7" fillId="0" borderId="0"/>
    <xf numFmtId="0" fontId="11" fillId="0" borderId="0"/>
    <xf numFmtId="0" fontId="11" fillId="0" borderId="0"/>
    <xf numFmtId="0" fontId="135" fillId="0" borderId="0"/>
    <xf numFmtId="0" fontId="366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263" fillId="0" borderId="0"/>
    <xf numFmtId="0" fontId="10" fillId="0" borderId="0"/>
    <xf numFmtId="0" fontId="366" fillId="0" borderId="0"/>
    <xf numFmtId="0" fontId="244" fillId="0" borderId="0"/>
    <xf numFmtId="0" fontId="11" fillId="0" borderId="0"/>
    <xf numFmtId="210" fontId="119" fillId="0" borderId="0"/>
    <xf numFmtId="0" fontId="244" fillId="0" borderId="0"/>
    <xf numFmtId="0" fontId="44" fillId="0" borderId="0"/>
    <xf numFmtId="0" fontId="131" fillId="0" borderId="0">
      <alignment vertical="center"/>
    </xf>
    <xf numFmtId="0" fontId="447" fillId="0" borderId="0"/>
    <xf numFmtId="0" fontId="448" fillId="0" borderId="0"/>
    <xf numFmtId="0" fontId="44" fillId="113" borderId="13" applyNumberFormat="0" applyAlignment="0" applyProtection="0"/>
    <xf numFmtId="0" fontId="244" fillId="9" borderId="13" applyNumberFormat="0" applyFon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12" fontId="10" fillId="0" borderId="0"/>
    <xf numFmtId="313" fontId="10" fillId="0" borderId="0" applyNumberFormat="0" applyFill="0" applyBorder="0" applyAlignment="0" applyProtection="0">
      <alignment horizontal="left"/>
    </xf>
    <xf numFmtId="0" fontId="116" fillId="0" borderId="0"/>
    <xf numFmtId="0" fontId="449" fillId="0" borderId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49" fontId="450" fillId="122" borderId="56">
      <alignment horizontal="left"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43" fillId="139" borderId="0" applyNumberFormat="0" applyBorder="0" applyAlignment="0" applyProtection="0">
      <alignment vertical="center"/>
    </xf>
    <xf numFmtId="0" fontId="443" fillId="140" borderId="0" applyNumberFormat="0" applyBorder="0" applyAlignment="0" applyProtection="0">
      <alignment vertical="center"/>
    </xf>
    <xf numFmtId="0" fontId="443" fillId="23" borderId="0" applyNumberFormat="0" applyBorder="0" applyAlignment="0" applyProtection="0">
      <alignment vertical="center"/>
    </xf>
    <xf numFmtId="0" fontId="443" fillId="26" borderId="0" applyNumberFormat="0" applyBorder="0" applyAlignment="0" applyProtection="0">
      <alignment vertical="center"/>
    </xf>
    <xf numFmtId="0" fontId="443" fillId="141" borderId="0" applyNumberFormat="0" applyBorder="0" applyAlignment="0" applyProtection="0">
      <alignment vertical="center"/>
    </xf>
    <xf numFmtId="0" fontId="443" fillId="17" borderId="0" applyNumberFormat="0" applyBorder="0" applyAlignment="0" applyProtection="0">
      <alignment vertical="center"/>
    </xf>
    <xf numFmtId="0" fontId="451" fillId="0" borderId="0" applyNumberFormat="0" applyFill="0" applyBorder="0" applyAlignment="0" applyProtection="0">
      <alignment vertical="center"/>
    </xf>
    <xf numFmtId="0" fontId="452" fillId="23" borderId="2" applyNumberFormat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9" fontId="131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>
      <alignment vertical="top"/>
    </xf>
    <xf numFmtId="0" fontId="22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3" fillId="9" borderId="13" applyNumberFormat="0" applyFont="0" applyAlignment="0" applyProtection="0">
      <alignment vertical="center"/>
    </xf>
    <xf numFmtId="0" fontId="18" fillId="9" borderId="13" applyNumberFormat="0" applyFont="0" applyAlignment="0" applyProtection="0">
      <alignment vertical="center"/>
    </xf>
    <xf numFmtId="0" fontId="207" fillId="0" borderId="12" applyNumberFormat="0" applyFill="0" applyAlignment="0" applyProtection="0">
      <alignment vertical="center"/>
    </xf>
    <xf numFmtId="0" fontId="7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21" fillId="4" borderId="0" applyNumberFormat="0" applyBorder="0" applyAlignment="0" applyProtection="0"/>
    <xf numFmtId="0" fontId="415" fillId="3" borderId="0" applyNumberFormat="0" applyBorder="0" applyAlignment="0" applyProtection="0"/>
    <xf numFmtId="0" fontId="42" fillId="0" borderId="6" applyNumberFormat="0" applyFill="0" applyAlignment="0" applyProtection="0"/>
    <xf numFmtId="0" fontId="367" fillId="19" borderId="0" applyNumberFormat="0" applyBorder="0" applyAlignment="0" applyProtection="0"/>
    <xf numFmtId="0" fontId="367" fillId="20" borderId="0" applyNumberFormat="0" applyBorder="0" applyAlignment="0" applyProtection="0"/>
    <xf numFmtId="0" fontId="367" fillId="21" borderId="0" applyNumberFormat="0" applyBorder="0" applyAlignment="0" applyProtection="0"/>
    <xf numFmtId="0" fontId="367" fillId="16" borderId="0" applyNumberFormat="0" applyBorder="0" applyAlignment="0" applyProtection="0"/>
    <xf numFmtId="0" fontId="367" fillId="17" borderId="0" applyNumberFormat="0" applyBorder="0" applyAlignment="0" applyProtection="0"/>
    <xf numFmtId="0" fontId="367" fillId="22" borderId="0" applyNumberFormat="0" applyBorder="0" applyAlignment="0" applyProtection="0"/>
    <xf numFmtId="0" fontId="41" fillId="0" borderId="17" applyNumberFormat="0" applyFill="0" applyAlignment="0" applyProtection="0"/>
    <xf numFmtId="0" fontId="219" fillId="3" borderId="0" applyNumberFormat="0" applyBorder="0" applyAlignment="0" applyProtection="0">
      <alignment vertical="center"/>
    </xf>
    <xf numFmtId="0" fontId="5" fillId="0" borderId="0"/>
    <xf numFmtId="0" fontId="362" fillId="0" borderId="0" applyNumberFormat="0" applyFont="0" applyFill="0" applyBorder="0">
      <alignment horizontal="left" vertical="top" wrapText="1"/>
    </xf>
    <xf numFmtId="0" fontId="12" fillId="18" borderId="0" applyNumberFormat="0" applyBorder="0" applyAlignment="0" applyProtection="0"/>
    <xf numFmtId="227" fontId="10" fillId="0" borderId="0" applyFont="0" applyFill="0" applyBorder="0" applyAlignment="0" applyProtection="0"/>
    <xf numFmtId="0" fontId="12" fillId="27" borderId="0" applyNumberFormat="0" applyBorder="0" applyAlignment="0" applyProtection="0"/>
    <xf numFmtId="0" fontId="414" fillId="0" borderId="0"/>
    <xf numFmtId="0" fontId="12" fillId="17" borderId="0" applyNumberFormat="0" applyBorder="0" applyAlignment="0" applyProtection="0"/>
    <xf numFmtId="0" fontId="404" fillId="0" borderId="0" applyNumberFormat="0" applyFill="0" applyBorder="0" applyAlignment="0" applyProtection="0"/>
    <xf numFmtId="0" fontId="422" fillId="0" borderId="5" applyNumberFormat="0" applyFill="0" applyAlignment="0" applyProtection="0"/>
    <xf numFmtId="0" fontId="423" fillId="0" borderId="6" applyNumberFormat="0" applyFill="0" applyAlignment="0" applyProtection="0"/>
    <xf numFmtId="0" fontId="424" fillId="0" borderId="7" applyNumberFormat="0" applyFill="0" applyAlignment="0" applyProtection="0"/>
    <xf numFmtId="0" fontId="424" fillId="0" borderId="0" applyNumberFormat="0" applyFill="0" applyBorder="0" applyAlignment="0" applyProtection="0"/>
    <xf numFmtId="0" fontId="318" fillId="117" borderId="0" applyNumberFormat="0" applyBorder="0" applyAlignment="0" applyProtection="0"/>
    <xf numFmtId="38" fontId="98" fillId="0" borderId="0" applyFont="0" applyFill="0" applyBorder="0" applyAlignment="0" applyProtection="0"/>
    <xf numFmtId="38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405" fillId="23" borderId="2" applyNumberFormat="0" applyAlignment="0" applyProtection="0"/>
    <xf numFmtId="0" fontId="173" fillId="0" borderId="0">
      <alignment vertical="center"/>
    </xf>
    <xf numFmtId="0" fontId="3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31" fillId="0" borderId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50" fillId="0" borderId="0">
      <alignment vertical="center"/>
    </xf>
    <xf numFmtId="0" fontId="11" fillId="7" borderId="0" applyNumberFormat="0" applyBorder="0" applyAlignment="0" applyProtection="0"/>
    <xf numFmtId="0" fontId="131" fillId="0" borderId="0"/>
    <xf numFmtId="0" fontId="150" fillId="0" borderId="0">
      <alignment vertical="center"/>
    </xf>
    <xf numFmtId="0" fontId="150" fillId="0" borderId="0"/>
    <xf numFmtId="0" fontId="173" fillId="0" borderId="0">
      <alignment vertical="center"/>
    </xf>
    <xf numFmtId="0" fontId="131" fillId="0" borderId="0"/>
    <xf numFmtId="0" fontId="173" fillId="0" borderId="0">
      <alignment vertical="center"/>
    </xf>
    <xf numFmtId="0" fontId="131" fillId="0" borderId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26" borderId="0" applyNumberFormat="0" applyBorder="0" applyAlignment="0" applyProtection="0"/>
    <xf numFmtId="0" fontId="428" fillId="0" borderId="15" applyNumberFormat="0" applyFill="0" applyAlignment="0" applyProtection="0"/>
    <xf numFmtId="0" fontId="98" fillId="9" borderId="13" applyNumberFormat="0" applyFont="0" applyAlignment="0" applyProtection="0"/>
    <xf numFmtId="0" fontId="224" fillId="4" borderId="0" applyNumberFormat="0" applyBorder="0" applyAlignment="0" applyProtection="0">
      <alignment vertical="center"/>
    </xf>
    <xf numFmtId="0" fontId="10" fillId="0" borderId="0"/>
    <xf numFmtId="0" fontId="454" fillId="0" borderId="68" applyNumberFormat="0" applyFill="0" applyAlignment="0" applyProtection="0">
      <alignment vertical="center"/>
    </xf>
    <xf numFmtId="0" fontId="455" fillId="0" borderId="6" applyNumberFormat="0" applyFill="0" applyAlignment="0" applyProtection="0">
      <alignment vertical="center"/>
    </xf>
    <xf numFmtId="0" fontId="205" fillId="0" borderId="69" applyNumberFormat="0" applyFill="0" applyAlignment="0" applyProtection="0">
      <alignment vertical="center"/>
    </xf>
    <xf numFmtId="213" fontId="10" fillId="0" borderId="0"/>
    <xf numFmtId="0" fontId="205" fillId="0" borderId="0" applyNumberFormat="0" applyFill="0" applyBorder="0" applyAlignment="0" applyProtection="0">
      <alignment vertical="center"/>
    </xf>
    <xf numFmtId="0" fontId="426" fillId="0" borderId="0" applyNumberFormat="0" applyFill="0" applyBorder="0" applyAlignment="0" applyProtection="0"/>
    <xf numFmtId="0" fontId="318" fillId="115" borderId="0" applyNumberFormat="0" applyBorder="0" applyAlignment="0" applyProtection="0"/>
    <xf numFmtId="274" fontId="10" fillId="0" borderId="0" applyFill="0" applyBorder="0" applyAlignment="0" applyProtection="0"/>
    <xf numFmtId="0" fontId="318" fillId="126" borderId="0" applyNumberFormat="0" applyBorder="0" applyAlignment="0" applyProtection="0"/>
    <xf numFmtId="0" fontId="230" fillId="0" borderId="0" applyNumberFormat="0" applyFill="0" applyBorder="0" applyAlignment="0" applyProtection="0">
      <alignment vertical="center"/>
    </xf>
    <xf numFmtId="0" fontId="318" fillId="105" borderId="0" applyNumberFormat="0" applyBorder="0" applyAlignment="0" applyProtection="0"/>
    <xf numFmtId="0" fontId="231" fillId="0" borderId="0" applyNumberFormat="0" applyFill="0" applyBorder="0" applyAlignment="0" applyProtection="0">
      <alignment vertical="center"/>
    </xf>
    <xf numFmtId="0" fontId="427" fillId="0" borderId="0" applyNumberFormat="0" applyFill="0" applyBorder="0" applyAlignment="0" applyProtection="0"/>
    <xf numFmtId="0" fontId="425" fillId="13" borderId="1" applyNumberFormat="0" applyAlignment="0" applyProtection="0"/>
    <xf numFmtId="0" fontId="411" fillId="7" borderId="1" applyNumberFormat="0" applyAlignment="0" applyProtection="0"/>
    <xf numFmtId="0" fontId="412" fillId="13" borderId="14" applyNumberFormat="0" applyAlignment="0" applyProtection="0"/>
    <xf numFmtId="0" fontId="406" fillId="14" borderId="0" applyNumberFormat="0" applyBorder="0" applyAlignment="0" applyProtection="0"/>
    <xf numFmtId="0" fontId="305" fillId="0" borderId="0" applyNumberFormat="0" applyFill="0" applyBorder="0" applyAlignment="0" applyProtection="0"/>
    <xf numFmtId="0" fontId="409" fillId="0" borderId="12" applyNumberFormat="0" applyFill="0" applyAlignment="0" applyProtection="0"/>
    <xf numFmtId="40" fontId="111" fillId="0" borderId="0" applyFont="0" applyFill="0" applyBorder="0" applyAlignment="0" applyProtection="0"/>
    <xf numFmtId="0" fontId="236" fillId="0" borderId="70" applyNumberFormat="0" applyFill="0" applyAlignment="0" applyProtection="0">
      <alignment vertical="center"/>
    </xf>
    <xf numFmtId="0" fontId="318" fillId="106" borderId="0" applyNumberFormat="0" applyBorder="0" applyAlignment="0" applyProtection="0"/>
    <xf numFmtId="213" fontId="5" fillId="0" borderId="0"/>
    <xf numFmtId="219" fontId="10" fillId="0" borderId="0" applyFont="0" applyFill="0" applyBorder="0" applyAlignment="0" applyProtection="0"/>
    <xf numFmtId="0" fontId="73" fillId="0" borderId="0"/>
    <xf numFmtId="9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38" fontId="131" fillId="0" borderId="0" applyFont="0" applyFill="0" applyBorder="0" applyAlignment="0" applyProtection="0">
      <alignment vertical="center"/>
    </xf>
    <xf numFmtId="40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38" fontId="344" fillId="24" borderId="0" applyNumberFormat="0" applyBorder="0" applyAlignment="0" applyProtection="0"/>
    <xf numFmtId="10" fontId="344" fillId="25" borderId="36" applyNumberFormat="0" applyBorder="0" applyAlignment="0" applyProtection="0"/>
    <xf numFmtId="205" fontId="456" fillId="0" borderId="0"/>
    <xf numFmtId="0" fontId="457" fillId="0" borderId="0"/>
    <xf numFmtId="0" fontId="73" fillId="0" borderId="0"/>
    <xf numFmtId="0" fontId="73" fillId="0" borderId="0"/>
    <xf numFmtId="0" fontId="1" fillId="0" borderId="0"/>
    <xf numFmtId="0" fontId="97" fillId="0" borderId="0"/>
    <xf numFmtId="0" fontId="97" fillId="0" borderId="0"/>
    <xf numFmtId="0" fontId="7" fillId="0" borderId="0"/>
    <xf numFmtId="0" fontId="73" fillId="0" borderId="0"/>
    <xf numFmtId="0" fontId="10" fillId="0" borderId="0"/>
    <xf numFmtId="0" fontId="73" fillId="0" borderId="0"/>
    <xf numFmtId="0" fontId="244" fillId="0" borderId="0"/>
    <xf numFmtId="0" fontId="458" fillId="0" borderId="0"/>
    <xf numFmtId="0" fontId="459" fillId="0" borderId="0"/>
    <xf numFmtId="9" fontId="111" fillId="0" borderId="0" applyFont="0" applyFill="0" applyBorder="0" applyAlignment="0" applyProtection="0"/>
    <xf numFmtId="10" fontId="244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5" fillId="0" borderId="0"/>
    <xf numFmtId="213" fontId="5" fillId="0" borderId="0"/>
    <xf numFmtId="40" fontId="111" fillId="0" borderId="0" applyFont="0" applyFill="0" applyBorder="0" applyAlignment="0" applyProtection="0"/>
    <xf numFmtId="0" fontId="318" fillId="126" borderId="0" applyNumberFormat="0" applyBorder="0" applyAlignment="0" applyProtection="0"/>
    <xf numFmtId="40" fontId="111" fillId="0" borderId="0" applyFont="0" applyFill="0" applyBorder="0" applyAlignment="0" applyProtection="0"/>
    <xf numFmtId="213" fontId="5" fillId="0" borderId="0"/>
    <xf numFmtId="259" fontId="10" fillId="0" borderId="0" applyFill="0" applyBorder="0" applyAlignment="0" applyProtection="0"/>
    <xf numFmtId="0" fontId="159" fillId="118" borderId="59" applyNumberFormat="0" applyAlignment="0" applyProtection="0"/>
    <xf numFmtId="9" fontId="10" fillId="0" borderId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5" fillId="0" borderId="0"/>
    <xf numFmtId="227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366" fillId="0" borderId="0"/>
    <xf numFmtId="9" fontId="11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5" fillId="0" borderId="0"/>
    <xf numFmtId="219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5" fillId="0" borderId="0"/>
    <xf numFmtId="0" fontId="10" fillId="0" borderId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0" fillId="0" borderId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" fillId="0" borderId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227" fontId="10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7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77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0" fillId="0" borderId="0" applyFont="0" applyFill="0" applyBorder="0" applyAlignment="0" applyProtection="0"/>
    <xf numFmtId="0" fontId="7" fillId="0" borderId="0"/>
    <xf numFmtId="0" fontId="10" fillId="0" borderId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7" borderId="1" applyNumberForma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1" fontId="1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219" fontId="1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/>
    <xf numFmtId="43" fontId="10" fillId="0" borderId="0"/>
    <xf numFmtId="43" fontId="10" fillId="0" borderId="0"/>
    <xf numFmtId="41" fontId="183" fillId="0" borderId="0" applyFont="0" applyFill="0" applyBorder="0" applyAlignment="0" applyProtection="0"/>
    <xf numFmtId="41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4" fillId="0" borderId="0"/>
    <xf numFmtId="0" fontId="5" fillId="0" borderId="0"/>
    <xf numFmtId="227" fontId="10" fillId="0" borderId="0" applyFont="0" applyFill="0" applyBorder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153" fillId="13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397" fillId="0" borderId="66"/>
    <xf numFmtId="0" fontId="18" fillId="64" borderId="65" applyNumberFormat="0" applyProtection="0">
      <alignment horizontal="left" vertical="top" indent="1"/>
    </xf>
    <xf numFmtId="0" fontId="18" fillId="25" borderId="65" applyNumberFormat="0" applyProtection="0">
      <alignment horizontal="left" vertical="top" indent="1"/>
    </xf>
    <xf numFmtId="0" fontId="10" fillId="62" borderId="65" applyNumberFormat="0" applyProtection="0">
      <alignment horizontal="left" vertical="top" indent="1"/>
    </xf>
    <xf numFmtId="0" fontId="10" fillId="62" borderId="65" applyNumberFormat="0" applyProtection="0">
      <alignment horizontal="left" vertical="center" indent="1"/>
    </xf>
    <xf numFmtId="0" fontId="10" fillId="89" borderId="65" applyNumberFormat="0" applyProtection="0">
      <alignment horizontal="left" vertical="top" indent="1"/>
    </xf>
    <xf numFmtId="0" fontId="10" fillId="89" borderId="65" applyNumberFormat="0" applyProtection="0">
      <alignment horizontal="left" vertical="center" indent="1"/>
    </xf>
    <xf numFmtId="0" fontId="10" fillId="64" borderId="65" applyNumberFormat="0" applyProtection="0">
      <alignment horizontal="left" vertical="top" indent="1"/>
    </xf>
    <xf numFmtId="0" fontId="10" fillId="64" borderId="65" applyNumberFormat="0" applyProtection="0">
      <alignment horizontal="left" vertical="center" indent="1"/>
    </xf>
    <xf numFmtId="0" fontId="10" fillId="134" borderId="65" applyNumberFormat="0" applyProtection="0">
      <alignment horizontal="left" vertical="top" indent="1"/>
    </xf>
    <xf numFmtId="0" fontId="10" fillId="134" borderId="65" applyNumberFormat="0" applyProtection="0">
      <alignment horizontal="left" vertical="center" indent="1"/>
    </xf>
    <xf numFmtId="4" fontId="381" fillId="93" borderId="65" applyNumberFormat="0" applyProtection="0">
      <alignment horizontal="right" vertical="center"/>
    </xf>
    <xf numFmtId="4" fontId="381" fillId="119" borderId="65" applyNumberFormat="0" applyProtection="0">
      <alignment horizontal="right" vertical="center"/>
    </xf>
    <xf numFmtId="4" fontId="381" fillId="116" borderId="65" applyNumberFormat="0" applyProtection="0">
      <alignment horizontal="right" vertical="center"/>
    </xf>
    <xf numFmtId="4" fontId="381" fillId="90" borderId="65" applyNumberFormat="0" applyProtection="0">
      <alignment horizontal="right" vertical="center"/>
    </xf>
    <xf numFmtId="4" fontId="381" fillId="123" borderId="65" applyNumberFormat="0" applyProtection="0">
      <alignment horizontal="right" vertical="center"/>
    </xf>
    <xf numFmtId="4" fontId="381" fillId="88" borderId="65" applyNumberFormat="0" applyProtection="0">
      <alignment horizontal="right" vertical="center"/>
    </xf>
    <xf numFmtId="4" fontId="381" fillId="135" borderId="65" applyNumberFormat="0" applyProtection="0">
      <alignment horizontal="right" vertical="center"/>
    </xf>
    <xf numFmtId="4" fontId="381" fillId="92" borderId="65" applyNumberFormat="0" applyProtection="0">
      <alignment horizontal="right" vertical="center"/>
    </xf>
    <xf numFmtId="4" fontId="381" fillId="65" borderId="65" applyNumberFormat="0" applyProtection="0">
      <alignment horizontal="right" vertical="center"/>
    </xf>
    <xf numFmtId="0" fontId="151" fillId="63" borderId="65" applyNumberFormat="0" applyProtection="0">
      <alignment horizontal="left" vertical="top" indent="1"/>
    </xf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236" fillId="26" borderId="53" applyNumberFormat="0" applyAlignment="0" applyProtection="0">
      <alignment vertical="center"/>
    </xf>
    <xf numFmtId="0" fontId="368" fillId="0" borderId="36"/>
    <xf numFmtId="4" fontId="381" fillId="119" borderId="65" applyNumberFormat="0" applyProtection="0">
      <alignment horizontal="right" vertical="center"/>
    </xf>
    <xf numFmtId="4" fontId="381" fillId="93" borderId="65" applyNumberFormat="0" applyProtection="0">
      <alignment horizontal="right" vertical="center"/>
    </xf>
    <xf numFmtId="0" fontId="10" fillId="134" borderId="65" applyNumberFormat="0" applyProtection="0">
      <alignment horizontal="left" vertical="center" indent="1"/>
    </xf>
    <xf numFmtId="0" fontId="10" fillId="134" borderId="65" applyNumberFormat="0" applyProtection="0">
      <alignment horizontal="left" vertical="top" indent="1"/>
    </xf>
    <xf numFmtId="0" fontId="10" fillId="64" borderId="65" applyNumberFormat="0" applyProtection="0">
      <alignment horizontal="left" vertical="center" indent="1"/>
    </xf>
    <xf numFmtId="0" fontId="10" fillId="64" borderId="65" applyNumberFormat="0" applyProtection="0">
      <alignment horizontal="left" vertical="top" indent="1"/>
    </xf>
    <xf numFmtId="0" fontId="10" fillId="89" borderId="65" applyNumberFormat="0" applyProtection="0">
      <alignment horizontal="left" vertical="center" indent="1"/>
    </xf>
    <xf numFmtId="0" fontId="10" fillId="89" borderId="65" applyNumberFormat="0" applyProtection="0">
      <alignment horizontal="left" vertical="top" indent="1"/>
    </xf>
    <xf numFmtId="0" fontId="10" fillId="62" borderId="65" applyNumberFormat="0" applyProtection="0">
      <alignment horizontal="left" vertical="center" indent="1"/>
    </xf>
    <xf numFmtId="0" fontId="10" fillId="62" borderId="65" applyNumberFormat="0" applyProtection="0">
      <alignment horizontal="left" vertical="top" indent="1"/>
    </xf>
    <xf numFmtId="0" fontId="18" fillId="25" borderId="65" applyNumberFormat="0" applyProtection="0">
      <alignment horizontal="left" vertical="top" indent="1"/>
    </xf>
    <xf numFmtId="0" fontId="18" fillId="64" borderId="65" applyNumberFormat="0" applyProtection="0">
      <alignment horizontal="left" vertical="top" indent="1"/>
    </xf>
    <xf numFmtId="0" fontId="397" fillId="0" borderId="66"/>
    <xf numFmtId="0" fontId="33" fillId="110" borderId="14" applyNumberFormat="0" applyAlignment="0" applyProtection="0"/>
    <xf numFmtId="0" fontId="15" fillId="110" borderId="1" applyNumberFormat="0" applyAlignment="0" applyProtection="0"/>
    <xf numFmtId="0" fontId="27" fillId="98" borderId="1" applyNumberFormat="0" applyAlignment="0" applyProtection="0"/>
    <xf numFmtId="0" fontId="36" fillId="0" borderId="15" applyNumberFormat="0" applyFill="0" applyAlignment="0" applyProtection="0"/>
    <xf numFmtId="0" fontId="7" fillId="113" borderId="13" applyNumberFormat="0" applyAlignment="0" applyProtection="0"/>
    <xf numFmtId="0" fontId="73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7" fillId="0" borderId="0"/>
    <xf numFmtId="0" fontId="73" fillId="0" borderId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259" fontId="10" fillId="0" borderId="0" applyFill="0" applyBorder="0" applyAlignment="0" applyProtection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" fillId="0" borderId="0"/>
    <xf numFmtId="40" fontId="111" fillId="0" borderId="0" applyFont="0" applyFill="0" applyBorder="0" applyAlignment="0" applyProtection="0"/>
    <xf numFmtId="0" fontId="7" fillId="9" borderId="13" applyNumberFormat="0" applyFont="0" applyAlignment="0" applyProtection="0"/>
    <xf numFmtId="0" fontId="33" fillId="26" borderId="14" applyNumberFormat="0" applyAlignment="0" applyProtection="0"/>
    <xf numFmtId="0" fontId="36" fillId="0" borderId="16" applyNumberFormat="0" applyFill="0" applyAlignment="0" applyProtection="0"/>
    <xf numFmtId="43" fontId="7" fillId="0" borderId="0" applyFont="0" applyFill="0" applyBorder="0" applyAlignment="0" applyProtection="0"/>
    <xf numFmtId="0" fontId="428" fillId="0" borderId="15" applyNumberFormat="0" applyFill="0" applyAlignment="0" applyProtection="0"/>
    <xf numFmtId="0" fontId="98" fillId="9" borderId="13" applyNumberFormat="0" applyFont="0" applyAlignment="0" applyProtection="0"/>
    <xf numFmtId="0" fontId="229" fillId="13" borderId="1" applyNumberFormat="0" applyAlignment="0" applyProtection="0">
      <alignment vertical="center"/>
    </xf>
    <xf numFmtId="0" fontId="425" fillId="13" borderId="1" applyNumberFormat="0" applyAlignment="0" applyProtection="0"/>
    <xf numFmtId="0" fontId="215" fillId="7" borderId="1" applyNumberFormat="0" applyAlignment="0" applyProtection="0">
      <alignment vertical="center"/>
    </xf>
    <xf numFmtId="0" fontId="343" fillId="13" borderId="1" applyNumberFormat="0" applyAlignment="0" applyProtection="0"/>
    <xf numFmtId="40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6" fillId="0" borderId="4">
      <alignment horizontal="left" vertical="center"/>
    </xf>
    <xf numFmtId="10" fontId="21" fillId="25" borderId="36" applyNumberFormat="0" applyBorder="0" applyAlignment="0" applyProtection="0"/>
    <xf numFmtId="10" fontId="344" fillId="25" borderId="36" applyNumberFormat="0" applyBorder="0" applyAlignment="0" applyProtection="0"/>
    <xf numFmtId="0" fontId="125" fillId="98" borderId="1" applyNumberFormat="0" applyAlignment="0" applyProtection="0"/>
    <xf numFmtId="0" fontId="159" fillId="13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1" fillId="0" borderId="0"/>
    <xf numFmtId="0" fontId="44" fillId="113" borderId="13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62" fillId="13" borderId="14" applyNumberFormat="0" applyAlignment="0" applyProtection="0"/>
    <xf numFmtId="0" fontId="128" fillId="110" borderId="14" applyNumberFormat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5" fillId="26" borderId="1" applyNumberFormat="0" applyAlignment="0" applyProtection="0"/>
    <xf numFmtId="43" fontId="7" fillId="0" borderId="0" applyFont="0" applyFill="0" applyBorder="0" applyAlignment="0" applyProtection="0"/>
    <xf numFmtId="0" fontId="173" fillId="7" borderId="0" applyNumberFormat="0" applyBorder="0" applyAlignment="0" applyProtection="0">
      <alignment vertical="center"/>
    </xf>
    <xf numFmtId="0" fontId="173" fillId="9" borderId="0" applyNumberFormat="0" applyBorder="0" applyAlignment="0" applyProtection="0">
      <alignment vertical="center"/>
    </xf>
    <xf numFmtId="0" fontId="125" fillId="98" borderId="1" applyNumberFormat="0" applyAlignment="0" applyProtection="0"/>
    <xf numFmtId="0" fontId="173" fillId="14" borderId="0" applyNumberFormat="0" applyBorder="0" applyAlignment="0" applyProtection="0">
      <alignment vertical="center"/>
    </xf>
    <xf numFmtId="0" fontId="173" fillId="13" borderId="0" applyNumberFormat="0" applyBorder="0" applyAlignment="0" applyProtection="0">
      <alignment vertical="center"/>
    </xf>
    <xf numFmtId="0" fontId="173" fillId="7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14" borderId="0" applyNumberFormat="0" applyBorder="0" applyAlignment="0" applyProtection="0">
      <alignment vertical="center"/>
    </xf>
    <xf numFmtId="0" fontId="174" fillId="13" borderId="0" applyNumberFormat="0" applyBorder="0" applyAlignment="0" applyProtection="0">
      <alignment vertical="center"/>
    </xf>
    <xf numFmtId="0" fontId="174" fillId="7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27" borderId="0" applyNumberFormat="0" applyBorder="0" applyAlignment="0" applyProtection="0">
      <alignment vertical="center"/>
    </xf>
    <xf numFmtId="0" fontId="174" fillId="1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5" fillId="23" borderId="71" applyNumberFormat="0" applyAlignment="0" applyProtection="0">
      <alignment vertical="center"/>
    </xf>
    <xf numFmtId="0" fontId="236" fillId="26" borderId="53" applyNumberFormat="0" applyAlignment="0" applyProtection="0">
      <alignment vertical="center"/>
    </xf>
    <xf numFmtId="0" fontId="10" fillId="0" borderId="36" applyNumberFormat="0"/>
    <xf numFmtId="0" fontId="5" fillId="0" borderId="1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9" fillId="26" borderId="1" applyNumberFormat="0" applyAlignment="0" applyProtection="0">
      <alignment vertical="center"/>
    </xf>
    <xf numFmtId="0" fontId="236" fillId="0" borderId="16" applyNumberFormat="0" applyFill="0" applyAlignment="0" applyProtection="0">
      <alignment vertical="center"/>
    </xf>
    <xf numFmtId="40" fontId="111" fillId="0" borderId="0" applyFont="0" applyFill="0" applyBorder="0" applyAlignment="0" applyProtection="0"/>
    <xf numFmtId="38" fontId="111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1" fillId="0" borderId="0"/>
    <xf numFmtId="49" fontId="450" fillId="122" borderId="56">
      <alignment horizontal="left" vertical="center"/>
    </xf>
    <xf numFmtId="0" fontId="343" fillId="110" borderId="1" applyNumberFormat="0" applyAlignment="0" applyProtection="0"/>
    <xf numFmtId="0" fontId="343" fillId="110" borderId="1" applyNumberFormat="0" applyAlignment="0" applyProtection="0"/>
    <xf numFmtId="0" fontId="343" fillId="110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125" fillId="98" borderId="1" applyNumberFormat="0" applyAlignment="0" applyProtection="0"/>
    <xf numFmtId="0" fontId="44" fillId="113" borderId="13" applyNumberFormat="0" applyAlignment="0" applyProtection="0"/>
    <xf numFmtId="0" fontId="244" fillId="9" borderId="13" applyNumberFormat="0" applyFon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44" fillId="113" borderId="13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10" borderId="14" applyNumberFormat="0" applyAlignment="0" applyProtection="0"/>
    <xf numFmtId="0" fontId="128" fillId="13" borderId="14" applyNumberFormat="0" applyAlignment="0" applyProtection="0"/>
    <xf numFmtId="0" fontId="131" fillId="0" borderId="25" applyNumberFormat="0" applyFont="0" applyFill="0" applyBorder="0" applyProtection="0">
      <alignment vertical="top" wrapText="1"/>
      <protection locked="0"/>
    </xf>
    <xf numFmtId="0" fontId="215" fillId="7" borderId="1" applyNumberFormat="0" applyAlignment="0" applyProtection="0">
      <alignment vertical="center"/>
    </xf>
    <xf numFmtId="0" fontId="411" fillId="7" borderId="1" applyNumberFormat="0" applyAlignment="0" applyProtection="0"/>
    <xf numFmtId="0" fontId="216" fillId="13" borderId="14" applyNumberFormat="0" applyAlignment="0" applyProtection="0">
      <alignment vertical="center"/>
    </xf>
    <xf numFmtId="0" fontId="412" fillId="13" borderId="14" applyNumberFormat="0" applyAlignment="0" applyProtection="0"/>
    <xf numFmtId="0" fontId="7" fillId="0" borderId="0"/>
    <xf numFmtId="0" fontId="7" fillId="9" borderId="13" applyNumberFormat="0" applyFont="0" applyAlignment="0" applyProtection="0"/>
    <xf numFmtId="0" fontId="36" fillId="0" borderId="16" applyNumberFormat="0" applyFill="0" applyAlignment="0" applyProtection="0"/>
    <xf numFmtId="0" fontId="27" fillId="7" borderId="1" applyNumberFormat="0" applyAlignment="0" applyProtection="0"/>
    <xf numFmtId="41" fontId="98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460" fillId="0" borderId="0" applyNumberFormat="0" applyFill="0" applyBorder="0" applyAlignment="0" applyProtection="0"/>
    <xf numFmtId="0" fontId="173" fillId="9" borderId="13" applyNumberFormat="0" applyFont="0" applyAlignment="0" applyProtection="0">
      <alignment vertical="center"/>
    </xf>
    <xf numFmtId="43" fontId="73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29" fillId="26" borderId="1" applyNumberFormat="0" applyAlignment="0" applyProtection="0">
      <alignment vertical="center"/>
    </xf>
    <xf numFmtId="0" fontId="236" fillId="0" borderId="16" applyNumberFormat="0" applyFill="0" applyAlignment="0" applyProtection="0">
      <alignment vertical="center"/>
    </xf>
    <xf numFmtId="0" fontId="125" fillId="7" borderId="1" applyNumberFormat="0" applyAlignment="0" applyProtection="0"/>
    <xf numFmtId="0" fontId="370" fillId="0" borderId="36">
      <alignment horizontal="center"/>
    </xf>
    <xf numFmtId="0" fontId="120" fillId="0" borderId="15" applyNumberFormat="0" applyFill="0" applyAlignment="0" applyProtection="0"/>
    <xf numFmtId="0" fontId="98" fillId="9" borderId="13" applyNumberFormat="0" applyFont="0" applyAlignment="0" applyProtection="0"/>
    <xf numFmtId="0" fontId="10" fillId="0" borderId="36" applyNumberFormat="0" applyFont="0"/>
    <xf numFmtId="0" fontId="461" fillId="0" borderId="0"/>
    <xf numFmtId="0" fontId="151" fillId="63" borderId="65" applyNumberFormat="0" applyProtection="0">
      <alignment horizontal="left" vertical="top" indent="1"/>
    </xf>
    <xf numFmtId="4" fontId="381" fillId="65" borderId="65" applyNumberFormat="0" applyProtection="0">
      <alignment horizontal="right" vertical="center"/>
    </xf>
    <xf numFmtId="4" fontId="381" fillId="92" borderId="65" applyNumberFormat="0" applyProtection="0">
      <alignment horizontal="right" vertical="center"/>
    </xf>
    <xf numFmtId="4" fontId="381" fillId="135" borderId="65" applyNumberFormat="0" applyProtection="0">
      <alignment horizontal="right" vertical="center"/>
    </xf>
    <xf numFmtId="4" fontId="381" fillId="88" borderId="65" applyNumberFormat="0" applyProtection="0">
      <alignment horizontal="right" vertical="center"/>
    </xf>
    <xf numFmtId="4" fontId="381" fillId="123" borderId="65" applyNumberFormat="0" applyProtection="0">
      <alignment horizontal="right" vertical="center"/>
    </xf>
    <xf numFmtId="4" fontId="381" fillId="90" borderId="65" applyNumberFormat="0" applyProtection="0">
      <alignment horizontal="right" vertical="center"/>
    </xf>
    <xf numFmtId="4" fontId="381" fillId="116" borderId="65" applyNumberFormat="0" applyProtection="0">
      <alignment horizontal="right" vertical="center"/>
    </xf>
    <xf numFmtId="0" fontId="400" fillId="138" borderId="36"/>
    <xf numFmtId="0" fontId="18" fillId="9" borderId="13" applyNumberFormat="0" applyFont="0" applyAlignment="0" applyProtection="0">
      <alignment vertical="center"/>
    </xf>
    <xf numFmtId="0" fontId="98" fillId="9" borderId="13" applyNumberFormat="0" applyFont="0" applyAlignment="0" applyProtection="0"/>
    <xf numFmtId="227" fontId="10" fillId="0" borderId="0" applyFont="0" applyFill="0" applyBorder="0" applyAlignment="0" applyProtection="0"/>
    <xf numFmtId="0" fontId="236" fillId="0" borderId="70" applyNumberFormat="0" applyFill="0" applyAlignment="0" applyProtection="0">
      <alignment vertical="center"/>
    </xf>
    <xf numFmtId="227" fontId="10" fillId="0" borderId="0" applyFont="0" applyFill="0" applyBorder="0" applyAlignment="0" applyProtection="0"/>
    <xf numFmtId="0" fontId="5" fillId="0" borderId="0"/>
    <xf numFmtId="0" fontId="425" fillId="13" borderId="1" applyNumberFormat="0" applyAlignment="0" applyProtection="0"/>
    <xf numFmtId="0" fontId="411" fillId="7" borderId="1" applyNumberFormat="0" applyAlignment="0" applyProtection="0"/>
    <xf numFmtId="0" fontId="412" fillId="13" borderId="14" applyNumberFormat="0" applyAlignment="0" applyProtection="0"/>
    <xf numFmtId="40" fontId="111" fillId="0" borderId="0" applyFont="0" applyFill="0" applyBorder="0" applyAlignment="0" applyProtection="0"/>
    <xf numFmtId="213" fontId="5" fillId="0" borderId="0"/>
    <xf numFmtId="0" fontId="236" fillId="0" borderId="70" applyNumberFormat="0" applyFill="0" applyAlignment="0" applyProtection="0">
      <alignment vertical="center"/>
    </xf>
    <xf numFmtId="0" fontId="428" fillId="0" borderId="15" applyNumberFormat="0" applyFill="0" applyAlignment="0" applyProtection="0"/>
    <xf numFmtId="9" fontId="5" fillId="0" borderId="0" applyFont="0" applyFill="0" applyBorder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236" fillId="0" borderId="15" applyNumberFormat="0" applyFill="0" applyAlignment="0" applyProtection="0">
      <alignment vertical="center"/>
    </xf>
    <xf numFmtId="0" fontId="6" fillId="0" borderId="4">
      <alignment horizontal="left" vertical="center"/>
    </xf>
    <xf numFmtId="0" fontId="36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6" fillId="0" borderId="4">
      <alignment horizontal="left" vertical="center"/>
    </xf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236" fillId="0" borderId="15" applyNumberFormat="0" applyFill="0" applyAlignment="0" applyProtection="0">
      <alignment vertical="center"/>
    </xf>
    <xf numFmtId="0" fontId="294" fillId="0" borderId="15" applyNumberFormat="0" applyFill="0" applyAlignment="0" applyProtection="0">
      <alignment vertical="center"/>
    </xf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120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/>
    <xf numFmtId="0" fontId="236" fillId="0" borderId="15" applyNumberFormat="0" applyFill="0" applyAlignment="0" applyProtection="0">
      <alignment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428" fillId="0" borderId="15" applyNumberFormat="0" applyFill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236" fillId="0" borderId="15" applyNumberFormat="0" applyFill="0" applyAlignment="0" applyProtection="0">
      <alignment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428" fillId="0" borderId="15" applyNumberFormat="0" applyFill="0" applyAlignment="0" applyProtection="0"/>
    <xf numFmtId="0" fontId="36" fillId="0" borderId="15" applyNumberFormat="0" applyFill="0" applyAlignment="0" applyProtection="0"/>
    <xf numFmtId="0" fontId="428" fillId="0" borderId="15" applyNumberFormat="0" applyFill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63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120" fillId="0" borderId="15" applyNumberFormat="0" applyFill="0" applyAlignment="0" applyProtection="0"/>
    <xf numFmtId="0" fontId="428" fillId="0" borderId="15" applyNumberFormat="0" applyFill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9" fillId="0" borderId="0"/>
    <xf numFmtId="0" fontId="459" fillId="0" borderId="0"/>
    <xf numFmtId="0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5" fillId="0" borderId="0"/>
    <xf numFmtId="43" fontId="90" fillId="0" borderId="0" applyFont="0" applyFill="0" applyBorder="0" applyAlignment="0" applyProtection="0"/>
    <xf numFmtId="0" fontId="5" fillId="0" borderId="0"/>
    <xf numFmtId="41" fontId="10" fillId="0" borderId="0" applyFont="0" applyFill="0" applyBorder="0" applyAlignment="0" applyProtection="0"/>
    <xf numFmtId="0" fontId="462" fillId="0" borderId="0">
      <alignment vertical="center"/>
    </xf>
    <xf numFmtId="38" fontId="462" fillId="0" borderId="0" applyFont="0" applyFill="0" applyBorder="0" applyAlignment="0" applyProtection="0">
      <alignment vertical="center"/>
    </xf>
    <xf numFmtId="43" fontId="462" fillId="0" borderId="0" applyFont="0" applyFill="0" applyBorder="0" applyAlignment="0" applyProtection="0"/>
    <xf numFmtId="213" fontId="131" fillId="0" borderId="0"/>
    <xf numFmtId="0" fontId="99" fillId="0" borderId="0"/>
    <xf numFmtId="40" fontId="111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8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0" fontId="10" fillId="0" borderId="0" applyFill="0" applyBorder="0" applyAlignment="0" applyProtection="0"/>
    <xf numFmtId="259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5" fillId="0" borderId="0"/>
    <xf numFmtId="0" fontId="99" fillId="0" borderId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5" fillId="0" borderId="0"/>
    <xf numFmtId="0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5" borderId="33" applyNumberFormat="0" applyFont="0" applyAlignment="0" applyProtection="0"/>
    <xf numFmtId="212" fontId="10" fillId="0" borderId="0" applyFont="0" applyFill="0" applyBorder="0" applyAlignment="0" applyProtection="0"/>
    <xf numFmtId="0" fontId="87" fillId="0" borderId="0"/>
    <xf numFmtId="0" fontId="109" fillId="0" borderId="0" applyNumberFormat="0" applyFill="0" applyBorder="0" applyAlignment="0" applyProtection="0"/>
    <xf numFmtId="0" fontId="463" fillId="0" borderId="39" applyNumberFormat="0" applyFill="0" applyAlignment="0">
      <protection locked="0"/>
    </xf>
    <xf numFmtId="43" fontId="1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0" fontId="82" fillId="0" borderId="0"/>
    <xf numFmtId="0" fontId="29" fillId="0" borderId="0"/>
    <xf numFmtId="43" fontId="1" fillId="0" borderId="0" applyFont="0" applyFill="0" applyBorder="0" applyAlignment="0" applyProtection="0"/>
    <xf numFmtId="0" fontId="95" fillId="0" borderId="0"/>
    <xf numFmtId="0" fontId="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3" fillId="0" borderId="39" applyNumberFormat="0" applyFill="0" applyAlignment="0">
      <alignment wrapText="1"/>
      <protection locked="0"/>
    </xf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99" fillId="0" borderId="0"/>
    <xf numFmtId="0" fontId="70" fillId="0" borderId="0" applyNumberFormat="0" applyFill="0" applyBorder="0" applyProtection="0">
      <alignment wrapText="1"/>
    </xf>
    <xf numFmtId="0" fontId="104" fillId="0" borderId="0"/>
    <xf numFmtId="0" fontId="46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4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73" fillId="0" borderId="0"/>
    <xf numFmtId="0" fontId="73" fillId="0" borderId="0"/>
    <xf numFmtId="315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466" fillId="0" borderId="0" applyNumberFormat="0" applyFill="0" applyBorder="0" applyProtection="0">
      <alignment wrapText="1"/>
    </xf>
    <xf numFmtId="0" fontId="466" fillId="0" borderId="3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0" fontId="90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>
      <protection locked="0"/>
    </xf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40" fillId="13" borderId="14" applyNumberFormat="0" applyAlignment="0" applyProtection="0"/>
    <xf numFmtId="10" fontId="21" fillId="25" borderId="36" applyNumberFormat="0" applyBorder="0" applyAlignment="0" applyProtection="0"/>
    <xf numFmtId="0" fontId="1" fillId="0" borderId="0"/>
    <xf numFmtId="0" fontId="1" fillId="0" borderId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94" fillId="0" borderId="0" applyNumberForma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43" fontId="1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43" fontId="1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02" fillId="0" borderId="0"/>
    <xf numFmtId="0" fontId="90" fillId="0" borderId="0"/>
    <xf numFmtId="0" fontId="96" fillId="0" borderId="0" applyNumberFormat="0" applyFill="0" applyBorder="0" applyAlignment="0" applyProtection="0"/>
    <xf numFmtId="0" fontId="471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40" fontId="410" fillId="0" borderId="0" applyFont="0" applyFill="0" applyBorder="0" applyAlignment="0" applyProtection="0"/>
    <xf numFmtId="0" fontId="472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473" fillId="0" borderId="0" applyBorder="0"/>
    <xf numFmtId="0" fontId="472" fillId="0" borderId="0"/>
    <xf numFmtId="0" fontId="4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73" fillId="0" borderId="0"/>
    <xf numFmtId="0" fontId="73" fillId="0" borderId="0"/>
    <xf numFmtId="0" fontId="7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472" fillId="0" borderId="0"/>
    <xf numFmtId="0" fontId="4" fillId="0" borderId="0"/>
    <xf numFmtId="43" fontId="90" fillId="0" borderId="0" applyFont="0" applyFill="0" applyBorder="0" applyAlignment="0" applyProtection="0"/>
    <xf numFmtId="0" fontId="1" fillId="0" borderId="0"/>
    <xf numFmtId="0" fontId="473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0" fontId="4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0" fontId="4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74" fillId="0" borderId="0"/>
    <xf numFmtId="0" fontId="10" fillId="0" borderId="0"/>
    <xf numFmtId="0" fontId="10" fillId="0" borderId="0"/>
    <xf numFmtId="0" fontId="90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02" fillId="0" borderId="0"/>
    <xf numFmtId="0" fontId="5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31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0" fontId="73" fillId="0" borderId="0"/>
    <xf numFmtId="0" fontId="1" fillId="0" borderId="0"/>
    <xf numFmtId="0" fontId="1" fillId="0" borderId="0"/>
    <xf numFmtId="0" fontId="87" fillId="0" borderId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466" fillId="0" borderId="0" applyNumberFormat="0" applyFill="0" applyBorder="0" applyAlignment="0" applyProtection="0">
      <alignment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466" fillId="0" borderId="39" applyNumberFormat="0" applyFill="0" applyBorder="0" applyAlignment="0">
      <alignment wrapText="1"/>
      <protection locked="0"/>
    </xf>
    <xf numFmtId="0" fontId="10" fillId="0" borderId="0">
      <protection locked="0"/>
    </xf>
    <xf numFmtId="0" fontId="102" fillId="0" borderId="0"/>
    <xf numFmtId="0" fontId="102" fillId="0" borderId="0"/>
    <xf numFmtId="0" fontId="69" fillId="0" borderId="0" applyNumberFormat="0" applyFill="0" applyBorder="0" applyAlignment="0" applyProtection="0"/>
    <xf numFmtId="0" fontId="102" fillId="0" borderId="0"/>
    <xf numFmtId="0" fontId="475" fillId="0" borderId="0"/>
    <xf numFmtId="43" fontId="47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0" fontId="78" fillId="0" borderId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90" fillId="0" borderId="0" applyFont="0" applyFill="0" applyBorder="0" applyAlignment="0" applyProtection="0"/>
    <xf numFmtId="0" fontId="1" fillId="0" borderId="0"/>
    <xf numFmtId="43" fontId="475" fillId="0" borderId="0" applyFont="0" applyFill="0" applyBorder="0" applyAlignment="0" applyProtection="0"/>
    <xf numFmtId="9" fontId="475" fillId="0" borderId="0" applyFont="0" applyFill="0" applyBorder="0" applyAlignment="0" applyProtection="0"/>
    <xf numFmtId="0" fontId="475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6" fillId="0" borderId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5" fillId="0" borderId="0"/>
    <xf numFmtId="0" fontId="10" fillId="0" borderId="0"/>
    <xf numFmtId="0" fontId="50" fillId="0" borderId="0"/>
    <xf numFmtId="0" fontId="1" fillId="0" borderId="0"/>
    <xf numFmtId="0" fontId="1" fillId="0" borderId="0"/>
    <xf numFmtId="0" fontId="78" fillId="0" borderId="0"/>
    <xf numFmtId="43" fontId="7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7" fillId="0" borderId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0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43" fontId="102" fillId="0" borderId="0" applyFont="0" applyFill="0" applyBorder="0" applyAlignment="0" applyProtection="0"/>
    <xf numFmtId="0" fontId="47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0" fillId="0" borderId="0"/>
    <xf numFmtId="0" fontId="73" fillId="0" borderId="0"/>
    <xf numFmtId="43" fontId="7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73" fillId="37" borderId="0" applyNumberFormat="0" applyBorder="0" applyAlignment="0" applyProtection="0"/>
    <xf numFmtId="0" fontId="1" fillId="41" borderId="0" applyNumberFormat="0" applyBorder="0" applyAlignment="0" applyProtection="0"/>
    <xf numFmtId="0" fontId="73" fillId="41" borderId="0" applyNumberFormat="0" applyBorder="0" applyAlignment="0" applyProtection="0"/>
    <xf numFmtId="0" fontId="1" fillId="45" borderId="0" applyNumberFormat="0" applyBorder="0" applyAlignment="0" applyProtection="0"/>
    <xf numFmtId="0" fontId="73" fillId="45" borderId="0" applyNumberFormat="0" applyBorder="0" applyAlignment="0" applyProtection="0"/>
    <xf numFmtId="0" fontId="1" fillId="49" borderId="0" applyNumberFormat="0" applyBorder="0" applyAlignment="0" applyProtection="0"/>
    <xf numFmtId="0" fontId="73" fillId="49" borderId="0" applyNumberFormat="0" applyBorder="0" applyAlignment="0" applyProtection="0"/>
    <xf numFmtId="0" fontId="1" fillId="53" borderId="0" applyNumberFormat="0" applyBorder="0" applyAlignment="0" applyProtection="0"/>
    <xf numFmtId="0" fontId="73" fillId="53" borderId="0" applyNumberFormat="0" applyBorder="0" applyAlignment="0" applyProtection="0"/>
    <xf numFmtId="0" fontId="1" fillId="57" borderId="0" applyNumberFormat="0" applyBorder="0" applyAlignment="0" applyProtection="0"/>
    <xf numFmtId="0" fontId="73" fillId="57" borderId="0" applyNumberFormat="0" applyBorder="0" applyAlignment="0" applyProtection="0"/>
    <xf numFmtId="0" fontId="1" fillId="38" borderId="0" applyNumberFormat="0" applyBorder="0" applyAlignment="0" applyProtection="0"/>
    <xf numFmtId="0" fontId="73" fillId="38" borderId="0" applyNumberFormat="0" applyBorder="0" applyAlignment="0" applyProtection="0"/>
    <xf numFmtId="0" fontId="1" fillId="42" borderId="0" applyNumberFormat="0" applyBorder="0" applyAlignment="0" applyProtection="0"/>
    <xf numFmtId="0" fontId="73" fillId="42" borderId="0" applyNumberFormat="0" applyBorder="0" applyAlignment="0" applyProtection="0"/>
    <xf numFmtId="0" fontId="1" fillId="46" borderId="0" applyNumberFormat="0" applyBorder="0" applyAlignment="0" applyProtection="0"/>
    <xf numFmtId="0" fontId="73" fillId="46" borderId="0" applyNumberFormat="0" applyBorder="0" applyAlignment="0" applyProtection="0"/>
    <xf numFmtId="0" fontId="1" fillId="50" borderId="0" applyNumberFormat="0" applyBorder="0" applyAlignment="0" applyProtection="0"/>
    <xf numFmtId="0" fontId="73" fillId="50" borderId="0" applyNumberFormat="0" applyBorder="0" applyAlignment="0" applyProtection="0"/>
    <xf numFmtId="0" fontId="1" fillId="54" borderId="0" applyNumberFormat="0" applyBorder="0" applyAlignment="0" applyProtection="0"/>
    <xf numFmtId="0" fontId="73" fillId="54" borderId="0" applyNumberFormat="0" applyBorder="0" applyAlignment="0" applyProtection="0"/>
    <xf numFmtId="0" fontId="1" fillId="58" borderId="0" applyNumberFormat="0" applyBorder="0" applyAlignment="0" applyProtection="0"/>
    <xf numFmtId="0" fontId="73" fillId="58" borderId="0" applyNumberFormat="0" applyBorder="0" applyAlignment="0" applyProtection="0"/>
    <xf numFmtId="0" fontId="68" fillId="39" borderId="0" applyNumberFormat="0" applyBorder="0" applyAlignment="0" applyProtection="0"/>
    <xf numFmtId="0" fontId="85" fillId="39" borderId="0" applyNumberFormat="0" applyBorder="0" applyAlignment="0" applyProtection="0"/>
    <xf numFmtId="0" fontId="68" fillId="43" borderId="0" applyNumberFormat="0" applyBorder="0" applyAlignment="0" applyProtection="0"/>
    <xf numFmtId="0" fontId="85" fillId="43" borderId="0" applyNumberFormat="0" applyBorder="0" applyAlignment="0" applyProtection="0"/>
    <xf numFmtId="0" fontId="68" fillId="47" borderId="0" applyNumberFormat="0" applyBorder="0" applyAlignment="0" applyProtection="0"/>
    <xf numFmtId="0" fontId="85" fillId="47" borderId="0" applyNumberFormat="0" applyBorder="0" applyAlignment="0" applyProtection="0"/>
    <xf numFmtId="0" fontId="68" fillId="51" borderId="0" applyNumberFormat="0" applyBorder="0" applyAlignment="0" applyProtection="0"/>
    <xf numFmtId="0" fontId="85" fillId="51" borderId="0" applyNumberFormat="0" applyBorder="0" applyAlignment="0" applyProtection="0"/>
    <xf numFmtId="0" fontId="68" fillId="55" borderId="0" applyNumberFormat="0" applyBorder="0" applyAlignment="0" applyProtection="0"/>
    <xf numFmtId="0" fontId="85" fillId="55" borderId="0" applyNumberFormat="0" applyBorder="0" applyAlignment="0" applyProtection="0"/>
    <xf numFmtId="0" fontId="68" fillId="59" borderId="0" applyNumberFormat="0" applyBorder="0" applyAlignment="0" applyProtection="0"/>
    <xf numFmtId="0" fontId="85" fillId="59" borderId="0" applyNumberFormat="0" applyBorder="0" applyAlignment="0" applyProtection="0"/>
    <xf numFmtId="0" fontId="68" fillId="36" borderId="0" applyNumberFormat="0" applyBorder="0" applyAlignment="0" applyProtection="0"/>
    <xf numFmtId="0" fontId="85" fillId="36" borderId="0" applyNumberFormat="0" applyBorder="0" applyAlignment="0" applyProtection="0"/>
    <xf numFmtId="0" fontId="68" fillId="40" borderId="0" applyNumberFormat="0" applyBorder="0" applyAlignment="0" applyProtection="0"/>
    <xf numFmtId="0" fontId="85" fillId="40" borderId="0" applyNumberFormat="0" applyBorder="0" applyAlignment="0" applyProtection="0"/>
    <xf numFmtId="0" fontId="68" fillId="44" borderId="0" applyNumberFormat="0" applyBorder="0" applyAlignment="0" applyProtection="0"/>
    <xf numFmtId="0" fontId="85" fillId="44" borderId="0" applyNumberFormat="0" applyBorder="0" applyAlignment="0" applyProtection="0"/>
    <xf numFmtId="0" fontId="68" fillId="48" borderId="0" applyNumberFormat="0" applyBorder="0" applyAlignment="0" applyProtection="0"/>
    <xf numFmtId="0" fontId="85" fillId="48" borderId="0" applyNumberFormat="0" applyBorder="0" applyAlignment="0" applyProtection="0"/>
    <xf numFmtId="0" fontId="68" fillId="52" borderId="0" applyNumberFormat="0" applyBorder="0" applyAlignment="0" applyProtection="0"/>
    <xf numFmtId="0" fontId="85" fillId="52" borderId="0" applyNumberFormat="0" applyBorder="0" applyAlignment="0" applyProtection="0"/>
    <xf numFmtId="0" fontId="68" fillId="56" borderId="0" applyNumberFormat="0" applyBorder="0" applyAlignment="0" applyProtection="0"/>
    <xf numFmtId="0" fontId="85" fillId="56" borderId="0" applyNumberFormat="0" applyBorder="0" applyAlignment="0" applyProtection="0"/>
    <xf numFmtId="0" fontId="59" fillId="30" borderId="0" applyNumberFormat="0" applyBorder="0" applyAlignment="0" applyProtection="0"/>
    <xf numFmtId="0" fontId="479" fillId="30" borderId="0" applyNumberFormat="0" applyBorder="0" applyAlignment="0" applyProtection="0"/>
    <xf numFmtId="0" fontId="62" fillId="33" borderId="29" applyNumberFormat="0" applyAlignment="0" applyProtection="0"/>
    <xf numFmtId="0" fontId="480" fillId="33" borderId="29" applyNumberFormat="0" applyAlignment="0" applyProtection="0"/>
    <xf numFmtId="0" fontId="64" fillId="34" borderId="32" applyNumberFormat="0" applyAlignment="0" applyProtection="0"/>
    <xf numFmtId="0" fontId="481" fillId="34" borderId="32" applyNumberFormat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82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wrapText="1"/>
    </xf>
    <xf numFmtId="0" fontId="58" fillId="29" borderId="0" applyNumberFormat="0" applyBorder="0" applyAlignment="0" applyProtection="0"/>
    <xf numFmtId="0" fontId="483" fillId="29" borderId="0" applyNumberFormat="0" applyBorder="0" applyAlignment="0" applyProtection="0"/>
    <xf numFmtId="0" fontId="55" fillId="0" borderId="26" applyNumberFormat="0" applyFill="0" applyAlignment="0" applyProtection="0"/>
    <xf numFmtId="0" fontId="484" fillId="0" borderId="26" applyNumberFormat="0" applyFill="0" applyAlignment="0" applyProtection="0"/>
    <xf numFmtId="0" fontId="56" fillId="0" borderId="27" applyNumberFormat="0" applyFill="0" applyAlignment="0" applyProtection="0"/>
    <xf numFmtId="0" fontId="485" fillId="0" borderId="27" applyNumberFormat="0" applyFill="0" applyAlignment="0" applyProtection="0"/>
    <xf numFmtId="0" fontId="57" fillId="0" borderId="28" applyNumberFormat="0" applyFill="0" applyAlignment="0" applyProtection="0"/>
    <xf numFmtId="0" fontId="486" fillId="0" borderId="28" applyNumberFormat="0" applyFill="0" applyAlignment="0" applyProtection="0"/>
    <xf numFmtId="0" fontId="486" fillId="0" borderId="0" applyNumberFormat="0" applyFill="0" applyBorder="0" applyAlignment="0" applyProtection="0"/>
    <xf numFmtId="0" fontId="89" fillId="0" borderId="39" applyNumberFormat="0" applyFill="0" applyBorder="0" applyAlignment="0">
      <alignment wrapText="1"/>
      <protection locked="0"/>
    </xf>
    <xf numFmtId="0" fontId="60" fillId="32" borderId="29" applyNumberFormat="0" applyAlignment="0" applyProtection="0"/>
    <xf numFmtId="0" fontId="487" fillId="32" borderId="29" applyNumberFormat="0" applyAlignment="0" applyProtection="0"/>
    <xf numFmtId="0" fontId="63" fillId="0" borderId="31" applyNumberFormat="0" applyFill="0" applyAlignment="0" applyProtection="0"/>
    <xf numFmtId="0" fontId="488" fillId="0" borderId="31" applyNumberFormat="0" applyFill="0" applyAlignment="0" applyProtection="0"/>
    <xf numFmtId="0" fontId="93" fillId="31" borderId="0" applyNumberFormat="0" applyBorder="0" applyAlignment="0" applyProtection="0"/>
    <xf numFmtId="0" fontId="489" fillId="31" borderId="0" applyNumberFormat="0" applyBorder="0" applyAlignment="0" applyProtection="0"/>
    <xf numFmtId="0" fontId="73" fillId="0" borderId="0"/>
    <xf numFmtId="0" fontId="10" fillId="0" borderId="0"/>
    <xf numFmtId="0" fontId="86" fillId="0" borderId="0"/>
    <xf numFmtId="0" fontId="87" fillId="0" borderId="0"/>
    <xf numFmtId="0" fontId="7" fillId="0" borderId="0"/>
    <xf numFmtId="0" fontId="10" fillId="0" borderId="0">
      <protection locked="0"/>
    </xf>
    <xf numFmtId="0" fontId="1" fillId="35" borderId="33" applyNumberFormat="0" applyFont="0" applyAlignment="0" applyProtection="0"/>
    <xf numFmtId="0" fontId="73" fillId="35" borderId="33" applyNumberFormat="0" applyFont="0" applyAlignment="0" applyProtection="0"/>
    <xf numFmtId="0" fontId="61" fillId="33" borderId="30" applyNumberFormat="0" applyAlignment="0" applyProtection="0"/>
    <xf numFmtId="0" fontId="490" fillId="33" borderId="30" applyNumberFormat="0" applyAlignment="0" applyProtection="0"/>
    <xf numFmtId="0" fontId="491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492" fillId="0" borderId="34" applyNumberFormat="0" applyFill="0" applyAlignment="0" applyProtection="0"/>
    <xf numFmtId="0" fontId="65" fillId="0" borderId="0" applyNumberFormat="0" applyFill="0" applyBorder="0" applyAlignment="0" applyProtection="0"/>
    <xf numFmtId="0" fontId="478" fillId="0" borderId="0" applyNumberFormat="0" applyFill="0" applyBorder="0" applyAlignment="0" applyProtection="0"/>
    <xf numFmtId="0" fontId="86" fillId="0" borderId="0">
      <protection locked="0"/>
    </xf>
    <xf numFmtId="0" fontId="89" fillId="0" borderId="0" applyNumberFormat="0" applyFill="0" applyBorder="0" applyAlignment="0">
      <alignment vertical="top"/>
      <protection locked="0"/>
    </xf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87" fillId="0" borderId="0"/>
    <xf numFmtId="0" fontId="86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89" fillId="0" borderId="39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0" fillId="0" borderId="0"/>
    <xf numFmtId="0" fontId="1" fillId="0" borderId="0"/>
    <xf numFmtId="38" fontId="150" fillId="0" borderId="0" applyFont="0" applyFill="0" applyBorder="0" applyAlignment="0" applyProtection="0"/>
    <xf numFmtId="0" fontId="75" fillId="0" borderId="0"/>
    <xf numFmtId="0" fontId="25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15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/>
    <xf numFmtId="43" fontId="10" fillId="0" borderId="0" applyFont="0" applyFill="0" applyBorder="0" applyAlignment="0" applyProtection="0"/>
    <xf numFmtId="0" fontId="263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9" fillId="0" borderId="0"/>
    <xf numFmtId="194" fontId="5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0" fillId="0" borderId="0"/>
    <xf numFmtId="43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73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0" fillId="0" borderId="0"/>
    <xf numFmtId="0" fontId="467" fillId="0" borderId="73">
      <alignment horizontal="center"/>
    </xf>
    <xf numFmtId="43" fontId="10" fillId="0" borderId="0" applyFont="0" applyFill="0" applyBorder="0" applyAlignment="0" applyProtection="0"/>
    <xf numFmtId="228" fontId="494" fillId="0" borderId="0"/>
    <xf numFmtId="228" fontId="494" fillId="0" borderId="0"/>
    <xf numFmtId="228" fontId="494" fillId="0" borderId="0"/>
    <xf numFmtId="228" fontId="494" fillId="0" borderId="0"/>
    <xf numFmtId="228" fontId="494" fillId="0" borderId="0"/>
    <xf numFmtId="228" fontId="494" fillId="0" borderId="0"/>
    <xf numFmtId="228" fontId="494" fillId="0" borderId="0"/>
    <xf numFmtId="228" fontId="494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317" fontId="5" fillId="0" borderId="0" applyFill="0" applyBorder="0" applyProtection="0"/>
    <xf numFmtId="317" fontId="5" fillId="0" borderId="25" applyFill="0" applyProtection="0"/>
    <xf numFmtId="317" fontId="5" fillId="0" borderId="38" applyFill="0" applyProtection="0"/>
    <xf numFmtId="318" fontId="4" fillId="0" borderId="0"/>
    <xf numFmtId="316" fontId="5" fillId="0" borderId="0" applyFill="0" applyBorder="0" applyProtection="0"/>
    <xf numFmtId="316" fontId="5" fillId="0" borderId="25" applyFill="0" applyProtection="0"/>
    <xf numFmtId="316" fontId="5" fillId="0" borderId="38" applyFill="0" applyProtection="0"/>
    <xf numFmtId="320" fontId="29" fillId="0" borderId="0"/>
    <xf numFmtId="14" fontId="105" fillId="0" borderId="42" applyFill="0">
      <alignment horizontal="center" vertical="center" wrapText="1"/>
    </xf>
    <xf numFmtId="0" fontId="107" fillId="0" borderId="0" applyNumberFormat="0" applyFill="0" applyBorder="0" applyAlignment="0" applyProtection="0">
      <alignment vertical="top"/>
      <protection locked="0"/>
    </xf>
    <xf numFmtId="10" fontId="21" fillId="25" borderId="36" applyNumberFormat="0" applyBorder="0" applyAlignment="0" applyProtection="0"/>
    <xf numFmtId="0" fontId="75" fillId="0" borderId="0"/>
    <xf numFmtId="0" fontId="10" fillId="0" borderId="0"/>
    <xf numFmtId="40" fontId="495" fillId="87" borderId="0">
      <alignment horizontal="right"/>
    </xf>
    <xf numFmtId="0" fontId="496" fillId="87" borderId="0">
      <alignment horizontal="right"/>
    </xf>
    <xf numFmtId="0" fontId="497" fillId="87" borderId="72"/>
    <xf numFmtId="0" fontId="497" fillId="0" borderId="0" applyBorder="0">
      <alignment horizontal="centerContinuous"/>
    </xf>
    <xf numFmtId="0" fontId="498" fillId="0" borderId="0" applyBorder="0">
      <alignment horizontal="centerContinuous"/>
    </xf>
    <xf numFmtId="321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5" fillId="0" borderId="74" applyAlignment="0">
      <alignment horizontal="centerContinuous"/>
    </xf>
    <xf numFmtId="0" fontId="5" fillId="0" borderId="74" applyAlignment="0">
      <alignment horizontal="centerContinuous"/>
    </xf>
    <xf numFmtId="0" fontId="276" fillId="0" borderId="0">
      <alignment horizontal="center" vertical="top"/>
    </xf>
    <xf numFmtId="0" fontId="79" fillId="0" borderId="38" applyProtection="0"/>
    <xf numFmtId="0" fontId="79" fillId="0" borderId="38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499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99" fillId="57" borderId="0" applyNumberFormat="0" applyBorder="0" applyAlignment="0" applyProtection="0"/>
    <xf numFmtId="0" fontId="499" fillId="38" borderId="0" applyNumberFormat="0" applyBorder="0" applyAlignment="0" applyProtection="0"/>
    <xf numFmtId="0" fontId="499" fillId="42" borderId="0" applyNumberFormat="0" applyBorder="0" applyAlignment="0" applyProtection="0"/>
    <xf numFmtId="0" fontId="499" fillId="46" borderId="0" applyNumberFormat="0" applyBorder="0" applyAlignment="0" applyProtection="0"/>
    <xf numFmtId="0" fontId="499" fillId="50" borderId="0" applyNumberFormat="0" applyBorder="0" applyAlignment="0" applyProtection="0"/>
    <xf numFmtId="0" fontId="499" fillId="54" borderId="0" applyNumberFormat="0" applyBorder="0" applyAlignment="0" applyProtection="0"/>
    <xf numFmtId="0" fontId="499" fillId="58" borderId="0" applyNumberFormat="0" applyBorder="0" applyAlignment="0" applyProtection="0"/>
    <xf numFmtId="0" fontId="500" fillId="39" borderId="0" applyNumberFormat="0" applyBorder="0" applyAlignment="0" applyProtection="0"/>
    <xf numFmtId="0" fontId="500" fillId="43" borderId="0" applyNumberFormat="0" applyBorder="0" applyAlignment="0" applyProtection="0"/>
    <xf numFmtId="0" fontId="500" fillId="47" borderId="0" applyNumberFormat="0" applyBorder="0" applyAlignment="0" applyProtection="0"/>
    <xf numFmtId="0" fontId="500" fillId="51" borderId="0" applyNumberFormat="0" applyBorder="0" applyAlignment="0" applyProtection="0"/>
    <xf numFmtId="0" fontId="500" fillId="55" borderId="0" applyNumberFormat="0" applyBorder="0" applyAlignment="0" applyProtection="0"/>
    <xf numFmtId="0" fontId="500" fillId="59" borderId="0" applyNumberFormat="0" applyBorder="0" applyAlignment="0" applyProtection="0"/>
    <xf numFmtId="0" fontId="500" fillId="36" borderId="0" applyNumberFormat="0" applyBorder="0" applyAlignment="0" applyProtection="0"/>
    <xf numFmtId="0" fontId="500" fillId="40" borderId="0" applyNumberFormat="0" applyBorder="0" applyAlignment="0" applyProtection="0"/>
    <xf numFmtId="0" fontId="500" fillId="44" borderId="0" applyNumberFormat="0" applyBorder="0" applyAlignment="0" applyProtection="0"/>
    <xf numFmtId="0" fontId="500" fillId="48" borderId="0" applyNumberFormat="0" applyBorder="0" applyAlignment="0" applyProtection="0"/>
    <xf numFmtId="0" fontId="500" fillId="52" borderId="0" applyNumberFormat="0" applyBorder="0" applyAlignment="0" applyProtection="0"/>
    <xf numFmtId="0" fontId="500" fillId="56" borderId="0" applyNumberFormat="0" applyBorder="0" applyAlignment="0" applyProtection="0"/>
    <xf numFmtId="0" fontId="501" fillId="30" borderId="0" applyNumberFormat="0" applyBorder="0" applyAlignment="0" applyProtection="0"/>
    <xf numFmtId="0" fontId="502" fillId="33" borderId="29" applyNumberFormat="0" applyAlignment="0" applyProtection="0"/>
    <xf numFmtId="0" fontId="503" fillId="34" borderId="32" applyNumberFormat="0" applyAlignment="0" applyProtection="0"/>
    <xf numFmtId="43" fontId="135" fillId="0" borderId="0" applyFont="0" applyFill="0" applyBorder="0" applyAlignment="0" applyProtection="0"/>
    <xf numFmtId="0" fontId="504" fillId="0" borderId="0" applyNumberFormat="0" applyFill="0" applyBorder="0" applyAlignment="0" applyProtection="0"/>
    <xf numFmtId="0" fontId="505" fillId="29" borderId="0" applyNumberFormat="0" applyBorder="0" applyAlignment="0" applyProtection="0"/>
    <xf numFmtId="0" fontId="506" fillId="0" borderId="26" applyNumberFormat="0" applyFill="0" applyAlignment="0" applyProtection="0"/>
    <xf numFmtId="0" fontId="507" fillId="0" borderId="27" applyNumberFormat="0" applyFill="0" applyAlignment="0" applyProtection="0"/>
    <xf numFmtId="0" fontId="508" fillId="0" borderId="28" applyNumberFormat="0" applyFill="0" applyAlignment="0" applyProtection="0"/>
    <xf numFmtId="0" fontId="508" fillId="0" borderId="0" applyNumberFormat="0" applyFill="0" applyBorder="0" applyAlignment="0" applyProtection="0"/>
    <xf numFmtId="0" fontId="509" fillId="32" borderId="29" applyNumberFormat="0" applyAlignment="0" applyProtection="0"/>
    <xf numFmtId="0" fontId="510" fillId="0" borderId="31" applyNumberFormat="0" applyFill="0" applyAlignment="0" applyProtection="0"/>
    <xf numFmtId="0" fontId="511" fillId="31" borderId="0" applyNumberFormat="0" applyBorder="0" applyAlignment="0" applyProtection="0"/>
    <xf numFmtId="0" fontId="499" fillId="35" borderId="33" applyNumberFormat="0" applyFont="0" applyAlignment="0" applyProtection="0"/>
    <xf numFmtId="0" fontId="512" fillId="33" borderId="30" applyNumberFormat="0" applyAlignment="0" applyProtection="0"/>
    <xf numFmtId="9" fontId="135" fillId="0" borderId="0" applyFont="0" applyFill="0" applyBorder="0" applyAlignment="0" applyProtection="0"/>
    <xf numFmtId="0" fontId="135" fillId="0" borderId="0"/>
    <xf numFmtId="0" fontId="513" fillId="0" borderId="34" applyNumberFormat="0" applyFill="0" applyAlignment="0" applyProtection="0"/>
    <xf numFmtId="0" fontId="5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9" fillId="49" borderId="0" applyNumberFormat="0" applyBorder="0" applyAlignment="0" applyProtection="0"/>
    <xf numFmtId="0" fontId="10" fillId="0" borderId="0"/>
    <xf numFmtId="0" fontId="499" fillId="45" borderId="0" applyNumberFormat="0" applyBorder="0" applyAlignment="0" applyProtection="0"/>
    <xf numFmtId="0" fontId="499" fillId="41" borderId="0" applyNumberFormat="0" applyBorder="0" applyAlignment="0" applyProtection="0"/>
    <xf numFmtId="0" fontId="499" fillId="37" borderId="0" applyNumberFormat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509" fillId="32" borderId="29" applyNumberFormat="0" applyAlignment="0" applyProtection="0"/>
    <xf numFmtId="9" fontId="135" fillId="0" borderId="0" applyFont="0" applyFill="0" applyBorder="0" applyAlignment="0" applyProtection="0"/>
    <xf numFmtId="0" fontId="75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6" fillId="0" borderId="0" applyNumberFormat="0" applyFill="0" applyBorder="0" applyAlignment="0" applyProtection="0">
      <alignment vertical="top"/>
      <protection locked="0"/>
    </xf>
    <xf numFmtId="0" fontId="5" fillId="0" borderId="0"/>
    <xf numFmtId="40" fontId="5" fillId="0" borderId="0" applyFont="0" applyFill="0" applyBorder="0" applyAlignment="0" applyProtection="0"/>
    <xf numFmtId="0" fontId="517" fillId="0" borderId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0" fillId="0" borderId="0"/>
    <xf numFmtId="0" fontId="7" fillId="0" borderId="0"/>
    <xf numFmtId="0" fontId="86" fillId="0" borderId="0"/>
    <xf numFmtId="43" fontId="1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102" fillId="0" borderId="0"/>
    <xf numFmtId="0" fontId="47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73" fillId="0" borderId="0"/>
    <xf numFmtId="0" fontId="473" fillId="0" borderId="0" applyBorder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86" fillId="0" borderId="0" applyFont="0" applyFill="0" applyBorder="0" applyAlignment="0" applyProtection="0"/>
    <xf numFmtId="0" fontId="7" fillId="0" borderId="0"/>
    <xf numFmtId="0" fontId="472" fillId="0" borderId="0"/>
    <xf numFmtId="40" fontId="410" fillId="0" borderId="0" applyFont="0" applyFill="0" applyBorder="0" applyAlignment="0" applyProtection="0"/>
    <xf numFmtId="0" fontId="263" fillId="2" borderId="0" applyNumberFormat="0" applyBorder="0" applyAlignment="0" applyProtection="0"/>
    <xf numFmtId="0" fontId="263" fillId="3" borderId="0" applyNumberFormat="0" applyBorder="0" applyAlignment="0" applyProtection="0"/>
    <xf numFmtId="0" fontId="263" fillId="4" borderId="0" applyNumberFormat="0" applyBorder="0" applyAlignment="0" applyProtection="0"/>
    <xf numFmtId="0" fontId="263" fillId="5" borderId="0" applyNumberFormat="0" applyBorder="0" applyAlignment="0" applyProtection="0"/>
    <xf numFmtId="0" fontId="263" fillId="6" borderId="0" applyNumberFormat="0" applyBorder="0" applyAlignment="0" applyProtection="0"/>
    <xf numFmtId="0" fontId="263" fillId="7" borderId="0" applyNumberFormat="0" applyBorder="0" applyAlignment="0" applyProtection="0"/>
    <xf numFmtId="0" fontId="263" fillId="10" borderId="0" applyNumberFormat="0" applyBorder="0" applyAlignment="0" applyProtection="0"/>
    <xf numFmtId="0" fontId="263" fillId="8" borderId="0" applyNumberFormat="0" applyBorder="0" applyAlignment="0" applyProtection="0"/>
    <xf numFmtId="0" fontId="263" fillId="11" borderId="0" applyNumberFormat="0" applyBorder="0" applyAlignment="0" applyProtection="0"/>
    <xf numFmtId="0" fontId="263" fillId="5" borderId="0" applyNumberFormat="0" applyBorder="0" applyAlignment="0" applyProtection="0"/>
    <xf numFmtId="0" fontId="263" fillId="10" borderId="0" applyNumberFormat="0" applyBorder="0" applyAlignment="0" applyProtection="0"/>
    <xf numFmtId="0" fontId="263" fillId="12" borderId="0" applyNumberFormat="0" applyBorder="0" applyAlignment="0" applyProtection="0"/>
    <xf numFmtId="0" fontId="519" fillId="15" borderId="0" applyNumberFormat="0" applyBorder="0" applyAlignment="0" applyProtection="0"/>
    <xf numFmtId="0" fontId="519" fillId="8" borderId="0" applyNumberFormat="0" applyBorder="0" applyAlignment="0" applyProtection="0"/>
    <xf numFmtId="0" fontId="519" fillId="11" borderId="0" applyNumberFormat="0" applyBorder="0" applyAlignment="0" applyProtection="0"/>
    <xf numFmtId="0" fontId="519" fillId="16" borderId="0" applyNumberFormat="0" applyBorder="0" applyAlignment="0" applyProtection="0"/>
    <xf numFmtId="0" fontId="519" fillId="17" borderId="0" applyNumberFormat="0" applyBorder="0" applyAlignment="0" applyProtection="0"/>
    <xf numFmtId="0" fontId="519" fillId="18" borderId="0" applyNumberFormat="0" applyBorder="0" applyAlignment="0" applyProtection="0"/>
    <xf numFmtId="0" fontId="519" fillId="19" borderId="0" applyNumberFormat="0" applyBorder="0" applyAlignment="0" applyProtection="0"/>
    <xf numFmtId="0" fontId="519" fillId="20" borderId="0" applyNumberFormat="0" applyBorder="0" applyAlignment="0" applyProtection="0"/>
    <xf numFmtId="0" fontId="519" fillId="21" borderId="0" applyNumberFormat="0" applyBorder="0" applyAlignment="0" applyProtection="0"/>
    <xf numFmtId="0" fontId="519" fillId="16" borderId="0" applyNumberFormat="0" applyBorder="0" applyAlignment="0" applyProtection="0"/>
    <xf numFmtId="0" fontId="519" fillId="17" borderId="0" applyNumberFormat="0" applyBorder="0" applyAlignment="0" applyProtection="0"/>
    <xf numFmtId="0" fontId="519" fillId="22" borderId="0" applyNumberFormat="0" applyBorder="0" applyAlignment="0" applyProtection="0"/>
    <xf numFmtId="0" fontId="520" fillId="3" borderId="0" applyNumberFormat="0" applyBorder="0" applyAlignment="0" applyProtection="0"/>
    <xf numFmtId="262" fontId="521" fillId="0" borderId="25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22" fillId="13" borderId="1" applyNumberFormat="0" applyAlignment="0" applyProtection="0"/>
    <xf numFmtId="0" fontId="523" fillId="0" borderId="0"/>
    <xf numFmtId="0" fontId="524" fillId="23" borderId="2" applyNumberFormat="0" applyAlignment="0" applyProtection="0"/>
    <xf numFmtId="0" fontId="525" fillId="0" borderId="0"/>
    <xf numFmtId="0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5" fillId="0" borderId="0"/>
    <xf numFmtId="3" fontId="17" fillId="0" borderId="0" applyFont="0" applyFill="0" applyBorder="0" applyAlignment="0" applyProtection="0"/>
    <xf numFmtId="0" fontId="525" fillId="0" borderId="0"/>
    <xf numFmtId="0" fontId="525" fillId="0" borderId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89" fontId="5" fillId="0" borderId="0"/>
    <xf numFmtId="0" fontId="105" fillId="24" borderId="0" applyNumberFormat="0" applyFont="0" applyFill="0" applyBorder="0" applyProtection="0">
      <alignment horizontal="left"/>
    </xf>
    <xf numFmtId="15" fontId="29" fillId="0" borderId="0"/>
    <xf numFmtId="190" fontId="5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26" fillId="0" borderId="0" applyNumberFormat="0" applyFill="0" applyBorder="0" applyAlignment="0" applyProtection="0"/>
    <xf numFmtId="324" fontId="371" fillId="0" borderId="0">
      <alignment horizontal="right"/>
    </xf>
    <xf numFmtId="0" fontId="527" fillId="4" borderId="0" applyNumberFormat="0" applyBorder="0" applyAlignment="0" applyProtection="0"/>
    <xf numFmtId="0" fontId="26" fillId="0" borderId="0">
      <alignment horizontal="left"/>
    </xf>
    <xf numFmtId="42" fontId="468" fillId="25" borderId="0">
      <alignment horizontal="left" vertical="top"/>
    </xf>
    <xf numFmtId="0" fontId="528" fillId="0" borderId="5" applyNumberFormat="0" applyFill="0" applyAlignment="0" applyProtection="0"/>
    <xf numFmtId="0" fontId="529" fillId="0" borderId="6" applyNumberFormat="0" applyFill="0" applyAlignment="0" applyProtection="0"/>
    <xf numFmtId="0" fontId="530" fillId="0" borderId="7" applyNumberFormat="0" applyFill="0" applyAlignment="0" applyProtection="0"/>
    <xf numFmtId="0" fontId="530" fillId="0" borderId="0" applyNumberFormat="0" applyFill="0" applyBorder="0" applyAlignment="0" applyProtection="0"/>
    <xf numFmtId="191" fontId="9" fillId="0" borderId="8">
      <alignment horizontal="left"/>
    </xf>
    <xf numFmtId="192" fontId="9" fillId="0" borderId="35">
      <alignment horizontal="left"/>
    </xf>
    <xf numFmtId="0" fontId="25" fillId="0" borderId="10">
      <alignment horizontal="right"/>
    </xf>
    <xf numFmtId="0" fontId="107" fillId="0" borderId="0" applyNumberFormat="0" applyFill="0" applyBorder="0" applyAlignment="0" applyProtection="0">
      <alignment vertical="top"/>
      <protection locked="0"/>
    </xf>
    <xf numFmtId="0" fontId="531" fillId="25" borderId="0">
      <alignment horizontal="left" wrapText="1"/>
    </xf>
    <xf numFmtId="0" fontId="532" fillId="7" borderId="1" applyNumberFormat="0" applyAlignment="0" applyProtection="0"/>
    <xf numFmtId="9" fontId="90" fillId="0" borderId="0" applyFont="0" applyFill="0" applyBorder="0" applyAlignment="0" applyProtection="0"/>
    <xf numFmtId="38" fontId="533" fillId="0" borderId="0"/>
    <xf numFmtId="38" fontId="515" fillId="0" borderId="0"/>
    <xf numFmtId="38" fontId="534" fillId="0" borderId="0"/>
    <xf numFmtId="38" fontId="535" fillId="0" borderId="0"/>
    <xf numFmtId="0" fontId="371" fillId="0" borderId="0"/>
    <xf numFmtId="0" fontId="371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36" fillId="0" borderId="12" applyNumberFormat="0" applyFill="0" applyAlignment="0" applyProtection="0"/>
    <xf numFmtId="0" fontId="537" fillId="0" borderId="0"/>
    <xf numFmtId="0" fontId="445" fillId="0" borderId="0"/>
    <xf numFmtId="0" fontId="537" fillId="0" borderId="0"/>
    <xf numFmtId="0" fontId="445" fillId="0" borderId="0"/>
    <xf numFmtId="0" fontId="538" fillId="0" borderId="0"/>
    <xf numFmtId="0" fontId="449" fillId="0" borderId="42"/>
    <xf numFmtId="323" fontId="468" fillId="0" borderId="0" applyFont="0" applyFill="0" applyBorder="0" applyAlignment="0" applyProtection="0"/>
    <xf numFmtId="322" fontId="468" fillId="0" borderId="0" applyFont="0" applyFill="0" applyBorder="0" applyAlignment="0" applyProtection="0"/>
    <xf numFmtId="0" fontId="539" fillId="14" borderId="0" applyNumberFormat="0" applyBorder="0" applyAlignment="0" applyProtection="0"/>
    <xf numFmtId="0" fontId="90" fillId="0" borderId="0"/>
    <xf numFmtId="0" fontId="537" fillId="0" borderId="0"/>
    <xf numFmtId="0" fontId="445" fillId="0" borderId="0"/>
    <xf numFmtId="0" fontId="445" fillId="0" borderId="0"/>
    <xf numFmtId="230" fontId="5" fillId="0" borderId="0"/>
    <xf numFmtId="0" fontId="525" fillId="0" borderId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21" fillId="0" borderId="0" applyFill="0" applyBorder="0" applyProtection="0">
      <alignment horizontal="center" vertical="center"/>
    </xf>
    <xf numFmtId="0" fontId="10" fillId="0" borderId="0" applyFont="0" applyFill="0" applyBorder="0" applyAlignment="0" applyProtection="0"/>
    <xf numFmtId="9" fontId="29" fillId="0" borderId="41" applyNumberFormat="0" applyBorder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41" fillId="0" borderId="0" applyNumberFormat="0" applyFont="0" applyFill="0" applyBorder="0" applyAlignment="0" applyProtection="0"/>
    <xf numFmtId="0" fontId="34" fillId="0" borderId="0">
      <alignment horizontal="left"/>
    </xf>
    <xf numFmtId="322" fontId="468" fillId="0" borderId="0">
      <alignment horizontal="center"/>
    </xf>
    <xf numFmtId="0" fontId="18" fillId="0" borderId="0" applyNumberFormat="0" applyBorder="0" applyAlignment="0"/>
    <xf numFmtId="0" fontId="542" fillId="0" borderId="0" applyNumberFormat="0" applyBorder="0" applyAlignment="0"/>
    <xf numFmtId="0" fontId="543" fillId="0" borderId="0" applyNumberFormat="0" applyBorder="0" applyAlignment="0"/>
    <xf numFmtId="0" fontId="544" fillId="0" borderId="0" applyNumberFormat="0" applyBorder="0" applyAlignment="0"/>
    <xf numFmtId="0" fontId="545" fillId="25" borderId="0">
      <alignment wrapText="1"/>
    </xf>
    <xf numFmtId="0" fontId="10" fillId="0" borderId="0" applyFill="0" applyBorder="0" applyAlignment="0"/>
    <xf numFmtId="193" fontId="10" fillId="0" borderId="0" applyFill="0" applyBorder="0" applyAlignment="0"/>
    <xf numFmtId="0" fontId="546" fillId="0" borderId="0" applyNumberFormat="0" applyFill="0" applyBorder="0" applyAlignment="0" applyProtection="0"/>
    <xf numFmtId="0" fontId="547" fillId="0" borderId="15" applyNumberFormat="0" applyFill="0" applyAlignment="0" applyProtection="0"/>
    <xf numFmtId="0" fontId="548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102" fillId="0" borderId="0"/>
    <xf numFmtId="0" fontId="96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0" fontId="471" fillId="0" borderId="0" applyNumberForma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0" fontId="470" fillId="0" borderId="0"/>
    <xf numFmtId="0" fontId="86" fillId="0" borderId="0"/>
    <xf numFmtId="0" fontId="90" fillId="0" borderId="0"/>
    <xf numFmtId="0" fontId="551" fillId="0" borderId="0" applyNumberFormat="0" applyFill="0" applyBorder="0" applyAlignment="0" applyProtection="0"/>
    <xf numFmtId="0" fontId="1" fillId="0" borderId="0"/>
    <xf numFmtId="9" fontId="90" fillId="0" borderId="0" applyFont="0" applyFill="0" applyBorder="0" applyAlignment="0" applyProtection="0"/>
    <xf numFmtId="0" fontId="550" fillId="32" borderId="29" applyNumberFormat="0" applyAlignment="0" applyProtection="0"/>
    <xf numFmtId="0" fontId="549" fillId="0" borderId="0" applyNumberFormat="0" applyFill="0" applyBorder="0" applyAlignment="0" applyProtection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0" fontId="6" fillId="0" borderId="3" applyNumberFormat="0" applyAlignment="0" applyProtection="0">
      <alignment horizontal="left" vertical="center"/>
    </xf>
    <xf numFmtId="192" fontId="9" fillId="0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90" fillId="0" borderId="0" applyFont="0" applyFill="0" applyBorder="0" applyAlignment="0" applyProtection="0"/>
    <xf numFmtId="0" fontId="73" fillId="0" borderId="0"/>
    <xf numFmtId="0" fontId="96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3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73" fillId="0" borderId="0"/>
    <xf numFmtId="0" fontId="10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7" fillId="0" borderId="0"/>
    <xf numFmtId="43" fontId="1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90" fillId="0" borderId="0"/>
    <xf numFmtId="0" fontId="552" fillId="0" borderId="0" applyNumberFormat="0" applyFill="0" applyBorder="0" applyAlignment="0" applyProtection="0"/>
    <xf numFmtId="0" fontId="470" fillId="0" borderId="0"/>
    <xf numFmtId="0" fontId="551" fillId="0" borderId="0" applyNumberForma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17" fillId="0" borderId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86" fillId="0" borderId="0"/>
    <xf numFmtId="0" fontId="90" fillId="0" borderId="0"/>
    <xf numFmtId="43" fontId="311" fillId="0" borderId="0" applyFont="0" applyFill="0" applyBorder="0" applyAlignment="0" applyProtection="0"/>
    <xf numFmtId="0" fontId="86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70" fillId="0" borderId="0"/>
    <xf numFmtId="0" fontId="10" fillId="0" borderId="0"/>
    <xf numFmtId="0" fontId="90" fillId="0" borderId="0"/>
    <xf numFmtId="0" fontId="1" fillId="0" borderId="0"/>
    <xf numFmtId="0" fontId="1" fillId="0" borderId="0"/>
    <xf numFmtId="0" fontId="73" fillId="0" borderId="0"/>
    <xf numFmtId="43" fontId="90" fillId="0" borderId="0" applyFont="0" applyFill="0" applyBorder="0" applyAlignment="0" applyProtection="0"/>
    <xf numFmtId="0" fontId="476" fillId="0" borderId="0"/>
    <xf numFmtId="43" fontId="553" fillId="0" borderId="0" applyFont="0" applyFill="0" applyBorder="0" applyAlignment="0" applyProtection="0"/>
    <xf numFmtId="0" fontId="474" fillId="0" borderId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114" fillId="21" borderId="0" applyNumberFormat="0" applyBorder="0" applyAlignment="0" applyProtection="0"/>
    <xf numFmtId="0" fontId="90" fillId="0" borderId="0"/>
    <xf numFmtId="0" fontId="114" fillId="15" borderId="0" applyNumberFormat="0" applyBorder="0" applyAlignment="0" applyProtection="0"/>
    <xf numFmtId="43" fontId="90" fillId="0" borderId="0" applyFont="0" applyFill="0" applyBorder="0" applyAlignment="0" applyProtection="0"/>
    <xf numFmtId="0" fontId="280" fillId="0" borderId="12" applyNumberFormat="0" applyFill="0" applyAlignment="0" applyProtection="0"/>
    <xf numFmtId="43" fontId="10" fillId="0" borderId="0" applyFont="0" applyFill="0" applyBorder="0" applyAlignment="0" applyProtection="0"/>
    <xf numFmtId="0" fontId="73" fillId="0" borderId="0"/>
    <xf numFmtId="0" fontId="125" fillId="7" borderId="1" applyNumberFormat="0" applyAlignment="0" applyProtection="0"/>
    <xf numFmtId="0" fontId="44" fillId="2" borderId="0" applyNumberFormat="0" applyBorder="0" applyAlignment="0" applyProtection="0"/>
    <xf numFmtId="0" fontId="125" fillId="7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470" fillId="0" borderId="0"/>
    <xf numFmtId="0" fontId="554" fillId="33" borderId="30" applyNumberFormat="0" applyAlignment="0" applyProtection="0"/>
    <xf numFmtId="0" fontId="551" fillId="0" borderId="28" applyNumberFormat="0" applyFill="0" applyAlignment="0" applyProtection="0"/>
    <xf numFmtId="0" fontId="555" fillId="0" borderId="0" applyNumberFormat="0" applyFill="0" applyBorder="0" applyAlignment="0" applyProtection="0"/>
    <xf numFmtId="0" fontId="72" fillId="0" borderId="34" applyNumberFormat="0" applyFill="0" applyAlignment="0" applyProtection="0"/>
    <xf numFmtId="43" fontId="470" fillId="0" borderId="0" applyFont="0" applyFill="0" applyBorder="0" applyAlignment="0" applyProtection="0"/>
    <xf numFmtId="0" fontId="1" fillId="0" borderId="0"/>
    <xf numFmtId="0" fontId="86" fillId="0" borderId="0"/>
    <xf numFmtId="0" fontId="7" fillId="0" borderId="0"/>
    <xf numFmtId="43" fontId="86" fillId="0" borderId="0" applyFont="0" applyFill="0" applyBorder="0" applyAlignment="0" applyProtection="0"/>
    <xf numFmtId="0" fontId="47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87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557" fillId="0" borderId="0" applyFont="0" applyFill="0" applyBorder="0" applyAlignment="0" applyProtection="0"/>
    <xf numFmtId="0" fontId="557" fillId="0" borderId="0" applyFont="0" applyFill="0" applyBorder="0" applyAlignment="0" applyProtection="0"/>
    <xf numFmtId="0" fontId="55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1" fillId="0" borderId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74" fillId="0" borderId="0"/>
    <xf numFmtId="43" fontId="474" fillId="0" borderId="0" applyFont="0" applyFill="0" applyBorder="0" applyAlignment="0" applyProtection="0"/>
    <xf numFmtId="0" fontId="558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0" fontId="10" fillId="0" borderId="0"/>
    <xf numFmtId="0" fontId="86" fillId="0" borderId="0"/>
    <xf numFmtId="0" fontId="7" fillId="0" borderId="0"/>
    <xf numFmtId="0" fontId="10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54" fillId="0" borderId="0" applyNumberFormat="0" applyFill="0" applyBorder="0" applyAlignment="0" applyProtection="0"/>
    <xf numFmtId="0" fontId="55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86" fillId="0" borderId="0" applyFont="0" applyFill="0" applyBorder="0" applyAlignment="0" applyProtection="0"/>
    <xf numFmtId="0" fontId="1" fillId="0" borderId="0"/>
    <xf numFmtId="0" fontId="90" fillId="0" borderId="0"/>
    <xf numFmtId="43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0" fillId="0" borderId="0" applyNumberFormat="0" applyFill="0" applyBorder="0" applyAlignment="0" applyProtection="0"/>
    <xf numFmtId="0" fontId="1" fillId="0" borderId="0"/>
    <xf numFmtId="0" fontId="90" fillId="0" borderId="0"/>
    <xf numFmtId="0" fontId="297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114" fillId="18" borderId="0" applyNumberFormat="0" applyBorder="0" applyAlignment="0" applyProtection="0"/>
    <xf numFmtId="0" fontId="148" fillId="0" borderId="0" applyNumberFormat="0" applyFill="0" applyBorder="0" applyAlignment="0" applyProtection="0"/>
    <xf numFmtId="43" fontId="469" fillId="0" borderId="0" applyFont="0" applyFill="0" applyBorder="0" applyAlignment="0" applyProtection="0"/>
    <xf numFmtId="0" fontId="73" fillId="0" borderId="0"/>
    <xf numFmtId="43" fontId="90" fillId="0" borderId="0" applyFont="0" applyFill="0" applyBorder="0" applyAlignment="0" applyProtection="0"/>
    <xf numFmtId="0" fontId="73" fillId="0" borderId="0"/>
    <xf numFmtId="203" fontId="4" fillId="0" borderId="0"/>
    <xf numFmtId="0" fontId="1" fillId="0" borderId="0"/>
    <xf numFmtId="0" fontId="1" fillId="0" borderId="0"/>
    <xf numFmtId="0" fontId="7" fillId="0" borderId="0"/>
    <xf numFmtId="0" fontId="114" fillId="19" borderId="0" applyNumberFormat="0" applyBorder="0" applyAlignment="0" applyProtection="0"/>
    <xf numFmtId="0" fontId="114" fillId="16" borderId="0" applyNumberFormat="0" applyBorder="0" applyAlignment="0" applyProtection="0"/>
    <xf numFmtId="0" fontId="114" fillId="20" borderId="0" applyNumberFormat="0" applyBorder="0" applyAlignment="0" applyProtection="0"/>
    <xf numFmtId="0" fontId="73" fillId="0" borderId="0"/>
    <xf numFmtId="0" fontId="10" fillId="0" borderId="0"/>
    <xf numFmtId="0" fontId="18" fillId="0" borderId="0">
      <alignment vertical="top"/>
    </xf>
    <xf numFmtId="9" fontId="10" fillId="0" borderId="0" applyFont="0" applyFill="0" applyBorder="0" applyAlignment="0" applyProtection="0"/>
    <xf numFmtId="0" fontId="128" fillId="13" borderId="14" applyNumberFormat="0" applyAlignment="0" applyProtection="0"/>
    <xf numFmtId="0" fontId="562" fillId="0" borderId="0"/>
    <xf numFmtId="0" fontId="10" fillId="9" borderId="13" applyNumberFormat="0" applyFont="0" applyAlignment="0" applyProtection="0"/>
    <xf numFmtId="9" fontId="7" fillId="0" borderId="0" applyFont="0" applyFill="0" applyBorder="0" applyAlignment="0" applyProtection="0"/>
    <xf numFmtId="0" fontId="44" fillId="4" borderId="0" applyNumberFormat="0" applyBorder="0" applyAlignment="0" applyProtection="0"/>
    <xf numFmtId="0" fontId="295" fillId="0" borderId="5" applyNumberFormat="0" applyFill="0" applyAlignment="0" applyProtection="0"/>
    <xf numFmtId="0" fontId="44" fillId="5" borderId="0" applyNumberFormat="0" applyBorder="0" applyAlignment="0" applyProtection="0"/>
    <xf numFmtId="0" fontId="118" fillId="23" borderId="2" applyNumberFormat="0" applyAlignment="0" applyProtection="0"/>
    <xf numFmtId="0" fontId="296" fillId="0" borderId="6" applyNumberFormat="0" applyFill="0" applyAlignment="0" applyProtection="0"/>
    <xf numFmtId="0" fontId="1" fillId="0" borderId="0"/>
    <xf numFmtId="263" fontId="26" fillId="0" borderId="8">
      <alignment horizontal="left"/>
    </xf>
    <xf numFmtId="43" fontId="90" fillId="0" borderId="0" applyFont="0" applyFill="0" applyBorder="0" applyAlignment="0" applyProtection="0"/>
    <xf numFmtId="0" fontId="10" fillId="0" borderId="0"/>
    <xf numFmtId="0" fontId="343" fillId="13" borderId="1" applyNumberFormat="0" applyAlignment="0" applyProtection="0"/>
    <xf numFmtId="0" fontId="7" fillId="0" borderId="0"/>
    <xf numFmtId="0" fontId="10" fillId="0" borderId="0"/>
    <xf numFmtId="0" fontId="18" fillId="0" borderId="0">
      <alignment vertical="top"/>
    </xf>
    <xf numFmtId="0" fontId="73" fillId="0" borderId="0"/>
    <xf numFmtId="0" fontId="76" fillId="0" borderId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0" fontId="114" fillId="17" borderId="0" applyNumberFormat="0" applyBorder="0" applyAlignment="0" applyProtection="0"/>
    <xf numFmtId="0" fontId="297" fillId="0" borderId="7" applyNumberFormat="0" applyFill="0" applyAlignment="0" applyProtection="0"/>
    <xf numFmtId="0" fontId="121" fillId="4" borderId="0" applyNumberFormat="0" applyBorder="0" applyAlignment="0" applyProtection="0"/>
    <xf numFmtId="43" fontId="86" fillId="0" borderId="0" applyFont="0" applyFill="0" applyBorder="0" applyAlignment="0" applyProtection="0"/>
    <xf numFmtId="0" fontId="114" fillId="16" borderId="0" applyNumberFormat="0" applyBorder="0" applyAlignment="0" applyProtection="0"/>
    <xf numFmtId="43" fontId="18" fillId="0" borderId="0" applyFont="0" applyFill="0" applyBorder="0" applyAlignment="0" applyProtection="0">
      <alignment vertical="top"/>
    </xf>
    <xf numFmtId="0" fontId="146" fillId="3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4" fillId="11" borderId="0" applyNumberFormat="0" applyBorder="0" applyAlignment="0" applyProtection="0"/>
    <xf numFmtId="0" fontId="73" fillId="0" borderId="0"/>
    <xf numFmtId="264" fontId="523" fillId="0" borderId="35">
      <alignment horizontal="left"/>
    </xf>
    <xf numFmtId="43" fontId="493" fillId="0" borderId="0" applyFont="0" applyFill="0" applyBorder="0" applyAlignment="0" applyProtection="0"/>
    <xf numFmtId="0" fontId="114" fillId="11" borderId="0" applyNumberFormat="0" applyBorder="0" applyAlignment="0" applyProtection="0"/>
    <xf numFmtId="0" fontId="44" fillId="7" borderId="0" applyNumberFormat="0" applyBorder="0" applyAlignment="0" applyProtection="0"/>
    <xf numFmtId="43" fontId="10" fillId="0" borderId="0" applyFont="0" applyFill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125" fillId="7" borderId="1" applyNumberFormat="0" applyAlignment="0" applyProtection="0"/>
    <xf numFmtId="0" fontId="94" fillId="0" borderId="0" applyNumberFormat="0" applyFill="0" applyBorder="0" applyAlignment="0" applyProtection="0"/>
    <xf numFmtId="0" fontId="114" fillId="22" borderId="0" applyNumberFormat="0" applyBorder="0" applyAlignment="0" applyProtection="0"/>
    <xf numFmtId="0" fontId="4" fillId="0" borderId="0"/>
    <xf numFmtId="0" fontId="127" fillId="14" borderId="0" applyNumberFormat="0" applyBorder="0" applyAlignment="0" applyProtection="0"/>
    <xf numFmtId="0" fontId="114" fillId="17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63" fillId="26" borderId="0"/>
    <xf numFmtId="0" fontId="563" fillId="26" borderId="0"/>
    <xf numFmtId="0" fontId="563" fillId="26" borderId="0"/>
    <xf numFmtId="0" fontId="563" fillId="26" borderId="0"/>
    <xf numFmtId="0" fontId="563" fillId="26" borderId="0"/>
    <xf numFmtId="0" fontId="563" fillId="26" borderId="0"/>
    <xf numFmtId="0" fontId="563" fillId="26" borderId="0"/>
    <xf numFmtId="0" fontId="563" fillId="26" borderId="0"/>
    <xf numFmtId="0" fontId="346" fillId="0" borderId="0" applyNumberFormat="0" applyFill="0" applyBorder="0" applyAlignment="0" applyProtection="0"/>
    <xf numFmtId="0" fontId="120" fillId="0" borderId="15" applyNumberFormat="0" applyFill="0" applyAlignment="0" applyProtection="0"/>
    <xf numFmtId="9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73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466" fillId="0" borderId="0" applyNumberFormat="0" applyFill="0" applyBorder="0" applyAlignment="0" applyProtection="0"/>
    <xf numFmtId="0" fontId="466" fillId="0" borderId="39" applyNumberFormat="0" applyFill="0" applyAlignment="0">
      <alignment wrapText="1"/>
      <protection locked="0"/>
    </xf>
    <xf numFmtId="43" fontId="8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63" fillId="0" borderId="39" applyNumberFormat="0" applyFill="0" applyAlignment="0">
      <protection locked="0"/>
    </xf>
    <xf numFmtId="43" fontId="10" fillId="0" borderId="0" applyFont="0" applyFill="0" applyBorder="0" applyAlignment="0" applyProtection="0"/>
    <xf numFmtId="0" fontId="466" fillId="0" borderId="0" applyNumberFormat="0" applyFill="0" applyBorder="0" applyAlignment="0" applyProtection="0"/>
    <xf numFmtId="0" fontId="466" fillId="0" borderId="39" applyNumberFormat="0" applyFill="0" applyAlignment="0">
      <protection locked="0"/>
    </xf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475" fillId="0" borderId="0" applyFont="0" applyFill="0" applyBorder="0" applyAlignment="0" applyProtection="0"/>
    <xf numFmtId="0" fontId="475" fillId="0" borderId="0"/>
    <xf numFmtId="43" fontId="10" fillId="0" borderId="0" applyFont="0" applyFill="0" applyBorder="0" applyAlignment="0" applyProtection="0"/>
    <xf numFmtId="0" fontId="102" fillId="0" borderId="0"/>
    <xf numFmtId="0" fontId="6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0" fontId="475" fillId="0" borderId="0"/>
    <xf numFmtId="43" fontId="1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75" fillId="0" borderId="0"/>
    <xf numFmtId="43" fontId="475" fillId="0" borderId="0" applyFont="0" applyFill="0" applyBorder="0" applyAlignment="0" applyProtection="0"/>
    <xf numFmtId="0" fontId="102" fillId="0" borderId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7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wrapText="1"/>
    </xf>
    <xf numFmtId="0" fontId="89" fillId="0" borderId="39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77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7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28" fillId="13" borderId="14" applyNumberFormat="0" applyAlignment="0" applyProtection="0"/>
    <xf numFmtId="0" fontId="90" fillId="0" borderId="0"/>
    <xf numFmtId="0" fontId="26" fillId="1" borderId="35">
      <alignment horizontal="left"/>
    </xf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 applyNumberFormat="0" applyFill="0" applyBorder="0" applyAlignment="0" applyProtection="0">
      <alignment wrapText="1"/>
    </xf>
    <xf numFmtId="10" fontId="21" fillId="25" borderId="36" applyNumberFormat="0" applyBorder="0" applyAlignment="0" applyProtection="0"/>
    <xf numFmtId="0" fontId="73" fillId="0" borderId="0"/>
    <xf numFmtId="0" fontId="73" fillId="0" borderId="0"/>
    <xf numFmtId="9" fontId="90" fillId="0" borderId="0" applyFont="0" applyFill="0" applyBorder="0" applyAlignment="0" applyProtection="0"/>
    <xf numFmtId="0" fontId="90" fillId="0" borderId="0"/>
    <xf numFmtId="0" fontId="86" fillId="0" borderId="0">
      <protection locked="0"/>
    </xf>
    <xf numFmtId="43" fontId="10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/>
    <xf numFmtId="0" fontId="25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9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75" fillId="0" borderId="0" applyFont="0" applyFill="0" applyBorder="0" applyAlignment="0" applyProtection="0"/>
    <xf numFmtId="9" fontId="475" fillId="0" borderId="0" applyFont="0" applyFill="0" applyBorder="0" applyAlignment="0" applyProtection="0"/>
    <xf numFmtId="0" fontId="102" fillId="0" borderId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0" fontId="4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6" fillId="0" borderId="0"/>
    <xf numFmtId="43" fontId="475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0" fontId="466" fillId="0" borderId="39" applyNumberFormat="0" applyFill="0" applyAlignment="0">
      <alignment wrapText="1"/>
      <protection locked="0"/>
    </xf>
    <xf numFmtId="0" fontId="86" fillId="0" borderId="0"/>
    <xf numFmtId="43" fontId="73" fillId="0" borderId="0" applyFont="0" applyFill="0" applyBorder="0" applyAlignment="0" applyProtection="0"/>
    <xf numFmtId="0" fontId="73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0" fontId="90" fillId="0" borderId="0"/>
    <xf numFmtId="0" fontId="1" fillId="0" borderId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3" fillId="0" borderId="0"/>
    <xf numFmtId="0" fontId="1" fillId="0" borderId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0" fillId="0" borderId="0" applyFont="0" applyFill="0" applyBorder="0" applyAlignment="0" applyProtection="0"/>
    <xf numFmtId="0" fontId="343" fillId="13" borderId="1" applyNumberFormat="0" applyAlignment="0" applyProtection="0"/>
    <xf numFmtId="264" fontId="523" fillId="0" borderId="35">
      <alignment horizontal="left"/>
    </xf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90" fillId="0" borderId="0"/>
    <xf numFmtId="9" fontId="90" fillId="0" borderId="0" applyFont="0" applyFill="0" applyBorder="0" applyAlignment="0" applyProtection="0"/>
    <xf numFmtId="0" fontId="90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43" fontId="10" fillId="0" borderId="0" applyFont="0" applyFill="0" applyBorder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0" fontId="5" fillId="0" borderId="0"/>
    <xf numFmtId="0" fontId="1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5" fillId="0" borderId="0"/>
    <xf numFmtId="40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517" fillId="0" borderId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410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3" fontId="10" fillId="0" borderId="0" applyFill="0" applyBorder="0" applyAlignment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0" fontId="21" fillId="25" borderId="36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463" fillId="0" borderId="3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72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40" fontId="4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473" fillId="0" borderId="0" applyBorder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0" fontId="102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4">
      <alignment horizontal="left" vertical="center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343" fillId="13" borderId="1" applyNumberFormat="0" applyAlignment="0" applyProtection="0"/>
    <xf numFmtId="0" fontId="6" fillId="0" borderId="4">
      <alignment horizontal="left" vertical="center"/>
    </xf>
    <xf numFmtId="0" fontId="26" fillId="1" borderId="35">
      <alignment horizontal="left"/>
    </xf>
    <xf numFmtId="0" fontId="125" fillId="7" borderId="1" applyNumberFormat="0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125" fillId="7" borderId="1" applyNumberForma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10" fontId="21" fillId="25" borderId="36" applyNumberFormat="0" applyBorder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0" fillId="0" borderId="15" applyNumberFormat="0" applyFill="0" applyAlignment="0" applyProtection="0"/>
    <xf numFmtId="316" fontId="5" fillId="0" borderId="25" applyFill="0" applyProtection="0"/>
    <xf numFmtId="0" fontId="6" fillId="0" borderId="4">
      <alignment horizontal="left" vertical="center"/>
    </xf>
    <xf numFmtId="0" fontId="26" fillId="1" borderId="35">
      <alignment horizontal="left"/>
    </xf>
    <xf numFmtId="0" fontId="26" fillId="1" borderId="35">
      <alignment horizontal="left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0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6" fillId="0" borderId="4">
      <alignment horizontal="lef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8" fillId="13" borderId="14" applyNumberFormat="0" applyAlignment="0" applyProtection="0"/>
    <xf numFmtId="10" fontId="21" fillId="25" borderId="36" applyNumberFormat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128" fillId="13" borderId="14" applyNumberFormat="0" applyAlignment="0" applyProtection="0"/>
    <xf numFmtId="0" fontId="532" fillId="7" borderId="1" applyNumberFormat="0" applyAlignment="0" applyProtection="0"/>
    <xf numFmtId="262" fontId="521" fillId="0" borderId="25" applyAlignment="0" applyProtection="0"/>
    <xf numFmtId="0" fontId="343" fillId="13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40" fillId="13" borderId="14" applyNumberFormat="0" applyAlignment="0" applyProtection="0"/>
    <xf numFmtId="0" fontId="125" fillId="7" borderId="1" applyNumberFormat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317" fontId="5" fillId="0" borderId="25" applyFill="0" applyProtection="0"/>
    <xf numFmtId="0" fontId="6" fillId="0" borderId="4">
      <alignment horizontal="left" vertical="center"/>
    </xf>
    <xf numFmtId="317" fontId="5" fillId="0" borderId="25" applyFill="0" applyProtection="0"/>
    <xf numFmtId="0" fontId="522" fillId="13" borderId="1" applyNumberFormat="0" applyAlignment="0" applyProtection="0"/>
    <xf numFmtId="316" fontId="5" fillId="0" borderId="25" applyFill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6" fillId="0" borderId="4">
      <alignment horizontal="left" vertical="center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47" fillId="0" borderId="15" applyNumberFormat="0" applyFill="0" applyAlignment="0" applyProtection="0"/>
    <xf numFmtId="264" fontId="523" fillId="0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316" fontId="5" fillId="0" borderId="25" applyFill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8" fillId="13" borderId="14" applyNumberFormat="0" applyAlignment="0" applyProtection="0"/>
    <xf numFmtId="43" fontId="86" fillId="0" borderId="0" applyFont="0" applyFill="0" applyBorder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5" fillId="7" borderId="1" applyNumberForma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6" fillId="0" borderId="4">
      <alignment horizontal="left" vertical="center"/>
    </xf>
    <xf numFmtId="317" fontId="5" fillId="0" borderId="25" applyFill="0" applyProtection="0"/>
    <xf numFmtId="0" fontId="532" fillId="7" borderId="1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5" fillId="7" borderId="1" applyNumberFormat="0" applyAlignment="0" applyProtection="0"/>
    <xf numFmtId="264" fontId="523" fillId="0" borderId="35">
      <alignment horizontal="left"/>
    </xf>
    <xf numFmtId="0" fontId="26" fillId="1" borderId="35">
      <alignment horizontal="left"/>
    </xf>
    <xf numFmtId="0" fontId="120" fillId="0" borderId="15" applyNumberFormat="0" applyFill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4" fontId="523" fillId="0" borderId="35">
      <alignment horizontal="left"/>
    </xf>
    <xf numFmtId="0" fontId="522" fillId="13" borderId="1" applyNumberFormat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4" fontId="523" fillId="0" borderId="35">
      <alignment horizontal="left"/>
    </xf>
    <xf numFmtId="0" fontId="128" fillId="13" borderId="14" applyNumberFormat="0" applyAlignment="0" applyProtection="0"/>
    <xf numFmtId="0" fontId="532" fillId="7" borderId="1" applyNumberFormat="0" applyAlignment="0" applyProtection="0"/>
    <xf numFmtId="192" fontId="9" fillId="0" borderId="35">
      <alignment horizontal="left"/>
    </xf>
    <xf numFmtId="10" fontId="21" fillId="25" borderId="36" applyNumberFormat="0" applyBorder="0" applyAlignment="0" applyProtection="0"/>
    <xf numFmtId="0" fontId="522" fillId="13" borderId="1" applyNumberFormat="0" applyAlignment="0" applyProtection="0"/>
    <xf numFmtId="10" fontId="21" fillId="25" borderId="36" applyNumberFormat="0" applyBorder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26" fillId="1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6" fillId="0" borderId="4">
      <alignment horizontal="left" vertical="center"/>
    </xf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262" fontId="521" fillId="0" borderId="25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547" fillId="0" borderId="15" applyNumberFormat="0" applyFill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262" fontId="521" fillId="0" borderId="25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264" fontId="523" fillId="0" borderId="35">
      <alignment horizontal="left"/>
    </xf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2" fontId="521" fillId="0" borderId="25" applyAlignment="0" applyProtection="0"/>
    <xf numFmtId="317" fontId="5" fillId="0" borderId="25" applyFill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10" fontId="21" fillId="25" borderId="36" applyNumberFormat="0" applyBorder="0" applyAlignment="0" applyProtection="0"/>
    <xf numFmtId="0" fontId="1" fillId="0" borderId="0"/>
    <xf numFmtId="0" fontId="532" fillId="7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317" fontId="5" fillId="0" borderId="25" applyFill="0" applyProtection="0"/>
    <xf numFmtId="262" fontId="521" fillId="0" borderId="25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20" fillId="0" borderId="15" applyNumberFormat="0" applyFill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120" fillId="0" borderId="15" applyNumberFormat="0" applyFill="0" applyAlignment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547" fillId="0" borderId="15" applyNumberFormat="0" applyFill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2" fontId="521" fillId="0" borderId="25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0" fontId="125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262" fontId="521" fillId="0" borderId="25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316" fontId="5" fillId="0" borderId="25" applyFill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26" fillId="1" borderId="35">
      <alignment horizontal="left"/>
    </xf>
    <xf numFmtId="0" fontId="547" fillId="0" borderId="15" applyNumberFormat="0" applyFill="0" applyAlignment="0" applyProtection="0"/>
    <xf numFmtId="0" fontId="26" fillId="1" borderId="35">
      <alignment horizontal="left"/>
    </xf>
    <xf numFmtId="0" fontId="120" fillId="0" borderId="15" applyNumberFormat="0" applyFill="0" applyAlignment="0" applyProtection="0"/>
    <xf numFmtId="0" fontId="10" fillId="9" borderId="13" applyNumberFormat="0" applyFont="0" applyAlignment="0" applyProtection="0"/>
    <xf numFmtId="317" fontId="5" fillId="0" borderId="25" applyFill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33" applyNumberFormat="0" applyFont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22" fillId="13" borderId="1" applyNumberFormat="0" applyAlignment="0" applyProtection="0"/>
    <xf numFmtId="43" fontId="90" fillId="0" borderId="0" applyFont="0" applyFill="0" applyBorder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1" fillId="0" borderId="0"/>
    <xf numFmtId="43" fontId="90" fillId="0" borderId="0" applyFont="0" applyFill="0" applyBorder="0" applyAlignment="0" applyProtection="0"/>
    <xf numFmtId="0" fontId="343" fillId="13" borderId="1" applyNumberFormat="0" applyAlignment="0" applyProtection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4" fontId="523" fillId="0" borderId="35">
      <alignment horizontal="left"/>
    </xf>
    <xf numFmtId="43" fontId="49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0" fillId="0" borderId="15" applyNumberFormat="0" applyFill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1" fillId="25" borderId="36" applyNumberFormat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3" fillId="13" borderId="1" applyNumberFormat="0" applyAlignment="0" applyProtection="0"/>
    <xf numFmtId="264" fontId="523" fillId="0" borderId="35">
      <alignment horizontal="left"/>
    </xf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64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40" fillId="13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6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90" fillId="0" borderId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3" fillId="54" borderId="0" applyNumberFormat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73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78" fillId="0" borderId="0" applyNumberFormat="0" applyFill="0" applyBorder="0" applyAlignment="0" applyProtection="0"/>
    <xf numFmtId="0" fontId="90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38" borderId="0" applyNumberFormat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36" borderId="0" applyNumberFormat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56" borderId="0" applyNumberFormat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466" fillId="0" borderId="39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73" fillId="4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/>
    <xf numFmtId="0" fontId="73" fillId="0" borderId="0"/>
    <xf numFmtId="43" fontId="10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9" fillId="0" borderId="39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3" applyNumberFormat="0" applyFont="0" applyAlignment="0" applyProtection="0"/>
    <xf numFmtId="0" fontId="90" fillId="0" borderId="0"/>
    <xf numFmtId="43" fontId="10" fillId="0" borderId="0" applyFont="0" applyFill="0" applyBorder="0" applyAlignment="0" applyProtection="0"/>
    <xf numFmtId="0" fontId="73" fillId="47" borderId="0" applyNumberFormat="0" applyBorder="0" applyAlignment="0" applyProtection="0"/>
    <xf numFmtId="0" fontId="565" fillId="31" borderId="0" applyNumberFormat="0" applyBorder="0" applyAlignment="0" applyProtection="0"/>
    <xf numFmtId="0" fontId="56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39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4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73" fillId="4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17" fontId="5" fillId="0" borderId="25" applyFill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316" fontId="5" fillId="0" borderId="25" applyFill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73" fillId="0" borderId="0"/>
    <xf numFmtId="0" fontId="487" fillId="32" borderId="29" applyNumberFormat="0" applyAlignment="0" applyProtection="0"/>
    <xf numFmtId="0" fontId="73" fillId="43" borderId="0" applyNumberFormat="0" applyBorder="0" applyAlignment="0" applyProtection="0"/>
    <xf numFmtId="43" fontId="90" fillId="0" borderId="0" applyFont="0" applyFill="0" applyBorder="0" applyAlignment="0" applyProtection="0"/>
    <xf numFmtId="0" fontId="73" fillId="39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2" fillId="0" borderId="34" applyNumberFormat="0" applyFill="0" applyAlignment="0" applyProtection="0"/>
    <xf numFmtId="43" fontId="10" fillId="0" borderId="0" applyFont="0" applyFill="0" applyBorder="0" applyAlignment="0" applyProtection="0"/>
    <xf numFmtId="0" fontId="565" fillId="31" borderId="0" applyNumberFormat="0" applyBorder="0" applyAlignment="0" applyProtection="0"/>
    <xf numFmtId="43" fontId="10" fillId="0" borderId="0" applyFont="0" applyFill="0" applyBorder="0" applyAlignment="0" applyProtection="0"/>
    <xf numFmtId="0" fontId="48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87" fillId="32" borderId="29" applyNumberFormat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73" fillId="53" borderId="0" applyNumberFormat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87" fillId="0" borderId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21" fillId="0" borderId="0" applyNumberFormat="0" applyFill="0" applyBorder="0" applyAlignment="0" applyProtection="0"/>
    <xf numFmtId="0" fontId="487" fillId="32" borderId="29" applyNumberFormat="0" applyAlignment="0" applyProtection="0"/>
    <xf numFmtId="0" fontId="73" fillId="0" borderId="0"/>
    <xf numFmtId="43" fontId="73" fillId="0" borderId="0" applyFont="0" applyFill="0" applyBorder="0" applyAlignment="0" applyProtection="0"/>
    <xf numFmtId="0" fontId="487" fillId="32" borderId="29" applyNumberFormat="0" applyAlignment="0" applyProtection="0"/>
    <xf numFmtId="43" fontId="73" fillId="0" borderId="0" applyFont="0" applyFill="0" applyBorder="0" applyAlignment="0" applyProtection="0"/>
    <xf numFmtId="0" fontId="73" fillId="59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0" fillId="33" borderId="29" applyNumberFormat="0" applyAlignment="0" applyProtection="0"/>
    <xf numFmtId="0" fontId="490" fillId="33" borderId="30" applyNumberFormat="0" applyAlignment="0" applyProtection="0"/>
    <xf numFmtId="0" fontId="482" fillId="0" borderId="0" applyNumberFormat="0" applyFill="0" applyBorder="0" applyAlignment="0" applyProtection="0"/>
    <xf numFmtId="0" fontId="1" fillId="0" borderId="0"/>
    <xf numFmtId="0" fontId="1" fillId="0" borderId="0"/>
    <xf numFmtId="0" fontId="73" fillId="51" borderId="0" applyNumberFormat="0" applyBorder="0" applyAlignment="0" applyProtection="0"/>
    <xf numFmtId="0" fontId="1" fillId="0" borderId="0"/>
    <xf numFmtId="262" fontId="521" fillId="0" borderId="25" applyAlignment="0" applyProtection="0"/>
    <xf numFmtId="43" fontId="86" fillId="0" borderId="0" applyFont="0" applyFill="0" applyBorder="0" applyAlignment="0" applyProtection="0"/>
    <xf numFmtId="192" fontId="9" fillId="0" borderId="35">
      <alignment horizontal="left"/>
    </xf>
    <xf numFmtId="0" fontId="26" fillId="1" borderId="35">
      <alignment horizontal="left"/>
    </xf>
    <xf numFmtId="43" fontId="90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35" borderId="33" applyNumberFormat="0" applyFont="0" applyAlignment="0" applyProtection="0"/>
    <xf numFmtId="0" fontId="481" fillId="34" borderId="32" applyNumberFormat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5" fillId="40" borderId="0" applyNumberFormat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479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5" fillId="48" borderId="0" applyNumberFormat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0" fillId="0" borderId="0"/>
    <xf numFmtId="0" fontId="73" fillId="59" borderId="0" applyNumberFormat="0" applyBorder="0" applyAlignment="0" applyProtection="0"/>
    <xf numFmtId="0" fontId="73" fillId="58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57" borderId="0" applyNumberFormat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73" fillId="55" borderId="0" applyNumberFormat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6" fillId="0" borderId="39" applyNumberFormat="0" applyFill="0" applyAlignment="0">
      <protection locked="0"/>
    </xf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73" fillId="46" borderId="0" applyNumberFormat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4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>
      <alignment vertical="top"/>
      <protection locked="0"/>
    </xf>
    <xf numFmtId="0" fontId="8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52" borderId="0" applyNumberFormat="0" applyBorder="0" applyAlignment="0" applyProtection="0"/>
    <xf numFmtId="0" fontId="89" fillId="0" borderId="39" applyNumberFormat="0" applyFill="0" applyBorder="0" applyAlignment="0">
      <alignment wrapText="1"/>
      <protection locked="0"/>
    </xf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4" fontId="523" fillId="0" borderId="35">
      <alignment horizontal="left"/>
    </xf>
    <xf numFmtId="43" fontId="4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0" fontId="73" fillId="0" borderId="0"/>
    <xf numFmtId="0" fontId="73" fillId="41" borderId="0" applyNumberFormat="0" applyBorder="0" applyAlignment="0" applyProtection="0"/>
    <xf numFmtId="43" fontId="90" fillId="0" borderId="0" applyFont="0" applyFill="0" applyBorder="0" applyAlignment="0" applyProtection="0"/>
    <xf numFmtId="0" fontId="487" fillId="32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6" fillId="0" borderId="39" applyNumberFormat="0" applyFill="0" applyAlignment="0">
      <alignment wrapText="1"/>
      <protection locked="0"/>
    </xf>
    <xf numFmtId="43" fontId="87" fillId="0" borderId="0" applyFont="0" applyFill="0" applyBorder="0" applyAlignment="0" applyProtection="0"/>
    <xf numFmtId="0" fontId="1" fillId="0" borderId="0"/>
    <xf numFmtId="0" fontId="463" fillId="0" borderId="39" applyNumberFormat="0" applyFill="0" applyAlignment="0">
      <protection locked="0"/>
    </xf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66" fillId="0" borderId="39" applyNumberFormat="0" applyFill="0" applyAlignment="0">
      <protection locked="0"/>
    </xf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9" fillId="0" borderId="39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3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51" borderId="0" applyNumberFormat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3" fillId="4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37" borderId="0" applyNumberFormat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8" fillId="0" borderId="31" applyNumberFormat="0" applyFill="0" applyAlignment="0" applyProtection="0"/>
    <xf numFmtId="43" fontId="10" fillId="0" borderId="0" applyFont="0" applyFill="0" applyBorder="0" applyAlignment="0" applyProtection="0"/>
    <xf numFmtId="0" fontId="483" fillId="29" borderId="0" applyNumberFormat="0" applyBorder="0" applyAlignment="0" applyProtection="0"/>
    <xf numFmtId="43" fontId="10" fillId="0" borderId="0" applyFont="0" applyFill="0" applyBorder="0" applyAlignment="0" applyProtection="0"/>
    <xf numFmtId="0" fontId="486" fillId="0" borderId="28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9" fontId="8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466" fillId="0" borderId="39" applyNumberFormat="0" applyFill="0" applyAlignment="0">
      <alignment wrapText="1"/>
      <protection locked="0"/>
    </xf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3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3" fillId="49" borderId="0" applyNumberFormat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90" fillId="0" borderId="0"/>
    <xf numFmtId="0" fontId="73" fillId="55" borderId="0" applyNumberFormat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485" fillId="0" borderId="27" applyNumberFormat="0" applyFill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Protection="0">
      <alignment vertical="top" wrapText="1"/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/>
    <xf numFmtId="192" fontId="9" fillId="0" borderId="35">
      <alignment horizontal="left"/>
    </xf>
    <xf numFmtId="0" fontId="26" fillId="1" borderId="35">
      <alignment horizontal="left"/>
    </xf>
    <xf numFmtId="43" fontId="7" fillId="0" borderId="0" applyFont="0" applyFill="0" applyBorder="0" applyAlignment="0" applyProtection="0"/>
    <xf numFmtId="0" fontId="86" fillId="0" borderId="0">
      <protection locked="0"/>
    </xf>
    <xf numFmtId="0" fontId="487" fillId="32" borderId="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463" fillId="0" borderId="39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4">
      <alignment horizontal="left" vertical="center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343" fillId="13" borderId="1" applyNumberFormat="0" applyAlignment="0" applyProtection="0"/>
    <xf numFmtId="0" fontId="6" fillId="0" borderId="4">
      <alignment horizontal="left" vertical="center"/>
    </xf>
    <xf numFmtId="0" fontId="26" fillId="1" borderId="35">
      <alignment horizontal="left"/>
    </xf>
    <xf numFmtId="0" fontId="125" fillId="7" borderId="1" applyNumberFormat="0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125" fillId="7" borderId="1" applyNumberForma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10" fontId="21" fillId="25" borderId="36" applyNumberFormat="0" applyBorder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7" fillId="0" borderId="0"/>
    <xf numFmtId="0" fontId="10" fillId="9" borderId="13" applyNumberFormat="0" applyFont="0" applyAlignment="0" applyProtection="0"/>
    <xf numFmtId="0" fontId="120" fillId="0" borderId="15" applyNumberFormat="0" applyFill="0" applyAlignment="0" applyProtection="0"/>
    <xf numFmtId="316" fontId="5" fillId="0" borderId="25" applyFill="0" applyProtection="0"/>
    <xf numFmtId="0" fontId="6" fillId="0" borderId="4">
      <alignment horizontal="left" vertical="center"/>
    </xf>
    <xf numFmtId="0" fontId="26" fillId="1" borderId="35">
      <alignment horizontal="left"/>
    </xf>
    <xf numFmtId="0" fontId="26" fillId="1" borderId="35">
      <alignment horizontal="left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540" fillId="13" borderId="14" applyNumberForma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0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6" fillId="0" borderId="4">
      <alignment horizontal="lef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10" fontId="21" fillId="25" borderId="36" applyNumberFormat="0" applyBorder="0" applyAlignment="0" applyProtection="0"/>
    <xf numFmtId="0" fontId="125" fillId="7" borderId="1" applyNumberFormat="0" applyAlignment="0" applyProtection="0"/>
    <xf numFmtId="0" fontId="128" fillId="13" borderId="14" applyNumberFormat="0" applyAlignment="0" applyProtection="0"/>
    <xf numFmtId="10" fontId="21" fillId="25" borderId="36" applyNumberFormat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532" fillId="7" borderId="1" applyNumberFormat="0" applyAlignment="0" applyProtection="0"/>
    <xf numFmtId="262" fontId="521" fillId="0" borderId="25" applyAlignment="0" applyProtection="0"/>
    <xf numFmtId="10" fontId="21" fillId="25" borderId="36" applyNumberFormat="0" applyBorder="0" applyAlignment="0" applyProtection="0"/>
    <xf numFmtId="0" fontId="343" fillId="13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40" fillId="13" borderId="14" applyNumberFormat="0" applyAlignment="0" applyProtection="0"/>
    <xf numFmtId="0" fontId="125" fillId="7" borderId="1" applyNumberFormat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317" fontId="5" fillId="0" borderId="25" applyFill="0" applyProtection="0"/>
    <xf numFmtId="0" fontId="6" fillId="0" borderId="4">
      <alignment horizontal="left" vertical="center"/>
    </xf>
    <xf numFmtId="317" fontId="5" fillId="0" borderId="25" applyFill="0" applyProtection="0"/>
    <xf numFmtId="0" fontId="522" fillId="13" borderId="1" applyNumberFormat="0" applyAlignment="0" applyProtection="0"/>
    <xf numFmtId="316" fontId="5" fillId="0" borderId="25" applyFill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6" fillId="0" borderId="4">
      <alignment horizontal="left" vertical="center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47" fillId="0" borderId="15" applyNumberFormat="0" applyFill="0" applyAlignment="0" applyProtection="0"/>
    <xf numFmtId="264" fontId="523" fillId="0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316" fontId="5" fillId="0" borderId="25" applyFill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8" fillId="13" borderId="14" applyNumberFormat="0" applyAlignment="0" applyProtection="0"/>
    <xf numFmtId="43" fontId="86" fillId="0" borderId="0" applyFont="0" applyFill="0" applyBorder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5" fillId="7" borderId="1" applyNumberForma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6" fillId="0" borderId="4">
      <alignment horizontal="left" vertical="center"/>
    </xf>
    <xf numFmtId="317" fontId="5" fillId="0" borderId="25" applyFill="0" applyProtection="0"/>
    <xf numFmtId="0" fontId="532" fillId="7" borderId="1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5" fillId="7" borderId="1" applyNumberFormat="0" applyAlignment="0" applyProtection="0"/>
    <xf numFmtId="264" fontId="523" fillId="0" borderId="35">
      <alignment horizontal="left"/>
    </xf>
    <xf numFmtId="0" fontId="26" fillId="1" borderId="35">
      <alignment horizontal="left"/>
    </xf>
    <xf numFmtId="0" fontId="120" fillId="0" borderId="15" applyNumberFormat="0" applyFill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4" fontId="523" fillId="0" borderId="35">
      <alignment horizontal="left"/>
    </xf>
    <xf numFmtId="0" fontId="522" fillId="13" borderId="1" applyNumberFormat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4" fontId="523" fillId="0" borderId="35">
      <alignment horizontal="left"/>
    </xf>
    <xf numFmtId="0" fontId="128" fillId="13" borderId="14" applyNumberFormat="0" applyAlignment="0" applyProtection="0"/>
    <xf numFmtId="0" fontId="532" fillId="7" borderId="1" applyNumberFormat="0" applyAlignment="0" applyProtection="0"/>
    <xf numFmtId="192" fontId="9" fillId="0" borderId="35">
      <alignment horizontal="left"/>
    </xf>
    <xf numFmtId="10" fontId="21" fillId="25" borderId="36" applyNumberFormat="0" applyBorder="0" applyAlignment="0" applyProtection="0"/>
    <xf numFmtId="0" fontId="522" fillId="13" borderId="1" applyNumberFormat="0" applyAlignment="0" applyProtection="0"/>
    <xf numFmtId="10" fontId="21" fillId="25" borderId="36" applyNumberFormat="0" applyBorder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43" fontId="1" fillId="0" borderId="0" applyFont="0" applyFill="0" applyBorder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26" fillId="1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90" fillId="0" borderId="0"/>
    <xf numFmtId="0" fontId="6" fillId="0" borderId="4">
      <alignment horizontal="left" vertical="center"/>
    </xf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262" fontId="521" fillId="0" borderId="25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192" fontId="9" fillId="0" borderId="35">
      <alignment horizontal="left"/>
    </xf>
    <xf numFmtId="0" fontId="547" fillId="0" borderId="15" applyNumberFormat="0" applyFill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262" fontId="521" fillId="0" borderId="25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264" fontId="523" fillId="0" borderId="35">
      <alignment horizontal="left"/>
    </xf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2" fontId="521" fillId="0" borderId="25" applyAlignment="0" applyProtection="0"/>
    <xf numFmtId="317" fontId="5" fillId="0" borderId="25" applyFill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10" fontId="21" fillId="25" borderId="36" applyNumberFormat="0" applyBorder="0" applyAlignment="0" applyProtection="0"/>
    <xf numFmtId="0" fontId="1" fillId="0" borderId="0"/>
    <xf numFmtId="0" fontId="532" fillId="7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317" fontId="5" fillId="0" borderId="25" applyFill="0" applyProtection="0"/>
    <xf numFmtId="262" fontId="521" fillId="0" borderId="25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20" fillId="0" borderId="15" applyNumberFormat="0" applyFill="0" applyAlignment="0" applyProtection="0"/>
    <xf numFmtId="10" fontId="21" fillId="25" borderId="36" applyNumberFormat="0" applyBorder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120" fillId="0" borderId="15" applyNumberFormat="0" applyFill="0" applyAlignment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547" fillId="0" borderId="15" applyNumberFormat="0" applyFill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2" fontId="521" fillId="0" borderId="25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0" fontId="125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32" fillId="7" borderId="1" applyNumberForma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262" fontId="521" fillId="0" borderId="25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316" fontId="5" fillId="0" borderId="25" applyFill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26" fillId="1" borderId="35">
      <alignment horizontal="left"/>
    </xf>
    <xf numFmtId="0" fontId="547" fillId="0" borderId="15" applyNumberFormat="0" applyFill="0" applyAlignment="0" applyProtection="0"/>
    <xf numFmtId="0" fontId="26" fillId="1" borderId="35">
      <alignment horizontal="left"/>
    </xf>
    <xf numFmtId="0" fontId="120" fillId="0" borderId="15" applyNumberFormat="0" applyFill="0" applyAlignment="0" applyProtection="0"/>
    <xf numFmtId="317" fontId="5" fillId="0" borderId="25" applyFill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192" fontId="9" fillId="0" borderId="35">
      <alignment horizontal="left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33" applyNumberFormat="0" applyFont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9" fillId="0" borderId="35">
      <alignment horizontal="left"/>
    </xf>
    <xf numFmtId="0" fontId="26" fillId="1" borderId="35">
      <alignment horizontal="left"/>
    </xf>
    <xf numFmtId="43" fontId="90" fillId="0" borderId="0" applyFont="0" applyFill="0" applyBorder="0" applyAlignment="0" applyProtection="0"/>
    <xf numFmtId="0" fontId="10" fillId="9" borderId="13" applyNumberFormat="0" applyFont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10" fillId="9" borderId="13" applyNumberFormat="0" applyFont="0" applyAlignment="0" applyProtection="0"/>
    <xf numFmtId="0" fontId="73" fillId="39" borderId="0" applyNumberFormat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64" fontId="523" fillId="0" borderId="35">
      <alignment horizontal="left"/>
    </xf>
    <xf numFmtId="43" fontId="4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487" fillId="32" borderId="29" applyNumberForma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487" fillId="32" borderId="29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10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0" fontId="540" fillId="13" borderId="14" applyNumberFormat="0" applyAlignment="0" applyProtection="0"/>
    <xf numFmtId="0" fontId="1" fillId="0" borderId="0"/>
    <xf numFmtId="0" fontId="1" fillId="0" borderId="0"/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522" fillId="13" borderId="1" applyNumberFormat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33" applyNumberFormat="0" applyFont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522" fillId="13" borderId="1" applyNumberFormat="0" applyAlignment="0" applyProtection="0"/>
    <xf numFmtId="43" fontId="90" fillId="0" borderId="0" applyFont="0" applyFill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10" fontId="21" fillId="25" borderId="36" applyNumberFormat="0" applyBorder="0" applyAlignment="0" applyProtection="0"/>
    <xf numFmtId="0" fontId="547" fillId="0" borderId="15" applyNumberFormat="0" applyFill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1" fillId="0" borderId="0"/>
    <xf numFmtId="43" fontId="90" fillId="0" borderId="0" applyFont="0" applyFill="0" applyBorder="0" applyAlignment="0" applyProtection="0"/>
    <xf numFmtId="0" fontId="343" fillId="13" borderId="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0" fillId="0" borderId="15" applyNumberFormat="0" applyFill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3" fillId="13" borderId="1" applyNumberFormat="0" applyAlignment="0" applyProtection="0"/>
    <xf numFmtId="264" fontId="523" fillId="0" borderId="35">
      <alignment horizontal="left"/>
    </xf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343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343" fillId="13" borderId="1" applyNumberFormat="0" applyAlignment="0" applyProtection="0"/>
    <xf numFmtId="0" fontId="26" fillId="1" borderId="35">
      <alignment horizontal="left"/>
    </xf>
    <xf numFmtId="0" fontId="125" fillId="7" borderId="1" applyNumberFormat="0" applyAlignment="0" applyProtection="0"/>
    <xf numFmtId="192" fontId="9" fillId="0" borderId="35">
      <alignment horizontal="left"/>
    </xf>
    <xf numFmtId="0" fontId="26" fillId="1" borderId="35">
      <alignment horizontal="left"/>
    </xf>
    <xf numFmtId="0" fontId="125" fillId="7" borderId="1" applyNumberForma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10" fontId="21" fillId="25" borderId="36" applyNumberFormat="0" applyBorder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0" fillId="0" borderId="15" applyNumberFormat="0" applyFill="0" applyAlignment="0" applyProtection="0"/>
    <xf numFmtId="316" fontId="5" fillId="0" borderId="25" applyFill="0" applyProtection="0"/>
    <xf numFmtId="0" fontId="26" fillId="1" borderId="35">
      <alignment horizontal="left"/>
    </xf>
    <xf numFmtId="0" fontId="26" fillId="1" borderId="35">
      <alignment horizontal="left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22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0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10" fontId="21" fillId="25" borderId="36" applyNumberFormat="0" applyBorder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8" fillId="13" borderId="14" applyNumberFormat="0" applyAlignment="0" applyProtection="0"/>
    <xf numFmtId="10" fontId="21" fillId="25" borderId="36" applyNumberFormat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532" fillId="7" borderId="1" applyNumberFormat="0" applyAlignment="0" applyProtection="0"/>
    <xf numFmtId="262" fontId="521" fillId="0" borderId="25" applyAlignment="0" applyProtection="0"/>
    <xf numFmtId="10" fontId="21" fillId="25" borderId="36" applyNumberFormat="0" applyBorder="0" applyAlignment="0" applyProtection="0"/>
    <xf numFmtId="0" fontId="343" fillId="13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40" fillId="13" borderId="14" applyNumberFormat="0" applyAlignment="0" applyProtection="0"/>
    <xf numFmtId="0" fontId="125" fillId="7" borderId="1" applyNumberFormat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317" fontId="5" fillId="0" borderId="25" applyFill="0" applyProtection="0"/>
    <xf numFmtId="317" fontId="5" fillId="0" borderId="25" applyFill="0" applyProtection="0"/>
    <xf numFmtId="0" fontId="522" fillId="13" borderId="1" applyNumberFormat="0" applyAlignment="0" applyProtection="0"/>
    <xf numFmtId="316" fontId="5" fillId="0" borderId="25" applyFill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6" fillId="0" borderId="4">
      <alignment horizontal="left" vertical="center"/>
    </xf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47" fillId="0" borderId="15" applyNumberFormat="0" applyFill="0" applyAlignment="0" applyProtection="0"/>
    <xf numFmtId="264" fontId="523" fillId="0" borderId="35">
      <alignment horizontal="left"/>
    </xf>
    <xf numFmtId="0" fontId="532" fillId="7" borderId="1" applyNumberFormat="0" applyAlignment="0" applyProtection="0"/>
    <xf numFmtId="0" fontId="522" fillId="13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316" fontId="5" fillId="0" borderId="25" applyFill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8" fillId="13" borderId="14" applyNumberFormat="0" applyAlignment="0" applyProtection="0"/>
    <xf numFmtId="43" fontId="86" fillId="0" borderId="0" applyFont="0" applyFill="0" applyBorder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5" fillId="7" borderId="1" applyNumberForma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6" fillId="0" borderId="4">
      <alignment horizontal="left" vertical="center"/>
    </xf>
    <xf numFmtId="317" fontId="5" fillId="0" borderId="25" applyFill="0" applyProtection="0"/>
    <xf numFmtId="0" fontId="532" fillId="7" borderId="1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192" fontId="9" fillId="0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5" fillId="7" borderId="1" applyNumberFormat="0" applyAlignment="0" applyProtection="0"/>
    <xf numFmtId="264" fontId="523" fillId="0" borderId="35">
      <alignment horizontal="left"/>
    </xf>
    <xf numFmtId="0" fontId="26" fillId="1" borderId="35">
      <alignment horizontal="left"/>
    </xf>
    <xf numFmtId="0" fontId="120" fillId="0" borderId="15" applyNumberFormat="0" applyFill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4" fontId="523" fillId="0" borderId="35">
      <alignment horizontal="left"/>
    </xf>
    <xf numFmtId="0" fontId="522" fillId="13" borderId="1" applyNumberFormat="0" applyAlignment="0" applyProtection="0"/>
    <xf numFmtId="0" fontId="532" fillId="7" borderId="1" applyNumberFormat="0" applyAlignment="0" applyProtection="0"/>
    <xf numFmtId="0" fontId="125" fillId="7" borderId="1" applyNumberForma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4" fontId="523" fillId="0" borderId="35">
      <alignment horizontal="left"/>
    </xf>
    <xf numFmtId="0" fontId="128" fillId="13" borderId="14" applyNumberFormat="0" applyAlignment="0" applyProtection="0"/>
    <xf numFmtId="0" fontId="532" fillId="7" borderId="1" applyNumberFormat="0" applyAlignment="0" applyProtection="0"/>
    <xf numFmtId="192" fontId="9" fillId="0" borderId="35">
      <alignment horizontal="left"/>
    </xf>
    <xf numFmtId="10" fontId="21" fillId="25" borderId="36" applyNumberFormat="0" applyBorder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43" fontId="1" fillId="0" borderId="0" applyFont="0" applyFill="0" applyBorder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26" fillId="1" borderId="35">
      <alignment horizontal="left"/>
    </xf>
    <xf numFmtId="264" fontId="523" fillId="0" borderId="35">
      <alignment horizontal="left"/>
    </xf>
    <xf numFmtId="0" fontId="10" fillId="9" borderId="13" applyNumberFormat="0" applyFont="0" applyAlignment="0" applyProtection="0"/>
    <xf numFmtId="0" fontId="128" fillId="13" borderId="14" applyNumberForma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262" fontId="521" fillId="0" borderId="25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547" fillId="0" borderId="15" applyNumberFormat="0" applyFill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32" fillId="7" borderId="1" applyNumberFormat="0" applyAlignment="0" applyProtection="0"/>
    <xf numFmtId="0" fontId="343" fillId="13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10" fillId="9" borderId="13" applyNumberFormat="0" applyFont="0" applyAlignment="0" applyProtection="0"/>
    <xf numFmtId="262" fontId="521" fillId="0" borderId="25" applyAlignment="0" applyProtection="0"/>
    <xf numFmtId="317" fontId="5" fillId="0" borderId="25" applyFill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10" fontId="21" fillId="25" borderId="36" applyNumberFormat="0" applyBorder="0" applyAlignment="0" applyProtection="0"/>
    <xf numFmtId="0" fontId="1" fillId="0" borderId="0"/>
    <xf numFmtId="0" fontId="532" fillId="7" borderId="1" applyNumberFormat="0" applyAlignment="0" applyProtection="0"/>
    <xf numFmtId="0" fontId="547" fillId="0" borderId="15" applyNumberFormat="0" applyFill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317" fontId="5" fillId="0" borderId="25" applyFill="0" applyProtection="0"/>
    <xf numFmtId="262" fontId="521" fillId="0" borderId="25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32" fillId="7" borderId="1" applyNumberFormat="0" applyAlignment="0" applyProtection="0"/>
    <xf numFmtId="0" fontId="120" fillId="0" borderId="15" applyNumberFormat="0" applyFill="0" applyAlignment="0" applyProtection="0"/>
    <xf numFmtId="10" fontId="21" fillId="25" borderId="36" applyNumberFormat="0" applyBorder="0" applyAlignment="0" applyProtection="0"/>
    <xf numFmtId="0" fontId="343" fillId="13" borderId="1" applyNumberFormat="0" applyAlignment="0" applyProtection="0"/>
    <xf numFmtId="316" fontId="5" fillId="0" borderId="25" applyFill="0" applyProtection="0"/>
    <xf numFmtId="0" fontId="120" fillId="0" borderId="15" applyNumberFormat="0" applyFill="0" applyAlignment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547" fillId="0" borderId="15" applyNumberFormat="0" applyFill="0" applyAlignment="0" applyProtection="0"/>
    <xf numFmtId="0" fontId="26" fillId="1" borderId="35">
      <alignment horizontal="left"/>
    </xf>
    <xf numFmtId="0" fontId="10" fillId="9" borderId="13" applyNumberFormat="0" applyFont="0" applyAlignment="0" applyProtection="0"/>
    <xf numFmtId="0" fontId="540" fillId="13" borderId="14" applyNumberFormat="0" applyAlignment="0" applyProtection="0"/>
    <xf numFmtId="262" fontId="521" fillId="0" borderId="25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32" fillId="7" borderId="1" applyNumberFormat="0" applyAlignment="0" applyProtection="0"/>
    <xf numFmtId="0" fontId="522" fillId="13" borderId="1" applyNumberFormat="0" applyAlignment="0" applyProtection="0"/>
    <xf numFmtId="0" fontId="540" fillId="13" borderId="14" applyNumberFormat="0" applyAlignment="0" applyProtection="0"/>
    <xf numFmtId="0" fontId="6" fillId="0" borderId="4">
      <alignment horizontal="left" vertical="center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22" fillId="13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262" fontId="521" fillId="0" borderId="25" applyAlignment="0" applyProtection="0"/>
    <xf numFmtId="0" fontId="540" fillId="13" borderId="14" applyNumberFormat="0" applyAlignment="0" applyProtection="0"/>
    <xf numFmtId="0" fontId="522" fillId="13" borderId="1" applyNumberFormat="0" applyAlignment="0" applyProtection="0"/>
    <xf numFmtId="0" fontId="10" fillId="9" borderId="13" applyNumberFormat="0" applyFont="0" applyAlignment="0" applyProtection="0"/>
    <xf numFmtId="0" fontId="125" fillId="7" borderId="1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26" fillId="1" borderId="35">
      <alignment horizontal="left"/>
    </xf>
    <xf numFmtId="316" fontId="5" fillId="0" borderId="25" applyFill="0" applyProtection="0"/>
    <xf numFmtId="192" fontId="9" fillId="0" borderId="35">
      <alignment horizontal="left"/>
    </xf>
    <xf numFmtId="0" fontId="522" fillId="13" borderId="1" applyNumberFormat="0" applyAlignment="0" applyProtection="0"/>
    <xf numFmtId="0" fontId="547" fillId="0" borderId="15" applyNumberFormat="0" applyFill="0" applyAlignment="0" applyProtection="0"/>
    <xf numFmtId="0" fontId="26" fillId="1" borderId="35">
      <alignment horizontal="left"/>
    </xf>
    <xf numFmtId="0" fontId="120" fillId="0" borderId="15" applyNumberFormat="0" applyFill="0" applyAlignment="0" applyProtection="0"/>
    <xf numFmtId="0" fontId="10" fillId="9" borderId="13" applyNumberFormat="0" applyFont="0" applyAlignment="0" applyProtection="0"/>
    <xf numFmtId="317" fontId="5" fillId="0" borderId="25" applyFill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33" applyNumberFormat="0" applyFont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5" fillId="0" borderId="25" applyFill="0" applyProtection="0"/>
    <xf numFmtId="316" fontId="5" fillId="0" borderId="25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522" fillId="13" borderId="1" applyNumberFormat="0" applyAlignment="0" applyProtection="0"/>
    <xf numFmtId="43" fontId="90" fillId="0" borderId="0" applyFont="0" applyFill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6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1" fillId="0" borderId="0"/>
    <xf numFmtId="43" fontId="90" fillId="0" borderId="0" applyFont="0" applyFill="0" applyBorder="0" applyAlignment="0" applyProtection="0"/>
    <xf numFmtId="0" fontId="343" fillId="13" borderId="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43" fontId="56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5" fillId="7" borderId="1" applyNumberFormat="0" applyAlignment="0" applyProtection="0"/>
    <xf numFmtId="0" fontId="120" fillId="0" borderId="15" applyNumberFormat="0" applyFill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55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7" fillId="0" borderId="0" applyFont="0" applyFill="0" applyBorder="0" applyAlignment="0" applyProtection="0"/>
    <xf numFmtId="43" fontId="47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8" fillId="13" borderId="14" applyNumberFormat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43" fillId="13" borderId="1" applyNumberFormat="0" applyAlignment="0" applyProtection="0"/>
    <xf numFmtId="0" fontId="125" fillId="7" borderId="1" applyNumberFormat="0" applyAlignment="0" applyProtection="0"/>
    <xf numFmtId="0" fontId="120" fillId="0" borderId="15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521" fillId="0" borderId="25" applyAlignment="0" applyProtection="0"/>
    <xf numFmtId="0" fontId="522" fillId="13" borderId="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13" applyNumberFormat="0" applyFont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9" borderId="13" applyNumberFormat="0" applyFont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0" fontId="125" fillId="7" borderId="1" applyNumberFormat="0" applyAlignment="0" applyProtection="0"/>
    <xf numFmtId="0" fontId="120" fillId="0" borderId="15" applyNumberFormat="0" applyFill="0" applyAlignment="0" applyProtection="0"/>
    <xf numFmtId="0" fontId="128" fillId="13" borderId="14" applyNumberFormat="0" applyAlignment="0" applyProtection="0"/>
    <xf numFmtId="0" fontId="26" fillId="1" borderId="35">
      <alignment horizontal="left"/>
    </xf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264" fontId="523" fillId="0" borderId="35">
      <alignment horizontal="left"/>
    </xf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262" fontId="521" fillId="0" borderId="25" applyAlignment="0" applyProtection="0"/>
    <xf numFmtId="0" fontId="522" fillId="13" borderId="1" applyNumberFormat="0" applyAlignment="0" applyProtection="0"/>
    <xf numFmtId="192" fontId="9" fillId="0" borderId="35">
      <alignment horizontal="left"/>
    </xf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26" fillId="1" borderId="35">
      <alignment horizontal="left"/>
    </xf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317" fontId="5" fillId="0" borderId="25" applyFill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316" fontId="5" fillId="0" borderId="25" applyFill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317" fontId="5" fillId="0" borderId="25" applyFill="0" applyProtection="0"/>
    <xf numFmtId="0" fontId="128" fillId="13" borderId="14" applyNumberFormat="0" applyAlignment="0" applyProtection="0"/>
    <xf numFmtId="0" fontId="10" fillId="9" borderId="13" applyNumberFormat="0" applyFont="0" applyAlignment="0" applyProtection="0"/>
    <xf numFmtId="0" fontId="343" fillId="13" borderId="1" applyNumberFormat="0" applyAlignment="0" applyProtection="0"/>
    <xf numFmtId="264" fontId="523" fillId="0" borderId="35">
      <alignment horizontal="left"/>
    </xf>
    <xf numFmtId="0" fontId="125" fillId="7" borderId="1" applyNumberFormat="0" applyAlignment="0" applyProtection="0"/>
    <xf numFmtId="264" fontId="523" fillId="0" borderId="35">
      <alignment horizontal="left"/>
    </xf>
    <xf numFmtId="0" fontId="120" fillId="0" borderId="15" applyNumberFormat="0" applyFill="0" applyAlignment="0" applyProtection="0"/>
    <xf numFmtId="0" fontId="128" fillId="13" borderId="14" applyNumberFormat="0" applyAlignment="0" applyProtection="0"/>
    <xf numFmtId="10" fontId="21" fillId="25" borderId="36" applyNumberFormat="0" applyBorder="0" applyAlignment="0" applyProtection="0"/>
    <xf numFmtId="10" fontId="21" fillId="25" borderId="36" applyNumberFormat="0" applyBorder="0" applyAlignment="0" applyProtection="0"/>
    <xf numFmtId="0" fontId="125" fillId="7" borderId="1" applyNumberFormat="0" applyAlignment="0" applyProtection="0"/>
    <xf numFmtId="0" fontId="125" fillId="7" borderId="1" applyNumberFormat="0" applyAlignment="0" applyProtection="0"/>
    <xf numFmtId="0" fontId="10" fillId="9" borderId="13" applyNumberFormat="0" applyFont="0" applyAlignment="0" applyProtection="0"/>
    <xf numFmtId="192" fontId="9" fillId="0" borderId="35">
      <alignment horizontal="left"/>
    </xf>
    <xf numFmtId="0" fontId="343" fillId="13" borderId="1" applyNumberFormat="0" applyAlignment="0" applyProtection="0"/>
    <xf numFmtId="0" fontId="125" fillId="7" borderId="1" applyNumberFormat="0" applyAlignment="0" applyProtection="0"/>
    <xf numFmtId="0" fontId="6" fillId="0" borderId="4">
      <alignment horizontal="left" vertical="center"/>
    </xf>
    <xf numFmtId="0" fontId="120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262" fontId="521" fillId="0" borderId="25" applyAlignment="0" applyProtection="0"/>
    <xf numFmtId="0" fontId="522" fillId="13" borderId="1" applyNumberFormat="0" applyAlignment="0" applyProtection="0"/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0" fontId="522" fillId="13" borderId="1" applyNumberFormat="0" applyAlignment="0" applyProtection="0"/>
    <xf numFmtId="0" fontId="6" fillId="0" borderId="4">
      <alignment horizontal="left" vertical="center"/>
    </xf>
    <xf numFmtId="192" fontId="9" fillId="0" borderId="35">
      <alignment horizontal="left"/>
    </xf>
    <xf numFmtId="0" fontId="26" fillId="1" borderId="35">
      <alignment horizontal="left"/>
    </xf>
    <xf numFmtId="0" fontId="532" fillId="7" borderId="1" applyNumberFormat="0" applyAlignment="0" applyProtection="0"/>
    <xf numFmtId="0" fontId="10" fillId="9" borderId="13" applyNumberFormat="0" applyFont="0" applyAlignment="0" applyProtection="0"/>
    <xf numFmtId="0" fontId="540" fillId="13" borderId="14" applyNumberFormat="0" applyAlignment="0" applyProtection="0"/>
    <xf numFmtId="0" fontId="547" fillId="0" borderId="15" applyNumberFormat="0" applyFill="0" applyAlignment="0" applyProtection="0"/>
    <xf numFmtId="10" fontId="21" fillId="25" borderId="36" applyNumberFormat="0" applyBorder="0" applyAlignment="0" applyProtection="0"/>
    <xf numFmtId="262" fontId="521" fillId="0" borderId="25" applyAlignment="0" applyProtection="0"/>
    <xf numFmtId="192" fontId="9" fillId="0" borderId="35">
      <alignment horizontal="left"/>
    </xf>
    <xf numFmtId="0" fontId="26" fillId="1" borderId="35">
      <alignment horizontal="left"/>
    </xf>
    <xf numFmtId="316" fontId="5" fillId="0" borderId="25" applyFill="0" applyProtection="0"/>
    <xf numFmtId="10" fontId="21" fillId="25" borderId="36" applyNumberFormat="0" applyBorder="0" applyAlignment="0" applyProtection="0"/>
    <xf numFmtId="0" fontId="568" fillId="0" borderId="0"/>
    <xf numFmtId="0" fontId="10" fillId="0" borderId="0"/>
    <xf numFmtId="0" fontId="466" fillId="0" borderId="0" applyNumberFormat="0" applyFill="0" applyBorder="0" applyProtection="0">
      <alignment wrapText="1"/>
    </xf>
    <xf numFmtId="0" fontId="44" fillId="7" borderId="0" applyNumberFormat="0" applyBorder="0" applyAlignment="0" applyProtection="0"/>
    <xf numFmtId="43" fontId="1" fillId="0" borderId="0" applyFont="0" applyFill="0" applyBorder="0" applyAlignment="0" applyProtection="0"/>
    <xf numFmtId="0" fontId="73" fillId="42" borderId="0" applyNumberFormat="0" applyBorder="0" applyAlignment="0" applyProtection="0"/>
    <xf numFmtId="0" fontId="566" fillId="0" borderId="0" applyNumberFormat="0" applyFill="0" applyBorder="0" applyAlignment="0" applyProtection="0"/>
    <xf numFmtId="0" fontId="1" fillId="0" borderId="0"/>
    <xf numFmtId="0" fontId="44" fillId="5" borderId="0" applyNumberFormat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44" fillId="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wrapText="1"/>
    </xf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67" fillId="0" borderId="0" applyFont="0" applyFill="0" applyBorder="0" applyAlignment="0" applyProtection="0"/>
    <xf numFmtId="0" fontId="109" fillId="0" borderId="0" applyNumberFormat="0" applyFill="0" applyBorder="0" applyProtection="0">
      <alignment wrapText="1"/>
    </xf>
    <xf numFmtId="0" fontId="1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6" fillId="0" borderId="0">
      <protection locked="0"/>
    </xf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0" fillId="0" borderId="0"/>
    <xf numFmtId="0" fontId="7" fillId="0" borderId="0"/>
    <xf numFmtId="0" fontId="102" fillId="0" borderId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0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3" fontId="569" fillId="0" borderId="0" applyFont="0" applyFill="0" applyBorder="0" applyAlignment="0" applyProtection="0"/>
    <xf numFmtId="0" fontId="119" fillId="0" borderId="0"/>
    <xf numFmtId="37" fontId="570" fillId="0" borderId="0"/>
    <xf numFmtId="0" fontId="119" fillId="0" borderId="0"/>
    <xf numFmtId="37" fontId="139" fillId="0" borderId="0"/>
    <xf numFmtId="0" fontId="9" fillId="0" borderId="0"/>
    <xf numFmtId="0" fontId="119" fillId="0" borderId="0"/>
    <xf numFmtId="0" fontId="119" fillId="0" borderId="0"/>
    <xf numFmtId="40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571" fillId="0" borderId="0" applyFont="0" applyFill="0" applyBorder="0" applyAlignment="0" applyProtection="0"/>
    <xf numFmtId="0" fontId="9" fillId="0" borderId="0"/>
    <xf numFmtId="0" fontId="572" fillId="0" borderId="0"/>
    <xf numFmtId="0" fontId="572" fillId="0" borderId="0"/>
    <xf numFmtId="0" fontId="170" fillId="0" borderId="0" applyNumberFormat="0" applyFill="0" applyBorder="0" applyAlignment="0" applyProtection="0">
      <alignment vertical="top"/>
      <protection locked="0"/>
    </xf>
    <xf numFmtId="255" fontId="119" fillId="0" borderId="0" applyFont="0" applyFill="0" applyBorder="0" applyAlignment="0" applyProtection="0"/>
    <xf numFmtId="325" fontId="119" fillId="0" borderId="0" applyFont="0" applyFill="0" applyBorder="0" applyAlignment="0" applyProtection="0"/>
    <xf numFmtId="325" fontId="119" fillId="0" borderId="0" applyFont="0" applyFill="0" applyBorder="0" applyAlignment="0" applyProtection="0"/>
    <xf numFmtId="325" fontId="119" fillId="0" borderId="0" applyFont="0" applyFill="0" applyBorder="0" applyAlignment="0" applyProtection="0"/>
    <xf numFmtId="325" fontId="119" fillId="0" borderId="0" applyFont="0" applyFill="0" applyBorder="0" applyAlignment="0" applyProtection="0"/>
    <xf numFmtId="325" fontId="119" fillId="0" borderId="0" applyFont="0" applyFill="0" applyBorder="0" applyAlignment="0" applyProtection="0"/>
    <xf numFmtId="255" fontId="119" fillId="0" borderId="0" applyFont="0" applyFill="0" applyBorder="0" applyAlignment="0" applyProtection="0"/>
    <xf numFmtId="0" fontId="71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7" fillId="0" borderId="0"/>
    <xf numFmtId="0" fontId="86" fillId="0" borderId="0"/>
    <xf numFmtId="9" fontId="90" fillId="0" borderId="0" applyFont="0" applyFill="0" applyBorder="0" applyAlignment="0" applyProtection="0"/>
    <xf numFmtId="0" fontId="7" fillId="0" borderId="0"/>
    <xf numFmtId="0" fontId="86" fillId="0" borderId="0"/>
    <xf numFmtId="43" fontId="8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>
      <protection locked="0"/>
    </xf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2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75" fillId="0" borderId="0"/>
    <xf numFmtId="0" fontId="75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5" fillId="0" borderId="0"/>
    <xf numFmtId="0" fontId="10" fillId="0" borderId="0" applyNumberFormat="0" applyFill="0" applyBorder="0" applyAlignment="0" applyProtection="0"/>
    <xf numFmtId="0" fontId="82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73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>
      <alignment vertical="top"/>
      <protection locked="0"/>
    </xf>
    <xf numFmtId="0" fontId="89" fillId="0" borderId="0" applyNumberFormat="0" applyFill="0" applyBorder="0" applyAlignment="0" applyProtection="0"/>
    <xf numFmtId="0" fontId="87" fillId="0" borderId="0"/>
    <xf numFmtId="0" fontId="87" fillId="0" borderId="0"/>
    <xf numFmtId="0" fontId="1" fillId="0" borderId="0"/>
    <xf numFmtId="0" fontId="86" fillId="0" borderId="0"/>
    <xf numFmtId="43" fontId="10" fillId="0" borderId="0" applyFont="0" applyFill="0" applyBorder="0" applyAlignment="0" applyProtection="0"/>
    <xf numFmtId="0" fontId="1" fillId="0" borderId="0"/>
    <xf numFmtId="0" fontId="90" fillId="0" borderId="0"/>
    <xf numFmtId="43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0" fontId="7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6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12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0" fontId="7" fillId="0" borderId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43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7" fillId="0" borderId="0"/>
    <xf numFmtId="0" fontId="86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2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3" fillId="0" borderId="39" applyNumberFormat="0" applyFill="0" applyAlignment="0">
      <protection locked="0"/>
    </xf>
    <xf numFmtId="43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8" fillId="0" borderId="0">
      <alignment vertical="top"/>
    </xf>
    <xf numFmtId="43" fontId="18" fillId="0" borderId="0" applyFont="0" applyFill="0" applyBorder="0" applyAlignment="0" applyProtection="0"/>
    <xf numFmtId="0" fontId="573" fillId="0" borderId="0"/>
    <xf numFmtId="43" fontId="1" fillId="0" borderId="0" applyFont="0" applyFill="0" applyBorder="0" applyAlignment="0" applyProtection="0"/>
    <xf numFmtId="0" fontId="1" fillId="0" borderId="0"/>
    <xf numFmtId="0" fontId="574" fillId="0" borderId="0"/>
    <xf numFmtId="43" fontId="5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4" fillId="0" borderId="0"/>
    <xf numFmtId="43" fontId="57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86" fillId="0" borderId="0">
      <protection locked="0"/>
    </xf>
    <xf numFmtId="0" fontId="575" fillId="0" borderId="0"/>
    <xf numFmtId="0" fontId="109" fillId="0" borderId="0" applyNumberFormat="0" applyFill="0" applyBorder="0" applyAlignment="0" applyProtection="0"/>
    <xf numFmtId="0" fontId="86" fillId="0" borderId="0">
      <protection locked="0"/>
    </xf>
    <xf numFmtId="0" fontId="463" fillId="0" borderId="39" applyNumberFormat="0" applyFill="0" applyAlignment="0">
      <protection locked="0"/>
    </xf>
    <xf numFmtId="0" fontId="463" fillId="0" borderId="39" applyNumberFormat="0" applyFill="0" applyAlignment="0"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463" fillId="0" borderId="39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/>
    <xf numFmtId="0" fontId="463" fillId="0" borderId="39" applyNumberFormat="0" applyFill="0" applyAlignment="0">
      <protection locked="0"/>
    </xf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87" fillId="0" borderId="0"/>
    <xf numFmtId="0" fontId="90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87" fillId="0" borderId="0"/>
    <xf numFmtId="43" fontId="87" fillId="0" borderId="0" applyFont="0" applyFill="0" applyBorder="0" applyAlignment="0" applyProtection="0"/>
    <xf numFmtId="0" fontId="90" fillId="0" borderId="0"/>
    <xf numFmtId="9" fontId="87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3" fillId="0" borderId="39" applyNumberFormat="0" applyFill="0" applyAlignment="0">
      <alignment wrapText="1"/>
      <protection locked="0"/>
    </xf>
    <xf numFmtId="326" fontId="1" fillId="0" borderId="0"/>
    <xf numFmtId="326" fontId="10" fillId="0" borderId="0"/>
    <xf numFmtId="326" fontId="9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3" fillId="0" borderId="0"/>
    <xf numFmtId="0" fontId="576" fillId="0" borderId="0"/>
    <xf numFmtId="43" fontId="13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574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89" fillId="0" borderId="0" applyNumberFormat="0" applyFill="0" applyBorder="0" applyAlignment="0">
      <alignment vertical="top"/>
      <protection locked="0"/>
    </xf>
    <xf numFmtId="0" fontId="574" fillId="0" borderId="0"/>
    <xf numFmtId="0" fontId="1" fillId="0" borderId="0"/>
    <xf numFmtId="0" fontId="484" fillId="0" borderId="26" applyNumberFormat="0" applyFill="0" applyAlignment="0" applyProtection="0"/>
    <xf numFmtId="0" fontId="7" fillId="0" borderId="0"/>
    <xf numFmtId="9" fontId="73" fillId="0" borderId="0" applyFont="0" applyFill="0" applyBorder="0" applyAlignment="0" applyProtection="0"/>
    <xf numFmtId="0" fontId="89" fillId="0" borderId="3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77" fillId="0" borderId="0"/>
    <xf numFmtId="0" fontId="87" fillId="0" borderId="0"/>
    <xf numFmtId="43" fontId="57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7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285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63" fillId="0" borderId="39" applyNumberFormat="0" applyFill="0" applyAlignment="0">
      <protection locked="0"/>
    </xf>
    <xf numFmtId="43" fontId="5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92" fillId="0" borderId="0" applyNumberFormat="0" applyFill="0" applyBorder="0" applyAlignment="0" applyProtection="0"/>
    <xf numFmtId="315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3" fontId="24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579" fillId="0" borderId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315" fontId="7" fillId="0" borderId="0"/>
    <xf numFmtId="43" fontId="574" fillId="0" borderId="0" applyFont="0" applyFill="0" applyBorder="0" applyAlignment="0" applyProtection="0"/>
    <xf numFmtId="0" fontId="97" fillId="0" borderId="0"/>
    <xf numFmtId="0" fontId="10" fillId="0" borderId="0" applyFont="0" applyFill="0" applyBorder="0" applyAlignment="0" applyProtection="0"/>
    <xf numFmtId="327" fontId="11" fillId="0" borderId="0" applyFill="0" applyBorder="0" applyAlignment="0" applyProtection="0"/>
    <xf numFmtId="0" fontId="1" fillId="0" borderId="0"/>
    <xf numFmtId="20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90" fillId="0" borderId="0"/>
    <xf numFmtId="43" fontId="90" fillId="0" borderId="0" applyFont="0" applyFill="0" applyBorder="0" applyAlignment="0" applyProtection="0"/>
    <xf numFmtId="0" fontId="8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10" fillId="0" borderId="0" applyFont="0" applyFill="0" applyBorder="0" applyAlignment="0" applyProtection="0"/>
  </cellStyleXfs>
  <cellXfs count="181">
    <xf numFmtId="0" fontId="0" fillId="0" borderId="0" xfId="0"/>
    <xf numFmtId="0" fontId="49" fillId="0" borderId="19" xfId="0" applyFont="1" applyBorder="1" applyAlignment="1">
      <alignment vertical="center"/>
    </xf>
    <xf numFmtId="198" fontId="49" fillId="0" borderId="0" xfId="0" quotePrefix="1" applyNumberFormat="1" applyFont="1" applyAlignment="1">
      <alignment horizontal="right" vertical="center"/>
    </xf>
    <xf numFmtId="0" fontId="49" fillId="0" borderId="0" xfId="0" applyFont="1" applyFill="1" applyAlignment="1">
      <alignment vertical="center"/>
    </xf>
    <xf numFmtId="188" fontId="49" fillId="0" borderId="0" xfId="106" applyNumberFormat="1" applyFont="1" applyFill="1" applyAlignment="1">
      <alignment vertical="center"/>
    </xf>
    <xf numFmtId="188" fontId="50" fillId="0" borderId="0" xfId="106" applyNumberFormat="1" applyFont="1" applyFill="1" applyBorder="1" applyAlignment="1">
      <alignment vertical="center"/>
    </xf>
    <xf numFmtId="188" fontId="50" fillId="0" borderId="0" xfId="106" applyNumberFormat="1" applyFont="1" applyFill="1" applyBorder="1" applyAlignment="1">
      <alignment horizontal="center" vertical="center"/>
    </xf>
    <xf numFmtId="188" fontId="50" fillId="0" borderId="0" xfId="106" applyNumberFormat="1" applyFont="1" applyFill="1" applyBorder="1" applyAlignment="1">
      <alignment horizontal="right" vertical="center"/>
    </xf>
    <xf numFmtId="188" fontId="50" fillId="0" borderId="0" xfId="106" applyNumberFormat="1" applyFont="1" applyFill="1" applyAlignment="1">
      <alignment vertical="center"/>
    </xf>
    <xf numFmtId="188" fontId="49" fillId="0" borderId="0" xfId="106" applyNumberFormat="1" applyFont="1" applyFill="1" applyBorder="1" applyAlignment="1">
      <alignment vertical="center"/>
    </xf>
    <xf numFmtId="188" fontId="49" fillId="0" borderId="19" xfId="106" applyNumberFormat="1" applyFont="1" applyFill="1" applyBorder="1" applyAlignment="1">
      <alignment vertical="center"/>
    </xf>
    <xf numFmtId="188" fontId="50" fillId="0" borderId="19" xfId="106" applyNumberFormat="1" applyFont="1" applyFill="1" applyBorder="1" applyAlignment="1">
      <alignment vertical="center"/>
    </xf>
    <xf numFmtId="188" fontId="50" fillId="0" borderId="19" xfId="106" applyNumberFormat="1" applyFont="1" applyFill="1" applyBorder="1" applyAlignment="1">
      <alignment horizontal="center" vertical="center"/>
    </xf>
    <xf numFmtId="188" fontId="50" fillId="0" borderId="19" xfId="106" applyNumberFormat="1" applyFont="1" applyFill="1" applyBorder="1" applyAlignment="1">
      <alignment horizontal="right" vertical="center"/>
    </xf>
    <xf numFmtId="188" fontId="49" fillId="0" borderId="0" xfId="106" applyNumberFormat="1" applyFont="1" applyFill="1" applyBorder="1" applyAlignment="1">
      <alignment horizontal="right" vertical="center"/>
    </xf>
    <xf numFmtId="188" fontId="50" fillId="0" borderId="0" xfId="106" applyNumberFormat="1" applyFont="1" applyFill="1" applyAlignment="1">
      <alignment horizontal="center" vertical="center"/>
    </xf>
    <xf numFmtId="188" fontId="49" fillId="0" borderId="0" xfId="106" quotePrefix="1" applyNumberFormat="1" applyFont="1" applyFill="1" applyAlignment="1">
      <alignment horizontal="right" vertical="center"/>
    </xf>
    <xf numFmtId="188" fontId="49" fillId="0" borderId="0" xfId="106" applyNumberFormat="1" applyFont="1" applyFill="1" applyAlignment="1">
      <alignment horizontal="right" vertical="center"/>
    </xf>
    <xf numFmtId="188" fontId="49" fillId="0" borderId="19" xfId="106" applyNumberFormat="1" applyFont="1" applyFill="1" applyBorder="1" applyAlignment="1">
      <alignment horizontal="center" vertical="center"/>
    </xf>
    <xf numFmtId="188" fontId="49" fillId="0" borderId="0" xfId="106" applyNumberFormat="1" applyFont="1" applyFill="1" applyAlignment="1">
      <alignment horizontal="center" vertical="center"/>
    </xf>
    <xf numFmtId="188" fontId="49" fillId="0" borderId="19" xfId="106" applyNumberFormat="1" applyFont="1" applyFill="1" applyBorder="1" applyAlignment="1">
      <alignment horizontal="right" vertical="center"/>
    </xf>
    <xf numFmtId="188" fontId="50" fillId="28" borderId="0" xfId="106" applyNumberFormat="1" applyFont="1" applyFill="1" applyAlignment="1">
      <alignment horizontal="right" vertical="center"/>
    </xf>
    <xf numFmtId="188" fontId="50" fillId="0" borderId="0" xfId="106" applyNumberFormat="1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200" fontId="50" fillId="28" borderId="0" xfId="0" applyNumberFormat="1" applyFont="1" applyFill="1" applyAlignment="1">
      <alignment vertical="center"/>
    </xf>
    <xf numFmtId="199" fontId="50" fillId="0" borderId="0" xfId="106" applyNumberFormat="1" applyFont="1" applyFill="1" applyBorder="1" applyAlignment="1">
      <alignment horizontal="right" vertical="center"/>
    </xf>
    <xf numFmtId="200" fontId="50" fillId="28" borderId="19" xfId="0" applyNumberFormat="1" applyFont="1" applyFill="1" applyBorder="1" applyAlignment="1">
      <alignment vertical="center"/>
    </xf>
    <xf numFmtId="188" fontId="50" fillId="28" borderId="0" xfId="106" applyNumberFormat="1" applyFont="1" applyFill="1" applyBorder="1" applyAlignment="1">
      <alignment horizontal="right" vertical="center"/>
    </xf>
    <xf numFmtId="188" fontId="50" fillId="28" borderId="19" xfId="106" applyNumberFormat="1" applyFont="1" applyFill="1" applyBorder="1" applyAlignment="1">
      <alignment horizontal="right" vertical="center"/>
    </xf>
    <xf numFmtId="188" fontId="50" fillId="28" borderId="19" xfId="0" applyNumberFormat="1" applyFont="1" applyFill="1" applyBorder="1" applyAlignment="1">
      <alignment vertical="center"/>
    </xf>
    <xf numFmtId="188" fontId="50" fillId="0" borderId="19" xfId="0" applyNumberFormat="1" applyFont="1" applyFill="1" applyBorder="1" applyAlignment="1">
      <alignment vertical="center"/>
    </xf>
    <xf numFmtId="188" fontId="50" fillId="28" borderId="0" xfId="0" applyNumberFormat="1" applyFont="1" applyFill="1" applyBorder="1" applyAlignment="1">
      <alignment vertical="center"/>
    </xf>
    <xf numFmtId="188" fontId="50" fillId="0" borderId="0" xfId="0" applyNumberFormat="1" applyFont="1" applyFill="1" applyBorder="1" applyAlignment="1">
      <alignment vertical="center"/>
    </xf>
    <xf numFmtId="200" fontId="50" fillId="28" borderId="0" xfId="0" applyNumberFormat="1" applyFont="1" applyFill="1" applyBorder="1" applyAlignment="1">
      <alignment vertical="center"/>
    </xf>
    <xf numFmtId="188" fontId="50" fillId="0" borderId="0" xfId="106" applyNumberFormat="1" applyFont="1" applyAlignment="1">
      <alignment horizontal="center" vertical="center"/>
    </xf>
    <xf numFmtId="188" fontId="50" fillId="28" borderId="0" xfId="106" applyNumberFormat="1" applyFont="1" applyFill="1" applyBorder="1" applyAlignment="1">
      <alignment horizontal="center" vertical="center"/>
    </xf>
    <xf numFmtId="188" fontId="50" fillId="28" borderId="20" xfId="106" applyNumberFormat="1" applyFont="1" applyFill="1" applyBorder="1" applyAlignment="1">
      <alignment horizontal="right" vertical="center"/>
    </xf>
    <xf numFmtId="188" fontId="50" fillId="0" borderId="20" xfId="106" applyNumberFormat="1" applyFont="1" applyFill="1" applyBorder="1" applyAlignment="1">
      <alignment horizontal="right" vertical="center"/>
    </xf>
    <xf numFmtId="201" fontId="50" fillId="28" borderId="0" xfId="106" applyNumberFormat="1" applyFont="1" applyFill="1" applyBorder="1" applyAlignment="1">
      <alignment horizontal="right" vertical="center"/>
    </xf>
    <xf numFmtId="188" fontId="50" fillId="0" borderId="0" xfId="0" applyNumberFormat="1" applyFont="1" applyAlignment="1">
      <alignment vertical="top"/>
    </xf>
    <xf numFmtId="188" fontId="50" fillId="0" borderId="0" xfId="0" applyNumberFormat="1" applyFont="1" applyAlignment="1">
      <alignment horizontal="center" vertical="top"/>
    </xf>
    <xf numFmtId="188" fontId="50" fillId="0" borderId="19" xfId="106" applyNumberFormat="1" applyFont="1" applyFill="1" applyBorder="1" applyAlignment="1">
      <alignment vertical="center" wrapText="1"/>
    </xf>
    <xf numFmtId="198" fontId="50" fillId="0" borderId="0" xfId="106" applyNumberFormat="1" applyFont="1" applyFill="1" applyAlignment="1">
      <alignment horizontal="right" vertical="center"/>
    </xf>
    <xf numFmtId="198" fontId="50" fillId="0" borderId="0" xfId="106" applyNumberFormat="1" applyFont="1" applyFill="1" applyBorder="1" applyAlignment="1">
      <alignment horizontal="right" vertical="center"/>
    </xf>
    <xf numFmtId="198" fontId="50" fillId="0" borderId="19" xfId="106" applyNumberFormat="1" applyFont="1" applyFill="1" applyBorder="1" applyAlignment="1">
      <alignment horizontal="right" vertical="center"/>
    </xf>
    <xf numFmtId="198" fontId="49" fillId="0" borderId="0" xfId="0" applyNumberFormat="1" applyFont="1" applyFill="1" applyAlignment="1">
      <alignment horizontal="right" vertical="center"/>
    </xf>
    <xf numFmtId="198" fontId="49" fillId="0" borderId="0" xfId="0" quotePrefix="1" applyNumberFormat="1" applyFont="1" applyFill="1" applyAlignment="1">
      <alignment horizontal="right" vertical="center"/>
    </xf>
    <xf numFmtId="198" fontId="49" fillId="0" borderId="19" xfId="106" applyNumberFormat="1" applyFont="1" applyFill="1" applyBorder="1" applyAlignment="1">
      <alignment horizontal="right" vertical="center"/>
    </xf>
    <xf numFmtId="198" fontId="49" fillId="0" borderId="0" xfId="0" applyNumberFormat="1" applyFont="1" applyFill="1" applyBorder="1" applyAlignment="1">
      <alignment horizontal="right" vertical="center" wrapText="1"/>
    </xf>
    <xf numFmtId="188" fontId="49" fillId="0" borderId="0" xfId="106" applyNumberFormat="1" applyFont="1" applyFill="1" applyBorder="1" applyAlignment="1">
      <alignment horizontal="center" vertical="center"/>
    </xf>
    <xf numFmtId="198" fontId="49" fillId="28" borderId="0" xfId="106" applyNumberFormat="1" applyFont="1" applyFill="1" applyBorder="1" applyAlignment="1">
      <alignment horizontal="right" vertical="center"/>
    </xf>
    <xf numFmtId="198" fontId="49" fillId="0" borderId="0" xfId="106" applyNumberFormat="1" applyFont="1" applyFill="1" applyBorder="1" applyAlignment="1">
      <alignment horizontal="right" vertical="center"/>
    </xf>
    <xf numFmtId="198" fontId="50" fillId="28" borderId="0" xfId="106" applyNumberFormat="1" applyFont="1" applyFill="1" applyAlignment="1">
      <alignment vertical="center"/>
    </xf>
    <xf numFmtId="198" fontId="50" fillId="0" borderId="0" xfId="106" applyNumberFormat="1" applyFont="1" applyFill="1" applyBorder="1" applyAlignment="1">
      <alignment vertical="center"/>
    </xf>
    <xf numFmtId="198" fontId="50" fillId="0" borderId="0" xfId="106" applyNumberFormat="1" applyFont="1" applyFill="1" applyAlignment="1">
      <alignment vertical="center"/>
    </xf>
    <xf numFmtId="198" fontId="50" fillId="28" borderId="0" xfId="106" applyNumberFormat="1" applyFont="1" applyFill="1" applyAlignment="1">
      <alignment horizontal="right" vertical="center"/>
    </xf>
    <xf numFmtId="198" fontId="50" fillId="28" borderId="19" xfId="106" applyNumberFormat="1" applyFont="1" applyFill="1" applyBorder="1" applyAlignment="1">
      <alignment vertical="center"/>
    </xf>
    <xf numFmtId="198" fontId="50" fillId="0" borderId="19" xfId="106" applyNumberFormat="1" applyFont="1" applyFill="1" applyBorder="1" applyAlignment="1">
      <alignment vertical="center"/>
    </xf>
    <xf numFmtId="198" fontId="50" fillId="28" borderId="0" xfId="106" applyNumberFormat="1" applyFont="1" applyFill="1" applyBorder="1" applyAlignment="1">
      <alignment vertical="center"/>
    </xf>
    <xf numFmtId="198" fontId="50" fillId="28" borderId="20" xfId="106" applyNumberFormat="1" applyFont="1" applyFill="1" applyBorder="1" applyAlignment="1">
      <alignment horizontal="right" vertical="center"/>
    </xf>
    <xf numFmtId="198" fontId="50" fillId="0" borderId="20" xfId="106" applyNumberFormat="1" applyFont="1" applyFill="1" applyBorder="1" applyAlignment="1">
      <alignment horizontal="right" vertical="center"/>
    </xf>
    <xf numFmtId="198" fontId="50" fillId="0" borderId="0" xfId="106" applyNumberFormat="1" applyFont="1" applyFill="1" applyAlignment="1">
      <alignment horizontal="center" vertical="center"/>
    </xf>
    <xf numFmtId="0" fontId="50" fillId="0" borderId="19" xfId="0" applyFont="1" applyBorder="1" applyAlignment="1">
      <alignment vertical="center"/>
    </xf>
    <xf numFmtId="198" fontId="50" fillId="0" borderId="19" xfId="0" applyNumberFormat="1" applyFont="1" applyBorder="1" applyAlignment="1">
      <alignment vertical="center"/>
    </xf>
    <xf numFmtId="0" fontId="49" fillId="0" borderId="19" xfId="0" applyFont="1" applyFill="1" applyBorder="1" applyAlignment="1">
      <alignment vertical="center"/>
    </xf>
    <xf numFmtId="0" fontId="50" fillId="0" borderId="0" xfId="160" applyFont="1" applyAlignment="1">
      <alignment vertical="center"/>
    </xf>
    <xf numFmtId="198" fontId="50" fillId="28" borderId="19" xfId="106" applyNumberFormat="1" applyFont="1" applyFill="1" applyBorder="1" applyAlignment="1">
      <alignment horizontal="right" vertical="center"/>
    </xf>
    <xf numFmtId="198" fontId="50" fillId="28" borderId="0" xfId="106" applyNumberFormat="1" applyFont="1" applyFill="1" applyBorder="1" applyAlignment="1">
      <alignment horizontal="right" vertical="center"/>
    </xf>
    <xf numFmtId="198" fontId="50" fillId="0" borderId="0" xfId="163" applyNumberFormat="1" applyFont="1" applyFill="1" applyBorder="1" applyAlignment="1">
      <alignment horizontal="right" vertical="center"/>
    </xf>
    <xf numFmtId="188" fontId="50" fillId="0" borderId="0" xfId="106" applyNumberFormat="1" applyFont="1" applyFill="1" applyAlignment="1">
      <alignment horizontal="left" vertical="center"/>
    </xf>
    <xf numFmtId="0" fontId="50" fillId="0" borderId="0" xfId="165" applyFont="1" applyAlignment="1">
      <alignment vertical="center"/>
    </xf>
    <xf numFmtId="188" fontId="50" fillId="0" borderId="19" xfId="106" applyNumberFormat="1" applyFont="1" applyFill="1" applyBorder="1" applyAlignment="1">
      <alignment horizontal="justify" vertical="center" wrapText="1"/>
    </xf>
    <xf numFmtId="0" fontId="50" fillId="0" borderId="0" xfId="106" applyFont="1" applyFill="1" applyAlignment="1">
      <alignment vertical="center"/>
    </xf>
    <xf numFmtId="198" fontId="49" fillId="0" borderId="0" xfId="0" applyNumberFormat="1" applyFont="1" applyFill="1" applyAlignment="1">
      <alignment vertical="center"/>
    </xf>
    <xf numFmtId="0" fontId="50" fillId="0" borderId="19" xfId="106" applyFont="1" applyFill="1" applyBorder="1" applyAlignment="1">
      <alignment vertical="center"/>
    </xf>
    <xf numFmtId="198" fontId="49" fillId="0" borderId="0" xfId="106" applyNumberFormat="1" applyFont="1" applyFill="1" applyAlignment="1">
      <alignment horizontal="right" vertical="center"/>
    </xf>
    <xf numFmtId="0" fontId="49" fillId="0" borderId="0" xfId="106" applyFont="1" applyFill="1" applyAlignment="1">
      <alignment vertical="center"/>
    </xf>
    <xf numFmtId="198" fontId="50" fillId="0" borderId="0" xfId="106" applyNumberFormat="1" applyFont="1" applyFill="1" applyBorder="1" applyAlignment="1">
      <alignment horizontal="center" vertical="center"/>
    </xf>
    <xf numFmtId="198" fontId="49" fillId="0" borderId="0" xfId="160" applyNumberFormat="1" applyFont="1" applyAlignment="1">
      <alignment horizontal="right" vertical="center"/>
    </xf>
    <xf numFmtId="198" fontId="49" fillId="0" borderId="0" xfId="106" applyNumberFormat="1" applyFont="1" applyFill="1" applyAlignment="1">
      <alignment horizontal="right" vertical="center" wrapText="1"/>
    </xf>
    <xf numFmtId="0" fontId="49" fillId="0" borderId="0" xfId="106" applyFont="1" applyFill="1" applyBorder="1" applyAlignment="1">
      <alignment vertical="center"/>
    </xf>
    <xf numFmtId="198" fontId="49" fillId="0" borderId="0" xfId="160" quotePrefix="1" applyNumberFormat="1" applyFont="1" applyAlignment="1">
      <alignment horizontal="right" vertical="center"/>
    </xf>
    <xf numFmtId="198" fontId="49" fillId="0" borderId="0" xfId="106" applyNumberFormat="1" applyFont="1" applyFill="1" applyBorder="1" applyAlignment="1">
      <alignment horizontal="center" vertical="center"/>
    </xf>
    <xf numFmtId="198" fontId="49" fillId="0" borderId="19" xfId="160" applyNumberFormat="1" applyFont="1" applyBorder="1" applyAlignment="1">
      <alignment horizontal="right" vertical="center"/>
    </xf>
    <xf numFmtId="198" fontId="50" fillId="0" borderId="0" xfId="106" applyNumberFormat="1" applyFont="1" applyAlignment="1">
      <alignment horizontal="right" vertical="center"/>
    </xf>
    <xf numFmtId="0" fontId="49" fillId="0" borderId="0" xfId="160" applyFont="1" applyAlignment="1">
      <alignment vertical="center"/>
    </xf>
    <xf numFmtId="0" fontId="50" fillId="0" borderId="0" xfId="106" applyFont="1" applyFill="1" applyBorder="1" applyAlignment="1">
      <alignment horizontal="center" vertical="center"/>
    </xf>
    <xf numFmtId="198" fontId="50" fillId="0" borderId="0" xfId="160" applyNumberFormat="1" applyFont="1" applyAlignment="1">
      <alignment vertical="center"/>
    </xf>
    <xf numFmtId="0" fontId="50" fillId="0" borderId="0" xfId="106" applyFont="1" applyFill="1" applyBorder="1" applyAlignment="1">
      <alignment vertical="center"/>
    </xf>
    <xf numFmtId="198" fontId="50" fillId="28" borderId="20" xfId="106" applyNumberFormat="1" applyFont="1" applyFill="1" applyBorder="1" applyAlignment="1">
      <alignment vertical="center"/>
    </xf>
    <xf numFmtId="0" fontId="51" fillId="0" borderId="0" xfId="156" applyFont="1" applyFill="1" applyAlignment="1">
      <alignment vertical="center"/>
    </xf>
    <xf numFmtId="0" fontId="51" fillId="0" borderId="0" xfId="156" applyFont="1" applyFill="1" applyBorder="1" applyAlignment="1">
      <alignment vertical="center"/>
    </xf>
    <xf numFmtId="0" fontId="52" fillId="0" borderId="0" xfId="156" applyFont="1" applyFill="1" applyAlignment="1">
      <alignment vertical="center"/>
    </xf>
    <xf numFmtId="0" fontId="52" fillId="0" borderId="19" xfId="156" applyFont="1" applyFill="1" applyBorder="1" applyAlignment="1">
      <alignment vertical="center"/>
    </xf>
    <xf numFmtId="0" fontId="51" fillId="0" borderId="19" xfId="156" applyFont="1" applyFill="1" applyBorder="1" applyAlignment="1">
      <alignment vertical="center"/>
    </xf>
    <xf numFmtId="0" fontId="52" fillId="0" borderId="0" xfId="156" applyFont="1" applyFill="1" applyBorder="1" applyAlignment="1">
      <alignment vertical="center"/>
    </xf>
    <xf numFmtId="0" fontId="52" fillId="0" borderId="0" xfId="156" applyFont="1" applyFill="1" applyAlignment="1">
      <alignment horizontal="center" vertical="center" wrapText="1"/>
    </xf>
    <xf numFmtId="0" fontId="52" fillId="0" borderId="21" xfId="156" applyFont="1" applyFill="1" applyBorder="1" applyAlignment="1">
      <alignment horizontal="center" vertical="center"/>
    </xf>
    <xf numFmtId="0" fontId="52" fillId="0" borderId="21" xfId="156" applyFont="1" applyFill="1" applyBorder="1" applyAlignment="1">
      <alignment horizontal="right" vertical="center" wrapText="1"/>
    </xf>
    <xf numFmtId="0" fontId="52" fillId="0" borderId="0" xfId="156" applyFont="1" applyFill="1" applyBorder="1" applyAlignment="1">
      <alignment horizontal="right" vertical="center" wrapText="1"/>
    </xf>
    <xf numFmtId="0" fontId="51" fillId="0" borderId="0" xfId="156" applyFont="1" applyFill="1" applyAlignment="1">
      <alignment horizontal="center" vertical="center"/>
    </xf>
    <xf numFmtId="0" fontId="51" fillId="28" borderId="0" xfId="156" applyFont="1" applyFill="1" applyAlignment="1">
      <alignment horizontal="right" vertical="center" wrapText="1"/>
    </xf>
    <xf numFmtId="0" fontId="51" fillId="0" borderId="0" xfId="156" applyFont="1" applyFill="1" applyBorder="1" applyAlignment="1">
      <alignment horizontal="right" vertical="center" wrapText="1"/>
    </xf>
    <xf numFmtId="0" fontId="51" fillId="0" borderId="0" xfId="156" applyFont="1" applyFill="1" applyAlignment="1">
      <alignment horizontal="right" vertical="center" wrapText="1"/>
    </xf>
    <xf numFmtId="188" fontId="50" fillId="28" borderId="0" xfId="0" applyNumberFormat="1" applyFont="1" applyFill="1" applyBorder="1" applyAlignment="1">
      <alignment horizontal="right" vertical="center"/>
    </xf>
    <xf numFmtId="188" fontId="50" fillId="0" borderId="0" xfId="0" applyNumberFormat="1" applyFont="1" applyFill="1" applyAlignment="1">
      <alignment horizontal="center" vertical="center"/>
    </xf>
    <xf numFmtId="188" fontId="50" fillId="0" borderId="0" xfId="0" applyNumberFormat="1" applyFont="1" applyFill="1" applyBorder="1" applyAlignment="1">
      <alignment horizontal="right" vertical="center"/>
    </xf>
    <xf numFmtId="0" fontId="50" fillId="0" borderId="0" xfId="160" applyFont="1" applyAlignment="1">
      <alignment horizontal="left" vertical="center"/>
    </xf>
    <xf numFmtId="0" fontId="50" fillId="0" borderId="0" xfId="160" quotePrefix="1" applyFont="1" applyAlignment="1">
      <alignment vertical="center"/>
    </xf>
    <xf numFmtId="0" fontId="50" fillId="0" borderId="0" xfId="0" applyFont="1" applyFill="1"/>
    <xf numFmtId="188" fontId="50" fillId="0" borderId="0" xfId="160" applyNumberFormat="1" applyFont="1" applyAlignment="1">
      <alignment horizontal="center" vertical="center"/>
    </xf>
    <xf numFmtId="198" fontId="50" fillId="28" borderId="0" xfId="0" applyNumberFormat="1" applyFont="1" applyFill="1" applyBorder="1" applyAlignment="1">
      <alignment horizontal="right" vertical="center"/>
    </xf>
    <xf numFmtId="188" fontId="50" fillId="0" borderId="0" xfId="156" applyNumberFormat="1" applyFont="1" applyFill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51" fillId="0" borderId="0" xfId="156" applyFont="1" applyFill="1" applyAlignment="1">
      <alignment horizontal="left" vertical="center"/>
    </xf>
    <xf numFmtId="198" fontId="50" fillId="28" borderId="0" xfId="0" applyNumberFormat="1" applyFont="1" applyFill="1" applyBorder="1" applyAlignment="1">
      <alignment vertical="center"/>
    </xf>
    <xf numFmtId="0" fontId="51" fillId="0" borderId="0" xfId="156" applyFont="1" applyFill="1" applyAlignment="1">
      <alignment horizontal="center" vertical="center" wrapText="1"/>
    </xf>
    <xf numFmtId="188" fontId="50" fillId="28" borderId="0" xfId="160" applyNumberFormat="1" applyFont="1" applyFill="1" applyAlignment="1">
      <alignment horizontal="right" vertical="center"/>
    </xf>
    <xf numFmtId="188" fontId="50" fillId="28" borderId="0" xfId="160" applyNumberFormat="1" applyFont="1" applyFill="1" applyBorder="1" applyAlignment="1">
      <alignment horizontal="right" vertical="center"/>
    </xf>
    <xf numFmtId="188" fontId="50" fillId="0" borderId="0" xfId="0" applyNumberFormat="1" applyFont="1" applyFill="1" applyBorder="1" applyAlignment="1">
      <alignment horizontal="center" vertical="center"/>
    </xf>
    <xf numFmtId="198" fontId="50" fillId="0" borderId="0" xfId="0" applyNumberFormat="1" applyFont="1" applyFill="1" applyBorder="1" applyAlignment="1">
      <alignment horizontal="right" vertical="center"/>
    </xf>
    <xf numFmtId="188" fontId="50" fillId="28" borderId="19" xfId="160" applyNumberFormat="1" applyFont="1" applyFill="1" applyBorder="1" applyAlignment="1">
      <alignment horizontal="right" vertical="center"/>
    </xf>
    <xf numFmtId="0" fontId="50" fillId="0" borderId="0" xfId="160" quotePrefix="1" applyFont="1" applyFill="1" applyAlignment="1">
      <alignment vertical="center"/>
    </xf>
    <xf numFmtId="0" fontId="50" fillId="0" borderId="0" xfId="160" applyFont="1" applyFill="1" applyAlignment="1">
      <alignment vertical="center"/>
    </xf>
    <xf numFmtId="198" fontId="50" fillId="28" borderId="0" xfId="160" applyNumberFormat="1" applyFont="1" applyFill="1" applyAlignment="1">
      <alignment vertical="center"/>
    </xf>
    <xf numFmtId="188" fontId="50" fillId="28" borderId="23" xfId="160" applyNumberFormat="1" applyFont="1" applyFill="1" applyBorder="1" applyAlignment="1">
      <alignment horizontal="right" vertical="center"/>
    </xf>
    <xf numFmtId="0" fontId="50" fillId="0" borderId="0" xfId="156" applyFont="1" applyFill="1" applyAlignment="1">
      <alignment horizontal="left" vertical="center"/>
    </xf>
    <xf numFmtId="0" fontId="52" fillId="0" borderId="0" xfId="156" applyFont="1" applyFill="1" applyAlignment="1">
      <alignment horizontal="left" vertical="center"/>
    </xf>
    <xf numFmtId="188" fontId="50" fillId="0" borderId="0" xfId="156" applyNumberFormat="1" applyFont="1" applyFill="1" applyBorder="1" applyAlignment="1">
      <alignment horizontal="right" vertical="center"/>
    </xf>
    <xf numFmtId="188" fontId="50" fillId="0" borderId="0" xfId="0" applyNumberFormat="1" applyFont="1" applyFill="1" applyAlignment="1">
      <alignment vertical="top"/>
    </xf>
    <xf numFmtId="188" fontId="50" fillId="0" borderId="0" xfId="0" applyNumberFormat="1" applyFont="1" applyFill="1" applyAlignment="1">
      <alignment horizontal="center" vertical="top"/>
    </xf>
    <xf numFmtId="0" fontId="51" fillId="0" borderId="21" xfId="156" applyFont="1" applyFill="1" applyBorder="1" applyAlignment="1">
      <alignment vertical="center"/>
    </xf>
    <xf numFmtId="0" fontId="51" fillId="0" borderId="21" xfId="156" applyFont="1" applyFill="1" applyBorder="1" applyAlignment="1">
      <alignment horizontal="center" vertical="center" wrapText="1"/>
    </xf>
    <xf numFmtId="0" fontId="51" fillId="0" borderId="21" xfId="156" applyFont="1" applyFill="1" applyBorder="1" applyAlignment="1">
      <alignment horizontal="right" vertical="center" wrapText="1"/>
    </xf>
    <xf numFmtId="200" fontId="51" fillId="0" borderId="0" xfId="156" applyNumberFormat="1" applyFont="1" applyFill="1" applyAlignment="1">
      <alignment vertical="center"/>
    </xf>
    <xf numFmtId="200" fontId="50" fillId="0" borderId="0" xfId="0" applyNumberFormat="1" applyFont="1" applyFill="1" applyBorder="1" applyAlignment="1">
      <alignment horizontal="right" vertical="center"/>
    </xf>
    <xf numFmtId="188" fontId="50" fillId="28" borderId="0" xfId="156" applyNumberFormat="1" applyFont="1" applyFill="1" applyAlignment="1">
      <alignment horizontal="right" vertical="center"/>
    </xf>
    <xf numFmtId="188" fontId="50" fillId="0" borderId="0" xfId="156" applyNumberFormat="1" applyFont="1" applyFill="1" applyAlignment="1">
      <alignment horizontal="right" vertical="center"/>
    </xf>
    <xf numFmtId="188" fontId="50" fillId="28" borderId="21" xfId="156" applyNumberFormat="1" applyFont="1" applyFill="1" applyBorder="1" applyAlignment="1">
      <alignment horizontal="right" vertical="center"/>
    </xf>
    <xf numFmtId="188" fontId="50" fillId="0" borderId="21" xfId="156" applyNumberFormat="1" applyFont="1" applyFill="1" applyBorder="1" applyAlignment="1">
      <alignment horizontal="right" vertical="center"/>
    </xf>
    <xf numFmtId="188" fontId="50" fillId="28" borderId="0" xfId="156" applyNumberFormat="1" applyFont="1" applyFill="1" applyBorder="1" applyAlignment="1">
      <alignment horizontal="right" vertical="center"/>
    </xf>
    <xf numFmtId="188" fontId="50" fillId="28" borderId="19" xfId="0" applyNumberFormat="1" applyFont="1" applyFill="1" applyBorder="1" applyAlignment="1">
      <alignment horizontal="right" vertical="center"/>
    </xf>
    <xf numFmtId="188" fontId="50" fillId="28" borderId="22" xfId="0" applyNumberFormat="1" applyFont="1" applyFill="1" applyBorder="1" applyAlignment="1">
      <alignment horizontal="right" vertical="center"/>
    </xf>
    <xf numFmtId="188" fontId="50" fillId="0" borderId="22" xfId="0" applyNumberFormat="1" applyFont="1" applyFill="1" applyBorder="1" applyAlignment="1">
      <alignment horizontal="right" vertical="center"/>
    </xf>
    <xf numFmtId="0" fontId="50" fillId="0" borderId="0" xfId="0" applyFont="1"/>
    <xf numFmtId="199" fontId="50" fillId="0" borderId="0" xfId="164" applyNumberFormat="1" applyFont="1" applyFill="1" applyBorder="1" applyAlignment="1">
      <alignment horizontal="right" vertical="center"/>
    </xf>
    <xf numFmtId="188" fontId="50" fillId="0" borderId="0" xfId="0" applyNumberFormat="1" applyFont="1" applyFill="1" applyBorder="1" applyAlignment="1">
      <alignment horizontal="left" vertical="center"/>
    </xf>
    <xf numFmtId="199" fontId="51" fillId="0" borderId="0" xfId="164" applyNumberFormat="1" applyFont="1" applyFill="1" applyAlignment="1">
      <alignment horizontal="right" vertical="center"/>
    </xf>
    <xf numFmtId="199" fontId="51" fillId="0" borderId="0" xfId="164" applyNumberFormat="1" applyFont="1" applyFill="1" applyBorder="1" applyAlignment="1">
      <alignment vertical="center"/>
    </xf>
    <xf numFmtId="199" fontId="51" fillId="0" borderId="0" xfId="164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88" fontId="50" fillId="0" borderId="0" xfId="160" applyNumberFormat="1" applyFont="1" applyFill="1" applyAlignment="1">
      <alignment horizontal="left" vertical="center"/>
    </xf>
    <xf numFmtId="188" fontId="50" fillId="0" borderId="0" xfId="160" applyNumberFormat="1" applyFont="1" applyFill="1" applyAlignment="1">
      <alignment vertical="center"/>
    </xf>
    <xf numFmtId="188" fontId="49" fillId="0" borderId="0" xfId="106" quotePrefix="1" applyNumberFormat="1" applyFont="1" applyFill="1" applyBorder="1" applyAlignment="1">
      <alignment horizontal="right" vertical="center"/>
    </xf>
    <xf numFmtId="188" fontId="50" fillId="0" borderId="0" xfId="0" applyNumberFormat="1" applyFont="1" applyAlignment="1">
      <alignment vertical="center"/>
    </xf>
    <xf numFmtId="198" fontId="50" fillId="0" borderId="0" xfId="0" applyNumberFormat="1" applyFont="1" applyAlignment="1">
      <alignment vertical="center"/>
    </xf>
    <xf numFmtId="198" fontId="50" fillId="0" borderId="0" xfId="0" applyNumberFormat="1" applyFont="1" applyAlignment="1">
      <alignment horizontal="center" vertical="center"/>
    </xf>
    <xf numFmtId="188" fontId="50" fillId="0" borderId="0" xfId="0" applyNumberFormat="1" applyFont="1" applyAlignment="1">
      <alignment horizontal="center" vertical="center"/>
    </xf>
    <xf numFmtId="0" fontId="50" fillId="0" borderId="0" xfId="106" applyFont="1" applyAlignment="1">
      <alignment horizontal="center" vertical="center"/>
    </xf>
    <xf numFmtId="198" fontId="53" fillId="0" borderId="0" xfId="0" applyNumberFormat="1" applyFont="1" applyAlignment="1">
      <alignment horizontal="right" vertical="center" wrapText="1"/>
    </xf>
    <xf numFmtId="198" fontId="53" fillId="0" borderId="23" xfId="0" applyNumberFormat="1" applyFont="1" applyBorder="1" applyAlignment="1">
      <alignment horizontal="right" vertical="center" wrapText="1"/>
    </xf>
    <xf numFmtId="198" fontId="50" fillId="0" borderId="23" xfId="160" applyNumberFormat="1" applyFont="1" applyBorder="1" applyAlignment="1">
      <alignment vertical="center"/>
    </xf>
    <xf numFmtId="0" fontId="53" fillId="0" borderId="0" xfId="0" applyFont="1" applyAlignment="1">
      <alignment horizontal="right" vertical="center" wrapText="1"/>
    </xf>
    <xf numFmtId="202" fontId="53" fillId="0" borderId="0" xfId="160" applyNumberFormat="1" applyFont="1" applyAlignment="1">
      <alignment vertical="center"/>
    </xf>
    <xf numFmtId="198" fontId="50" fillId="0" borderId="0" xfId="106" applyNumberFormat="1" applyFont="1" applyAlignment="1">
      <alignment vertical="center"/>
    </xf>
    <xf numFmtId="198" fontId="50" fillId="0" borderId="23" xfId="106" applyNumberFormat="1" applyFont="1" applyBorder="1" applyAlignment="1">
      <alignment horizontal="right" vertical="center"/>
    </xf>
    <xf numFmtId="198" fontId="50" fillId="0" borderId="23" xfId="106" applyNumberFormat="1" applyFont="1" applyBorder="1" applyAlignment="1">
      <alignment vertical="center"/>
    </xf>
    <xf numFmtId="198" fontId="50" fillId="0" borderId="0" xfId="106" applyNumberFormat="1" applyFont="1" applyAlignment="1">
      <alignment horizontal="center" vertical="center"/>
    </xf>
    <xf numFmtId="198" fontId="50" fillId="0" borderId="24" xfId="106" applyNumberFormat="1" applyFont="1" applyBorder="1" applyAlignment="1">
      <alignment vertical="center"/>
    </xf>
    <xf numFmtId="198" fontId="50" fillId="0" borderId="24" xfId="106" applyNumberFormat="1" applyFont="1" applyFill="1" applyBorder="1" applyAlignment="1">
      <alignment horizontal="right" vertical="center"/>
    </xf>
    <xf numFmtId="198" fontId="50" fillId="28" borderId="24" xfId="106" applyNumberFormat="1" applyFont="1" applyFill="1" applyBorder="1" applyAlignment="1">
      <alignment horizontal="right" vertical="center"/>
    </xf>
    <xf numFmtId="198" fontId="50" fillId="28" borderId="23" xfId="106" applyNumberFormat="1" applyFont="1" applyFill="1" applyBorder="1" applyAlignment="1">
      <alignment vertical="center"/>
    </xf>
    <xf numFmtId="188" fontId="50" fillId="0" borderId="0" xfId="0" applyNumberFormat="1" applyFont="1" applyFill="1" applyAlignment="1">
      <alignment vertical="center"/>
    </xf>
    <xf numFmtId="198" fontId="50" fillId="0" borderId="0" xfId="0" applyNumberFormat="1" applyFont="1" applyFill="1" applyAlignment="1">
      <alignment vertical="center"/>
    </xf>
    <xf numFmtId="198" fontId="50" fillId="0" borderId="0" xfId="0" applyNumberFormat="1" applyFont="1" applyFill="1" applyAlignment="1">
      <alignment horizontal="center" vertical="center"/>
    </xf>
    <xf numFmtId="188" fontId="50" fillId="0" borderId="0" xfId="160" applyNumberFormat="1" applyFont="1" applyFill="1" applyAlignment="1">
      <alignment horizontal="center" vertical="center"/>
    </xf>
    <xf numFmtId="198" fontId="53" fillId="0" borderId="0" xfId="0" applyNumberFormat="1" applyFont="1" applyFill="1" applyAlignment="1">
      <alignment horizontal="right" vertical="center" wrapText="1"/>
    </xf>
    <xf numFmtId="198" fontId="50" fillId="28" borderId="23" xfId="0" applyNumberFormat="1" applyFont="1" applyFill="1" applyBorder="1" applyAlignment="1">
      <alignment vertical="center"/>
    </xf>
    <xf numFmtId="200" fontId="50" fillId="0" borderId="19" xfId="0" applyNumberFormat="1" applyFont="1" applyFill="1" applyBorder="1" applyAlignment="1">
      <alignment horizontal="right" vertical="center"/>
    </xf>
    <xf numFmtId="198" fontId="49" fillId="0" borderId="19" xfId="106" applyNumberFormat="1" applyFont="1" applyFill="1" applyBorder="1" applyAlignment="1">
      <alignment horizontal="center" vertical="center"/>
    </xf>
    <xf numFmtId="198" fontId="49" fillId="0" borderId="19" xfId="106" applyNumberFormat="1" applyFont="1" applyFill="1" applyBorder="1" applyAlignment="1">
      <alignment horizontal="center" vertical="center" wrapText="1"/>
    </xf>
  </cellXfs>
  <cellStyles count="48171">
    <cellStyle name="          _x000d__x000a_386grabber=VGA.3GR_x000d__x000a_" xfId="1" xr:uid="{00000000-0005-0000-0000-000000000000}"/>
    <cellStyle name="          _x000d__x000a_mouse.drv=lmouse.drv" xfId="46662" xr:uid="{FE0A5429-04A2-42C4-900C-243E02DD1909}"/>
    <cellStyle name=" 1" xfId="46663" xr:uid="{53253D31-C2DE-4C46-89AC-4368C39B037B}"/>
    <cellStyle name=" a specified number of montd" xfId="46664" xr:uid="{72919C8C-8593-4981-BAD4-A61FC3BFE5B4}"/>
    <cellStyle name=" before or after a specified number of montd" xfId="46665" xr:uid="{58D56A74-219A-4AFC-AE08-9DFE13AA8175}"/>
    <cellStyle name=" between two dateœ" xfId="46666" xr:uid="{C379330C-8FB7-4855-9CE3-0E74FD8141D0}"/>
    <cellStyle name=" of whole workdays between two dateœ" xfId="46667" xr:uid="{5293D66C-3350-4F4A-8CE1-CC6277E9F7E0}"/>
    <cellStyle name=" 허용예산.xls]3v16ictONiIe4PXBkWMyPCb5O" xfId="46668" xr:uid="{08CD2BDC-A247-4279-B9EE-8BA7FD765313}"/>
    <cellStyle name=" 허용예산.xls]3v16ictONiIe4PXBkWMyPCb5O 10" xfId="47172" xr:uid="{BA44D2B3-5159-458B-B208-9D92E2824BDD}"/>
    <cellStyle name=" 허용예산.xls]3v16ictONiIe4PXBkWMyPCb5O 2" xfId="46718" xr:uid="{459225AD-8016-4D5C-A06A-8B6479E9E199}"/>
    <cellStyle name=" 허용예산.xls]3v16ictONiIe4PXBkWMyPCb5O 2 2" xfId="46760" xr:uid="{6B067A2F-944A-4506-AF23-D03675CB1B5B}"/>
    <cellStyle name=" 허용예산.xls]3v16ictONiIe4PXBkWMyPCb5O 2 2 2" xfId="46933" xr:uid="{1559E353-E888-4507-AF6A-208CE6A8DA16}"/>
    <cellStyle name=" 허용예산.xls]3v16ictONiIe4PXBkWMyPCb5O 2 2 2 2" xfId="47904" xr:uid="{203E697F-2A10-4681-9E10-1E9749211A99}"/>
    <cellStyle name=" 허용예산.xls]3v16ictONiIe4PXBkWMyPCb5O 2 2 2 3" xfId="47473" xr:uid="{90D1FA0F-1CD8-40E9-83F9-508A20629A55}"/>
    <cellStyle name=" 허용예산.xls]3v16ictONiIe4PXBkWMyPCb5O 2 2 3" xfId="47692" xr:uid="{6E08D1E4-16AA-477B-BDB2-5F1E71705583}"/>
    <cellStyle name=" 허용예산.xls]3v16ictONiIe4PXBkWMyPCb5O 2 2 4" xfId="47257" xr:uid="{E9ABA053-2D36-42A1-BEB7-E7AB66B6EDB1}"/>
    <cellStyle name=" 허용예산.xls]3v16ictONiIe4PXBkWMyPCb5O 2 3" xfId="46888" xr:uid="{3F4BD1BB-435E-4FD8-A228-5234AEE9D9B6}"/>
    <cellStyle name=" 허용예산.xls]3v16ictONiIe4PXBkWMyPCb5O 2 3 2" xfId="47858" xr:uid="{32BB02C4-0738-4346-A4BD-B43E4817E0ED}"/>
    <cellStyle name=" 허용예산.xls]3v16ictONiIe4PXBkWMyPCb5O 2 3 3" xfId="47424" xr:uid="{DD6F3E35-ABFA-4DA4-BDD0-931759C4F410}"/>
    <cellStyle name=" 허용예산.xls]3v16ictONiIe4PXBkWMyPCb5O 2 4" xfId="47648" xr:uid="{DC030ED0-77BA-4536-A40F-36CF67F049D1}"/>
    <cellStyle name=" 허용예산.xls]3v16ictONiIe4PXBkWMyPCb5O 2 5" xfId="47205" xr:uid="{6E040BD5-9846-4CE6-AAB5-5B825F28AC78}"/>
    <cellStyle name=" 허용예산.xls]3v16ictONiIe4PXBkWMyPCb5O 3" xfId="46768" xr:uid="{4432DB85-1DC2-4A68-A487-364F25FFA74D}"/>
    <cellStyle name=" 허용예산.xls]3v16ictONiIe4PXBkWMyPCb5O 3 2" xfId="46941" xr:uid="{58ECDFDB-ABFE-48E5-A3F0-0D970A3FD4D9}"/>
    <cellStyle name=" 허용예산.xls]3v16ictONiIe4PXBkWMyPCb5O 3 2 2" xfId="47917" xr:uid="{C0D0049D-27AD-4F61-AACC-14F0DDAA0767}"/>
    <cellStyle name=" 허용예산.xls]3v16ictONiIe4PXBkWMyPCb5O 3 2 3" xfId="47485" xr:uid="{96E8C850-B10A-443C-B2E1-9CD22490BAE6}"/>
    <cellStyle name=" 허용예산.xls]3v16ictONiIe4PXBkWMyPCb5O 3 3" xfId="47705" xr:uid="{C53D81D8-3462-4532-8752-87D5D9E4C483}"/>
    <cellStyle name=" 허용예산.xls]3v16ictONiIe4PXBkWMyPCb5O 3 4" xfId="47270" xr:uid="{FC242E54-A92E-4CFC-8D78-139CECD16F24}"/>
    <cellStyle name=" 허용예산.xls]3v16ictONiIe4PXBkWMyPCb5O 4" xfId="46781" xr:uid="{065431B4-E00C-4750-A827-2B13029A3660}"/>
    <cellStyle name=" 허용예산.xls]3v16ictONiIe4PXBkWMyPCb5O 4 2" xfId="46957" xr:uid="{3FEB9ACD-6E44-4FD5-8349-29BFE775B88B}"/>
    <cellStyle name=" 허용예산.xls]3v16ictONiIe4PXBkWMyPCb5O 4 2 2" xfId="47936" xr:uid="{36D2FB17-DBAF-4C88-ACA8-EF30FBBBB7F1}"/>
    <cellStyle name=" 허용예산.xls]3v16ictONiIe4PXBkWMyPCb5O 4 2 3" xfId="47506" xr:uid="{9DFFB809-DE1E-414D-BDF5-905BE2F65BA5}"/>
    <cellStyle name=" 허용예산.xls]3v16ictONiIe4PXBkWMyPCb5O 4 3" xfId="47724" xr:uid="{10B36ECD-48C6-4488-9029-39D768AF24D2}"/>
    <cellStyle name=" 허용예산.xls]3v16ictONiIe4PXBkWMyPCb5O 4 4" xfId="47289" xr:uid="{2300EDC5-45D3-4005-8BDF-A2729B05CAA7}"/>
    <cellStyle name=" 허용예산.xls]3v16ictONiIe4PXBkWMyPCb5O 5" xfId="46733" xr:uid="{6ED03387-AFC9-4613-B3AF-B813B54A22C2}"/>
    <cellStyle name=" 허용예산.xls]3v16ictONiIe4PXBkWMyPCb5O 5 2" xfId="46907" xr:uid="{1300B3D3-1B6C-4C0D-AD31-647EFD7D026C}"/>
    <cellStyle name=" 허용예산.xls]3v16ictONiIe4PXBkWMyPCb5O 5 2 2" xfId="47878" xr:uid="{9643F68F-F1A5-448D-8C90-C4585C084AE6}"/>
    <cellStyle name=" 허용예산.xls]3v16ictONiIe4PXBkWMyPCb5O 5 2 3" xfId="47444" xr:uid="{A993D5FC-96F3-4519-9C6F-B9023610ECAF}"/>
    <cellStyle name=" 허용예산.xls]3v16ictONiIe4PXBkWMyPCb5O 5 3" xfId="47665" xr:uid="{D6866DED-F8EA-4E20-9FFA-E552EA0B7C43}"/>
    <cellStyle name=" 허용예산.xls]3v16ictONiIe4PXBkWMyPCb5O 5 4" xfId="47226" xr:uid="{CBECD1D2-7CC5-43EB-A69E-CE4B89738589}"/>
    <cellStyle name=" 허용예산.xls]3v16ictONiIe4PXBkWMyPCb5O 6" xfId="46805" xr:uid="{7F2C09E7-A3A6-4DB5-9138-DB8F4C090543}"/>
    <cellStyle name=" 허용예산.xls]3v16ictONiIe4PXBkWMyPCb5O 6 2" xfId="46983" xr:uid="{1C3CDC0A-53B2-49E2-B160-35BE71DF1FD3}"/>
    <cellStyle name=" 허용예산.xls]3v16ictONiIe4PXBkWMyPCb5O 6 2 2" xfId="47967" xr:uid="{D746AF35-2890-4A8B-95E3-676016740BA2}"/>
    <cellStyle name=" 허용예산.xls]3v16ictONiIe4PXBkWMyPCb5O 6 2 3" xfId="47541" xr:uid="{9DF1B3FF-C3CC-441E-B472-87B7E1571D35}"/>
    <cellStyle name=" 허용예산.xls]3v16ictONiIe4PXBkWMyPCb5O 6 3" xfId="47759" xr:uid="{FE2356F0-0192-4898-92C9-3826C83A36B1}"/>
    <cellStyle name=" 허용예산.xls]3v16ictONiIe4PXBkWMyPCb5O 6 4" xfId="47325" xr:uid="{2D004838-70FC-44C1-BE83-8C7AB5CDBB75}"/>
    <cellStyle name=" 허용예산.xls]3v16ictONiIe4PXBkWMyPCb5O 7" xfId="46828" xr:uid="{CE872D1C-78AA-4E2F-81A3-06E9A11913D9}"/>
    <cellStyle name=" 허용예산.xls]3v16ictONiIe4PXBkWMyPCb5O 7 2" xfId="47010" xr:uid="{73BFEF84-6DB9-4FCE-BE12-CB94CEDD1867}"/>
    <cellStyle name=" 허용예산.xls]3v16ictONiIe4PXBkWMyPCb5O 7 2 2" xfId="47997" xr:uid="{ACAEE399-3CFB-40E7-A7E0-A56A76086780}"/>
    <cellStyle name=" 허용예산.xls]3v16ictONiIe4PXBkWMyPCb5O 7 2 3" xfId="47573" xr:uid="{DD47CCD2-8A0B-4DE9-A3D3-4E6AD44C6B71}"/>
    <cellStyle name=" 허용예산.xls]3v16ictONiIe4PXBkWMyPCb5O 7 3" xfId="47789" xr:uid="{90D3B61F-CCAD-49F0-AD94-BFDF5DC1ABAF}"/>
    <cellStyle name=" 허용예산.xls]3v16ictONiIe4PXBkWMyPCb5O 7 4" xfId="47354" xr:uid="{2CF44A8C-C7FE-4AD1-B0AE-0D73AAA6815F}"/>
    <cellStyle name=" 허용예산.xls]3v16ictONiIe4PXBkWMyPCb5O 8" xfId="46859" xr:uid="{55C6FAC7-A4D9-4D2A-8123-A95E19D034EE}"/>
    <cellStyle name=" 허용예산.xls]3v16ictONiIe4PXBkWMyPCb5O 8 2" xfId="47826" xr:uid="{511DA709-998F-4166-A778-D940B73A2B4C}"/>
    <cellStyle name=" 허용예산.xls]3v16ictONiIe4PXBkWMyPCb5O 8 3" xfId="47392" xr:uid="{9555A930-8D17-4C1B-8953-DE19B685B315}"/>
    <cellStyle name=" 허용예산.xls]3v16ictONiIe4PXBkWMyPCb5O 9" xfId="47621" xr:uid="{E6BCF766-4A85-40C0-A3EE-95BC8273FA54}"/>
    <cellStyle name="_x000d__x000a_JournalTemplate=C:\COMFO\CTALK\JOURSTD.TPL_x000d__x000a_LbStateAddress=3 3 0 251 1 89 2 311_x000d__x000a_LbStateJou" xfId="1140" xr:uid="{A6E97941-497A-4F7F-9C12-F1413E337D74}"/>
    <cellStyle name="%" xfId="5180" xr:uid="{4FAF4382-FF21-45FB-AD7A-51CE7FFF209A}"/>
    <cellStyle name="%_BS(FORMAT QUATERLY" xfId="24346" xr:uid="{84404E43-1E99-4CDD-8E39-AFF94AC5B837}"/>
    <cellStyle name="%_RUN FROM ACCPAC BS" xfId="5181" xr:uid="{C4BE533F-000A-4E57-A541-EBBFA34B12A6}"/>
    <cellStyle name="%_RUN FROM ACCPAC BS_1" xfId="24347" xr:uid="{8BEA21E7-0B49-469A-8129-CF4372BE815A}"/>
    <cellStyle name="%_RUN FROM ACCPAC BS_2" xfId="24348" xr:uid="{8B97A27E-70E0-4BB1-B3CE-7BD4867E9E2C}"/>
    <cellStyle name="%_RUN FROM ACCPAC BS_3" xfId="24349" xr:uid="{8BD47FB9-7EB0-479D-924A-7FB9D1FB4C5B}"/>
    <cellStyle name="%_RUN FROM ACCPAC BS_4" xfId="24350" xr:uid="{3DF3E7C7-3C07-46F4-A549-F9801802DE0B}"/>
    <cellStyle name="%_RUN FROM ACCPAC BS_5" xfId="24351" xr:uid="{08455035-9DA1-4822-B449-9C6B7EB4887B}"/>
    <cellStyle name="%_RUN FROM ACCPAC BS_6" xfId="24352" xr:uid="{AF40EEC6-F700-4C47-8F62-750D15EB7EB7}"/>
    <cellStyle name="%_RUN FROM ACCPAC BS_7" xfId="24353" xr:uid="{89B912D2-F9B3-425F-92CE-8E1AFF3F99B5}"/>
    <cellStyle name="%_RUN FROM ACCPAC BS_8" xfId="24354" xr:uid="{71ACBF01-BE00-46A8-8D92-A2B25F54B2AB}"/>
    <cellStyle name="%_RUN FROM ACCPAC PL" xfId="5182" xr:uid="{89074C79-87E1-4D6D-A062-2279FE99A71C}"/>
    <cellStyle name="%_RUN FROM ACCPAC PL_1" xfId="24355" xr:uid="{38E7BA92-5596-472F-ABE9-62F21688C5D4}"/>
    <cellStyle name="%_RUN FROM ACCPAC PL_2" xfId="24356" xr:uid="{A18D71FE-81D3-4AB5-95DC-133A7C2198EA}"/>
    <cellStyle name="%_RUN FROM ACCPAC PL_3" xfId="24357" xr:uid="{8DCBBCEA-207C-4A6E-BF20-6FAE670DC0A7}"/>
    <cellStyle name="%_RUN FROM ACCPAC PL_4" xfId="24358" xr:uid="{4CE82149-715E-4633-9E6D-6B959CE1682C}"/>
    <cellStyle name="%_RUN FROM ACCPAC PL_5" xfId="24359" xr:uid="{F8AC9DF6-D5C7-4E63-B416-E7C5D214C66B}"/>
    <cellStyle name="%_RUN FROM ACCPAC PL_6" xfId="24360" xr:uid="{94D10455-4F35-4DCC-AECA-9B589D5D7032}"/>
    <cellStyle name="%_RUN FROM ACCPAC PL_7" xfId="24361" xr:uid="{30B63A8D-6F8F-4EEE-8E3A-A7C66DE61DFE}"/>
    <cellStyle name="%_RUN FROM ACCPAC PL_8" xfId="24362" xr:uid="{B8D88D95-4074-440B-AD56-9B135CEC551F}"/>
    <cellStyle name="､@ｯ・  Design " xfId="46669" xr:uid="{F3C51051-8356-4FF6-86EB-A91D9B47B5AA}"/>
    <cellStyle name="､@ｯ・12% 584 4Q " xfId="46670" xr:uid="{E04C564F-0C8D-40CA-8C6C-0E0A2BC694B3}"/>
    <cellStyle name="､@ｯ・9604" xfId="2583" xr:uid="{96F6E2A0-C5DD-4866-8BDC-FE323656E7DF}"/>
    <cellStyle name="､@ｯ・98 design  " xfId="46671" xr:uid="{E84BE339-4E36-4027-B607-FD480396EFB6}"/>
    <cellStyle name="､@ｯ・BT57HBvsMarch " xfId="46672" xr:uid="{8175E591-3112-416E-9256-9E9794712110}"/>
    <cellStyle name="､@ｯ・CDT115_  Design " xfId="46673" xr:uid="{05057E1E-2A8B-4250-8DBC-032BB0837384}"/>
    <cellStyle name="､@ｯ・design " xfId="46674" xr:uid="{142F9051-52B5-45CA-9DB8-B7665628DEE6}"/>
    <cellStyle name="､@ｯ・MTHLY(R)" xfId="2584" xr:uid="{997FBB04-78CB-4157-A369-B7AF8FCABF4F}"/>
    <cellStyle name="､@ｯ・Per Unit " xfId="46675" xr:uid="{5DF571A8-889C-4D6C-98FA-8687FE783730}"/>
    <cellStyle name="､d､ﾀｦ・  Design " xfId="46676" xr:uid="{607D85AE-7137-4149-9360-E11119621DB7}"/>
    <cellStyle name="､d､ﾀｦ・0]_  Design " xfId="46677" xr:uid="{8183F85C-1834-42A6-BF5B-EA9FA3C80D5D}"/>
    <cellStyle name="､d､ﾀｦ・98 design  " xfId="46678" xr:uid="{84289EB3-7127-4E01-A133-318D5EC52402}"/>
    <cellStyle name="､d､ﾀｦ・BT57HBvsMarch " xfId="46679" xr:uid="{4E2E1462-6D26-4564-9F5D-E73978FFD9C5}"/>
    <cellStyle name="､d､ﾀｦ・design " xfId="46680" xr:uid="{6E58DF30-6526-4195-A75C-1DF2BB1C1AC6}"/>
    <cellStyle name="､d､ﾀｦ・Per Unit " xfId="46681" xr:uid="{95757001-8A6E-475F-92FB-FFF9DD5F8475}"/>
    <cellStyle name="??" xfId="803" xr:uid="{19E3D4BA-0C89-45AE-BF2F-F9F3656F90C0}"/>
    <cellStyle name="?? [0.00]_????.xls ??? 1" xfId="1141" xr:uid="{0B0B4DD1-CA0E-4D16-A6E9-38C890201F72}"/>
    <cellStyle name="?? [0]_liz-ss" xfId="5183" xr:uid="{19177F7A-B749-42A1-8A80-0DD19CC54B7B}"/>
    <cellStyle name="?? 10" xfId="1913" xr:uid="{9E667BD3-8C2C-4BCD-A1A8-006285FB7155}"/>
    <cellStyle name="?? 100" xfId="25106" xr:uid="{28F72F11-A8B6-4D65-AB8E-AF79A3B25602}"/>
    <cellStyle name="?? 101" xfId="25101" xr:uid="{B4AAB30A-4F55-481E-BE55-2B878AFBD643}"/>
    <cellStyle name="?? 102" xfId="25109" xr:uid="{AC507C69-D8B3-45D2-8000-985C52C95E46}"/>
    <cellStyle name="?? 103" xfId="25112" xr:uid="{0C1AF127-2B72-48D3-8AA8-3D2B02722A51}"/>
    <cellStyle name="?? 104" xfId="25892" xr:uid="{BC08301D-8B4A-4F3F-8546-F187E9FEE9CC}"/>
    <cellStyle name="?? 105" xfId="26439" xr:uid="{7C8F92D9-26E5-4D45-B76F-A749ADCFE186}"/>
    <cellStyle name="?? 106" xfId="26680" xr:uid="{2CA8BC9A-614B-4A22-B991-A45E27EB8E34}"/>
    <cellStyle name="?? 107" xfId="26679" xr:uid="{7456192D-F0F8-48DC-9EE3-603D94EAE422}"/>
    <cellStyle name="?? 108" xfId="25896" xr:uid="{E9016772-EBE1-4DF3-96DB-A69C21DAB1B3}"/>
    <cellStyle name="?? 109" xfId="26681" xr:uid="{152AC366-F42A-4A3A-AB31-FCDE303E1AF5}"/>
    <cellStyle name="?? 11" xfId="1901" xr:uid="{310101C7-976D-4FE0-8812-BB74D989FE4C}"/>
    <cellStyle name="?? 110" xfId="27227" xr:uid="{FF0CD1DB-1583-4D36-B6A3-C3380969A164}"/>
    <cellStyle name="?? 111" xfId="27467" xr:uid="{8E89ACFD-817C-47AF-A4E0-3EE974BCC21B}"/>
    <cellStyle name="?? 112" xfId="26941" xr:uid="{77CE0023-2A5C-4711-8EB0-8146BBC9F137}"/>
    <cellStyle name="?? 113" xfId="26682" xr:uid="{E9B331C3-9925-4773-9123-D93D75373B9F}"/>
    <cellStyle name="?? 114" xfId="27468" xr:uid="{CA204A06-09B2-4F72-8C1C-00B4A4E72C53}"/>
    <cellStyle name="?? 115" xfId="28012" xr:uid="{160A6905-F15B-48F0-B721-E83546C87F67}"/>
    <cellStyle name="?? 116" xfId="28253" xr:uid="{660DD6AD-B093-4C76-AB6A-2837A80B9B34}"/>
    <cellStyle name="?? 117" xfId="27725" xr:uid="{538BF991-6AA1-49E5-BB03-C1C33EE87C98}"/>
    <cellStyle name="?? 118" xfId="28252" xr:uid="{65202319-A54D-410E-86E0-0853E86EE62C}"/>
    <cellStyle name="?? 119" xfId="28255" xr:uid="{092FB101-09DA-449C-984A-187FB1547CFB}"/>
    <cellStyle name="?? 12" xfId="1915" xr:uid="{984FE9A1-9E88-4BB6-9B1A-0337242BC95C}"/>
    <cellStyle name="?? 120" xfId="28797" xr:uid="{D3A95CE1-EEEF-4BB3-A445-49ED485DAA9B}"/>
    <cellStyle name="?? 121" xfId="29037" xr:uid="{92F534F8-4B5E-4FC6-8CE5-12B24EBA069B}"/>
    <cellStyle name="?? 122" xfId="29040" xr:uid="{E39891DB-E94B-459C-A972-7781EA5AE436}"/>
    <cellStyle name="?? 123" xfId="31281" xr:uid="{5F27575E-AA2B-476C-A273-2950D39A54AA}"/>
    <cellStyle name="?? 124" xfId="31515" xr:uid="{6D74ED3E-FC8C-4B16-B8BB-188A76CA22F1}"/>
    <cellStyle name="?? 125" xfId="31517" xr:uid="{22046DE4-0D69-479C-B8E6-9DCFDFA9C9DB}"/>
    <cellStyle name="?? 13" xfId="1939" xr:uid="{14BFF84A-8EC3-4531-B3E3-C4B7CEE52696}"/>
    <cellStyle name="?? 14" xfId="1942" xr:uid="{6A678FBA-9A0F-4447-AA0F-ED8D392C57C9}"/>
    <cellStyle name="?? 15" xfId="1967" xr:uid="{F9152EBF-80DA-41A4-9504-2F1A9EE3CFEA}"/>
    <cellStyle name="?? 16" xfId="1950" xr:uid="{B6A4CC26-8453-4906-8250-9CF1FCD979D5}"/>
    <cellStyle name="?? 17" xfId="1956" xr:uid="{EFF831BC-C7B2-4139-81D8-954E1F985D43}"/>
    <cellStyle name="?? 18" xfId="1957" xr:uid="{5244E849-D467-47D1-B172-E26D059AB5A9}"/>
    <cellStyle name="?? 19" xfId="1959" xr:uid="{8E5427A6-3CC5-48C1-9D55-04A86267475B}"/>
    <cellStyle name="?? 2" xfId="987" xr:uid="{46AC5FCE-D397-4009-B9CB-87E5C1B100E1}"/>
    <cellStyle name="?? 2 2" xfId="3099" xr:uid="{F8B1AE58-019E-4481-A47F-B3936FA42AA6}"/>
    <cellStyle name="?? 2 2 2" xfId="5593" xr:uid="{8319A6F5-AF42-4E03-8C23-029EA840D1B4}"/>
    <cellStyle name="?? 2 2 2 2" xfId="5594" xr:uid="{046C433B-4F77-41B7-81CB-D1F9097DEA40}"/>
    <cellStyle name="?? 2 2 2 3" xfId="30046" xr:uid="{DD446700-D3FF-4D8A-920F-CCCAC7C0608B}"/>
    <cellStyle name="?? 2 3" xfId="5595" xr:uid="{B39033A4-7AA9-4246-BBE4-F7C3011918EC}"/>
    <cellStyle name="?? 2 3 2" xfId="5596" xr:uid="{97DC36F6-5AD4-4643-8D30-AB509856EB17}"/>
    <cellStyle name="?? 2 3 3" xfId="30047" xr:uid="{47622739-89A6-457A-84FD-5EA8BE1B919C}"/>
    <cellStyle name="?? 20" xfId="1963" xr:uid="{521FE71D-170C-4447-812A-92E0CE03CAB5}"/>
    <cellStyle name="?? 21" xfId="1968" xr:uid="{6F4EE735-0420-4E90-9BD0-21422C216165}"/>
    <cellStyle name="?? 22" xfId="1954" xr:uid="{A1D40BA3-4B93-4B84-B517-4A8521FED16C}"/>
    <cellStyle name="?? 23" xfId="1947" xr:uid="{97D5E316-6999-4767-91F8-E6933FBF3D68}"/>
    <cellStyle name="?? 24" xfId="1940" xr:uid="{96B102E4-3CA1-4711-B580-C7A43D513707}"/>
    <cellStyle name="?? 25" xfId="1966" xr:uid="{6A239349-CD7B-4AF4-8148-56F665C3256E}"/>
    <cellStyle name="?? 26" xfId="1941" xr:uid="{6A1AA582-B26E-45BA-B11D-CB330550B110}"/>
    <cellStyle name="?? 27" xfId="1944" xr:uid="{D78394F2-AA71-48B2-AFF7-EFFFE3B88873}"/>
    <cellStyle name="?? 28" xfId="1965" xr:uid="{D04E7FDA-A207-47C7-9861-03FA29314615}"/>
    <cellStyle name="?? 29" xfId="1949" xr:uid="{4EEEADA0-70B1-40EB-968B-956921999030}"/>
    <cellStyle name="?? 3" xfId="1063" xr:uid="{990CBFFD-804C-4F5D-B150-425CF48B8141}"/>
    <cellStyle name="?? 3 2" xfId="3100" xr:uid="{94E21317-C1E2-40B8-8E68-4091E6945A58}"/>
    <cellStyle name="?? 30" xfId="1962" xr:uid="{8B6E8BF0-FF35-423B-8070-7F086E390BAE}"/>
    <cellStyle name="?? 31" xfId="1964" xr:uid="{80C90829-EA16-4DB2-9035-98022AA2F0D8}"/>
    <cellStyle name="?? 32" xfId="1945" xr:uid="{DE3B6E11-AE15-4A21-9478-ADBD10EB9CC7}"/>
    <cellStyle name="?? 33" xfId="1960" xr:uid="{ED630E48-86B7-4122-AC21-7C6760062E95}"/>
    <cellStyle name="?? 34" xfId="1961" xr:uid="{641929C1-EC1C-45B2-A317-997D539749F3}"/>
    <cellStyle name="?? 35" xfId="1943" xr:uid="{CE37AB15-0AC8-4473-860B-0ED5B3944709}"/>
    <cellStyle name="?? 36" xfId="1986" xr:uid="{1BD88596-6EC5-4D8D-B2BD-5431F24BA501}"/>
    <cellStyle name="?? 37" xfId="1987" xr:uid="{8DC50BDC-C9CF-46A3-8C71-17F670E7E52E}"/>
    <cellStyle name="?? 38" xfId="1988" xr:uid="{7A7BDE56-35A0-45E9-AC5D-048A7022E825}"/>
    <cellStyle name="?? 39" xfId="1991" xr:uid="{73136A7B-D5EC-49E0-8F3A-C5408EE37275}"/>
    <cellStyle name="?? 4" xfId="1098" xr:uid="{BE0729DF-2BA7-4F79-924D-74BB4EE19BA1}"/>
    <cellStyle name="?? 4 2" xfId="3101" xr:uid="{052A8F4B-88B4-47D3-BC41-9A4B61983AFD}"/>
    <cellStyle name="?? 40" xfId="1989" xr:uid="{AED55B14-2493-42F1-8AC3-8AA932FBC06E}"/>
    <cellStyle name="?? 41" xfId="1990" xr:uid="{01F511C6-3127-46F7-8BFE-867C52E4A7AF}"/>
    <cellStyle name="?? 42" xfId="1996" xr:uid="{90BCB3E3-AE69-43D3-8B88-39A846B0567C}"/>
    <cellStyle name="?? 43" xfId="2004" xr:uid="{1A637F46-9AFC-433D-BA6B-FC6498B4BDF1}"/>
    <cellStyle name="?? 44" xfId="2037" xr:uid="{2B80D3DC-98C4-4672-B7BF-8E4F14C5F3A3}"/>
    <cellStyle name="?? 45" xfId="2040" xr:uid="{E57E62BF-4DAD-4EC7-9FB0-DFBE687EB4C2}"/>
    <cellStyle name="?? 46" xfId="2230" xr:uid="{9EAE460A-9A8D-4410-8CE7-03B99DCB70FE}"/>
    <cellStyle name="?? 47" xfId="2274" xr:uid="{5EC01755-97E8-472B-BCED-BFBE2976D0F8}"/>
    <cellStyle name="?? 48" xfId="2232" xr:uid="{319E7D11-C495-4A3B-B0C1-E940AA7A888E}"/>
    <cellStyle name="?? 49" xfId="2236" xr:uid="{B5F94AA0-8457-42FC-9613-B832131C78A1}"/>
    <cellStyle name="?? 5" xfId="1112" xr:uid="{2B780512-F608-4565-9850-2A623AF1FBC0}"/>
    <cellStyle name="?? 5 2" xfId="3102" xr:uid="{C839E2C0-5928-4929-A4A7-A5130CC31CCC}"/>
    <cellStyle name="?? 50" xfId="2349" xr:uid="{7254A06A-D442-4FDE-ACF0-8877D7867870}"/>
    <cellStyle name="?? 51" xfId="2276" xr:uid="{7DE44FE7-6ADB-4C3F-847D-95D7C829A5EE}"/>
    <cellStyle name="?? 52" xfId="2304" xr:uid="{6B69964E-CE68-41B9-A0CC-1BC5516527F8}"/>
    <cellStyle name="?? 53" xfId="2295" xr:uid="{4C2E384D-9C5D-494A-AD76-83B800A8398A}"/>
    <cellStyle name="?? 54" xfId="2277" xr:uid="{3F983140-9EB6-4135-B6C4-7FEF5ADB5C07}"/>
    <cellStyle name="?? 55" xfId="2288" xr:uid="{F327AA9E-65EF-4413-86AC-A609DFA67BAB}"/>
    <cellStyle name="?? 56" xfId="2281" xr:uid="{462BAFB6-F4A1-48DD-98F7-BC494012DC60}"/>
    <cellStyle name="?? 57" xfId="2335" xr:uid="{E7E17AC6-345B-47DA-BBCB-ED6220C5F024}"/>
    <cellStyle name="?? 58" xfId="2292" xr:uid="{64006B9C-5677-4E28-A991-ABC391DE9BC8}"/>
    <cellStyle name="?? 59" xfId="2289" xr:uid="{DE11CEB8-3A81-49FF-A992-E62B5D26C2F2}"/>
    <cellStyle name="?? 6" xfId="1133" xr:uid="{1BA3EDDA-B9B1-48C1-A79F-3B4BE98E8FA8}"/>
    <cellStyle name="?? 6 2" xfId="3103" xr:uid="{7815112A-61C3-4C6E-8771-098803891028}"/>
    <cellStyle name="?? 60" xfId="2300" xr:uid="{26974527-F3DB-4B06-982D-6047C544AA3E}"/>
    <cellStyle name="?? 61" xfId="2284" xr:uid="{ACE4C727-B9DC-462A-AD3C-EA4CDC868E64}"/>
    <cellStyle name="?? 62" xfId="2303" xr:uid="{200ECD59-B376-49B4-8579-F7D5926C19BB}"/>
    <cellStyle name="?? 63" xfId="2285" xr:uid="{F671DF77-BC0C-4A59-B378-0213EBEB7D50}"/>
    <cellStyle name="?? 64" xfId="2337" xr:uid="{3A7D9A26-8B1D-4F78-8707-3D019891040C}"/>
    <cellStyle name="?? 65" xfId="2282" xr:uid="{A9FDC6CF-9D66-4DC7-9FAC-E604BF89D469}"/>
    <cellStyle name="?? 66" xfId="2296" xr:uid="{0FF732F8-AD71-42F6-9138-81F4CB1EC079}"/>
    <cellStyle name="?? 67" xfId="2302" xr:uid="{541BA48A-0CDC-4B95-9356-AD138B16C5C9}"/>
    <cellStyle name="?? 68" xfId="2297" xr:uid="{83CE4FC7-F555-4781-9C14-5477BFCEEC4B}"/>
    <cellStyle name="?? 69" xfId="2293" xr:uid="{32629414-5FA4-4407-A41E-FE7A17CF1B9C}"/>
    <cellStyle name="?? 7" xfId="1142" xr:uid="{0B535433-8138-4840-AB20-05007AB6F478}"/>
    <cellStyle name="?? 7 2" xfId="3104" xr:uid="{34ACD40B-D962-4FC9-82DF-FA7442DD3CEF}"/>
    <cellStyle name="?? 70" xfId="2384" xr:uid="{D606F7BF-89AD-4E61-BDE3-B919BF109826}"/>
    <cellStyle name="?? 71" xfId="2405" xr:uid="{D86523EB-9808-455F-AC81-46E8EF3A859D}"/>
    <cellStyle name="?? 72" xfId="2396" xr:uid="{BCD36756-DBEA-4A97-993C-079B2DCC20FC}"/>
    <cellStyle name="?? 73" xfId="2400" xr:uid="{7A3B7351-A080-469F-B097-39CDECF79AA6}"/>
    <cellStyle name="?? 74" xfId="2480" xr:uid="{B18F2310-F9E7-4757-923D-4305D3B5B19C}"/>
    <cellStyle name="?? 75" xfId="2477" xr:uid="{C9467F00-61F9-4E08-B1A6-BE4510C2E13C}"/>
    <cellStyle name="?? 76" xfId="2410" xr:uid="{1BFC48B9-7FBD-4625-93B9-A6A979D3A279}"/>
    <cellStyle name="?? 77" xfId="2409" xr:uid="{61707E05-28CB-4A71-ABFE-12ED12D04491}"/>
    <cellStyle name="?? 78" xfId="2390" xr:uid="{B1454442-69BC-4CFC-AAA7-FC06838B0861}"/>
    <cellStyle name="?? 79" xfId="2479" xr:uid="{C133EE6A-79F3-40E1-82E7-ED895ED97A16}"/>
    <cellStyle name="?? 8" xfId="1899" xr:uid="{7BDA5F6F-236D-4944-B0DB-4289BE35B18C}"/>
    <cellStyle name="?? 8 2" xfId="5597" xr:uid="{445635BA-0BAB-46DC-B072-BED492A6EB21}"/>
    <cellStyle name="?? 80" xfId="2408" xr:uid="{3CCE7099-5A82-4A01-B56A-AE24FAA08160}"/>
    <cellStyle name="?? 81" xfId="2398" xr:uid="{5DD3E986-8EA3-4668-AB19-43FDB318EA6F}"/>
    <cellStyle name="?? 82" xfId="2580" xr:uid="{F15967D6-A89A-4B86-96F1-421C637E4009}"/>
    <cellStyle name="?? 83" xfId="2403" xr:uid="{5797FEB1-5D7D-45FD-84CD-AD812EB58DD2}"/>
    <cellStyle name="?? 84" xfId="2395" xr:uid="{0051DC73-334F-49C9-91CE-4BE639E019E3}"/>
    <cellStyle name="?? 85" xfId="2399" xr:uid="{D4486A2F-8F2F-4CBD-835C-3146E5A4BA2C}"/>
    <cellStyle name="?? 86" xfId="2438" xr:uid="{ABB870E0-59E8-470C-8611-8C98455C893E}"/>
    <cellStyle name="?? 87" xfId="2579" xr:uid="{E3EDD968-8676-4399-AE0E-736AA550ADDF}"/>
    <cellStyle name="?? 88" xfId="2388" xr:uid="{6ADCCB11-6842-4D81-A496-19185B2534B6}"/>
    <cellStyle name="?? 89" xfId="3765" xr:uid="{CA79AAF5-2AC4-4AAF-959D-EFE124104764}"/>
    <cellStyle name="?? 9" xfId="1909" xr:uid="{53A032F3-1FB4-4A62-B528-D8DA2D9BE505}"/>
    <cellStyle name="?? 90" xfId="3996" xr:uid="{E4E4CFDE-901A-463B-8858-0AD43DDC2762}"/>
    <cellStyle name="?? 91" xfId="4236" xr:uid="{DEBA3DAC-6E92-46A5-B3DE-7C7C27936370}"/>
    <cellStyle name="?? 92" xfId="22769" xr:uid="{2BE3D05B-C6BF-4F88-ADFA-90A4625B5768}"/>
    <cellStyle name="?? 93" xfId="23538" xr:uid="{4C575CEE-3FE4-4816-86DF-6E18721F4C19}"/>
    <cellStyle name="?? 94" xfId="23801" xr:uid="{9B4F63AF-F626-4961-AC2C-51F45D70375C}"/>
    <cellStyle name="?? 95" xfId="23540" xr:uid="{53CD585A-BA5B-413E-BF2C-AEC6D612D9DF}"/>
    <cellStyle name="?? 96" xfId="24368" xr:uid="{FDC72B4E-4482-46E6-8822-C497B6771798}"/>
    <cellStyle name="?? 97" xfId="24986" xr:uid="{92D92DE1-A6B7-42F9-A120-51F6BBE47515}"/>
    <cellStyle name="?? 98" xfId="25087" xr:uid="{F1588F5C-7E00-4564-ADEC-949B64C7FF28}"/>
    <cellStyle name="?? 99" xfId="25032" xr:uid="{34D9DE52-3636-44A6-89B3-8FC92608024C}"/>
    <cellStyle name="??&amp;O?&amp;H?_x0008__x000f__x0007_?_x0007__x0001__x0001_" xfId="1143" xr:uid="{2E7ED457-78EF-4E94-BA78-BC9EE8A1FB9B}"/>
    <cellStyle name="??&amp;O?&amp;H?_x0008_??_x0007__x0001__x0001_" xfId="1144" xr:uid="{B2702DE9-9E0B-4082-A265-3B9AEF25B605}"/>
    <cellStyle name="???" xfId="804" xr:uid="{2C2AC377-DE16-41D2-B11F-F4A2020FBDBC}"/>
    <cellStyle name="??? ??" xfId="2585" xr:uid="{FAC4B209-EA74-42DB-AAB5-995E21BF659A}"/>
    <cellStyle name="???­ [0]_°¡°ø??°? " xfId="46682" xr:uid="{B18B900C-5452-49F9-9E74-0084E6AE360B}"/>
    <cellStyle name="??? 1" xfId="2586" xr:uid="{D7A62C85-403C-4241-9C9D-4F805189DE75}"/>
    <cellStyle name="??? 2" xfId="2587" xr:uid="{5C3F3390-A8C1-4884-97FD-0A6EBC093D45}"/>
    <cellStyle name="??? 3" xfId="2588" xr:uid="{22909D8A-71D4-43DB-AE27-85801E464DBB}"/>
    <cellStyle name="??? 4" xfId="2589" xr:uid="{E387ED97-2531-4D67-B45E-06625C0B2933}"/>
    <cellStyle name="????" xfId="2590" xr:uid="{17B05A35-0662-4ED6-92E5-A19EC95845CD}"/>
    <cellStyle name="???? ??" xfId="2591" xr:uid="{E0742372-583F-41D8-BB6E-B777349AB069}"/>
    <cellStyle name="???? [0.00]_ADMAG" xfId="5184" xr:uid="{44BD02BE-95D5-4300-9D8C-060CE913D1F0}"/>
    <cellStyle name="???? 1" xfId="2592" xr:uid="{C11C0C74-8422-467B-8CC0-DE6559137213}"/>
    <cellStyle name="???? 2" xfId="2593" xr:uid="{0497160D-2316-4631-95FA-BAA0BF58C38F}"/>
    <cellStyle name="????? 1" xfId="2594" xr:uid="{6596F301-EDEB-4187-9576-69538C0F3258}"/>
    <cellStyle name="????? 2" xfId="2595" xr:uid="{BC196C5C-6792-428B-BF05-FC040CD7B517}"/>
    <cellStyle name="????? 3" xfId="2596" xr:uid="{D450523E-5907-4E33-A4A1-0405E1A82589}"/>
    <cellStyle name="????? 4" xfId="2597" xr:uid="{28DC681D-FABB-4E3E-BFE4-69A0639166B7}"/>
    <cellStyle name="????? 5" xfId="2598" xr:uid="{7853C432-CF90-40F3-B151-AFB6E1CA5B08}"/>
    <cellStyle name="????? 6" xfId="2599" xr:uid="{223771C9-48F4-4A96-8DD1-4C309A893D7B}"/>
    <cellStyle name="???????" xfId="1145" xr:uid="{9CDD8F8C-6359-4A8A-B72C-50A5B89EC8B0}"/>
    <cellStyle name="????_ADMAG" xfId="5185" xr:uid="{8467DDFF-C4F0-4D7D-B5C0-9D97C2188300}"/>
    <cellStyle name="???[0]_liz-ss" xfId="5186" xr:uid="{8B9965E5-56E6-4AB9-B51B-2B5E7D6FB615}"/>
    <cellStyle name="???_12 gl dec'12-1" xfId="2600" xr:uid="{151C2BDA-6FB8-466B-A557-7E9035E12FD7}"/>
    <cellStyle name="??_??#1" xfId="805" xr:uid="{DC980255-9481-4D79-B0C2-20AFD42725B6}"/>
    <cellStyle name="?@!Ae_PLDT" xfId="1146" xr:uid="{F19942C1-E67D-47DB-B420-535118AF65AF}"/>
    <cellStyle name="?d?A|i[0]_PLDT" xfId="1147" xr:uid="{F13A7994-256D-41F6-8FE9-88533719E3D9}"/>
    <cellStyle name="?d?A|i_PLDT" xfId="1148" xr:uid="{1C570A28-8B5B-4B18-8183-2FD76AEDBE3D}"/>
    <cellStyle name="?W?_PERFORMANCE" xfId="1149" xr:uid="{AB87D3E8-1E07-49AA-96BD-784DA055279F}"/>
    <cellStyle name="?Z???????????" xfId="1150" xr:uid="{F7C4F2E4-03AD-4940-AA8F-FCD9E0746FE4}"/>
    <cellStyle name="? [0.00]_laroux" xfId="1151" xr:uid="{6BEDA1D9-826F-4131-8C6B-01063B0EE8F4}"/>
    <cellStyle name="?_laroux" xfId="1152" xr:uid="{4547A95A-1084-4339-9BB0-6566BFC23589}"/>
    <cellStyle name="^6A_x0001_" xfId="244" xr:uid="{115B10E3-F9A0-4D66-9B42-780C422D7EBA}"/>
    <cellStyle name="_% Dept. Expense of January 2008" xfId="5187" xr:uid="{0EF5500B-6D77-403F-9EAA-D94144806E2A}"/>
    <cellStyle name="_%Dept. Expense of November (11-2007)" xfId="5188" xr:uid="{2137356B-1647-4B79-BF79-DE1AF02CA2FD}"/>
    <cellStyle name="_0 MASTER -SALES-JUL'12" xfId="2601" xr:uid="{13A3E18B-80E1-40EB-9D48-FF82946ABEC0}"/>
    <cellStyle name="_0 MASTER -SALES-JUL'12_12 gl dec'12-2" xfId="2602" xr:uid="{E6EE4F2B-7ABD-48FE-B9C6-D347872EA935}"/>
    <cellStyle name="_01 BU Usaged  in  Year 07 (Por)" xfId="2603" xr:uid="{7CC35A8E-B2AE-4D7C-B66B-202E85E373C3}"/>
    <cellStyle name="_01 BU Usaged  in  Year 07 (Por) 2" xfId="5598" xr:uid="{80CA52D5-B1CE-45E2-AB32-2E8BA029EAB1}"/>
    <cellStyle name="_01 BU Usaged Non moving part  in  Year 07 (Nun)" xfId="2604" xr:uid="{3FADF6ED-2A4A-4B9F-B622-9A59D1AADFBE}"/>
    <cellStyle name="_01 BU Usaged Non moving part  in  Year 07 (Nun) 2" xfId="5599" xr:uid="{97540A68-33B2-4CCE-AA48-963E22CCAF39}"/>
    <cellStyle name="_02. TRANSFER FIXED ASSET TO NIRT (RO)" xfId="2605" xr:uid="{6D0EAE6C-5EF2-4B9E-994C-F7F2B0E69D41}"/>
    <cellStyle name="_05. Sale on Aug 2010" xfId="2606" xr:uid="{A3FFE155-8048-4C62-96AF-17BA1A0AFF94}"/>
    <cellStyle name="_05. Sale on September 2010" xfId="2607" xr:uid="{262A46CB-28ED-4006-B8BC-2B20C7AFB598}"/>
    <cellStyle name="_05. TRANSFER FIXED ASSET TO NIRT (BA)" xfId="2608" xr:uid="{758A0161-CB99-458C-B8EC-7C3E85245507}"/>
    <cellStyle name="_07.gl jul'12-1" xfId="2609" xr:uid="{EA1665A5-7ABC-4B83-9C56-01B28B2F954D}"/>
    <cellStyle name="_09.gl sep'12-1-1" xfId="2610" xr:uid="{71B62DD4-B3F6-4E79-AF2D-FC6AE22E3257}"/>
    <cellStyle name="_109" xfId="2611" xr:uid="{AFDF4C21-3B26-406F-99D6-E7B15ADD1F3F}"/>
    <cellStyle name="_109 2" xfId="24384" xr:uid="{0FC9D003-B0F1-4920-B5FB-B5347F9F1751}"/>
    <cellStyle name="_112" xfId="2612" xr:uid="{99D6E4A8-12DE-4FDB-85F0-754AFCC3F962}"/>
    <cellStyle name="_12 gl dec'12-2" xfId="2613" xr:uid="{F8FE2D00-ABC7-45AC-8200-D609CD7AFCC5}"/>
    <cellStyle name="_120" xfId="5189" xr:uid="{21A116EA-71A8-4FDB-9EBB-B9CDF1D1E8B8}"/>
    <cellStyle name="_1205-May'12" xfId="5600" xr:uid="{5B15EC71-738A-4E58-AF44-256BC6F48532}"/>
    <cellStyle name="_127" xfId="5190" xr:uid="{E3613552-D087-4F0F-A177-82F78BE64D84}"/>
    <cellStyle name="_129" xfId="2614" xr:uid="{AB68DE50-D418-45ED-805F-60EA379A9B89}"/>
    <cellStyle name="_129 2" xfId="24385" xr:uid="{50D557B1-480A-45D1-B718-C722862DD08F}"/>
    <cellStyle name="_131" xfId="2615" xr:uid="{1106A184-B2D0-4FEF-BD33-A487A6E71CBB}"/>
    <cellStyle name="_131 2" xfId="24386" xr:uid="{BA5B4168-ED98-4E41-A9FD-F72580C1D489}"/>
    <cellStyle name="_133" xfId="2616" xr:uid="{200139BF-B3CF-4555-9EBB-F889AD0833D8}"/>
    <cellStyle name="_133 2" xfId="24387" xr:uid="{B59B6AC8-5748-4BA7-AEE1-2644939C2FD9}"/>
    <cellStyle name="_135" xfId="2617" xr:uid="{81FA279E-F383-4A76-9E07-69BD83C1D001}"/>
    <cellStyle name="_137" xfId="2618" xr:uid="{B1B85B35-7A01-48E3-9F11-C1A2F8AD5655}"/>
    <cellStyle name="_137 2" xfId="24388" xr:uid="{4EA1E1A7-56E5-44EC-B904-5199071B31EF}"/>
    <cellStyle name="_139" xfId="5191" xr:uid="{F3789A47-59DF-449D-8DE3-EFF3A907FF0A}"/>
    <cellStyle name="_141" xfId="5192" xr:uid="{8F5C82A0-BDFF-4E52-B065-8D5F6EC46017}"/>
    <cellStyle name="_143" xfId="5193" xr:uid="{74451A71-F0BC-4FEE-871E-66AEF8A012C7}"/>
    <cellStyle name="_150" xfId="5194" xr:uid="{54A9B763-E2E0-455F-A515-BA7209DDBBA1}"/>
    <cellStyle name="_170" xfId="2619" xr:uid="{894F0634-8720-4418-8FC9-3469337599B3}"/>
    <cellStyle name="_170 2" xfId="24389" xr:uid="{6829DAE8-AF40-4B6D-BC12-21936007B67B}"/>
    <cellStyle name="_170_201306_Chart&amp;AAN_20130424" xfId="5195" xr:uid="{C14B7E97-D6E3-4744-9749-964010CEE45F}"/>
    <cellStyle name="_174" xfId="2620" xr:uid="{355FD3A9-149B-43CA-8D35-E3E22DE73F7A}"/>
    <cellStyle name="_195" xfId="5196" xr:uid="{048A3001-CE28-4B83-8F90-7D46C45D6309}"/>
    <cellStyle name="_196" xfId="2621" xr:uid="{B4F2BC60-D166-4EED-8A1A-F63E97224278}"/>
    <cellStyle name="_198" xfId="2622" xr:uid="{4A636CBF-E79D-4F07-A4B7-1CDE3E0D6D8D}"/>
    <cellStyle name="_198 2" xfId="24390" xr:uid="{9DB802D6-2A28-420C-B711-ECC20B402588}"/>
    <cellStyle name="_200" xfId="2623" xr:uid="{B41F53AA-01C3-4858-A811-B15E3CDE4846}"/>
    <cellStyle name="_200 2" xfId="24391" xr:uid="{3D507811-BD14-4573-B428-D021E7775A50}"/>
    <cellStyle name="_202" xfId="2624" xr:uid="{F2BCC97C-7911-452A-9C6A-A38DCC5BE1BE}"/>
    <cellStyle name="_204" xfId="2625" xr:uid="{7039ED5F-FE5B-4E45-A991-486527304DA5}"/>
    <cellStyle name="_204 2" xfId="24392" xr:uid="{23B17BEC-66F3-4198-A784-7B1C6EE264D2}"/>
    <cellStyle name="_206" xfId="5197" xr:uid="{2767324C-CCF8-4CB3-934F-E4148D1E3BD4}"/>
    <cellStyle name="_207" xfId="3880" xr:uid="{DDA9D64A-A995-4B67-AF89-86ECF2CB8077}"/>
    <cellStyle name="_207 2" xfId="773" xr:uid="{BD59D1EB-C2A6-493D-99FE-A551DF27C15F}"/>
    <cellStyle name="_207 3" xfId="5179" xr:uid="{19208562-DDE4-480E-98A0-18EED7BE8163}"/>
    <cellStyle name="_207_NETR_ACCPAC (BS)" xfId="5198" xr:uid="{32981AD5-700E-4E1E-8387-7997C2239476}"/>
    <cellStyle name="_207_QNET_BS" xfId="5199" xr:uid="{C36272A0-E9E2-49CD-88E3-C0CF218B0D49}"/>
    <cellStyle name="_207_QNET_PL" xfId="5200" xr:uid="{C274D280-637F-4549-A0B8-68F880FB40AD}"/>
    <cellStyle name="_208" xfId="5201" xr:uid="{71CECAF2-B740-47CA-AD25-F24987BFD516}"/>
    <cellStyle name="_21" xfId="5202" xr:uid="{84BDCE8F-058C-4BDA-8F1A-8B8E44E5C605}"/>
    <cellStyle name="_213" xfId="5203" xr:uid="{A43A6719-0119-4B49-A78C-8B759C2F18F3}"/>
    <cellStyle name="_22" xfId="2626" xr:uid="{6C5572BA-D6F0-4E32-AECE-CD3E6CC4E5F1}"/>
    <cellStyle name="_22 2" xfId="24393" xr:uid="{968360FB-994F-44A3-8234-CCDD3A77CE71}"/>
    <cellStyle name="_239" xfId="5204" xr:uid="{53BC4609-D385-48DE-8268-0C9C59F41B4B}"/>
    <cellStyle name="_285" xfId="5205" xr:uid="{F12F6186-F5CC-40BE-83BB-F16331D4C71D}"/>
    <cellStyle name="_288" xfId="5206" xr:uid="{072ED518-B550-4D50-B604-77630818D281}"/>
    <cellStyle name="_289" xfId="5207" xr:uid="{CC392AC0-97BF-41DD-AD23-CF4E89D87A85}"/>
    <cellStyle name="_290" xfId="5208" xr:uid="{384BDF7D-E859-4F75-B3F5-67432E3D8CCF}"/>
    <cellStyle name="_292" xfId="5209" xr:uid="{F63F1BEC-E678-4638-B7DB-F1DE448E1312}"/>
    <cellStyle name="_294" xfId="5210" xr:uid="{F69D4B38-2259-4D8F-AAA1-DB527F3C3840}"/>
    <cellStyle name="_298" xfId="5211" xr:uid="{91F118DE-2FC2-4275-A081-71EA4AECD864}"/>
    <cellStyle name="_3 Q4 Forecast  080328 All updated" xfId="1153" xr:uid="{580A7F80-47EC-4656-84BA-817EE6C7C925}"/>
    <cellStyle name="_3 Q4 Forecast  080328 All updated 2" xfId="2627" xr:uid="{86806B66-FAA5-421C-920D-7CD810872746}"/>
    <cellStyle name="_3 Q4 Forecast  080328 All updated 2 2" xfId="5601" xr:uid="{5C6B7E23-12FC-4026-A523-E3C02FB5D195}"/>
    <cellStyle name="_3 Q4 Forecast  080328 All updated 3" xfId="5602" xr:uid="{9EC4C20B-6690-443C-8688-B0280C6E01C2}"/>
    <cellStyle name="_3 Q4 Forecast  080328 All updated_Book4" xfId="1154" xr:uid="{27ABA102-2360-4C40-AD53-8F7849B05718}"/>
    <cellStyle name="_3 Q4 Forecast  080328 All updated_Book4 2" xfId="3105" xr:uid="{D0553169-9F1A-4112-92E9-B60FB19913C4}"/>
    <cellStyle name="_3 Q4 Forecast  080328 All updated_INCOMETAX-ACT-1206" xfId="1155" xr:uid="{5CC98198-5BBD-4DEA-B6F6-3ABBA051B1F1}"/>
    <cellStyle name="_3 Q4 Forecast  080328 All updated_INCOMETAX-ACT-1206 2" xfId="3106" xr:uid="{5E837BE7-E944-4EDF-BC40-5F04A172F6A1}"/>
    <cellStyle name="_3 Q4 Forecast  080328 All updated_INCOMETAX-ACT-1209-Rev01" xfId="1156" xr:uid="{A724DE17-B5D7-4313-895D-FEFE27FF6895}"/>
    <cellStyle name="_3 Q4 Forecast  080328 All updated_INCOMETAX-ACT-1209-Rev01 2" xfId="3107" xr:uid="{3C8FF641-62AE-4762-8B32-0FA0298C1BB6}"/>
    <cellStyle name="_3 Q4 Forecast  080328 All updated_INCOMETAX-ACT-1212" xfId="2628" xr:uid="{7B1B3E44-24F0-415F-A88D-C0D709447D54}"/>
    <cellStyle name="_3 Q4 Forecast  080328 All updated_INCOMETAX-ACT-1303-USE" xfId="2629" xr:uid="{32D4F5BE-BFE1-49A7-8F47-D1AB2DA4C9A4}"/>
    <cellStyle name="_3 Q4 Forecast  080328 All updated_INCOMETAX-ACT-1306" xfId="3108" xr:uid="{4EB5403D-20EA-4814-8C94-013F7580BDBC}"/>
    <cellStyle name="_3 Q4 Forecast  080328 All updated_INCOMETAX-ACT-1309" xfId="3881" xr:uid="{2A0A4A9B-F41B-4580-B763-667257B34095}"/>
    <cellStyle name="_3 Q4 Forecast  080328 All updated_INCOMETAX-ACT-1309REV01" xfId="3882" xr:uid="{38FA7A89-7318-4847-8475-FCEACF561A25}"/>
    <cellStyle name="_3 Q4 Forecast  080328 All updated_INCOMETAX-ACT-1312" xfId="3883" xr:uid="{5F42BBB5-910E-41E3-9B14-06F85855C235}"/>
    <cellStyle name="_300" xfId="5212" xr:uid="{0C20EF8D-1B67-4948-8F1A-930206F3CCE7}"/>
    <cellStyle name="_305" xfId="5213" xr:uid="{DAF6DEA9-F833-4C07-A013-67E75D0AE009}"/>
    <cellStyle name="_307" xfId="5214" xr:uid="{B201131B-FA71-48F6-B8C0-A8D72C60EEDD}"/>
    <cellStyle name="_309" xfId="5215" xr:uid="{70C6F058-759C-4E7D-8BD3-3DDE1266346A}"/>
    <cellStyle name="_313" xfId="5216" xr:uid="{D97A45D4-4A89-4AA1-A11C-533CD5156CB0}"/>
    <cellStyle name="_317" xfId="5217" xr:uid="{3C214A49-3767-4F06-9C10-66DA340578B5}"/>
    <cellStyle name="_322" xfId="5218" xr:uid="{401A2F47-9C42-424B-85CD-D06575356CEC}"/>
    <cellStyle name="_324" xfId="5219" xr:uid="{579F78B3-DE1C-40D4-8689-044097707333}"/>
    <cellStyle name="_335" xfId="5220" xr:uid="{15708C14-B956-4C4A-B846-531225DE26D6}"/>
    <cellStyle name="_337" xfId="5221" xr:uid="{58C9720A-3330-4B2A-81A5-331110738910}"/>
    <cellStyle name="_339" xfId="5222" xr:uid="{99439D45-8ED4-4771-85FE-50A72C5EFA43}"/>
    <cellStyle name="_342" xfId="5223" xr:uid="{1A287670-4D86-4168-8CD9-7F863AA219B4}"/>
    <cellStyle name="_375" xfId="5224" xr:uid="{3C167E82-532C-4E9A-9E1D-BEDBB7DB8C7E}"/>
    <cellStyle name="_379" xfId="5225" xr:uid="{DF0E599E-1EF8-4A20-B6F7-602D03C6FE9E}"/>
    <cellStyle name="_380" xfId="5226" xr:uid="{9C78117E-D23E-44CE-9A80-46B53DAD252F}"/>
    <cellStyle name="_382" xfId="5227" xr:uid="{BD96FF32-157C-48DD-B732-CD37A925E5FD}"/>
    <cellStyle name="_384" xfId="5228" xr:uid="{8368F856-E1ED-4CCA-AF5C-1AFE8AA4392E}"/>
    <cellStyle name="_385" xfId="5229" xr:uid="{0044456B-81F1-4685-B60B-6C813386595E}"/>
    <cellStyle name="_386" xfId="5230" xr:uid="{1F6CC453-92BB-4C73-B841-BFBFFC30687D}"/>
    <cellStyle name="_388" xfId="5231" xr:uid="{9CC31267-85DE-43B4-A2E9-AAFF14355BD4}"/>
    <cellStyle name="_390" xfId="5232" xr:uid="{BA411F71-8190-4729-86EE-D4125A6352B4}"/>
    <cellStyle name="_391" xfId="5233" xr:uid="{41FBDB6E-5B42-4911-96C3-1C38C4E570D5}"/>
    <cellStyle name="_392" xfId="5234" xr:uid="{564FCCB8-7BAE-45AF-B584-9A72B7C74DCA}"/>
    <cellStyle name="_393" xfId="5235" xr:uid="{7CFEE533-3EA8-400B-9680-0AAD6FDCE5CD}"/>
    <cellStyle name="_395" xfId="5236" xr:uid="{EA014522-5214-4C56-9117-4FE328956BD2}"/>
    <cellStyle name="_397" xfId="5237" xr:uid="{5C006FF6-0BA4-426F-9379-4A5C4468900C}"/>
    <cellStyle name="_398" xfId="5238" xr:uid="{8B2DD718-7360-4EFB-BDB6-D31F37425B27}"/>
    <cellStyle name="_399" xfId="5239" xr:uid="{CF89C2AD-06A2-4E6B-ACB0-EBA4876BB577}"/>
    <cellStyle name="_4_100801_31 Summary Recovery plan" xfId="2630" xr:uid="{85308A3D-B9A1-4A5E-9AD2-D1753E364747}"/>
    <cellStyle name="_4_100801_31 Summary Recovery plan 2" xfId="5603" xr:uid="{E6A80A40-2FE2-49FC-BF81-33D6FFB4ABB7}"/>
    <cellStyle name="_400" xfId="5240" xr:uid="{4A62040F-8CC9-450A-BF77-9AD78C2352FA}"/>
    <cellStyle name="_401" xfId="5241" xr:uid="{05BF7883-06EA-4079-B714-650A3FAF95AA}"/>
    <cellStyle name="_402" xfId="5242" xr:uid="{E9B6C157-09A9-422F-B874-4CE789C36C7D}"/>
    <cellStyle name="_403" xfId="5243" xr:uid="{233C8D36-8589-4962-834A-68FCC2C20A10}"/>
    <cellStyle name="_404" xfId="5244" xr:uid="{D9F7400A-6714-4BB4-A30F-032BA58FD770}"/>
    <cellStyle name="_405" xfId="5245" xr:uid="{8DCCB3EE-EC57-48AE-8579-5B1375339B16}"/>
    <cellStyle name="_407" xfId="5246" xr:uid="{BE8AB6C6-2810-4BA1-BFE0-2CB5C46F30A6}"/>
    <cellStyle name="_408" xfId="5247" xr:uid="{8BF8A98F-5D7E-4523-AE9E-76F6CA241A6E}"/>
    <cellStyle name="_409" xfId="5248" xr:uid="{054F4B6D-827A-459E-8A89-ED818F9A9182}"/>
    <cellStyle name="_410" xfId="5249" xr:uid="{DD7BE34C-5D5D-4F8F-914B-1CB8D3540C3C}"/>
    <cellStyle name="_412" xfId="5250" xr:uid="{E3092332-56FD-400D-AB24-0FF241A20C46}"/>
    <cellStyle name="_414" xfId="5251" xr:uid="{010C0C89-43FE-481B-963E-4EFA112D153D}"/>
    <cellStyle name="_420" xfId="5252" xr:uid="{F4BF1FA4-C0DF-4AE5-9C54-67C9C83750DB}"/>
    <cellStyle name="_430" xfId="5253" xr:uid="{FED7BA22-89E4-4C3E-B457-BA26B5140022}"/>
    <cellStyle name="_433" xfId="5254" xr:uid="{C8A576D5-1617-4C60-B446-3631242B824D}"/>
    <cellStyle name="_434" xfId="5255" xr:uid="{7E6E2675-2E4E-4179-B22D-9B2AD6BDA641}"/>
    <cellStyle name="_435" xfId="5256" xr:uid="{AB60E21D-DB6E-4044-AC2D-F120D39519B6}"/>
    <cellStyle name="_46" xfId="3884" xr:uid="{73AEB673-7A28-406E-BA7F-A1C917A0EAD5}"/>
    <cellStyle name="_48" xfId="3885" xr:uid="{C64D6E43-81AA-404C-8340-560B0797D29A}"/>
    <cellStyle name="_498" xfId="5257" xr:uid="{E8ED3ABB-4E08-4A67-BA06-753FEB222BDA}"/>
    <cellStyle name="_50" xfId="3886" xr:uid="{24BFDA61-6ABD-4978-A707-BA5BC560E16A}"/>
    <cellStyle name="_500" xfId="5258" xr:uid="{2C757BD6-E61E-47FD-B122-B0D093E7992E}"/>
    <cellStyle name="_502" xfId="5259" xr:uid="{71F7C269-97E4-4E7C-814C-D47CA86236C7}"/>
    <cellStyle name="_503" xfId="5260" xr:uid="{409438CF-F421-4B93-B73B-7B0A27869805}"/>
    <cellStyle name="_524" xfId="5261" xr:uid="{189DDC08-1EAA-4101-8F4E-41134BD3A7D2}"/>
    <cellStyle name="_68" xfId="3887" xr:uid="{40ACE3A8-A934-451E-BDCE-42031165C800}"/>
    <cellStyle name="_70" xfId="3888" xr:uid="{FA6BA743-9A45-40DE-A3B3-639E41EAA2F8}"/>
    <cellStyle name="_73" xfId="3889" xr:uid="{4EFA9A79-4173-4065-9BBB-04E47C52AEF7}"/>
    <cellStyle name="_76" xfId="2631" xr:uid="{0575D717-7340-436C-BAF0-96214DCD0E19}"/>
    <cellStyle name="_76 2" xfId="24394" xr:uid="{8B16A598-E7C4-4508-94AA-6399AACDBF11}"/>
    <cellStyle name="_April'07" xfId="2632" xr:uid="{2866F19C-F86D-4128-92A5-C2E09444AF8E}"/>
    <cellStyle name="_April'07 2" xfId="5604" xr:uid="{B3A2E229-C2C2-4852-84B8-786E454A0DD8}"/>
    <cellStyle name="_BU Usaged  in  Year 07 Por" xfId="2633" xr:uid="{B3C6072A-CADD-4FBA-A6A6-177C562605DB}"/>
    <cellStyle name="_BU Usaged  in  Year 07 Por 2" xfId="5605" xr:uid="{BB48C025-AF65-4BA3-A2F9-2A4088FBFC67}"/>
    <cellStyle name="_DATA TR FA FROM AF(1) JAN'11" xfId="2634" xr:uid="{37FC3DF6-6B89-453F-9FED-8B63BFC957B3}"/>
    <cellStyle name="_DN&amp;CN FORM -EXP (TDNEXX) FY13" xfId="2635" xr:uid="{1E62F68C-51E4-4C89-8C55-D3182A790021}"/>
    <cellStyle name="_Equipment list RMST" xfId="807" xr:uid="{277FFE10-93B4-43A0-8966-EFBA2C14622A}"/>
    <cellStyle name="_Equipment list RMST 2" xfId="989" xr:uid="{1B160FA2-14F6-4D71-961A-08D437A87193}"/>
    <cellStyle name="_Equipment list RMST 2 2" xfId="3109" xr:uid="{15DB363F-D049-4CFD-9EAF-A5311A3F30A8}"/>
    <cellStyle name="_Equipment list RMST 3" xfId="3110" xr:uid="{C08EC03B-8228-4F57-AD3D-04D783111B4B}"/>
    <cellStyle name="_Equipment list RMST 4" xfId="5606" xr:uid="{E594ECAE-E951-4622-8F9B-10135C3F7E2B}"/>
    <cellStyle name="_Equipment list RMST_12 gl dec'12-2" xfId="2636" xr:uid="{DBD39D31-E60A-4E0C-962F-0763DD0B9BB7}"/>
    <cellStyle name="_Equipment list RMST_Book4" xfId="1157" xr:uid="{3D694337-7807-4476-B57F-C37630BEE9A4}"/>
    <cellStyle name="_Equipment list RMST_Book4 2" xfId="3111" xr:uid="{45151C24-81D9-4F6E-AD9B-9C4F7CAD8A39}"/>
    <cellStyle name="_Equipment list RMST_INCOMETAX-ACT-1206" xfId="1158" xr:uid="{EECC65EA-3C97-4CFC-B1BB-9012688F5F61}"/>
    <cellStyle name="_Equipment list RMST_INCOMETAX-ACT-1206 2" xfId="3112" xr:uid="{78C57987-A912-4D09-97C0-D90813CDBB93}"/>
    <cellStyle name="_Equipment list RMST_INCOMETAX-ACT-1209-Rev01" xfId="1159" xr:uid="{93D424B2-B751-466A-B448-5BB7C6D899F7}"/>
    <cellStyle name="_Equipment list RMST_INCOMETAX-ACT-1209-Rev01 2" xfId="3113" xr:uid="{F0445207-1989-4003-8DCA-270AB1893688}"/>
    <cellStyle name="_Equipment list RMST_INCOMETAX-ACT-1212" xfId="2637" xr:uid="{E8358135-4853-4239-8D28-CF725CE98EA6}"/>
    <cellStyle name="_Equipment list RMST_INCOMETAX-ACT-1303-USE" xfId="2638" xr:uid="{6CE93B9D-954D-48D8-A333-7B76D0538F7D}"/>
    <cellStyle name="_Equipment list RMST_INCOMETAX-ACT-1306" xfId="3114" xr:uid="{5D23CD3C-2905-4613-B46E-A8C68EF74026}"/>
    <cellStyle name="_Equipment list RMST_INCOMETAX-ACT-1309" xfId="3890" xr:uid="{56ACA261-B24B-43FB-8731-7688DE060C9F}"/>
    <cellStyle name="_Equipment list RMST_INCOMETAX-ACT-1309REV01" xfId="3891" xr:uid="{DFB0B94D-DC9D-4A79-B1FF-B2B13C1A6BFC}"/>
    <cellStyle name="_Equipment list RMST_INCOMETAX-ACT-1312" xfId="3892" xr:uid="{46035143-765B-4CBF-AA92-9E0938855DFE}"/>
    <cellStyle name="_Equipment list RMST_INSERT MC-CTL-30-MAY-08" xfId="1160" xr:uid="{C8E7C7AC-E680-4EFC-B2BB-383DD22506E9}"/>
    <cellStyle name="_Equipment list RMST_INSERT MC-CTL-30-MAY-08 2" xfId="2639" xr:uid="{7A4118EA-2670-4A11-9058-04DA1EDB798E}"/>
    <cellStyle name="_Equipment list RMST_INSERT MC-CTL-30-MAY-08 2 2" xfId="5607" xr:uid="{629B9A27-F64F-4A70-BAC8-F94A072432F5}"/>
    <cellStyle name="_Equipment list RMST_INSERT MC-CTL-30-MAY-08 3" xfId="5608" xr:uid="{6F861FE8-3280-4D70-9BFE-0AB927E40D5B}"/>
    <cellStyle name="_Equipment list RMST_INSERT MC-CTL-30-MAY-08_12 gl dec'12-2" xfId="2640" xr:uid="{3AE63D68-BE3F-4E31-BDDB-FB5B2F29ED9B}"/>
    <cellStyle name="_Equipment list RMST_INSERT MC-CTL-30-MAY-08_Book4" xfId="1161" xr:uid="{F6235424-03B3-42BF-99F3-996F87E3CE08}"/>
    <cellStyle name="_Equipment list RMST_INSERT MC-CTL-30-MAY-08_Book4 2" xfId="3115" xr:uid="{A3E24565-9B9B-4A17-ABF3-8F73A6402524}"/>
    <cellStyle name="_Equipment list RMST_INSERT MC-CTL-30-MAY-08_INCOMETAX-ACT-1206" xfId="1162" xr:uid="{139FA80D-FD6C-4869-AB60-2655A3114533}"/>
    <cellStyle name="_Equipment list RMST_INSERT MC-CTL-30-MAY-08_INCOMETAX-ACT-1206 2" xfId="3116" xr:uid="{F24D154E-2D0A-4F6C-9E97-F0BFECC8549A}"/>
    <cellStyle name="_Equipment list RMST_INSERT MC-CTL-30-MAY-08_INCOMETAX-ACT-1209-Rev01" xfId="1163" xr:uid="{AB0DB1EE-67E9-42D5-B9E5-182425D6188A}"/>
    <cellStyle name="_Equipment list RMST_INSERT MC-CTL-30-MAY-08_INCOMETAX-ACT-1209-Rev01 2" xfId="3117" xr:uid="{20CD873B-7501-48C5-8F5D-1EFA65B236BE}"/>
    <cellStyle name="_Equipment list RMST_INSERT MC-CTL-30-MAY-08_INCOMETAX-ACT-1212" xfId="2641" xr:uid="{412A5EF1-1581-4BCD-A376-EB3EE06F340D}"/>
    <cellStyle name="_Equipment list RMST_INSERT MC-CTL-30-MAY-08_INCOMETAX-ACT-1303-USE" xfId="2642" xr:uid="{0ED8A958-EDCF-4C0F-BFB8-E908BE22C861}"/>
    <cellStyle name="_Equipment list RMST_INSERT MC-CTL-30-MAY-08_INCOMETAX-ACT-1306" xfId="3118" xr:uid="{419F0DBE-B1E7-4670-A5F8-534D30BF4828}"/>
    <cellStyle name="_Equipment list RMST_INSERT MC-CTL-30-MAY-08_INCOMETAX-ACT-1309" xfId="3893" xr:uid="{729313E4-0A81-44FC-8D29-496846101C3F}"/>
    <cellStyle name="_Equipment list RMST_INSERT MC-CTL-30-MAY-08_INCOMETAX-ACT-1309REV01" xfId="3894" xr:uid="{43158BC7-CA37-42E6-945A-EE62D92EFDB4}"/>
    <cellStyle name="_Equipment list RMST_INSERT MC-CTL-30-MAY-08_INCOMETAX-ACT-1312" xfId="3895" xr:uid="{092EEEFB-2F6E-4652-B72E-293576135A92}"/>
    <cellStyle name="_Equipment list RMST_NETBF08-026-NCS" xfId="1164" xr:uid="{76DD55C9-40A4-4602-B8C6-DEF6B4052B06}"/>
    <cellStyle name="_Equipment list RMST_NETBF08-026-NCS 2" xfId="2643" xr:uid="{8A30FDBA-CE18-43C1-A3B5-B429A133E357}"/>
    <cellStyle name="_Equipment list RMST_NETBF08-026-NCS 2 2" xfId="5609" xr:uid="{D46D5856-19C7-40F3-99BD-56FB7BD1D5FA}"/>
    <cellStyle name="_Equipment list RMST_NETBF08-026-NCS 3" xfId="5610" xr:uid="{1672D793-15BD-4E48-9EAB-91C3F750E44D}"/>
    <cellStyle name="_Equipment list RMST_NETBF08-026-NCS_12 gl dec'12-2" xfId="2644" xr:uid="{CDA612B7-B33A-4FFB-B5C7-FA3138C2A17B}"/>
    <cellStyle name="_Equipment list RMST_NETBF08-026-NCS_Book4" xfId="1165" xr:uid="{7E07F0CA-FF9A-421B-A3B4-DA575916EE6D}"/>
    <cellStyle name="_Equipment list RMST_NETBF08-026-NCS_Book4 2" xfId="3119" xr:uid="{0452F7E2-E4AD-469E-A88D-2AE77ACFB403}"/>
    <cellStyle name="_Equipment list RMST_NETBF08-026-NCS_INCOMETAX-ACT-1206" xfId="1166" xr:uid="{FDE72F59-ADF5-4754-B245-C2714DFD7F69}"/>
    <cellStyle name="_Equipment list RMST_NETBF08-026-NCS_INCOMETAX-ACT-1206 2" xfId="3120" xr:uid="{7BD768E6-3E58-4D03-A75A-871220BDFDD0}"/>
    <cellStyle name="_Equipment list RMST_NETBF08-026-NCS_INCOMETAX-ACT-1209-Rev01" xfId="1167" xr:uid="{FF499A3C-4C34-461F-8E8D-41A7E96531A6}"/>
    <cellStyle name="_Equipment list RMST_NETBF08-026-NCS_INCOMETAX-ACT-1209-Rev01 2" xfId="3121" xr:uid="{9D3C6A8B-5075-41E5-A194-5719EFD20739}"/>
    <cellStyle name="_Equipment list RMST_NETBF08-026-NCS_INCOMETAX-ACT-1212" xfId="2645" xr:uid="{2C155F64-359F-44B2-94E7-3C980C173355}"/>
    <cellStyle name="_Equipment list RMST_NETBF08-026-NCS_INCOMETAX-ACT-1303-USE" xfId="2646" xr:uid="{0A0B6AFE-57B1-42B1-A279-99B352D4998A}"/>
    <cellStyle name="_Equipment list RMST_NETBF08-026-NCS_INCOMETAX-ACT-1306" xfId="3122" xr:uid="{09E86232-FB0B-409F-AAD4-C3103340A942}"/>
    <cellStyle name="_Equipment list RMST_NETBF08-026-NCS_INCOMETAX-ACT-1309" xfId="3896" xr:uid="{0E308515-4B65-487C-A623-AAAFCAF8C59A}"/>
    <cellStyle name="_Equipment list RMST_NETBF08-026-NCS_INCOMETAX-ACT-1309REV01" xfId="3897" xr:uid="{6E771D1C-C7DC-4F1D-BF93-E489226FAF8C}"/>
    <cellStyle name="_Equipment list RMST_NETBF08-026-NCS_INCOMETAX-ACT-1312" xfId="3898" xr:uid="{79A609EF-01B1-41B0-8A44-9DFC309F53FA}"/>
    <cellStyle name="_Equipment list RMST_NETBF09-001-NTC" xfId="1168" xr:uid="{1C9AE071-0A66-4492-8D5D-49FF70DA846C}"/>
    <cellStyle name="_Equipment list RMST_NETBF09-001-NTC 2" xfId="2647" xr:uid="{2722B1AF-A7F3-4B93-8CB5-3E23A121C3A4}"/>
    <cellStyle name="_Equipment list RMST_NETBF09-001-NTC 2 2" xfId="5611" xr:uid="{387995BE-47C2-4AF9-9A01-82C88735C3A2}"/>
    <cellStyle name="_Equipment list RMST_NETBF09-001-NTC 3" xfId="5612" xr:uid="{BDA20336-8FE8-4F3C-A699-FDD5D1402055}"/>
    <cellStyle name="_Equipment list RMST_NETBF09-001-NTC_12 gl dec'12-2" xfId="2648" xr:uid="{7C573C30-5A08-40B0-B5D8-81BA6BB927DE}"/>
    <cellStyle name="_Equipment list RMST_NETBF09-001-NTC_Book4" xfId="1169" xr:uid="{5EF50A74-9391-4F33-ACAF-4B683D40AEFB}"/>
    <cellStyle name="_Equipment list RMST_NETBF09-001-NTC_Book4 2" xfId="3123" xr:uid="{C651A5A4-B2C0-4864-BAE1-E6593A954AFA}"/>
    <cellStyle name="_Equipment list RMST_NETBF09-001-NTC_INCOMETAX-ACT-1206" xfId="1170" xr:uid="{8A1C08C1-E067-40A9-AEB9-40E181D22BE3}"/>
    <cellStyle name="_Equipment list RMST_NETBF09-001-NTC_INCOMETAX-ACT-1206 2" xfId="3124" xr:uid="{81F5D6AA-51A6-4478-B706-EB5D0BF7E051}"/>
    <cellStyle name="_Equipment list RMST_NETBF09-001-NTC_INCOMETAX-ACT-1209-Rev01" xfId="1171" xr:uid="{4E1F5ED9-BA5F-4AD5-B359-38C4605CF3B6}"/>
    <cellStyle name="_Equipment list RMST_NETBF09-001-NTC_INCOMETAX-ACT-1209-Rev01 2" xfId="3125" xr:uid="{A31A8BF7-220D-48A4-BDDF-FA73A835A74A}"/>
    <cellStyle name="_Equipment list RMST_NETBF09-001-NTC_INCOMETAX-ACT-1212" xfId="2649" xr:uid="{EE220869-979C-4C35-A1B9-DDAB5B815740}"/>
    <cellStyle name="_Equipment list RMST_NETBF09-001-NTC_INCOMETAX-ACT-1303-USE" xfId="2650" xr:uid="{66BA6720-4C67-46C9-ABD5-5B33C8BF9CB8}"/>
    <cellStyle name="_Equipment list RMST_NETBF09-001-NTC_INCOMETAX-ACT-1306" xfId="3126" xr:uid="{DBCB3079-E85C-4796-9435-C7DC32411062}"/>
    <cellStyle name="_Equipment list RMST_NETBF09-001-NTC_INCOMETAX-ACT-1309" xfId="3899" xr:uid="{51732F09-B050-44E0-BDE5-F46DB819AC10}"/>
    <cellStyle name="_Equipment list RMST_NETBF09-001-NTC_INCOMETAX-ACT-1309REV01" xfId="3900" xr:uid="{49D5B51C-D526-4015-9C21-17FDA5EAA379}"/>
    <cellStyle name="_Equipment list RMST_NETBF09-001-NTC_INCOMETAX-ACT-1312" xfId="3901" xr:uid="{E089F431-4858-40C6-8C39-2F8C185A84C4}"/>
    <cellStyle name="_Equipment list RMST_NETBF10-002" xfId="5613" xr:uid="{5DC9656D-E12F-4621-83F7-730D2F58BD73}"/>
    <cellStyle name="_Equipment list RMST_NETBF12-004 NCF FEB'12_CNC" xfId="5614" xr:uid="{EAA2B6AF-2401-4446-B2A2-E61FDB76D2F2}"/>
    <cellStyle name="_Equipment list RMST_NETBF12-005 TKC NCF  FFU " xfId="5615" xr:uid="{50ABDFEA-45CD-4DC2-90FB-86A811EB2F09}"/>
    <cellStyle name="_Equipment list RMST_REQUEST NBV DATE SEP 3" xfId="1172" xr:uid="{75D9DC4C-9100-48D1-851F-7A38F3E4C32B}"/>
    <cellStyle name="_Equipment list RMST_REQUEST NBV DATE SEP 3 2" xfId="2651" xr:uid="{EB1148D5-574E-4CCB-8F51-E8F7F1DE7BB1}"/>
    <cellStyle name="_Equipment list RMST_REQUEST NBV DATE SEP 3 2 2" xfId="5616" xr:uid="{74602D74-E68F-4D23-A3F7-FFF59AC9B22B}"/>
    <cellStyle name="_Equipment list RMST_REQUEST NBV DATE SEP 3 3" xfId="5617" xr:uid="{1A34D7E4-520B-4748-9B93-50D9DEB42BA4}"/>
    <cellStyle name="_Equipment list RMST_REQUEST NBV DATE SEP 3_12 gl dec'12-2" xfId="2652" xr:uid="{391954F8-6EEE-455D-9042-5E6DBB02837A}"/>
    <cellStyle name="_Equipment list RMST_REQUEST NBV DATE SEP 3_Book4" xfId="1173" xr:uid="{57D06D84-D8F7-4C49-932A-7573F1481836}"/>
    <cellStyle name="_Equipment list RMST_REQUEST NBV DATE SEP 3_Book4 2" xfId="3127" xr:uid="{C027497D-03EC-42E5-BF36-BFE8FA40EF24}"/>
    <cellStyle name="_Equipment list RMST_REQUEST NBV DATE SEP 3_INCOMETAX-ACT-1206" xfId="1174" xr:uid="{5942B62B-2921-483A-AC6C-D88D4227C4FC}"/>
    <cellStyle name="_Equipment list RMST_REQUEST NBV DATE SEP 3_INCOMETAX-ACT-1206 2" xfId="3128" xr:uid="{11F87E00-815D-476F-8827-13127161C6E4}"/>
    <cellStyle name="_Equipment list RMST_REQUEST NBV DATE SEP 3_INCOMETAX-ACT-1209-Rev01" xfId="1175" xr:uid="{A875C9A1-A930-4101-84A9-6DE1FB838114}"/>
    <cellStyle name="_Equipment list RMST_REQUEST NBV DATE SEP 3_INCOMETAX-ACT-1209-Rev01 2" xfId="3129" xr:uid="{0E56A2D9-3CDC-4C87-B2FE-DE8D4B4D37F9}"/>
    <cellStyle name="_Equipment list RMST_REQUEST NBV DATE SEP 3_INCOMETAX-ACT-1212" xfId="2653" xr:uid="{B58084B5-94F6-4731-9F46-E89E86E30EBA}"/>
    <cellStyle name="_Equipment list RMST_REQUEST NBV DATE SEP 3_INCOMETAX-ACT-1303-USE" xfId="2654" xr:uid="{0BF0B2AA-BFCE-44EE-B961-1538574977E6}"/>
    <cellStyle name="_Equipment list RMST_REQUEST NBV DATE SEP 3_INCOMETAX-ACT-1306" xfId="3130" xr:uid="{AEDB7C83-4508-40CC-ADB9-4A724E47A72C}"/>
    <cellStyle name="_Equipment list RMST_REQUEST NBV DATE SEP 3_INCOMETAX-ACT-1309" xfId="3902" xr:uid="{5426C4B6-6CA2-4D8A-87CB-4F0DAD645287}"/>
    <cellStyle name="_Equipment list RMST_REQUEST NBV DATE SEP 3_INCOMETAX-ACT-1309REV01" xfId="3903" xr:uid="{3E893D79-3DDF-4E41-903B-FD5AFF64EA3A}"/>
    <cellStyle name="_Equipment list RMST_REQUEST NBV DATE SEP 3_INCOMETAX-ACT-1312" xfId="3904" xr:uid="{7CFB35C8-3B4F-4DEB-A4B9-C8B7A0E1D23F}"/>
    <cellStyle name="_Equipment_list_BRB#5_201107" xfId="1176" xr:uid="{551E2AB7-3208-44FE-B925-C04DDC233240}"/>
    <cellStyle name="_Equipment_list_BRB#5_201107 2" xfId="3131" xr:uid="{CEF81F6B-376B-42CD-8303-993BD9E1EA4C}"/>
    <cellStyle name="_Equipment_list_BRB#5_201107 3" xfId="5618" xr:uid="{3F4133B0-52D0-44F3-83DA-432490DCB49C}"/>
    <cellStyle name="_Equipment_list_BRB#5_201107_Book4" xfId="1177" xr:uid="{A37EFFDD-E0CD-4179-BE2B-B119D703D339}"/>
    <cellStyle name="_Equipment_list_BRB#5_201107_Book4 2" xfId="3132" xr:uid="{BA1DE9C5-FC26-4339-A67D-FB073B3FE99A}"/>
    <cellStyle name="_Equipment_list_BRB#5_201107_INCOMETAX-ACT-1206" xfId="1178" xr:uid="{C4BB2471-DB83-4545-994E-8EEE1C04F6A1}"/>
    <cellStyle name="_Equipment_list_BRB#5_201107_INCOMETAX-ACT-1206 2" xfId="3133" xr:uid="{94860798-6B35-407E-893C-1B2750CD3A6B}"/>
    <cellStyle name="_Equipment_list_BRB#5_201107_INCOMETAX-ACT-1209-Rev01" xfId="1179" xr:uid="{1FE90133-9FAC-40D2-AF1B-8632CEABC463}"/>
    <cellStyle name="_Equipment_list_BRB#5_201107_INCOMETAX-ACT-1209-Rev01 2" xfId="3134" xr:uid="{16CCFDF5-F22D-4CCA-B43C-F913AF697ECA}"/>
    <cellStyle name="_Equipment_list_BRB#5_201107_INCOMETAX-ACT-1212" xfId="2655" xr:uid="{1C0B8A2B-02A7-4105-A2C2-FEFE70408911}"/>
    <cellStyle name="_Equipment_list_BRB#5_201107_INCOMETAX-ACT-1303-USE" xfId="2656" xr:uid="{EE1BF63A-F87D-4B04-BF36-4A08872D0EC4}"/>
    <cellStyle name="_Equipment_list_BRB#5_201107_INCOMETAX-ACT-1306" xfId="3135" xr:uid="{0102AE58-CFDA-43E7-81DE-733FE0F13287}"/>
    <cellStyle name="_Equipment_list_BRB#5_201107_INCOMETAX-ACT-1309" xfId="3905" xr:uid="{39741625-B763-493A-8A79-248E083E74DC}"/>
    <cellStyle name="_Equipment_list_BRB#5_201107_INCOMETAX-ACT-1309REV01" xfId="3906" xr:uid="{1747AE8E-B447-4021-8D2E-FACC0DBA829C}"/>
    <cellStyle name="_Equipment_list_BRB#5_201107_INCOMETAX-ACT-1312" xfId="3907" xr:uid="{2BD2880B-E9A3-453E-8B14-A426B0981495}"/>
    <cellStyle name="_Equipment_list_BRB#7_151107" xfId="808" xr:uid="{2518D834-4B96-48EA-94F2-4761E581F405}"/>
    <cellStyle name="_Equipment_list_BRB#7_151107 2" xfId="990" xr:uid="{5BC94870-A059-4041-B0E1-E579E571E6DE}"/>
    <cellStyle name="_Equipment_list_BRB#7_151107 2 2" xfId="3136" xr:uid="{FB166DA2-80EA-48ED-9586-86954A2B46A1}"/>
    <cellStyle name="_Equipment_list_BRB#7_151107 3" xfId="3137" xr:uid="{5A3DD71F-FA0C-41D2-B502-9B5BD4BF96B4}"/>
    <cellStyle name="_Equipment_list_BRB#7_151107 4" xfId="5619" xr:uid="{E070C029-E806-4DEA-89B5-EC04ADAA62C6}"/>
    <cellStyle name="_Equipment_list_BRB#7_151107_12 gl dec'12-2" xfId="2657" xr:uid="{D7F0FC32-8DD5-4064-940C-3D49A33807E1}"/>
    <cellStyle name="_Equipment_list_BRB#7_151107_Book4" xfId="1180" xr:uid="{A97DE661-0EFA-42F5-8802-BDAF361EB566}"/>
    <cellStyle name="_Equipment_list_BRB#7_151107_Book4 2" xfId="3138" xr:uid="{385F9BC6-7A2C-4CFF-8482-105C120A2D0C}"/>
    <cellStyle name="_Equipment_list_BRB#7_151107_INCOMETAX-ACT-1206" xfId="1181" xr:uid="{2E7C7CCD-496F-4CA3-976D-9E952EE36571}"/>
    <cellStyle name="_Equipment_list_BRB#7_151107_INCOMETAX-ACT-1206 2" xfId="3139" xr:uid="{750EC9D4-7056-49DB-B8FB-F58B50897FDB}"/>
    <cellStyle name="_Equipment_list_BRB#7_151107_INCOMETAX-ACT-1209-Rev01" xfId="1182" xr:uid="{73A6EDCA-AE44-4EFC-86DB-66D5B14D62B2}"/>
    <cellStyle name="_Equipment_list_BRB#7_151107_INCOMETAX-ACT-1209-Rev01 2" xfId="3140" xr:uid="{55321F70-29B6-4E29-A2DA-10AB3D0CCD3D}"/>
    <cellStyle name="_Equipment_list_BRB#7_151107_INCOMETAX-ACT-1212" xfId="2658" xr:uid="{8B541571-D7C8-4C1A-A754-38ECF4B12ACE}"/>
    <cellStyle name="_Equipment_list_BRB#7_151107_INCOMETAX-ACT-1303-USE" xfId="2659" xr:uid="{62D764DB-569A-4DAC-A8D3-9B70A22BEFC3}"/>
    <cellStyle name="_Equipment_list_BRB#7_151107_INCOMETAX-ACT-1306" xfId="3141" xr:uid="{608F69EF-EED1-4E3A-8010-D1B0EAA7905B}"/>
    <cellStyle name="_Equipment_list_BRB#7_151107_INCOMETAX-ACT-1309" xfId="3908" xr:uid="{6067D779-8406-4B60-87CE-1774EE95FB12}"/>
    <cellStyle name="_Equipment_list_BRB#7_151107_INCOMETAX-ACT-1309REV01" xfId="3909" xr:uid="{2F51EC7E-73E7-4D9E-8B9F-0D9A59292C19}"/>
    <cellStyle name="_Equipment_list_BRB#7_151107_INCOMETAX-ACT-1312" xfId="3910" xr:uid="{EBC2B873-7B53-49DB-BD6F-85A385054A3F}"/>
    <cellStyle name="_Equipment_list_BRB#7_151107_INSERT MC-CTL-30-MAY-08" xfId="1183" xr:uid="{86D924B9-6E4E-479C-805D-024B1EE9D5A3}"/>
    <cellStyle name="_Equipment_list_BRB#7_151107_INSERT MC-CTL-30-MAY-08 2" xfId="2660" xr:uid="{574870B0-C010-4184-8D0C-ACFC4ECCBD41}"/>
    <cellStyle name="_Equipment_list_BRB#7_151107_INSERT MC-CTL-30-MAY-08 2 2" xfId="5620" xr:uid="{52960E6E-B853-4104-98A6-1CD565265155}"/>
    <cellStyle name="_Equipment_list_BRB#7_151107_INSERT MC-CTL-30-MAY-08 3" xfId="5621" xr:uid="{4A1E2931-4CE5-4140-9DD4-B1E1B8929969}"/>
    <cellStyle name="_Equipment_list_BRB#7_151107_INSERT MC-CTL-30-MAY-08_12 gl dec'12-2" xfId="2661" xr:uid="{80B4342A-3E9C-4693-B6D3-D1D1AF81A33F}"/>
    <cellStyle name="_Equipment_list_BRB#7_151107_INSERT MC-CTL-30-MAY-08_Book4" xfId="1184" xr:uid="{C51A0CFA-94C1-47F1-9CEE-481F3B1656C5}"/>
    <cellStyle name="_Equipment_list_BRB#7_151107_INSERT MC-CTL-30-MAY-08_Book4 2" xfId="3142" xr:uid="{98FFBDEA-CB14-4700-8DBB-BC8583FA324F}"/>
    <cellStyle name="_Equipment_list_BRB#7_151107_INSERT MC-CTL-30-MAY-08_INCOMETAX-ACT-1206" xfId="1185" xr:uid="{AD35AE0D-36A5-40F6-929E-F61A68870C5B}"/>
    <cellStyle name="_Equipment_list_BRB#7_151107_INSERT MC-CTL-30-MAY-08_INCOMETAX-ACT-1206 2" xfId="3143" xr:uid="{C41F4714-03D6-4D7A-A605-ED5223DDC564}"/>
    <cellStyle name="_Equipment_list_BRB#7_151107_INSERT MC-CTL-30-MAY-08_INCOMETAX-ACT-1209-Rev01" xfId="1186" xr:uid="{B9A0AE71-19A6-4636-BB35-5316961B91EF}"/>
    <cellStyle name="_Equipment_list_BRB#7_151107_INSERT MC-CTL-30-MAY-08_INCOMETAX-ACT-1209-Rev01 2" xfId="3144" xr:uid="{AD5421D8-C2EF-4F82-B25C-0EC909AA9F7B}"/>
    <cellStyle name="_Equipment_list_BRB#7_151107_INSERT MC-CTL-30-MAY-08_INCOMETAX-ACT-1212" xfId="2662" xr:uid="{09F22CD2-771C-4760-A9D7-97BD801A7402}"/>
    <cellStyle name="_Equipment_list_BRB#7_151107_INSERT MC-CTL-30-MAY-08_INCOMETAX-ACT-1303-USE" xfId="2663" xr:uid="{4580B193-AD06-4D67-B611-89F2B3FA8519}"/>
    <cellStyle name="_Equipment_list_BRB#7_151107_INSERT MC-CTL-30-MAY-08_INCOMETAX-ACT-1306" xfId="3145" xr:uid="{D414D6C5-7CE0-4639-A6C8-BB45791366CA}"/>
    <cellStyle name="_Equipment_list_BRB#7_151107_INSERT MC-CTL-30-MAY-08_INCOMETAX-ACT-1309" xfId="3911" xr:uid="{B852A27F-72F2-48AF-ADAD-26AF01923351}"/>
    <cellStyle name="_Equipment_list_BRB#7_151107_INSERT MC-CTL-30-MAY-08_INCOMETAX-ACT-1309REV01" xfId="3912" xr:uid="{AD1EA382-CDFE-4D8A-9526-0E91407D3591}"/>
    <cellStyle name="_Equipment_list_BRB#7_151107_INSERT MC-CTL-30-MAY-08_INCOMETAX-ACT-1312" xfId="3913" xr:uid="{AD99CD49-8381-42E2-9D0F-B4AF1C03B41F}"/>
    <cellStyle name="_Equipment_list_BRB#7_151107_NETBF08-026-NCS" xfId="1187" xr:uid="{25E07332-C06F-4841-BB16-FF8D068C8735}"/>
    <cellStyle name="_Equipment_list_BRB#7_151107_NETBF08-026-NCS 2" xfId="2664" xr:uid="{59E2CD02-AB7D-4162-BB2F-C63A0F5A2786}"/>
    <cellStyle name="_Equipment_list_BRB#7_151107_NETBF08-026-NCS 2 2" xfId="5622" xr:uid="{820D3FBF-ED5F-4707-9C6E-5791E39E3291}"/>
    <cellStyle name="_Equipment_list_BRB#7_151107_NETBF08-026-NCS 3" xfId="5623" xr:uid="{CD68E527-805E-448D-B1FB-D50A3F952935}"/>
    <cellStyle name="_Equipment_list_BRB#7_151107_NETBF08-026-NCS_12 gl dec'12-2" xfId="2665" xr:uid="{07EF69EC-8B6E-4784-ABB1-E088D665B6EB}"/>
    <cellStyle name="_Equipment_list_BRB#7_151107_NETBF08-026-NCS_Book4" xfId="1188" xr:uid="{A89ADCA7-F2AA-44DE-8A71-35E667B280F0}"/>
    <cellStyle name="_Equipment_list_BRB#7_151107_NETBF08-026-NCS_Book4 2" xfId="3146" xr:uid="{4F3F24A4-F25D-4986-A094-52B09ECA62C4}"/>
    <cellStyle name="_Equipment_list_BRB#7_151107_NETBF08-026-NCS_INCOMETAX-ACT-1206" xfId="1189" xr:uid="{45010A7F-E247-463D-9282-8A6036298171}"/>
    <cellStyle name="_Equipment_list_BRB#7_151107_NETBF08-026-NCS_INCOMETAX-ACT-1206 2" xfId="3147" xr:uid="{4A90960B-F277-49A7-8162-1DBED1C22009}"/>
    <cellStyle name="_Equipment_list_BRB#7_151107_NETBF08-026-NCS_INCOMETAX-ACT-1209-Rev01" xfId="1190" xr:uid="{E1C8CB53-83FD-48B9-8744-28F912DF63A5}"/>
    <cellStyle name="_Equipment_list_BRB#7_151107_NETBF08-026-NCS_INCOMETAX-ACT-1209-Rev01 2" xfId="3148" xr:uid="{2E4EB0CA-5C25-4BB1-AA9A-CA0D72BCAA84}"/>
    <cellStyle name="_Equipment_list_BRB#7_151107_NETBF08-026-NCS_INCOMETAX-ACT-1212" xfId="2666" xr:uid="{1C8C6F8D-EE3E-4FC7-936E-F199844C1BE4}"/>
    <cellStyle name="_Equipment_list_BRB#7_151107_NETBF08-026-NCS_INCOMETAX-ACT-1303-USE" xfId="2667" xr:uid="{F5643FA8-9A06-4142-8CFA-2F9941996C2A}"/>
    <cellStyle name="_Equipment_list_BRB#7_151107_NETBF08-026-NCS_INCOMETAX-ACT-1306" xfId="3149" xr:uid="{7044DB37-E0F0-4305-83F9-D9C980594DB8}"/>
    <cellStyle name="_Equipment_list_BRB#7_151107_NETBF08-026-NCS_INCOMETAX-ACT-1309" xfId="3914" xr:uid="{9D6B9EF0-093D-4027-A742-1651A7B932EC}"/>
    <cellStyle name="_Equipment_list_BRB#7_151107_NETBF08-026-NCS_INCOMETAX-ACT-1309REV01" xfId="3915" xr:uid="{04B652BA-F782-4790-A366-CDA7AABDEFE7}"/>
    <cellStyle name="_Equipment_list_BRB#7_151107_NETBF08-026-NCS_INCOMETAX-ACT-1312" xfId="3916" xr:uid="{04667428-738C-4FA1-9341-C547FC1B9262}"/>
    <cellStyle name="_Equipment_list_BRB#7_151107_NETBF09-001-NTC" xfId="1191" xr:uid="{571F5305-A4DD-4ECB-B10A-3B52B0408038}"/>
    <cellStyle name="_Equipment_list_BRB#7_151107_NETBF09-001-NTC 2" xfId="2668" xr:uid="{7DD3D899-8315-4A70-B46F-81F5B7CD2A6C}"/>
    <cellStyle name="_Equipment_list_BRB#7_151107_NETBF09-001-NTC 2 2" xfId="5624" xr:uid="{D530A42C-BF55-4FC4-986B-B54F17D0BA16}"/>
    <cellStyle name="_Equipment_list_BRB#7_151107_NETBF09-001-NTC 3" xfId="5625" xr:uid="{CD89468A-1EDE-4323-AE4F-D44689E796E8}"/>
    <cellStyle name="_Equipment_list_BRB#7_151107_NETBF09-001-NTC_12 gl dec'12-2" xfId="2669" xr:uid="{972BF41D-D3E0-4C46-BFDF-E279712CA4DC}"/>
    <cellStyle name="_Equipment_list_BRB#7_151107_NETBF09-001-NTC_Book4" xfId="1192" xr:uid="{6E5FAD4C-FE3E-4911-ACE4-8CBA53EBA239}"/>
    <cellStyle name="_Equipment_list_BRB#7_151107_NETBF09-001-NTC_Book4 2" xfId="3150" xr:uid="{7331AC04-9F95-420D-ADE0-771DC602768D}"/>
    <cellStyle name="_Equipment_list_BRB#7_151107_NETBF09-001-NTC_INCOMETAX-ACT-1206" xfId="1193" xr:uid="{99B1D234-781E-4A6C-ADCD-B957136D372E}"/>
    <cellStyle name="_Equipment_list_BRB#7_151107_NETBF09-001-NTC_INCOMETAX-ACT-1206 2" xfId="3151" xr:uid="{33F70B64-2C1B-44DD-AE11-905DD127EBD7}"/>
    <cellStyle name="_Equipment_list_BRB#7_151107_NETBF09-001-NTC_INCOMETAX-ACT-1209-Rev01" xfId="1194" xr:uid="{A80A8AC1-5CB2-43B2-AF09-708ED5182CAC}"/>
    <cellStyle name="_Equipment_list_BRB#7_151107_NETBF09-001-NTC_INCOMETAX-ACT-1209-Rev01 2" xfId="3152" xr:uid="{A374807F-E5EA-43E2-BE21-20C654C370FB}"/>
    <cellStyle name="_Equipment_list_BRB#7_151107_NETBF09-001-NTC_INCOMETAX-ACT-1212" xfId="2670" xr:uid="{8E995098-E29D-4771-AB27-C23046B54786}"/>
    <cellStyle name="_Equipment_list_BRB#7_151107_NETBF09-001-NTC_INCOMETAX-ACT-1303-USE" xfId="2671" xr:uid="{80AC6D68-7900-4CC1-B5F8-4D58D5C3C945}"/>
    <cellStyle name="_Equipment_list_BRB#7_151107_NETBF09-001-NTC_INCOMETAX-ACT-1306" xfId="3153" xr:uid="{BD20AE80-B4F0-46F5-853B-163F7F806D16}"/>
    <cellStyle name="_Equipment_list_BRB#7_151107_NETBF09-001-NTC_INCOMETAX-ACT-1309" xfId="3917" xr:uid="{787B2FF4-D64A-4004-B077-1B63B540DDCC}"/>
    <cellStyle name="_Equipment_list_BRB#7_151107_NETBF09-001-NTC_INCOMETAX-ACT-1309REV01" xfId="3918" xr:uid="{EB39CA36-FF7B-4F52-8271-18E478FE5808}"/>
    <cellStyle name="_Equipment_list_BRB#7_151107_NETBF09-001-NTC_INCOMETAX-ACT-1312" xfId="3919" xr:uid="{A64CF115-57FA-459A-A3AD-55973DCB1473}"/>
    <cellStyle name="_Equipment_list_BRB#7_151107_NETBF10-002" xfId="5626" xr:uid="{965C3A54-FD43-4AD0-8281-B657DE7B2AF4}"/>
    <cellStyle name="_Equipment_list_BRB#7_151107_NETBF12-004 NCF FEB'12_CNC" xfId="5627" xr:uid="{12A0494D-70E5-45B8-A561-7A0D0CDEBA92}"/>
    <cellStyle name="_Equipment_list_BRB#7_151107_NETBF12-005 TKC NCF  FFU " xfId="5628" xr:uid="{211AEB90-C94D-4B54-BE00-4B0A5A055CCC}"/>
    <cellStyle name="_Equipment_list_BRB#7_151107_REQUEST NBV DATE SEP 3" xfId="1195" xr:uid="{2B97F14C-50B4-499E-A02F-F98CFD0F2346}"/>
    <cellStyle name="_Equipment_list_BRB#7_151107_REQUEST NBV DATE SEP 3 2" xfId="2672" xr:uid="{090267BE-7A58-48E1-9971-179FADFF22B6}"/>
    <cellStyle name="_Equipment_list_BRB#7_151107_REQUEST NBV DATE SEP 3 2 2" xfId="5629" xr:uid="{1EACF34D-1B22-4AE7-BF33-B31CC5C1CC43}"/>
    <cellStyle name="_Equipment_list_BRB#7_151107_REQUEST NBV DATE SEP 3 3" xfId="5630" xr:uid="{28D3B9BB-EB5E-47EF-97BB-3EDE2328C1A4}"/>
    <cellStyle name="_Equipment_list_BRB#7_151107_REQUEST NBV DATE SEP 3_12 gl dec'12-2" xfId="2673" xr:uid="{88EB74DA-4B34-4B90-9915-0AFC8796D32A}"/>
    <cellStyle name="_Equipment_list_BRB#7_151107_REQUEST NBV DATE SEP 3_Book4" xfId="1196" xr:uid="{E754FA94-1C6B-4280-8014-23E68688E5CA}"/>
    <cellStyle name="_Equipment_list_BRB#7_151107_REQUEST NBV DATE SEP 3_Book4 2" xfId="3154" xr:uid="{6C29D19C-E73C-43EB-B97F-1AA87DE3F1EF}"/>
    <cellStyle name="_Equipment_list_BRB#7_151107_REQUEST NBV DATE SEP 3_INCOMETAX-ACT-1206" xfId="1197" xr:uid="{42750CA2-5786-40DD-9270-FD816726778D}"/>
    <cellStyle name="_Equipment_list_BRB#7_151107_REQUEST NBV DATE SEP 3_INCOMETAX-ACT-1206 2" xfId="3155" xr:uid="{423F0D85-9D1E-4E08-9110-8B44FFDC1627}"/>
    <cellStyle name="_Equipment_list_BRB#7_151107_REQUEST NBV DATE SEP 3_INCOMETAX-ACT-1209-Rev01" xfId="1198" xr:uid="{3F2EE511-9AAF-4468-821A-FDBCC7353EC8}"/>
    <cellStyle name="_Equipment_list_BRB#7_151107_REQUEST NBV DATE SEP 3_INCOMETAX-ACT-1209-Rev01 2" xfId="3156" xr:uid="{8922FAC1-3EBA-44E1-81EA-A8E068E4EE97}"/>
    <cellStyle name="_Equipment_list_BRB#7_151107_REQUEST NBV DATE SEP 3_INCOMETAX-ACT-1212" xfId="2674" xr:uid="{B6F268AA-F542-4168-BBA6-03785AA90AF9}"/>
    <cellStyle name="_Equipment_list_BRB#7_151107_REQUEST NBV DATE SEP 3_INCOMETAX-ACT-1303-USE" xfId="2675" xr:uid="{0DB05B0B-9C41-41D6-B8BB-AADD4B44F211}"/>
    <cellStyle name="_Equipment_list_BRB#7_151107_REQUEST NBV DATE SEP 3_INCOMETAX-ACT-1306" xfId="3157" xr:uid="{78D398AA-9C80-4533-939C-32BEAA27DE29}"/>
    <cellStyle name="_Equipment_list_BRB#7_151107_REQUEST NBV DATE SEP 3_INCOMETAX-ACT-1309" xfId="3920" xr:uid="{8EF939F8-5517-4E2F-9848-456D471E3080}"/>
    <cellStyle name="_Equipment_list_BRB#7_151107_REQUEST NBV DATE SEP 3_INCOMETAX-ACT-1309REV01" xfId="3921" xr:uid="{03D1A3B3-CD90-45FF-894A-54A5786316F2}"/>
    <cellStyle name="_Equipment_list_BRB#7_151107_REQUEST NBV DATE SEP 3_INCOMETAX-ACT-1312" xfId="3922" xr:uid="{0F26E232-A96C-44EE-92BB-0943D48E5D91}"/>
    <cellStyle name="_Equipment_list_SRB#5_110907" xfId="809" xr:uid="{5AF41D37-B8F5-4D48-8CA9-8E3F248F0888}"/>
    <cellStyle name="_Equipment_list_SRB#5_110907 2" xfId="991" xr:uid="{7132C95F-CA1A-4FF3-90B8-BE8E5D3DD372}"/>
    <cellStyle name="_Equipment_list_SRB#5_110907 2 2" xfId="3158" xr:uid="{494ECAFB-330D-4D5D-B9A5-E16D34E1905D}"/>
    <cellStyle name="_Equipment_list_SRB#5_110907 3" xfId="3159" xr:uid="{ADC7CA3E-0C24-4613-88AA-431A33F4EA8A}"/>
    <cellStyle name="_Equipment_list_SRB#5_110907 4" xfId="5631" xr:uid="{2A233465-C796-424D-926D-DC45DAF96063}"/>
    <cellStyle name="_Equipment_list_SRB#5_110907_12 gl dec'12-2" xfId="2676" xr:uid="{27D558DC-3656-416D-A8AD-30892CD26859}"/>
    <cellStyle name="_Equipment_list_SRB#5_110907_Book4" xfId="1199" xr:uid="{F0261265-8166-4C37-9624-43A6B2694C6F}"/>
    <cellStyle name="_Equipment_list_SRB#5_110907_Book4 2" xfId="3160" xr:uid="{92BE07AD-04CD-428B-B4E7-351F4338B42C}"/>
    <cellStyle name="_Equipment_list_SRB#5_110907_INCOMETAX-ACT-1206" xfId="1200" xr:uid="{1159C47A-6AA7-4CFA-B0E0-7D78BEEAA084}"/>
    <cellStyle name="_Equipment_list_SRB#5_110907_INCOMETAX-ACT-1206 2" xfId="3161" xr:uid="{0C623C0F-0D8C-4C79-814A-EA33F008D871}"/>
    <cellStyle name="_Equipment_list_SRB#5_110907_INCOMETAX-ACT-1209-Rev01" xfId="1201" xr:uid="{579D1FD8-950C-4508-958A-A4FE73D8BC7D}"/>
    <cellStyle name="_Equipment_list_SRB#5_110907_INCOMETAX-ACT-1209-Rev01 2" xfId="3162" xr:uid="{81090AF9-4ED9-4469-8ACB-8A614D4E304F}"/>
    <cellStyle name="_Equipment_list_SRB#5_110907_INCOMETAX-ACT-1212" xfId="2677" xr:uid="{8065A84B-8F7C-4CAB-A0CE-C1F2EA0ECC0F}"/>
    <cellStyle name="_Equipment_list_SRB#5_110907_INCOMETAX-ACT-1303-USE" xfId="2678" xr:uid="{3BCCB2E3-B6DA-4055-988A-9F5880C2E43C}"/>
    <cellStyle name="_Equipment_list_SRB#5_110907_INCOMETAX-ACT-1306" xfId="3163" xr:uid="{F27F7423-7704-4516-A4C9-071B6384C2CA}"/>
    <cellStyle name="_Equipment_list_SRB#5_110907_INCOMETAX-ACT-1309" xfId="3923" xr:uid="{9B86BFA4-2DDD-4C39-B871-2CA7FF9600A6}"/>
    <cellStyle name="_Equipment_list_SRB#5_110907_INCOMETAX-ACT-1309REV01" xfId="3924" xr:uid="{100DF956-A66F-476A-8B82-FB5BCE91DD8F}"/>
    <cellStyle name="_Equipment_list_SRB#5_110907_INCOMETAX-ACT-1312" xfId="3925" xr:uid="{C9BF2204-C6A1-4DF4-9806-C2F066E99B8B}"/>
    <cellStyle name="_Equipment_list_SRB#5_110907_INSERT MC-CTL-30-MAY-08" xfId="1202" xr:uid="{E03FF216-6F1A-4C95-8A27-0CFC290F0CDF}"/>
    <cellStyle name="_Equipment_list_SRB#5_110907_INSERT MC-CTL-30-MAY-08 2" xfId="2679" xr:uid="{76FF2DEC-E432-4ACF-B9FA-2CC2566C6AA0}"/>
    <cellStyle name="_Equipment_list_SRB#5_110907_INSERT MC-CTL-30-MAY-08 2 2" xfId="5632" xr:uid="{D43C181B-8FEC-4667-A347-DB8CA13DB19F}"/>
    <cellStyle name="_Equipment_list_SRB#5_110907_INSERT MC-CTL-30-MAY-08 3" xfId="5633" xr:uid="{B6C213E9-2826-4815-96D8-95ABFED9165A}"/>
    <cellStyle name="_Equipment_list_SRB#5_110907_INSERT MC-CTL-30-MAY-08_12 gl dec'12-2" xfId="2680" xr:uid="{FF67FB68-6659-43AD-BD48-2A3BFC074B3C}"/>
    <cellStyle name="_Equipment_list_SRB#5_110907_INSERT MC-CTL-30-MAY-08_Book4" xfId="1203" xr:uid="{40B7F332-5223-405B-ADBF-7C07039DCDA3}"/>
    <cellStyle name="_Equipment_list_SRB#5_110907_INSERT MC-CTL-30-MAY-08_Book4 2" xfId="3164" xr:uid="{0400BA0C-0409-4ECA-A7C0-25963A438D3E}"/>
    <cellStyle name="_Equipment_list_SRB#5_110907_INSERT MC-CTL-30-MAY-08_INCOMETAX-ACT-1206" xfId="1204" xr:uid="{45B090E5-6039-49C4-9951-2324244DC3B7}"/>
    <cellStyle name="_Equipment_list_SRB#5_110907_INSERT MC-CTL-30-MAY-08_INCOMETAX-ACT-1206 2" xfId="3165" xr:uid="{B249DC1E-DFB9-41F7-927B-BB4745A6DC18}"/>
    <cellStyle name="_Equipment_list_SRB#5_110907_INSERT MC-CTL-30-MAY-08_INCOMETAX-ACT-1209-Rev01" xfId="1205" xr:uid="{2A31B87B-522E-4CA5-BEBF-313A3AA54109}"/>
    <cellStyle name="_Equipment_list_SRB#5_110907_INSERT MC-CTL-30-MAY-08_INCOMETAX-ACT-1209-Rev01 2" xfId="3166" xr:uid="{BF09511C-C3D2-41DE-B987-DCFBC5104119}"/>
    <cellStyle name="_Equipment_list_SRB#5_110907_INSERT MC-CTL-30-MAY-08_INCOMETAX-ACT-1212" xfId="2681" xr:uid="{0ECF4A3E-7D5B-4CC9-86CA-1CA063884C4A}"/>
    <cellStyle name="_Equipment_list_SRB#5_110907_INSERT MC-CTL-30-MAY-08_INCOMETAX-ACT-1303-USE" xfId="2682" xr:uid="{0A85D5AD-1792-4CF9-95B4-1CDB3DED5310}"/>
    <cellStyle name="_Equipment_list_SRB#5_110907_INSERT MC-CTL-30-MAY-08_INCOMETAX-ACT-1306" xfId="3167" xr:uid="{BF7D7866-4A5D-4049-85D4-DCBA8C034E7A}"/>
    <cellStyle name="_Equipment_list_SRB#5_110907_INSERT MC-CTL-30-MAY-08_INCOMETAX-ACT-1309" xfId="3926" xr:uid="{D23761D2-675F-48F6-B242-52D15E590EE7}"/>
    <cellStyle name="_Equipment_list_SRB#5_110907_INSERT MC-CTL-30-MAY-08_INCOMETAX-ACT-1309REV01" xfId="3927" xr:uid="{70A39DD3-3E1F-4B53-AA50-CA3E69DD09A8}"/>
    <cellStyle name="_Equipment_list_SRB#5_110907_INSERT MC-CTL-30-MAY-08_INCOMETAX-ACT-1312" xfId="3928" xr:uid="{6B3023C4-4D35-4D3B-9A45-EE8CC04622A4}"/>
    <cellStyle name="_Equipment_list_SRB#5_110907_NETBF08-026-NCS" xfId="1206" xr:uid="{E4F768F5-C51F-4687-A5C0-9DC995B6D139}"/>
    <cellStyle name="_Equipment_list_SRB#5_110907_NETBF08-026-NCS 2" xfId="2683" xr:uid="{9D166549-DB7E-465E-BEA7-DB637615D0C0}"/>
    <cellStyle name="_Equipment_list_SRB#5_110907_NETBF08-026-NCS 2 2" xfId="5634" xr:uid="{F1E020CF-68D1-42E0-BEC6-76B9C43F6A10}"/>
    <cellStyle name="_Equipment_list_SRB#5_110907_NETBF08-026-NCS 3" xfId="5635" xr:uid="{E39653FE-1674-405F-BC2F-32D8FBB6B08A}"/>
    <cellStyle name="_Equipment_list_SRB#5_110907_NETBF08-026-NCS_12 gl dec'12-2" xfId="2684" xr:uid="{42BABC7A-B85C-45E1-85DA-86281BE21A56}"/>
    <cellStyle name="_Equipment_list_SRB#5_110907_NETBF08-026-NCS_Book4" xfId="1207" xr:uid="{5DAC749E-D1BD-4AA7-B81F-785C5B988EA6}"/>
    <cellStyle name="_Equipment_list_SRB#5_110907_NETBF08-026-NCS_Book4 2" xfId="3168" xr:uid="{82BA90B7-16A0-4C85-A655-F4C972FD4E30}"/>
    <cellStyle name="_Equipment_list_SRB#5_110907_NETBF08-026-NCS_INCOMETAX-ACT-1206" xfId="1208" xr:uid="{53792A85-4CAE-4A00-9533-A6D4C4B34F0E}"/>
    <cellStyle name="_Equipment_list_SRB#5_110907_NETBF08-026-NCS_INCOMETAX-ACT-1206 2" xfId="3169" xr:uid="{078B2C2E-82EC-4E41-9CE4-9F254CFE6D40}"/>
    <cellStyle name="_Equipment_list_SRB#5_110907_NETBF08-026-NCS_INCOMETAX-ACT-1209-Rev01" xfId="1209" xr:uid="{EF36614C-05F0-4DD9-A903-A92A2C671C7E}"/>
    <cellStyle name="_Equipment_list_SRB#5_110907_NETBF08-026-NCS_INCOMETAX-ACT-1209-Rev01 2" xfId="3170" xr:uid="{A3F501C6-BDCE-431C-A0C7-D6B1692985DE}"/>
    <cellStyle name="_Equipment_list_SRB#5_110907_NETBF08-026-NCS_INCOMETAX-ACT-1212" xfId="2685" xr:uid="{B5E6A30A-702C-42F8-AF89-3D5D0BEDBFE6}"/>
    <cellStyle name="_Equipment_list_SRB#5_110907_NETBF08-026-NCS_INCOMETAX-ACT-1303-USE" xfId="2686" xr:uid="{ADB71FB8-BCED-429E-ACB7-19571737D646}"/>
    <cellStyle name="_Equipment_list_SRB#5_110907_NETBF08-026-NCS_INCOMETAX-ACT-1306" xfId="3171" xr:uid="{CBBDF92A-1157-4BF4-A7F2-E7D4711593B8}"/>
    <cellStyle name="_Equipment_list_SRB#5_110907_NETBF08-026-NCS_INCOMETAX-ACT-1309" xfId="3929" xr:uid="{085CC654-96AE-47D2-A076-DF8AA8B10891}"/>
    <cellStyle name="_Equipment_list_SRB#5_110907_NETBF08-026-NCS_INCOMETAX-ACT-1309REV01" xfId="3930" xr:uid="{34DE28E6-18AE-46CD-A1B0-5A0B63971EDE}"/>
    <cellStyle name="_Equipment_list_SRB#5_110907_NETBF08-026-NCS_INCOMETAX-ACT-1312" xfId="3931" xr:uid="{F11B16C5-D3DA-4870-A441-738FAD3922B3}"/>
    <cellStyle name="_Equipment_list_SRB#5_110907_NETBF09-001-NTC" xfId="1210" xr:uid="{C59E4E1F-CF0F-4DD6-B0E8-C02FA466C4E9}"/>
    <cellStyle name="_Equipment_list_SRB#5_110907_NETBF09-001-NTC 2" xfId="2687" xr:uid="{1FCEBBC2-1342-4D39-8F73-527CD0CBDABE}"/>
    <cellStyle name="_Equipment_list_SRB#5_110907_NETBF09-001-NTC 2 2" xfId="5636" xr:uid="{7BD8792D-DD18-45F8-971A-6C02266E3D26}"/>
    <cellStyle name="_Equipment_list_SRB#5_110907_NETBF09-001-NTC 3" xfId="5637" xr:uid="{53C98DF5-D1AF-4898-918E-62597B5797B5}"/>
    <cellStyle name="_Equipment_list_SRB#5_110907_NETBF09-001-NTC_12 gl dec'12-2" xfId="2688" xr:uid="{5A2B5E76-6A8D-47A8-A507-39DBF6C759B0}"/>
    <cellStyle name="_Equipment_list_SRB#5_110907_NETBF09-001-NTC_Book4" xfId="1211" xr:uid="{265AD7BB-28CE-4AAD-944F-4261C61BD963}"/>
    <cellStyle name="_Equipment_list_SRB#5_110907_NETBF09-001-NTC_Book4 2" xfId="3172" xr:uid="{CE4D4886-A1AF-4898-A438-C4902391E93C}"/>
    <cellStyle name="_Equipment_list_SRB#5_110907_NETBF09-001-NTC_INCOMETAX-ACT-1206" xfId="1212" xr:uid="{9C71008F-8C5F-4552-98A1-B1D8B335C94C}"/>
    <cellStyle name="_Equipment_list_SRB#5_110907_NETBF09-001-NTC_INCOMETAX-ACT-1206 2" xfId="3173" xr:uid="{3E4CCAB4-2B06-4F80-9747-E894B79CD6DA}"/>
    <cellStyle name="_Equipment_list_SRB#5_110907_NETBF09-001-NTC_INCOMETAX-ACT-1209-Rev01" xfId="1213" xr:uid="{3843B415-4FBE-437C-9137-664A7722286F}"/>
    <cellStyle name="_Equipment_list_SRB#5_110907_NETBF09-001-NTC_INCOMETAX-ACT-1209-Rev01 2" xfId="3174" xr:uid="{EBE57F76-B406-4DD3-BC14-8D09FFFA600E}"/>
    <cellStyle name="_Equipment_list_SRB#5_110907_NETBF09-001-NTC_INCOMETAX-ACT-1212" xfId="2689" xr:uid="{97B1C844-B071-4A66-8FDD-A8B8613565AF}"/>
    <cellStyle name="_Equipment_list_SRB#5_110907_NETBF09-001-NTC_INCOMETAX-ACT-1303-USE" xfId="2690" xr:uid="{12D0085F-B4E1-4906-A7B7-6A3CD4121120}"/>
    <cellStyle name="_Equipment_list_SRB#5_110907_NETBF09-001-NTC_INCOMETAX-ACT-1306" xfId="3175" xr:uid="{67036491-16EE-499D-A155-FFA99C436EE1}"/>
    <cellStyle name="_Equipment_list_SRB#5_110907_NETBF09-001-NTC_INCOMETAX-ACT-1309" xfId="3932" xr:uid="{3408534C-7B04-4B02-92C5-D1CCD7B844FD}"/>
    <cellStyle name="_Equipment_list_SRB#5_110907_NETBF09-001-NTC_INCOMETAX-ACT-1309REV01" xfId="3933" xr:uid="{674B7E0D-036A-401D-AA43-0B176EEBBBAE}"/>
    <cellStyle name="_Equipment_list_SRB#5_110907_NETBF09-001-NTC_INCOMETAX-ACT-1312" xfId="3934" xr:uid="{58DCCF96-6A8D-462C-B394-2646F79975A7}"/>
    <cellStyle name="_Equipment_list_SRB#5_110907_NETBF10-002" xfId="5638" xr:uid="{EFC0A13D-17EA-44E1-85E3-2D2675060192}"/>
    <cellStyle name="_Equipment_list_SRB#5_110907_NETBF12-004 NCF FEB'12_CNC" xfId="5639" xr:uid="{BD168F58-D74A-4850-B688-16834620999B}"/>
    <cellStyle name="_Equipment_list_SRB#5_110907_NETBF12-005 TKC NCF  FFU " xfId="5640" xr:uid="{503CF672-D7F6-4BA8-B54F-7C91C00EF1AC}"/>
    <cellStyle name="_Equipment_list_SRB#5_110907_REQUEST NBV DATE SEP 3" xfId="1214" xr:uid="{811D5628-4C6B-4855-A5C6-1B5E9FAB3F87}"/>
    <cellStyle name="_Equipment_list_SRB#5_110907_REQUEST NBV DATE SEP 3 2" xfId="2691" xr:uid="{3E44265E-E2EE-4A70-9838-DF5007E70018}"/>
    <cellStyle name="_Equipment_list_SRB#5_110907_REQUEST NBV DATE SEP 3 2 2" xfId="5641" xr:uid="{9E128351-D724-41E3-B7B0-D0F55F90C1EC}"/>
    <cellStyle name="_Equipment_list_SRB#5_110907_REQUEST NBV DATE SEP 3 3" xfId="5642" xr:uid="{3D31A036-178A-4841-BA56-A541E3D5900A}"/>
    <cellStyle name="_Equipment_list_SRB#5_110907_REQUEST NBV DATE SEP 3_12 gl dec'12-2" xfId="2692" xr:uid="{D02F636B-947D-4CCE-8C76-10E228B79316}"/>
    <cellStyle name="_Equipment_list_SRB#5_110907_REQUEST NBV DATE SEP 3_Book4" xfId="1215" xr:uid="{DFB89042-38E0-47F5-8D42-CA1AE295DCC8}"/>
    <cellStyle name="_Equipment_list_SRB#5_110907_REQUEST NBV DATE SEP 3_Book4 2" xfId="3176" xr:uid="{26C4C1C7-A2B2-46B5-A625-050A0E1FE29B}"/>
    <cellStyle name="_Equipment_list_SRB#5_110907_REQUEST NBV DATE SEP 3_INCOMETAX-ACT-1206" xfId="1216" xr:uid="{43034A26-23A2-4E68-9578-5C5B05AA3847}"/>
    <cellStyle name="_Equipment_list_SRB#5_110907_REQUEST NBV DATE SEP 3_INCOMETAX-ACT-1206 2" xfId="3177" xr:uid="{A8CF9886-AB50-424D-BFDE-017403C971CE}"/>
    <cellStyle name="_Equipment_list_SRB#5_110907_REQUEST NBV DATE SEP 3_INCOMETAX-ACT-1209-Rev01" xfId="1217" xr:uid="{C5D68ADA-A216-46D4-8B54-7C725D6948C1}"/>
    <cellStyle name="_Equipment_list_SRB#5_110907_REQUEST NBV DATE SEP 3_INCOMETAX-ACT-1209-Rev01 2" xfId="3178" xr:uid="{A4E57414-7876-4A64-828F-7BABD498389B}"/>
    <cellStyle name="_Equipment_list_SRB#5_110907_REQUEST NBV DATE SEP 3_INCOMETAX-ACT-1212" xfId="2693" xr:uid="{7632A2FA-A219-4FFF-9CB2-D4E8C0E60605}"/>
    <cellStyle name="_Equipment_list_SRB#5_110907_REQUEST NBV DATE SEP 3_INCOMETAX-ACT-1303-USE" xfId="2694" xr:uid="{754D5858-1D0A-4421-A3D0-2217714B9D4C}"/>
    <cellStyle name="_Equipment_list_SRB#5_110907_REQUEST NBV DATE SEP 3_INCOMETAX-ACT-1306" xfId="3179" xr:uid="{D854E5C7-2D06-4FF0-9C84-A4DD17BAA766}"/>
    <cellStyle name="_Equipment_list_SRB#5_110907_REQUEST NBV DATE SEP 3_INCOMETAX-ACT-1309" xfId="3935" xr:uid="{05BA1FD9-D494-448A-8082-53751F842D2F}"/>
    <cellStyle name="_Equipment_list_SRB#5_110907_REQUEST NBV DATE SEP 3_INCOMETAX-ACT-1309REV01" xfId="3936" xr:uid="{4156F569-0750-4C28-B499-763E346DB67F}"/>
    <cellStyle name="_Equipment_list_SRB#5_110907_REQUEST NBV DATE SEP 3_INCOMETAX-ACT-1312" xfId="3937" xr:uid="{AFABAD36-858F-4E90-93DC-E8B7D851BE4D}"/>
    <cellStyle name="_Expense" xfId="2695" xr:uid="{B18F5901-7A90-4DC9-980C-F55504FD0F6E}"/>
    <cellStyle name="_expense 2nd Half (080808)" xfId="2696" xr:uid="{6B39FEBF-78C0-4FF0-BD5A-A6BE0F05BC25}"/>
    <cellStyle name="_expense 2nd Half (080808) 2" xfId="5643" xr:uid="{0A2786F7-D660-42C9-A6C8-B19FE15D28B7}"/>
    <cellStyle name="_Form Debit note local no vat_Ke" xfId="2697" xr:uid="{7E8E3557-61AA-43AC-9CE2-9FB8BA05FCDA}"/>
    <cellStyle name="_INSERT MC-CTL-30-MAY-08" xfId="1218" xr:uid="{6BC105FF-ED0A-409F-8E81-98EB4F22242B}"/>
    <cellStyle name="_INSERT MC-CTL-30-MAY-08 2" xfId="2698" xr:uid="{72252CBF-FD1E-4D24-9AD1-345AD1119C93}"/>
    <cellStyle name="_INSERT MC-CTL-30-MAY-08 2 2" xfId="5644" xr:uid="{EF4C89D9-7325-49A5-956E-AE3FBAFEE621}"/>
    <cellStyle name="_INSERT MC-CTL-30-MAY-08 3" xfId="5645" xr:uid="{87725E78-4535-4DE1-95ED-A7BF06C7345C}"/>
    <cellStyle name="_INSERT MC-CTL-30-MAY-08_12 gl dec'12-2" xfId="2699" xr:uid="{01ADD173-3C0D-42C8-82E8-1A210E21EB28}"/>
    <cellStyle name="_INSERT MC-CTL-30-MAY-08_Book4" xfId="1219" xr:uid="{14FF8D0B-39E3-4944-B3B6-7620F3AC12E9}"/>
    <cellStyle name="_INSERT MC-CTL-30-MAY-08_Book4 2" xfId="3180" xr:uid="{22DFC3E4-FAAD-4E04-A8A5-E3F6B6706AF3}"/>
    <cellStyle name="_INSERT MC-CTL-30-MAY-08_INCOMETAX-ACT-1206" xfId="1220" xr:uid="{D5352B0C-F388-4A7F-A62E-3C6DDBD52B80}"/>
    <cellStyle name="_INSERT MC-CTL-30-MAY-08_INCOMETAX-ACT-1206 2" xfId="3181" xr:uid="{89D2305A-E188-4EC2-9419-BF98C2FDF133}"/>
    <cellStyle name="_INSERT MC-CTL-30-MAY-08_INCOMETAX-ACT-1209-Rev01" xfId="1221" xr:uid="{903B9E16-6576-442D-A7E7-AB5516BAB793}"/>
    <cellStyle name="_INSERT MC-CTL-30-MAY-08_INCOMETAX-ACT-1209-Rev01 2" xfId="3182" xr:uid="{D95B27DC-2796-4DDE-A18D-44232DB45340}"/>
    <cellStyle name="_INSERT MC-CTL-30-MAY-08_INCOMETAX-ACT-1212" xfId="2700" xr:uid="{0DAEA1F9-A8AF-4042-9EC8-7DCC8A9DDA7A}"/>
    <cellStyle name="_INSERT MC-CTL-30-MAY-08_INCOMETAX-ACT-1303-USE" xfId="2701" xr:uid="{1E3A867E-ECE9-45B3-8513-BAFB4FC2BBC5}"/>
    <cellStyle name="_INSERT MC-CTL-30-MAY-08_INCOMETAX-ACT-1306" xfId="3183" xr:uid="{78974CF8-8F70-47F0-B04A-832977DE1426}"/>
    <cellStyle name="_INSERT MC-CTL-30-MAY-08_INCOMETAX-ACT-1309" xfId="3938" xr:uid="{B1702073-17E3-43C7-BBF5-03BD85F2F206}"/>
    <cellStyle name="_INSERT MC-CTL-30-MAY-08_INCOMETAX-ACT-1309REV01" xfId="3939" xr:uid="{7EBE15C7-EB6F-4CBE-A759-2A94BC31C8AA}"/>
    <cellStyle name="_INSERT MC-CTL-30-MAY-08_INCOMETAX-ACT-1312" xfId="3940" xr:uid="{18DC95E6-C614-48F7-81EC-91CBBA2D304B}"/>
    <cellStyle name="_INVENTORY CLAIM INSURANCE NETB" xfId="2702" xr:uid="{CFC28FB6-94D4-4E6A-B664-1DAFB2D7A94F}"/>
    <cellStyle name="_INVENTORY CLAIM INSURANCE NETB 2" xfId="5646" xr:uid="{467F0103-471F-4EB0-9F03-2E9B6D38BA37}"/>
    <cellStyle name="_LeadBPT.30.09.08_update" xfId="5262" xr:uid="{D524D9A3-B3B6-4D56-9A7F-D7B58550FD32}"/>
    <cellStyle name="_May '07  Buyer" xfId="2703" xr:uid="{D7BC2A43-52AA-4B1E-9A5E-87CF5C32D8A4}"/>
    <cellStyle name="_May '07  Buyer 2" xfId="5647" xr:uid="{708352FA-2D54-4E01-8671-DA573DC09400}"/>
    <cellStyle name="_MGR Idea recovery profit (Jul-Sep) Q2'08" xfId="1222" xr:uid="{EF2C51F8-6DCA-4F58-B9DB-A1671D4E5990}"/>
    <cellStyle name="_MGR Idea recovery profit (Jul-Sep) Q2'08 2" xfId="2704" xr:uid="{FFF6EE0A-24EF-4C7B-9BD9-07C1A149E275}"/>
    <cellStyle name="_MGR Idea recovery profit (Jul-Sep) Q2'08 2 2" xfId="5648" xr:uid="{08164E89-A5AF-45BB-B658-8DA3752E26D5}"/>
    <cellStyle name="_MGR Idea recovery profit (Jul-Sep) Q2'08 3" xfId="5649" xr:uid="{73F49703-7B82-412C-99BE-393D840260E9}"/>
    <cellStyle name="_MGR Idea recovery profit (Jul-Sep) Q2'08_Book4" xfId="1223" xr:uid="{078B489A-A0F5-4706-B8E9-B87F0FF47F47}"/>
    <cellStyle name="_MGR Idea recovery profit (Jul-Sep) Q2'08_Book4 2" xfId="3184" xr:uid="{E36794A0-1AA6-4469-9A50-CC84637C47CB}"/>
    <cellStyle name="_MGR Idea recovery profit (Jul-Sep) Q2'08_INCOMETAX-ACT-1206" xfId="1224" xr:uid="{B5EE2BC6-4BEC-413D-B838-8FFF294FFB24}"/>
    <cellStyle name="_MGR Idea recovery profit (Jul-Sep) Q2'08_INCOMETAX-ACT-1206 2" xfId="3185" xr:uid="{2CD27548-58BE-4022-BAF2-EF30564FF24F}"/>
    <cellStyle name="_MGR Idea recovery profit (Jul-Sep) Q2'08_INCOMETAX-ACT-1209-Rev01" xfId="1225" xr:uid="{D19E2344-02C3-4593-BB1F-FFDD4BED2D20}"/>
    <cellStyle name="_MGR Idea recovery profit (Jul-Sep) Q2'08_INCOMETAX-ACT-1209-Rev01 2" xfId="3186" xr:uid="{8EC80328-B9E2-4D4F-9B77-66077E617618}"/>
    <cellStyle name="_MGR Idea recovery profit (Jul-Sep) Q2'08_INCOMETAX-ACT-1212" xfId="2705" xr:uid="{605B308D-7005-4CDF-86F7-08A4C19D760D}"/>
    <cellStyle name="_MGR Idea recovery profit (Jul-Sep) Q2'08_INCOMETAX-ACT-1303-USE" xfId="2706" xr:uid="{427EAE4B-00A0-47EC-B534-5920A5C1E13E}"/>
    <cellStyle name="_MGR Idea recovery profit (Jul-Sep) Q2'08_INCOMETAX-ACT-1306" xfId="3187" xr:uid="{33318E8E-424C-40D5-9469-BFA57F1193CC}"/>
    <cellStyle name="_MGR Idea recovery profit (Jul-Sep) Q2'08_INCOMETAX-ACT-1309" xfId="3941" xr:uid="{29C0F622-23F4-46F0-AC7E-C8F37B090BB2}"/>
    <cellStyle name="_MGR Idea recovery profit (Jul-Sep) Q2'08_INCOMETAX-ACT-1309REV01" xfId="3942" xr:uid="{84FCAE64-1C49-424C-9D43-B475AC1AB1F3}"/>
    <cellStyle name="_MGR Idea recovery profit (Jul-Sep) Q2'08_INCOMETAX-ACT-1312" xfId="3943" xr:uid="{5D5BE335-4CBD-4C49-A063-855D9BEB302F}"/>
    <cellStyle name="_NETB FLOOD FIXED ASSET" xfId="1226" xr:uid="{DECA72A3-6F3B-4B1B-B559-8731E98E5D97}"/>
    <cellStyle name="_NETB FLOOD FIXED ASSET 2" xfId="3188" xr:uid="{114C1D25-EE08-4958-8ED2-4BD20546DCBB}"/>
    <cellStyle name="_NETB FLOOD FIXED ASSET 3" xfId="5650" xr:uid="{39D82434-0283-433C-B927-C7204059AFA3}"/>
    <cellStyle name="_NETB FLOOD FIXED ASSET_Book4" xfId="1227" xr:uid="{9E777BF7-B884-4831-A58A-5EA1F36E61EC}"/>
    <cellStyle name="_NETB FLOOD FIXED ASSET_Book4 2" xfId="3189" xr:uid="{E4581743-11E2-4C76-BF28-954626D01E1E}"/>
    <cellStyle name="_NETB FLOOD FIXED ASSET_INCOMETAX-ACT-1206" xfId="1228" xr:uid="{F312CE45-FD91-4FC0-B594-DD1B09A95BC2}"/>
    <cellStyle name="_NETB FLOOD FIXED ASSET_INCOMETAX-ACT-1206 2" xfId="3190" xr:uid="{74A4E3F3-CF81-4833-98AD-5D42A1C1B52C}"/>
    <cellStyle name="_NETB FLOOD FIXED ASSET_INCOMETAX-ACT-1209-Rev01" xfId="1229" xr:uid="{D21943D1-C8EC-4F05-9EEC-45E533D3B871}"/>
    <cellStyle name="_NETB FLOOD FIXED ASSET_INCOMETAX-ACT-1209-Rev01 2" xfId="3191" xr:uid="{CB47A6E6-AA68-426C-A8E5-433D47B8FF7C}"/>
    <cellStyle name="_NETB FLOOD FIXED ASSET_INCOMETAX-ACT-1212" xfId="2707" xr:uid="{78DF557E-4650-4A5E-AD51-B87572B5C28C}"/>
    <cellStyle name="_NETB FLOOD FIXED ASSET_INCOMETAX-ACT-1303-USE" xfId="2708" xr:uid="{4DA0986E-F8D4-41E1-88A1-0D5DBA94B4AB}"/>
    <cellStyle name="_NETB FLOOD FIXED ASSET_INCOMETAX-ACT-1306" xfId="3192" xr:uid="{DF008E9D-D8E6-445A-ABF2-F49CBC3B7085}"/>
    <cellStyle name="_NETB FLOOD FIXED ASSET_INCOMETAX-ACT-1309" xfId="3944" xr:uid="{003940C3-182D-41D1-9558-CBF13325E674}"/>
    <cellStyle name="_NETB FLOOD FIXED ASSET_INCOMETAX-ACT-1309REV01" xfId="3945" xr:uid="{3558F757-B98A-4907-A793-5FF99C89A22C}"/>
    <cellStyle name="_NETB FLOOD FIXED ASSET_INCOMETAX-ACT-1312" xfId="3946" xr:uid="{52C0072A-CE85-496A-827B-6A050F7EC16E}"/>
    <cellStyle name="_NETB FLOOD FIXED ASSET-acc" xfId="1230" xr:uid="{6064B148-6020-4B6E-882F-A2B28B2A45AD}"/>
    <cellStyle name="_NETB FLOOD FIXED ASSET-acc 2" xfId="3193" xr:uid="{9889BFC6-6593-4647-B3BD-D5E502903772}"/>
    <cellStyle name="_NETB FLOOD FIXED ASSET-acc 3" xfId="5651" xr:uid="{884F143C-6A66-492F-A229-AF9F5C162849}"/>
    <cellStyle name="_NETB FLOOD FIXED ASSET-acc_Book4" xfId="1231" xr:uid="{B4CED225-8D19-4C6E-AB36-9B82BC9D8748}"/>
    <cellStyle name="_NETB FLOOD FIXED ASSET-acc_Book4 2" xfId="3194" xr:uid="{6C6039CA-7A55-46AA-A99B-C15B8160CE2F}"/>
    <cellStyle name="_NETB FLOOD FIXED ASSET-acc_INCOMETAX-ACT-1206" xfId="1232" xr:uid="{5DE420E4-7B45-465E-A664-544A1C64D1DB}"/>
    <cellStyle name="_NETB FLOOD FIXED ASSET-acc_INCOMETAX-ACT-1206 2" xfId="3195" xr:uid="{AB4DF11C-8245-44EA-BC98-E3033CD886FC}"/>
    <cellStyle name="_NETB FLOOD FIXED ASSET-acc_INCOMETAX-ACT-1209-Rev01" xfId="1233" xr:uid="{90D463DD-DDE4-43D4-9156-D2E6F20973E1}"/>
    <cellStyle name="_NETB FLOOD FIXED ASSET-acc_INCOMETAX-ACT-1209-Rev01 2" xfId="3196" xr:uid="{62FB4AEE-9809-4BDA-9587-370971B903D3}"/>
    <cellStyle name="_NETB FLOOD FIXED ASSET-acc_INCOMETAX-ACT-1212" xfId="2709" xr:uid="{76B5FD04-6A0D-4869-A636-A311D031B453}"/>
    <cellStyle name="_NETB FLOOD FIXED ASSET-acc_INCOMETAX-ACT-1303-USE" xfId="2710" xr:uid="{DFEB8EE3-77CF-4834-870D-A868E868D51A}"/>
    <cellStyle name="_NETB FLOOD FIXED ASSET-acc_INCOMETAX-ACT-1306" xfId="3197" xr:uid="{4156A3A1-BCDB-478F-AF97-B1EA2F233151}"/>
    <cellStyle name="_NETB FLOOD FIXED ASSET-acc_INCOMETAX-ACT-1309" xfId="3947" xr:uid="{4A9F7C47-1908-4FB5-BA83-8BB5C4094FED}"/>
    <cellStyle name="_NETB FLOOD FIXED ASSET-acc_INCOMETAX-ACT-1309REV01" xfId="3948" xr:uid="{38C40322-7168-40E3-AD76-C6369847E472}"/>
    <cellStyle name="_NETB FLOOD FIXED ASSET-acc_INCOMETAX-ACT-1312" xfId="3949" xr:uid="{019CD500-EF5E-4CB1-9618-48114A9B7634}"/>
    <cellStyle name="_NETB FLOOD FIXED ASSET-Revise NBV by ACC" xfId="1234" xr:uid="{737AF989-297C-4BAF-A99B-C89A9B3062A2}"/>
    <cellStyle name="_NETB FLOOD FIXED ASSET-Revise NBV by ACC 2" xfId="3198" xr:uid="{94F564E3-E49E-4549-AB52-880FF48D7DD7}"/>
    <cellStyle name="_NETB FLOOD FIXED ASSET-Revise NBV by ACC 3" xfId="5652" xr:uid="{0DA1A4FC-49A8-4A8B-8DB6-25DDEBC8CDF8}"/>
    <cellStyle name="_NETB FLOOD FIXED ASSET-Revise NBV by ACC check-P.YING ADD" xfId="1235" xr:uid="{AA137123-AD53-4EE9-A252-BB7D404AF82E}"/>
    <cellStyle name="_NETB FLOOD FIXED ASSET-Revise NBV by ACC check-P.YING ADD 2" xfId="3199" xr:uid="{D68DEC16-B175-49D8-993D-A829CAAD3EDC}"/>
    <cellStyle name="_NETB FLOOD FIXED ASSET-Revise NBV by ACC check-P.YING ADD 3" xfId="5653" xr:uid="{6952E7CA-4152-4445-BEE7-11F33BCDC172}"/>
    <cellStyle name="_NETB FLOOD FIXED ASSET-Revise NBV by ACC check-P.YING ADD_Book4" xfId="1236" xr:uid="{1AFFAFC5-8BEF-4D2D-89B3-1294D03A33C2}"/>
    <cellStyle name="_NETB FLOOD FIXED ASSET-Revise NBV by ACC check-P.YING ADD_Book4 2" xfId="3200" xr:uid="{688432B2-C1E3-4001-8A0C-A42260DF04E9}"/>
    <cellStyle name="_NETB FLOOD FIXED ASSET-Revise NBV by ACC check-P.YING ADD_INCOMETAX-ACT-1206" xfId="1237" xr:uid="{D4CBB2EE-B634-4D29-9ABE-8D5E7373D96A}"/>
    <cellStyle name="_NETB FLOOD FIXED ASSET-Revise NBV by ACC check-P.YING ADD_INCOMETAX-ACT-1206 2" xfId="3201" xr:uid="{8C61FD12-5ECC-4AF9-96CB-B7FC04E80C1A}"/>
    <cellStyle name="_NETB FLOOD FIXED ASSET-Revise NBV by ACC check-P.YING ADD_INCOMETAX-ACT-1209-Rev01" xfId="1238" xr:uid="{FFC17786-6D49-4CC8-9A19-434DBB4D6382}"/>
    <cellStyle name="_NETB FLOOD FIXED ASSET-Revise NBV by ACC check-P.YING ADD_INCOMETAX-ACT-1209-Rev01 2" xfId="3202" xr:uid="{C983BF4E-7144-41A0-AC64-C325C4D6D04C}"/>
    <cellStyle name="_NETB FLOOD FIXED ASSET-Revise NBV by ACC check-P.YING ADD_INCOMETAX-ACT-1212" xfId="2711" xr:uid="{24AB03ED-C417-4E39-BD02-4A4F566C83AA}"/>
    <cellStyle name="_NETB FLOOD FIXED ASSET-Revise NBV by ACC check-P.YING ADD_INCOMETAX-ACT-1303-USE" xfId="2712" xr:uid="{0749DB22-8E60-4772-ACF1-6AC6F3FF54E1}"/>
    <cellStyle name="_NETB FLOOD FIXED ASSET-Revise NBV by ACC check-P.YING ADD_INCOMETAX-ACT-1306" xfId="3203" xr:uid="{81AD048C-4238-44FB-AC3C-0E774C536CF3}"/>
    <cellStyle name="_NETB FLOOD FIXED ASSET-Revise NBV by ACC check-P.YING ADD_INCOMETAX-ACT-1309" xfId="3950" xr:uid="{FA408CBE-3301-4E15-98E7-296502F5CDB4}"/>
    <cellStyle name="_NETB FLOOD FIXED ASSET-Revise NBV by ACC check-P.YING ADD_INCOMETAX-ACT-1309REV01" xfId="3951" xr:uid="{590BAA3A-EABC-4040-BFFC-3BA22C8C9CE5}"/>
    <cellStyle name="_NETB FLOOD FIXED ASSET-Revise NBV by ACC check-P.YING ADD_INCOMETAX-ACT-1312" xfId="3952" xr:uid="{82A89F94-BDAE-42D7-9FAE-6408CE08F757}"/>
    <cellStyle name="_NETB FLOOD FIXED ASSET-Revise NBV by ACC version4" xfId="1239" xr:uid="{426B704C-A1D3-4279-81BC-6225FE1446BF}"/>
    <cellStyle name="_NETB FLOOD FIXED ASSET-Revise NBV by ACC version4 2" xfId="3204" xr:uid="{C215666F-8770-4275-884A-1E67B1F0152D}"/>
    <cellStyle name="_NETB FLOOD FIXED ASSET-Revise NBV by ACC version4 3" xfId="5654" xr:uid="{F624AC46-F285-4516-8798-D48E78D3DE06}"/>
    <cellStyle name="_NETB FLOOD FIXED ASSET-Revise NBV by ACC version4 before to PDE separate TF type" xfId="1240" xr:uid="{37B28E7A-67C2-4E8A-AB9D-7AB227B49E6B}"/>
    <cellStyle name="_NETB FLOOD FIXED ASSET-Revise NBV by ACC version4 before to PDE separate TF type 2" xfId="3205" xr:uid="{19F25983-A93B-45F3-AA2F-420C2AAED51E}"/>
    <cellStyle name="_NETB FLOOD FIXED ASSET-Revise NBV by ACC version4 before to PDE separate TF type 3" xfId="5655" xr:uid="{3C03B244-6DEC-4740-8F85-B8D9CAD761E8}"/>
    <cellStyle name="_NETB FLOOD FIXED ASSET-Revise NBV by ACC version4 before to PDE separate TF type ok" xfId="1241" xr:uid="{B370E044-260A-4EC8-8C4E-CD83A6DF5B9A}"/>
    <cellStyle name="_NETB FLOOD FIXED ASSET-Revise NBV by ACC version4 before to PDE separate TF type ok 2" xfId="3206" xr:uid="{A4566089-5EBA-4C12-8163-9579DB29CD0F}"/>
    <cellStyle name="_NETB FLOOD FIXED ASSET-Revise NBV by ACC version4 before to PDE separate TF type ok 3" xfId="5656" xr:uid="{D88E4222-C5E0-49CB-AB50-9BB9EB4241E2}"/>
    <cellStyle name="_NETB FLOOD FIXED ASSET-Revise NBV by ACC version4 before to PDE separate TF type ok_Book4" xfId="1242" xr:uid="{1F306FA6-5629-4DDC-86D1-DEF07BFFA561}"/>
    <cellStyle name="_NETB FLOOD FIXED ASSET-Revise NBV by ACC version4 before to PDE separate TF type ok_Book4 2" xfId="3207" xr:uid="{124FDBA6-FCA1-4249-BBFB-CD79C17D8F7E}"/>
    <cellStyle name="_NETB FLOOD FIXED ASSET-Revise NBV by ACC version4 before to PDE separate TF type ok_INCOMETAX-ACT-1206" xfId="1243" xr:uid="{6200E2E0-20DE-40B7-8090-EEC30C4D14B1}"/>
    <cellStyle name="_NETB FLOOD FIXED ASSET-Revise NBV by ACC version4 before to PDE separate TF type ok_INCOMETAX-ACT-1206 2" xfId="3208" xr:uid="{371B9F78-91DF-4CEC-9783-8326F06D2300}"/>
    <cellStyle name="_NETB FLOOD FIXED ASSET-Revise NBV by ACC version4 before to PDE separate TF type ok_INCOMETAX-ACT-1209-Rev01" xfId="1244" xr:uid="{9E39E859-EDA3-484B-88BD-FD60BCB8BB80}"/>
    <cellStyle name="_NETB FLOOD FIXED ASSET-Revise NBV by ACC version4 before to PDE separate TF type ok_INCOMETAX-ACT-1209-Rev01 2" xfId="3209" xr:uid="{C37F0009-CFA7-4813-B612-214F12712CC3}"/>
    <cellStyle name="_NETB FLOOD FIXED ASSET-Revise NBV by ACC version4 before to PDE separate TF type ok_INCOMETAX-ACT-1212" xfId="2713" xr:uid="{0769ED29-A68F-47FE-A951-377FAA2611B2}"/>
    <cellStyle name="_NETB FLOOD FIXED ASSET-Revise NBV by ACC version4 before to PDE separate TF type ok_INCOMETAX-ACT-1303-USE" xfId="2714" xr:uid="{51C6C48C-7376-4202-ADE2-FDA0DBBEFB14}"/>
    <cellStyle name="_NETB FLOOD FIXED ASSET-Revise NBV by ACC version4 before to PDE separate TF type ok_INCOMETAX-ACT-1306" xfId="3210" xr:uid="{0D620234-2A69-42DF-9B9F-84568CEF8ABE}"/>
    <cellStyle name="_NETB FLOOD FIXED ASSET-Revise NBV by ACC version4 before to PDE separate TF type ok_INCOMETAX-ACT-1309" xfId="3953" xr:uid="{151F4A1A-D866-4CD5-B29B-D79F386ECFFE}"/>
    <cellStyle name="_NETB FLOOD FIXED ASSET-Revise NBV by ACC version4 before to PDE separate TF type ok_INCOMETAX-ACT-1309REV01" xfId="3954" xr:uid="{E676A614-50ED-4AEC-8D19-7AA01C38F43A}"/>
    <cellStyle name="_NETB FLOOD FIXED ASSET-Revise NBV by ACC version4 before to PDE separate TF type ok_INCOMETAX-ACT-1312" xfId="3955" xr:uid="{3A56A5FC-647B-4EC4-86DE-BD1C76BEECD3}"/>
    <cellStyle name="_NETB FLOOD FIXED ASSET-Revise NBV by ACC version4 before to PDE separate TF type_Book4" xfId="1245" xr:uid="{06E9B1BB-4851-44CF-B20B-7E9DEAEAD6E4}"/>
    <cellStyle name="_NETB FLOOD FIXED ASSET-Revise NBV by ACC version4 before to PDE separate TF type_Book4 2" xfId="3211" xr:uid="{06DC2622-F00D-40D5-8B46-B391C1CBDC06}"/>
    <cellStyle name="_NETB FLOOD FIXED ASSET-Revise NBV by ACC version4 before to PDE separate TF type_INCOMETAX-ACT-1206" xfId="1246" xr:uid="{DEEA6F23-C005-4AEB-8F16-62557BA352A1}"/>
    <cellStyle name="_NETB FLOOD FIXED ASSET-Revise NBV by ACC version4 before to PDE separate TF type_INCOMETAX-ACT-1206 2" xfId="3212" xr:uid="{479586A9-3F7C-49CC-9825-4FB4926280C7}"/>
    <cellStyle name="_NETB FLOOD FIXED ASSET-Revise NBV by ACC version4 before to PDE separate TF type_INCOMETAX-ACT-1209-Rev01" xfId="1247" xr:uid="{28651948-9BA5-496B-B0EB-9E3E33B96A2E}"/>
    <cellStyle name="_NETB FLOOD FIXED ASSET-Revise NBV by ACC version4 before to PDE separate TF type_INCOMETAX-ACT-1209-Rev01 2" xfId="3213" xr:uid="{B948459E-D7F1-4234-82BA-DE792D20D1C3}"/>
    <cellStyle name="_NETB FLOOD FIXED ASSET-Revise NBV by ACC version4 before to PDE separate TF type_INCOMETAX-ACT-1212" xfId="2715" xr:uid="{E78BD554-47BC-4B0B-8807-582176D7570E}"/>
    <cellStyle name="_NETB FLOOD FIXED ASSET-Revise NBV by ACC version4 before to PDE separate TF type_INCOMETAX-ACT-1303-USE" xfId="2716" xr:uid="{7DDCC036-2BF8-4408-9DA6-976FC5642128}"/>
    <cellStyle name="_NETB FLOOD FIXED ASSET-Revise NBV by ACC version4 before to PDE separate TF type_INCOMETAX-ACT-1306" xfId="3214" xr:uid="{7A798056-F008-4366-84CA-839C466E6217}"/>
    <cellStyle name="_NETB FLOOD FIXED ASSET-Revise NBV by ACC version4 before to PDE separate TF type_INCOMETAX-ACT-1309" xfId="3956" xr:uid="{5C60682D-0CB1-443A-9D57-256F73DBE718}"/>
    <cellStyle name="_NETB FLOOD FIXED ASSET-Revise NBV by ACC version4 before to PDE separate TF type_INCOMETAX-ACT-1309REV01" xfId="3957" xr:uid="{DB18CDB9-711C-436C-B62B-92CA3497CBA9}"/>
    <cellStyle name="_NETB FLOOD FIXED ASSET-Revise NBV by ACC version4 before to PDE separate TF type_INCOMETAX-ACT-1312" xfId="3958" xr:uid="{6929529D-B1F9-4592-BF87-3587D4A6B9DC}"/>
    <cellStyle name="_NETB FLOOD FIXED ASSET-Revise NBV by ACC version4_Book4" xfId="1248" xr:uid="{ED2D3870-2D26-4BF1-B826-A122792A35C1}"/>
    <cellStyle name="_NETB FLOOD FIXED ASSET-Revise NBV by ACC version4_Book4 2" xfId="3215" xr:uid="{43B2E326-65E6-4927-8935-1433AE96EBD3}"/>
    <cellStyle name="_NETB FLOOD FIXED ASSET-Revise NBV by ACC version4_INCOMETAX-ACT-1206" xfId="1249" xr:uid="{486C9DF6-50C5-4C25-B8B3-EA8604297317}"/>
    <cellStyle name="_NETB FLOOD FIXED ASSET-Revise NBV by ACC version4_INCOMETAX-ACT-1206 2" xfId="3216" xr:uid="{4E812D52-27FF-4A46-B45F-E9505119FA55}"/>
    <cellStyle name="_NETB FLOOD FIXED ASSET-Revise NBV by ACC version4_INCOMETAX-ACT-1209-Rev01" xfId="1250" xr:uid="{B0C39F10-38D5-4232-9FC3-297CA1F24630}"/>
    <cellStyle name="_NETB FLOOD FIXED ASSET-Revise NBV by ACC version4_INCOMETAX-ACT-1209-Rev01 2" xfId="3217" xr:uid="{F47C2674-1B8B-4137-8DDF-93D3C7B3EFD3}"/>
    <cellStyle name="_NETB FLOOD FIXED ASSET-Revise NBV by ACC version4_INCOMETAX-ACT-1212" xfId="2717" xr:uid="{185FC561-F881-4B03-80C6-56294FDB5142}"/>
    <cellStyle name="_NETB FLOOD FIXED ASSET-Revise NBV by ACC version4_INCOMETAX-ACT-1303-USE" xfId="2718" xr:uid="{7FF5E894-3B91-47B4-A8F8-E5507727B61A}"/>
    <cellStyle name="_NETB FLOOD FIXED ASSET-Revise NBV by ACC version4_INCOMETAX-ACT-1306" xfId="3218" xr:uid="{B10BF80E-04F2-4E51-B8D7-52730067E170}"/>
    <cellStyle name="_NETB FLOOD FIXED ASSET-Revise NBV by ACC version4_INCOMETAX-ACT-1309" xfId="3959" xr:uid="{CDBE27D8-B972-46CA-9850-2702685B0535}"/>
    <cellStyle name="_NETB FLOOD FIXED ASSET-Revise NBV by ACC version4_INCOMETAX-ACT-1309REV01" xfId="3960" xr:uid="{2A80FD78-639E-4A3D-8AE3-0F9E9642474E}"/>
    <cellStyle name="_NETB FLOOD FIXED ASSET-Revise NBV by ACC version4_INCOMETAX-ACT-1312" xfId="3961" xr:uid="{161946F9-7414-4B49-99BC-C172F6DC84BF}"/>
    <cellStyle name="_NETB FLOOD FIXED ASSET-Revise NBV by ACC version5" xfId="2719" xr:uid="{8C858718-275C-4EEA-B2DD-EFAC678BCBDE}"/>
    <cellStyle name="_NETB FLOOD FIXED ASSET-Revise NBV by ACC_Book4" xfId="1251" xr:uid="{1680C131-5C99-4299-9A81-D996A630BC26}"/>
    <cellStyle name="_NETB FLOOD FIXED ASSET-Revise NBV by ACC_Book4 2" xfId="3219" xr:uid="{9418407E-C49B-44A1-A243-A662590D063F}"/>
    <cellStyle name="_NETB FLOOD FIXED ASSET-Revise NBV by ACC_INCOMETAX-ACT-1206" xfId="1252" xr:uid="{C76A6CA8-A2B4-47D9-8892-4A137BF0AEB1}"/>
    <cellStyle name="_NETB FLOOD FIXED ASSET-Revise NBV by ACC_INCOMETAX-ACT-1206 2" xfId="3220" xr:uid="{5E3B1971-60BA-4A0D-9E57-7DA4354EF150}"/>
    <cellStyle name="_NETB FLOOD FIXED ASSET-Revise NBV by ACC_INCOMETAX-ACT-1209-Rev01" xfId="1253" xr:uid="{DA9780D6-43E3-447B-9A30-E374D33D3BEB}"/>
    <cellStyle name="_NETB FLOOD FIXED ASSET-Revise NBV by ACC_INCOMETAX-ACT-1209-Rev01 2" xfId="3221" xr:uid="{E7F4C16D-FB15-4166-A866-D92ACA516BFE}"/>
    <cellStyle name="_NETB FLOOD FIXED ASSET-Revise NBV by ACC_INCOMETAX-ACT-1212" xfId="2720" xr:uid="{B1457DF5-5D8E-48DF-82B6-DA811249E8A8}"/>
    <cellStyle name="_NETB FLOOD FIXED ASSET-Revise NBV by ACC_INCOMETAX-ACT-1303-USE" xfId="2721" xr:uid="{ED3E0368-3B2F-4619-823A-478F077F75C0}"/>
    <cellStyle name="_NETB FLOOD FIXED ASSET-Revise NBV by ACC_INCOMETAX-ACT-1306" xfId="3222" xr:uid="{9CCC644F-70A9-41AC-867A-2CBC5D92B543}"/>
    <cellStyle name="_NETB FLOOD FIXED ASSET-Revise NBV by ACC_INCOMETAX-ACT-1309" xfId="3962" xr:uid="{01C96AB3-910A-4C56-BB5C-53B417F24334}"/>
    <cellStyle name="_NETB FLOOD FIXED ASSET-Revise NBV by ACC_INCOMETAX-ACT-1309REV01" xfId="3963" xr:uid="{D016944B-0213-41D4-92B0-C898E4F70E03}"/>
    <cellStyle name="_NETB FLOOD FIXED ASSET-Revise NBV by ACC_INCOMETAX-ACT-1312" xfId="3964" xr:uid="{3D8B8035-1306-480D-85DF-299A08E9B7C3}"/>
    <cellStyle name="_NETB-ACV-final-draft" xfId="2722" xr:uid="{4C78CD55-9428-4AC3-8B20-5B3ADAEC6612}"/>
    <cellStyle name="_NETBF08-026-NCS" xfId="1254" xr:uid="{D7C0F480-086E-4C96-AE63-EB8E08214EEC}"/>
    <cellStyle name="_NETBF08-026-NCS 2" xfId="2723" xr:uid="{1E18D555-0B30-47CC-9885-191C84854B88}"/>
    <cellStyle name="_NETBF08-026-NCS 2 2" xfId="5657" xr:uid="{B519B797-99E6-4737-ABDE-93F86E4FA23F}"/>
    <cellStyle name="_NETBF08-026-NCS 3" xfId="5658" xr:uid="{3B09413D-64D7-4954-8445-997B7B42D869}"/>
    <cellStyle name="_NETBF08-026-NCS_12 gl dec'12-2" xfId="2724" xr:uid="{25EDBC12-4FF4-44D0-8A95-C6869A32D391}"/>
    <cellStyle name="_NETBF08-026-NCS_Book4" xfId="1255" xr:uid="{834E5E07-FEC5-42A8-8A68-635F970329F9}"/>
    <cellStyle name="_NETBF08-026-NCS_Book4 2" xfId="3223" xr:uid="{4261BB70-1117-4A65-AB31-5E4A57CA5F7D}"/>
    <cellStyle name="_NETBF08-026-NCS_INCOMETAX-ACT-1206" xfId="1256" xr:uid="{E264A10D-24EF-40EC-A472-FCC39590F370}"/>
    <cellStyle name="_NETBF08-026-NCS_INCOMETAX-ACT-1206 2" xfId="3224" xr:uid="{FD126E8D-731F-4DB6-BBCA-B732A806C0EC}"/>
    <cellStyle name="_NETBF08-026-NCS_INCOMETAX-ACT-1209-Rev01" xfId="1257" xr:uid="{FD2762AE-AEA1-4084-A4C8-F29962E642B1}"/>
    <cellStyle name="_NETBF08-026-NCS_INCOMETAX-ACT-1209-Rev01 2" xfId="3225" xr:uid="{CFD979A4-C752-4676-A8F8-96CFEE950A81}"/>
    <cellStyle name="_NETBF08-026-NCS_INCOMETAX-ACT-1212" xfId="2725" xr:uid="{A5EF2EDF-77F7-4D01-BD29-E3FB1EE2117F}"/>
    <cellStyle name="_NETBF08-026-NCS_INCOMETAX-ACT-1303-USE" xfId="2726" xr:uid="{52362DEF-19AC-41E4-9D30-897989CDB756}"/>
    <cellStyle name="_NETBF08-026-NCS_INCOMETAX-ACT-1306" xfId="3226" xr:uid="{38D985EC-80A6-4896-9AE9-F3B03D6622FE}"/>
    <cellStyle name="_NETBF08-026-NCS_INCOMETAX-ACT-1309" xfId="3965" xr:uid="{000EC819-C4BE-47D8-AE08-1C0066950A05}"/>
    <cellStyle name="_NETBF08-026-NCS_INCOMETAX-ACT-1309REV01" xfId="3966" xr:uid="{3F08335F-728C-4271-97AB-A120D27CADB9}"/>
    <cellStyle name="_NETBF08-026-NCS_INCOMETAX-ACT-1312" xfId="3967" xr:uid="{F03E4F4E-57D0-4F05-A336-47362F5B1B17}"/>
    <cellStyle name="_NETBF09-001-NTC" xfId="1258" xr:uid="{206402A1-C1A8-4480-90C5-CDFB266C0CFD}"/>
    <cellStyle name="_NETBF09-001-NTC 2" xfId="2727" xr:uid="{9EF3BB42-66FF-4428-A8AA-6E4C861D2E2C}"/>
    <cellStyle name="_NETBF09-001-NTC 2 2" xfId="5659" xr:uid="{F3B5A2F8-7C30-4AD4-8047-2BE8E36B22FA}"/>
    <cellStyle name="_NETBF09-001-NTC 3" xfId="5660" xr:uid="{7491FB7C-5F3A-4CF5-8607-75E0C17343CB}"/>
    <cellStyle name="_NETBF09-001-NTC_12 gl dec'12-2" xfId="2728" xr:uid="{182AD202-243A-4298-A961-73607C29631D}"/>
    <cellStyle name="_NETBF09-001-NTC_Book4" xfId="1259" xr:uid="{5B73DA25-D89D-4A5C-8764-FEC6282D7B69}"/>
    <cellStyle name="_NETBF09-001-NTC_Book4 2" xfId="3227" xr:uid="{AD18622E-C96D-4B51-9A68-FD4279E2EF1A}"/>
    <cellStyle name="_NETBF09-001-NTC_INCOMETAX-ACT-1206" xfId="1260" xr:uid="{3EAAC14D-836C-46C8-8BD9-B8307ABF674F}"/>
    <cellStyle name="_NETBF09-001-NTC_INCOMETAX-ACT-1206 2" xfId="3228" xr:uid="{4A8F3C48-FA26-40B0-A94E-B09AA60C1091}"/>
    <cellStyle name="_NETBF09-001-NTC_INCOMETAX-ACT-1209-Rev01" xfId="1261" xr:uid="{E36DB896-9450-4739-88E1-E80F64815718}"/>
    <cellStyle name="_NETBF09-001-NTC_INCOMETAX-ACT-1209-Rev01 2" xfId="3229" xr:uid="{E8A991DE-3049-492A-A2AA-0B381BD05A81}"/>
    <cellStyle name="_NETBF09-001-NTC_INCOMETAX-ACT-1212" xfId="2729" xr:uid="{C6B4C522-C6F3-4EBB-8CFA-FCF9246092C7}"/>
    <cellStyle name="_NETBF09-001-NTC_INCOMETAX-ACT-1303-USE" xfId="2730" xr:uid="{DF34F046-8A41-44DD-97DE-3411AD6935A6}"/>
    <cellStyle name="_NETBF09-001-NTC_INCOMETAX-ACT-1306" xfId="3230" xr:uid="{8BD5BD73-9F3C-4AAB-9C10-2F74CC9C4C94}"/>
    <cellStyle name="_NETBF09-001-NTC_INCOMETAX-ACT-1309" xfId="3968" xr:uid="{A1E96D1C-FC3F-4DAE-80CC-2A922F19C782}"/>
    <cellStyle name="_NETBF09-001-NTC_INCOMETAX-ACT-1309REV01" xfId="3969" xr:uid="{63653ABB-9A52-4167-88D6-DECE530CA0A9}"/>
    <cellStyle name="_NETBF09-001-NTC_INCOMETAX-ACT-1312" xfId="3970" xr:uid="{76E9F524-6DC3-4153-A7FC-06E049A92D08}"/>
    <cellStyle name="_NETBF10-002" xfId="5661" xr:uid="{FFC71611-5075-437F-B7BE-973DAF588EA3}"/>
    <cellStyle name="_NETBF12-004 NCF FEB'12_CNC" xfId="5662" xr:uid="{AED548A1-DDED-42EB-A2B5-85CA8393E4FB}"/>
    <cellStyle name="_NETBF12-005 TKC NCF  FFU " xfId="5663" xr:uid="{537FBFC9-68FB-49D8-B57A-202264E2FFCB}"/>
    <cellStyle name="_NPTR-ACV-20120218" xfId="2731" xr:uid="{7847A9ED-51F4-4399-B353-8522CC4CC44B}"/>
    <cellStyle name="_NSB事業計画37期下期" xfId="2732" xr:uid="{DB573F40-EC1C-47C4-9B87-F5C09D5DBA80}"/>
    <cellStyle name="_NSB事業計画37期下期 2" xfId="5664" xr:uid="{73F68044-CB9B-4845-AB2D-D5E980B7BF6E}"/>
    <cellStyle name="_OB_Commercial " xfId="46683" xr:uid="{925B8F52-47DF-4CEB-9529-6E2590C1CC12}"/>
    <cellStyle name="_Ｑ３挽回" xfId="2733" xr:uid="{3333BB6B-B629-4DC8-8C52-A9A1E45D70CD}"/>
    <cellStyle name="_Ｑ３挽回 2" xfId="5665" xr:uid="{559EF573-57C8-4918-96BB-9D6DBF2F1A78}"/>
    <cellStyle name="_REQUEST NBV DATE SEP 3" xfId="1262" xr:uid="{3330B25B-EB8F-416B-95A7-EA46E6ADABAE}"/>
    <cellStyle name="_REQUEST NBV DATE SEP 3 2" xfId="2734" xr:uid="{A5EBA031-9CAF-43E6-A0FE-677DD26B8BCC}"/>
    <cellStyle name="_REQUEST NBV DATE SEP 3 2 2" xfId="5666" xr:uid="{DAFA4A1E-6510-4FFA-9906-216740FAC709}"/>
    <cellStyle name="_REQUEST NBV DATE SEP 3 3" xfId="5667" xr:uid="{D50C99C6-0A4A-4266-BFB6-97235FEF2011}"/>
    <cellStyle name="_REQUEST NBV DATE SEP 3_12 gl dec'12-2" xfId="2735" xr:uid="{F4FF0F15-35E6-4107-903D-4776E8556674}"/>
    <cellStyle name="_REQUEST NBV DATE SEP 3_Book4" xfId="1263" xr:uid="{8A64BF31-8417-42EC-A123-B0EFA1898F6F}"/>
    <cellStyle name="_REQUEST NBV DATE SEP 3_Book4 2" xfId="3231" xr:uid="{59EC8FC0-5176-41EB-BD31-7545BB752139}"/>
    <cellStyle name="_REQUEST NBV DATE SEP 3_INCOMETAX-ACT-1206" xfId="1264" xr:uid="{03167F38-A7EF-4BB7-BBBE-6B9556F25394}"/>
    <cellStyle name="_REQUEST NBV DATE SEP 3_INCOMETAX-ACT-1206 2" xfId="3232" xr:uid="{EDA9344C-38B9-4D5E-958C-0835E64B34EB}"/>
    <cellStyle name="_REQUEST NBV DATE SEP 3_INCOMETAX-ACT-1209-Rev01" xfId="1265" xr:uid="{2F6EEA17-77DF-4768-9638-A32361FB50CD}"/>
    <cellStyle name="_REQUEST NBV DATE SEP 3_INCOMETAX-ACT-1209-Rev01 2" xfId="3233" xr:uid="{4877DE8A-BC36-475F-AC18-C4245990B359}"/>
    <cellStyle name="_REQUEST NBV DATE SEP 3_INCOMETAX-ACT-1212" xfId="2736" xr:uid="{7737AD0B-588D-4D8F-96C6-23F1154ECF22}"/>
    <cellStyle name="_REQUEST NBV DATE SEP 3_INCOMETAX-ACT-1303-USE" xfId="2737" xr:uid="{5558D583-74DE-4A6E-BB6F-F102C6073097}"/>
    <cellStyle name="_REQUEST NBV DATE SEP 3_INCOMETAX-ACT-1306" xfId="3234" xr:uid="{C7E3B8FF-799C-4204-BB38-D35344435762}"/>
    <cellStyle name="_REQUEST NBV DATE SEP 3_INCOMETAX-ACT-1309" xfId="3971" xr:uid="{6C49852F-38A3-4027-89B5-3066E29B8ACB}"/>
    <cellStyle name="_REQUEST NBV DATE SEP 3_INCOMETAX-ACT-1309REV01" xfId="3972" xr:uid="{4EAA8008-A57D-4F1E-A6E5-38546C1D5217}"/>
    <cellStyle name="_REQUEST NBV DATE SEP 3_INCOMETAX-ACT-1312" xfId="3973" xr:uid="{4AA664B0-42B5-4D24-ADE0-1016B0226E2B}"/>
    <cellStyle name="_SPM工場別割り振り" xfId="2738" xr:uid="{4C718323-A11D-4361-B373-8478565985CF}"/>
    <cellStyle name="_SPM工場別割り振り(軽）" xfId="2739" xr:uid="{0C373B38-5ED5-4EE4-99EC-B01CF3F1D0B6}"/>
    <cellStyle name="_Status PL  Daily" xfId="5263" xr:uid="{ECF6443F-DA29-417F-A150-1B7841033DDE}"/>
    <cellStyle name="_Status PL - March" xfId="5264" xr:uid="{3647A884-23F0-4A04-83CF-F797CB7EF2CC}"/>
    <cellStyle name="_Summary physical check" xfId="1266" xr:uid="{043BB742-A9C3-43FE-BA53-416009C889E7}"/>
    <cellStyle name="_Summary physical check 2" xfId="3235" xr:uid="{228D1C58-F779-4F0D-823E-2E828A59907B}"/>
    <cellStyle name="_Summary physical check 3" xfId="5668" xr:uid="{2DE83F76-BECB-42F1-9DFC-D388AD28FC57}"/>
    <cellStyle name="_Summary physical check_Book4" xfId="1267" xr:uid="{464AB520-4CD6-438A-B590-BBDA7176CB2C}"/>
    <cellStyle name="_Summary physical check_Book4 2" xfId="3236" xr:uid="{B5596BAB-FED2-4BD3-A586-221BC782D13F}"/>
    <cellStyle name="_Summary physical check_INCOMETAX-ACT-1206" xfId="1268" xr:uid="{667E4C10-9E68-4032-85BA-7CD810EAFF91}"/>
    <cellStyle name="_Summary physical check_INCOMETAX-ACT-1206 2" xfId="3237" xr:uid="{5D970C96-CCCD-4C2F-B1D1-9EF6A4C10E5B}"/>
    <cellStyle name="_Summary physical check_INCOMETAX-ACT-1209-Rev01" xfId="1269" xr:uid="{D3436E5C-8829-438C-82DD-0427E4058C6F}"/>
    <cellStyle name="_Summary physical check_INCOMETAX-ACT-1209-Rev01 2" xfId="3238" xr:uid="{72D4183D-F99D-4D41-B1FD-40EE20101318}"/>
    <cellStyle name="_Summary physical check_INCOMETAX-ACT-1212" xfId="2740" xr:uid="{6958A30F-E317-4E9C-B6FC-66825386D09B}"/>
    <cellStyle name="_Summary physical check_INCOMETAX-ACT-1303-USE" xfId="2741" xr:uid="{BB92DA24-9D44-4C95-A500-480A070365C1}"/>
    <cellStyle name="_Summary physical check_INCOMETAX-ACT-1306" xfId="3239" xr:uid="{61A819BD-BD71-41FC-BCA8-103FBB8BEBCE}"/>
    <cellStyle name="_Summary physical check_INCOMETAX-ACT-1309" xfId="3974" xr:uid="{BA753AA1-3846-49DB-AF60-F00AACAF4F32}"/>
    <cellStyle name="_Summary physical check_INCOMETAX-ACT-1309REV01" xfId="3975" xr:uid="{96EBFDA2-4BBA-4163-ABF1-34C8CCD4C8D9}"/>
    <cellStyle name="_Summary physical check_INCOMETAX-ACT-1312" xfId="3976" xr:uid="{FEAD762B-CFB0-45C1-BDE4-3E88D27893A8}"/>
    <cellStyle name="_summary update flood as at Mar.9,12" xfId="2742" xr:uid="{2D0B2A18-6544-4A9C-8D33-54D714D91C82}"/>
    <cellStyle name="_Usage Non Moving Spare part in Sep '07" xfId="2743" xr:uid="{B739A8F8-6D80-45DC-A762-42D40CD29115}"/>
    <cellStyle name="_Usage Non Moving Spare part in Sep '07 2" xfId="5669" xr:uid="{325BEBEC-2D6F-4C71-984E-CEFC0564E468}"/>
    <cellStyle name="_下期計画2009.9.24提出" xfId="2744" xr:uid="{38D478DE-B74E-4556-8ADF-5B2A8A3DE21F}"/>
    <cellStyle name="_下期計画2009.9.24提出 2" xfId="5670" xr:uid="{B46E5972-4FF5-4B2F-B1AA-9701F05192F0}"/>
    <cellStyle name="_工場部門利益目標額算出 (version 1)" xfId="2745" xr:uid="{CE59B22A-195D-44B5-B69E-AA3CCB25A4B6}"/>
    <cellStyle name="_工場部門利益目標額算出 (version 1) 2" xfId="5671" xr:uid="{645D5637-0F68-4A5C-9F0E-65E5BF8A4FAD}"/>
    <cellStyle name="}" xfId="1270" xr:uid="{D84B2B95-17EC-458A-AFAC-A8B637924312}"/>
    <cellStyle name="}_FQ1_insurance_JV_ summary-Fixed Asst-SUM  EXPENSE" xfId="2746" xr:uid="{9984D375-FA3F-4ACE-8213-C3491AF2E568}"/>
    <cellStyle name="}_FQ4_insurance_JV_ summary-Fixed Asst" xfId="2747" xr:uid="{FCF02491-F1D5-40F0-95B1-24872979B3F2}"/>
    <cellStyle name="}_MASTER FILE ST JUN 12" xfId="2748" xr:uid="{6A50E913-3A6D-4F3B-878E-7171A400A87A}"/>
    <cellStyle name="’??? [0.00]_TMCA Spreadsheet(body)" xfId="5265" xr:uid="{644EE212-0EC0-4773-AAEF-43D17B186E45}"/>
    <cellStyle name="’???_TMCA Spreadsheet(body)" xfId="5266" xr:uid="{4CA01E3F-B892-4C0B-A06D-087D10F48DC7}"/>
    <cellStyle name="¤@¯ë_9604" xfId="2749" xr:uid="{B79446D9-8004-4ED7-8A40-F6494B0D9758}"/>
    <cellStyle name="=C:\WINDOWS\SYSTEM32\COMMAND.COM" xfId="5267" xr:uid="{984DEC14-E04B-48E4-896D-CCA736F4AE89}"/>
    <cellStyle name="=C:\WINNT\SYSTEM32\COMMAND.COM" xfId="2" xr:uid="{00000000-0005-0000-0000-000001000000}"/>
    <cellStyle name="•\????nCp[“N" xfId="810" xr:uid="{3A6DA839-8C5C-44E5-9616-C82A421CD95F}"/>
    <cellStyle name="•\Ž¦Ï‚Ý‚ÌƒnƒCƒp[ƒŠƒ“ƒN" xfId="1271" xr:uid="{91FF3146-4BC1-47D0-8DCC-AA5E7554D476}"/>
    <cellStyle name="•\Ž¦Ï‚Ý‚ÌƒnƒCƒp[ƒŠƒ“ƒN 2" xfId="24395" xr:uid="{ABB1347C-1CC4-4445-8309-86471E73C3FF}"/>
    <cellStyle name="•W?_OS (2)" xfId="1272" xr:uid="{6FDB80D2-E3A3-46A6-870A-4E9D667F3A74}"/>
    <cellStyle name="•W€_“ú–{Œê”Å‚q‚oŒ´–{_20023" xfId="3977" xr:uid="{48AE2114-1B9A-41BA-ACE9-B4ACF1D6C5F6}"/>
    <cellStyle name="\¦ÏÝÌnCp[N" xfId="806" xr:uid="{9C263340-C7B7-44E5-AA7B-CFFE57CBD795}"/>
    <cellStyle name="æØè [0.00]_PLDT" xfId="3240" xr:uid="{D54FF4F8-B82F-48CC-BDDC-F825BFA888F8}"/>
    <cellStyle name="æØè_PLDT" xfId="3241" xr:uid="{4CCFF4BD-B379-4022-9D87-AC8220CFBE3A}"/>
    <cellStyle name="ÊÝ [0.00]_PLDT" xfId="3242" xr:uid="{5A28D08D-300A-49E8-8EE6-67C8EAF8D203}"/>
    <cellStyle name="EY [0.00]_Region Orders (2)" xfId="5268" xr:uid="{6563D2C3-E4D3-4C14-AD71-8171087E2F3F}"/>
    <cellStyle name="ÊÝ_PLDT" xfId="3243" xr:uid="{817EAA46-37A4-4610-8E6A-8DD7129FB980}"/>
    <cellStyle name="EY_Region Orders (2)" xfId="5269" xr:uid="{AA6CF562-9C94-4A3C-B096-D994C77130D4}"/>
    <cellStyle name="nCp[“N" xfId="920" xr:uid="{AEB32008-C53A-4DDF-8A7E-44EB94704429}"/>
    <cellStyle name="nCp[N" xfId="921" xr:uid="{99063EB1-62F7-44D7-849A-0F30ED1BA54D}"/>
    <cellStyle name="nCp[N 2" xfId="2750" xr:uid="{F3F91D99-1C9D-4B3E-9F2B-F64DF2BEB092}"/>
    <cellStyle name="W_Øû" xfId="943" xr:uid="{5D3FD969-DC72-40D9-AC6D-F534E1DECA60}"/>
    <cellStyle name="0%" xfId="3244" xr:uid="{6A819D4B-15EC-4939-AD9E-5C4945414E89}"/>
    <cellStyle name="0,0_x000d__x000a_NA_x000d__x000a_" xfId="3" xr:uid="{00000000-0005-0000-0000-000002000000}"/>
    <cellStyle name="0.0%" xfId="3245" xr:uid="{EFDF7461-28C9-4BBA-8DA6-38782599BC8F}"/>
    <cellStyle name="0.00%" xfId="3246" xr:uid="{04EB825F-E31B-44F6-9710-39EBB1FD94F9}"/>
    <cellStyle name="0301" xfId="5270" xr:uid="{EAA7CA88-E025-4F6E-B190-9117A7FCF015}"/>
    <cellStyle name="0_x0014_標準_F_02?P_Dd080301" xfId="5271" xr:uid="{78AD9B9B-A202-4A92-8209-97A56E637347}"/>
    <cellStyle name="1" xfId="5272" xr:uid="{2DED8D42-D143-4F9F-9F2F-80A7C9E196ED}"/>
    <cellStyle name="1_adj30112007" xfId="5273" xr:uid="{D16554B6-4AA7-4F7A-859F-F96B1A7B95C0}"/>
    <cellStyle name="1_B" xfId="5274" xr:uid="{38D65186-2169-4F4A-8BCA-2238F65CCAC4}"/>
    <cellStyle name="1_Copy of lap03052b" xfId="5275" xr:uid="{12EF102A-31D6-440A-97BB-0E07D1962973}"/>
    <cellStyle name="1_Draft Maruwa 0904 01" xfId="5276" xr:uid="{CA705351-F43A-44C7-95E2-E8190D1E4647}"/>
    <cellStyle name="1_Lap FA USD" xfId="5277" xr:uid="{5518C231-2E73-4F39-B595-921F1D3A9070}"/>
    <cellStyle name="1_Lappjk" xfId="5278" xr:uid="{293A7AE7-EBFE-43EF-9F33-7FF4BE9D68CB}"/>
    <cellStyle name="1_lappjk01englisih" xfId="5279" xr:uid="{AB1370A6-56AD-43B4-937D-0CB62CA0E1A2}"/>
    <cellStyle name="1_Notes" xfId="5280" xr:uid="{9E798B8B-6B7D-4DEA-B5F3-196D07D780AB}"/>
    <cellStyle name="1_tb07" xfId="5281" xr:uid="{683ED0CD-9E26-4AEC-B13B-4DB2E2951E07}"/>
    <cellStyle name="1_tb0920007" xfId="5282" xr:uid="{A9EF376F-2B5F-41B8-BED4-E711FE307C05}"/>
    <cellStyle name="1_tb122007" xfId="5283" xr:uid="{DC585378-BC8D-40E3-AD33-E224DBA3FC40}"/>
    <cellStyle name="1_Tb2006_TVB" xfId="5284" xr:uid="{A2DA4452-E9B5-47EE-9E61-B7FD82E129D0}"/>
    <cellStyle name="1_Wns03" xfId="5285" xr:uid="{ECF50543-9F21-4103-B332-A56E3CC12BB6}"/>
    <cellStyle name="1_Wns03_adj30112007" xfId="5286" xr:uid="{C46C26AE-F705-45A8-9D16-732A638D2D32}"/>
    <cellStyle name="1_Wns03_Lap FA USD" xfId="5287" xr:uid="{A828D0F7-A191-4F3A-85E8-801F732A7252}"/>
    <cellStyle name="1_Wns03_Lappjk" xfId="5288" xr:uid="{1668ADEE-C01A-4DDC-93E9-D5F5D049DF28}"/>
    <cellStyle name="1_Wns03_tb07" xfId="5289" xr:uid="{E3389C9D-D178-4EDC-8EC8-ADCAB8918D59}"/>
    <cellStyle name="1_Wns03_tb0920007" xfId="5290" xr:uid="{550D2175-C180-4ECD-8487-9D1E83FB324E}"/>
    <cellStyle name="1_Wns03_tb122007" xfId="5291" xr:uid="{0BDFEA95-5374-47A6-A7CD-0A506374C78A}"/>
    <cellStyle name="1_Wns03_Tb2006_TVB" xfId="5292" xr:uid="{52D6F0CD-F06D-465E-8DD3-A7E7C3A8F96F}"/>
    <cellStyle name="１２" xfId="5293" xr:uid="{4B56EF1C-B28B-4DEB-BACD-2F6FFA4B4056}"/>
    <cellStyle name="123" xfId="5294" xr:uid="{627980A1-B0F0-4FE7-8913-A80CCA9948CA}"/>
    <cellStyle name="１２３" xfId="5295" xr:uid="{9267AA73-AB1A-4E4C-9589-A957F18CC788}"/>
    <cellStyle name="20 % - Akzent1" xfId="5296" xr:uid="{FD00174F-4A90-4367-97FF-6F648EDF9D66}"/>
    <cellStyle name="20 % - Akzent2" xfId="5297" xr:uid="{5BE82F30-9D3D-4E5F-AB10-3A2FE19260F3}"/>
    <cellStyle name="20 % - Akzent3" xfId="5298" xr:uid="{878800EF-BF5C-43FF-956A-B530BDBE8851}"/>
    <cellStyle name="20 % - Akzent4" xfId="5299" xr:uid="{3DDBA50B-A824-40AA-A870-E60F3F99D276}"/>
    <cellStyle name="20 % - Akzent5" xfId="5300" xr:uid="{390022E3-7933-4A7D-AB48-914048E6BA02}"/>
    <cellStyle name="20 % - Akzent6" xfId="5301" xr:uid="{3CE2FE63-9025-4048-AF35-938F4840EB49}"/>
    <cellStyle name="20 % - Accent2" xfId="46623" xr:uid="{91FE07ED-8A09-4C4B-85CA-4ED8C3DEFC21}"/>
    <cellStyle name="20 % - Accent4" xfId="46619" xr:uid="{FD4D3576-88AE-4B0D-B163-68EC86A0DC32}"/>
    <cellStyle name="20 % - Accent6" xfId="46614" xr:uid="{FB63B572-6619-48A5-A236-7EA07709C789}"/>
    <cellStyle name="20% - ????? 1" xfId="2751" xr:uid="{3ECE9FF2-E27D-410D-8051-0CB92842B4A2}"/>
    <cellStyle name="20% - ????? 2" xfId="2752" xr:uid="{99FAD54B-2991-45B0-AE2F-79F7A0ACBA2B}"/>
    <cellStyle name="20% - ????? 3" xfId="2753" xr:uid="{63D00586-71DC-4FE3-8FF0-12BCE565C890}"/>
    <cellStyle name="20% - ????? 4" xfId="2754" xr:uid="{13571A5C-B0F9-45CE-89C8-013C2850E9EC}"/>
    <cellStyle name="20% - ????? 5" xfId="2755" xr:uid="{42A92E93-3ABE-4C67-A330-0D49CF5FC686}"/>
    <cellStyle name="20% - ????? 6" xfId="2756" xr:uid="{70BE2E31-8255-4E4D-8778-33AF91E3B4B1}"/>
    <cellStyle name="20% - Accent1" xfId="4" builtinId="30" customBuiltin="1"/>
    <cellStyle name="20% - Accent1 10" xfId="3247" xr:uid="{617B3797-B554-4301-A1C6-2F8CD8D13600}"/>
    <cellStyle name="20% - Accent1 10 2" xfId="5672" xr:uid="{BC834D7F-C4C3-4B43-8911-9FE9E284E0A1}"/>
    <cellStyle name="20% - Accent1 10 3" xfId="24396" xr:uid="{7E2A966E-1C6C-4731-9FC4-D5C858BA0741}"/>
    <cellStyle name="20% - Accent1 11" xfId="3740" xr:uid="{58D5139D-7237-4E0B-A063-2CA7686E2D33}"/>
    <cellStyle name="20% - Accent1 11 2" xfId="24397" xr:uid="{9D30369E-114A-4A35-9D58-3CAF9AD06085}"/>
    <cellStyle name="20% - Accent1 12" xfId="5016" xr:uid="{AA0934AE-F91B-418D-91C0-36B4CE178E11}"/>
    <cellStyle name="20% - Accent1 13" xfId="5017" xr:uid="{233A7D27-98C3-4B1C-8617-D8A53ED7298E}"/>
    <cellStyle name="20% - Accent1 14" xfId="5018" xr:uid="{6A972454-09BA-4438-9123-D004493A51A5}"/>
    <cellStyle name="20% - Accent1 15" xfId="5019" xr:uid="{A519EA4A-EDB7-49A6-8A72-67ED2ACA8214}"/>
    <cellStyle name="20% - Accent1 16" xfId="811" xr:uid="{39849382-054C-4227-A893-9A87CB1C91DB}"/>
    <cellStyle name="20% - Accent1 17" xfId="206" xr:uid="{E20D2936-7E23-4EB7-B598-36DBDA9F6F45}"/>
    <cellStyle name="20% - Accent1 2" xfId="992" xr:uid="{D72FE874-C1AC-430A-966E-E148441A19A4}"/>
    <cellStyle name="20% - Accent1 2 2" xfId="3248" xr:uid="{C32F84D1-764A-4A26-9FE1-42D9B72BCCA0}"/>
    <cellStyle name="20% - Accent1 2 2 2" xfId="35345" xr:uid="{11BF33BC-B90C-48CF-8A93-59E4F826A292}"/>
    <cellStyle name="20% - Accent1 2 3" xfId="3249" xr:uid="{9DFD6DD7-EB1A-4E3D-A0D7-D34B33D06102}"/>
    <cellStyle name="20% - Accent1 2 3 2" xfId="35575" xr:uid="{F8C14053-BBF6-41F8-AE14-D8F2B090E25E}"/>
    <cellStyle name="20% - Accent1 2 4" xfId="37462" xr:uid="{2129D21E-3FB8-4D32-80D4-120A9ABE9022}"/>
    <cellStyle name="20% - Accent1 2 4 2" xfId="45103" xr:uid="{26697438-17A8-4539-ACA7-255E9F5F937E}"/>
    <cellStyle name="20% - Accent1 2 4 3" xfId="41424" xr:uid="{AC4066A2-3C79-40CB-AED9-E1C2C69F2AA0}"/>
    <cellStyle name="20% - Accent1 2 5" xfId="43129" xr:uid="{142BBAC5-2FFA-42EE-AE4A-995557D0373F}"/>
    <cellStyle name="20% - Accent1 2 6" xfId="39152" xr:uid="{C4C92924-AA22-4CF2-8467-0B9F63CF7EF5}"/>
    <cellStyle name="20% - Accent1 2 7" xfId="39913" xr:uid="{98D19236-929B-4070-9C2D-C43EB88CD296}"/>
    <cellStyle name="20% - Accent1 2 8" xfId="34974" xr:uid="{85411B27-1126-49C6-A6D2-5A54885ADD2B}"/>
    <cellStyle name="20% - Accent1 3" xfId="1273" xr:uid="{6A77E3D3-2A18-4C31-9DDC-5964142FCAFA}"/>
    <cellStyle name="20% - Accent1 3 2" xfId="2045" xr:uid="{8404AE83-FF53-4C70-94EE-6BCC45447E73}"/>
    <cellStyle name="20% - Accent1 3 2 2" xfId="37784" xr:uid="{D398F408-F9C9-4665-ABE2-269C06931479}"/>
    <cellStyle name="20% - Accent1 3 2 2 2" xfId="45428" xr:uid="{2B4A4DCB-63C2-4B7F-AAA2-4F072C8B8E6C}"/>
    <cellStyle name="20% - Accent1 3 2 2 3" xfId="41754" xr:uid="{0142F253-92A6-411A-9CDC-EC1B17BF498A}"/>
    <cellStyle name="20% - Accent1 3 2 3" xfId="43452" xr:uid="{B5A6F214-1400-41B7-8A75-F22024130344}"/>
    <cellStyle name="20% - Accent1 3 2 4" xfId="39682" xr:uid="{5C0AA2AF-3BF7-434D-9B6C-98C94B0BF25A}"/>
    <cellStyle name="20% - Accent1 3 2 5" xfId="35765" xr:uid="{70D9EBBD-A4E5-4656-BEED-FAEB9969A6C4}"/>
    <cellStyle name="20% - Accent1 3 3" xfId="24398" xr:uid="{D80B6205-F79D-43CC-9D68-1D77AA62560B}"/>
    <cellStyle name="20% - Accent1 3 4" xfId="34975" xr:uid="{D5422FF0-2DC2-4F5A-83F6-FF111FAED9AA}"/>
    <cellStyle name="20% - Accent1 4" xfId="1274" xr:uid="{0134CD1E-E913-45E1-9AA9-8D1558120D2F}"/>
    <cellStyle name="20% - Accent1 4 2" xfId="24399" xr:uid="{5FEF7B38-72C4-4D1B-8029-30F2023A5138}"/>
    <cellStyle name="20% - Accent1 4 3" xfId="35296" xr:uid="{690CC30B-4EC7-4A53-832C-3253AD9042CC}"/>
    <cellStyle name="20% - Accent1 5" xfId="1275" xr:uid="{70BD4F27-3C45-46A3-88AC-C79652B7CC70}"/>
    <cellStyle name="20% - Accent1 5 2" xfId="24400" xr:uid="{0C63F111-48A4-47CC-8CD2-79D76F7980A2}"/>
    <cellStyle name="20% - Accent1 5 2 2" xfId="44823" xr:uid="{547FCEC6-16F8-44F8-BD6D-D64AC24E233D}"/>
    <cellStyle name="20% - Accent1 5 3" xfId="41135" xr:uid="{86B1532A-137D-40E6-B204-CF8F0E690A2B}"/>
    <cellStyle name="20% - Accent1 5 4" xfId="37190" xr:uid="{39F04667-7BC3-4BFB-A9D3-23D7CFF17C63}"/>
    <cellStyle name="20% - Accent1 6" xfId="1276" xr:uid="{C164F80E-F6B5-4ACF-9156-43D77776AA16}"/>
    <cellStyle name="20% - Accent1 6 2" xfId="24401" xr:uid="{4B8D73E0-AD6B-4432-8E74-345B4E9212BA}"/>
    <cellStyle name="20% - Accent1 6 3" xfId="42843" xr:uid="{B9B68975-F82A-4795-8AC6-CCE4724F672C}"/>
    <cellStyle name="20% - Accent1 7" xfId="1277" xr:uid="{BA459219-44B4-416E-BC93-0FFB9BEBF57F}"/>
    <cellStyle name="20% - Accent1 7 2" xfId="24402" xr:uid="{1C55923E-0E17-43FD-B61E-2B45288ECDBF}"/>
    <cellStyle name="20% - Accent1 7 3" xfId="38805" xr:uid="{5380B3B3-93D5-47D1-9BA2-A5EFE486E0FB}"/>
    <cellStyle name="20% - Accent1 8" xfId="1278" xr:uid="{9676CED8-85DE-43D3-A49B-91A0716DAB8E}"/>
    <cellStyle name="20% - Accent1 8 2" xfId="24403" xr:uid="{6ADC24B5-483C-43A4-AC55-070B8B5E1CA7}"/>
    <cellStyle name="20% - Accent1 9" xfId="1279" xr:uid="{24A77771-A0EE-4C6D-A1E7-F3985E48432D}"/>
    <cellStyle name="20% - Accent1 9 2" xfId="24404" xr:uid="{8573B88B-102D-4718-B022-887898490DA3}"/>
    <cellStyle name="20% - Accent2" xfId="5" builtinId="34" customBuiltin="1"/>
    <cellStyle name="20% - Accent2 10" xfId="3250" xr:uid="{A41131B6-B470-429C-8A59-6AB9E231BE5A}"/>
    <cellStyle name="20% - Accent2 10 2" xfId="5673" xr:uid="{1F258A66-8746-451D-9E34-C595B49FCD01}"/>
    <cellStyle name="20% - Accent2 10 3" xfId="24405" xr:uid="{828FD582-3CBE-47CD-B5AA-828D0BCC263E}"/>
    <cellStyle name="20% - Accent2 11" xfId="3743" xr:uid="{05BB8514-6136-4F58-ACCA-D67C6A9404E3}"/>
    <cellStyle name="20% - Accent2 11 2" xfId="24406" xr:uid="{46B58733-2306-44F8-A0D2-84E2A53B0FE6}"/>
    <cellStyle name="20% - Accent2 12" xfId="5020" xr:uid="{836C7521-6B9D-458C-A1AF-EE6838E1AAF0}"/>
    <cellStyle name="20% - Accent2 13" xfId="5021" xr:uid="{17103FDE-3193-49DE-8734-6E12581E50A5}"/>
    <cellStyle name="20% - Accent2 14" xfId="5022" xr:uid="{AA585441-13FD-4DD4-B286-2FEB66B4CC1C}"/>
    <cellStyle name="20% - Accent2 15" xfId="5023" xr:uid="{503C5166-0465-4CB0-A482-CA5BD4FD18B8}"/>
    <cellStyle name="20% - Accent2 16" xfId="812" xr:uid="{8EDB2566-4DBD-4B80-8E72-AA9E54BFB736}"/>
    <cellStyle name="20% - Accent2 17" xfId="209" xr:uid="{9486369C-A762-4836-BC58-A6D5CE8E5C55}"/>
    <cellStyle name="20% - Accent2 2" xfId="993" xr:uid="{6A418A2B-0C35-48D6-9689-AFE86655447B}"/>
    <cellStyle name="20% - Accent2 2 2" xfId="3251" xr:uid="{7D249BE4-2292-4D42-9076-4FEBE70A3EAA}"/>
    <cellStyle name="20% - Accent2 2 2 2" xfId="35346" xr:uid="{3A72DFDD-6DC4-43BA-8982-F6A98C8414E8}"/>
    <cellStyle name="20% - Accent2 2 3" xfId="3252" xr:uid="{12ECBFB2-6B61-4F56-9A7A-9AC52B40359B}"/>
    <cellStyle name="20% - Accent2 2 3 2" xfId="35706" xr:uid="{E95476C4-44C1-42FA-96BE-CE2576256DAA}"/>
    <cellStyle name="20% - Accent2 2 4" xfId="37463" xr:uid="{031FA93B-212B-4C45-8794-32B1B90BEF55}"/>
    <cellStyle name="20% - Accent2 2 4 2" xfId="45104" xr:uid="{BC1EB7E8-9970-47C4-BF0F-DBC8ADBD63CB}"/>
    <cellStyle name="20% - Accent2 2 4 3" xfId="41425" xr:uid="{92B988A5-FCAF-4AA2-9066-72E0A3A38D61}"/>
    <cellStyle name="20% - Accent2 2 5" xfId="43130" xr:uid="{522F2F94-C63F-4682-A60B-CB26FCC5395E}"/>
    <cellStyle name="20% - Accent2 2 6" xfId="39153" xr:uid="{942BC78A-D1E5-4DDD-8BEE-7044363F7279}"/>
    <cellStyle name="20% - Accent2 2 7" xfId="39641" xr:uid="{470C1544-6609-4409-A531-BAC8F8BF009A}"/>
    <cellStyle name="20% - Accent2 2 8" xfId="34976" xr:uid="{926B2A80-4CCA-497A-AD55-6A5F575B3418}"/>
    <cellStyle name="20% - Accent2 3" xfId="1280" xr:uid="{7151C46F-1B17-4C4B-B4F9-D07535A60013}"/>
    <cellStyle name="20% - Accent2 3 2" xfId="2046" xr:uid="{BF282A79-E81C-4133-9475-436BE7B82ACB}"/>
    <cellStyle name="20% - Accent2 3 2 2" xfId="37786" xr:uid="{6D32D431-172D-4836-8F97-6250AFE17056}"/>
    <cellStyle name="20% - Accent2 3 2 2 2" xfId="45430" xr:uid="{91CB42DC-C57A-4615-8C00-48EE5C39734A}"/>
    <cellStyle name="20% - Accent2 3 2 2 3" xfId="41756" xr:uid="{F2187E56-7910-4F56-8568-3B09CA520468}"/>
    <cellStyle name="20% - Accent2 3 2 3" xfId="43454" xr:uid="{C850EBE8-268E-40ED-91F0-5D8FA90A9DD6}"/>
    <cellStyle name="20% - Accent2 3 2 4" xfId="39684" xr:uid="{5CBB25EB-6D7D-48E8-82AD-83C21CDDAE90}"/>
    <cellStyle name="20% - Accent2 3 2 5" xfId="35767" xr:uid="{697D088D-8B4B-4A4D-862A-46814C192083}"/>
    <cellStyle name="20% - Accent2 3 3" xfId="24407" xr:uid="{71C276CD-1AAB-40A0-85FD-6627068671EE}"/>
    <cellStyle name="20% - Accent2 3 4" xfId="34977" xr:uid="{AB320F53-4AC8-454B-8EA1-3C8C667E2F1B}"/>
    <cellStyle name="20% - Accent2 4" xfId="1281" xr:uid="{4757C2EC-EC79-482B-A136-E160293AE0BF}"/>
    <cellStyle name="20% - Accent2 4 2" xfId="24408" xr:uid="{5231E3AB-4C38-4075-9B72-71A24D9C91AD}"/>
    <cellStyle name="20% - Accent2 4 3" xfId="35295" xr:uid="{858256EF-A6C3-4152-AE77-AE253A0FCD32}"/>
    <cellStyle name="20% - Accent2 5" xfId="1282" xr:uid="{1979749A-0AAE-4A09-B8A4-6A5F37FD4BE1}"/>
    <cellStyle name="20% - Accent2 5 2" xfId="24409" xr:uid="{DD49BDA9-2427-44A1-A140-7287F499403A}"/>
    <cellStyle name="20% - Accent2 5 2 2" xfId="44825" xr:uid="{3FE219CA-FDB9-474D-8774-A2C33C97F0B8}"/>
    <cellStyle name="20% - Accent2 5 3" xfId="41137" xr:uid="{7D56A19E-47F6-40C9-A737-2B37B35DEE52}"/>
    <cellStyle name="20% - Accent2 5 4" xfId="37192" xr:uid="{E2E25CD5-7A36-4DEB-811B-0D0E8D24B2A7}"/>
    <cellStyle name="20% - Accent2 6" xfId="1283" xr:uid="{2ADC0F5F-2271-4A78-BF05-35810EE7F503}"/>
    <cellStyle name="20% - Accent2 6 2" xfId="24410" xr:uid="{1688A6CA-4620-4309-81F0-11937E8F40C6}"/>
    <cellStyle name="20% - Accent2 6 3" xfId="42845" xr:uid="{4DA7E87D-794E-47FD-9043-14DBD1D58BD9}"/>
    <cellStyle name="20% - Accent2 7" xfId="1284" xr:uid="{A9AFF7AC-F0C5-488C-AED5-90BDD12023C9}"/>
    <cellStyle name="20% - Accent2 7 2" xfId="24411" xr:uid="{85549D41-7720-4817-BAF8-6386C5D4E01E}"/>
    <cellStyle name="20% - Accent2 7 3" xfId="38807" xr:uid="{0A48AE81-4D8A-45B3-BD2A-7615A7CC80C5}"/>
    <cellStyle name="20% - Accent2 8" xfId="1285" xr:uid="{E89A87AB-164A-4184-9D46-9090247E2D62}"/>
    <cellStyle name="20% - Accent2 8 2" xfId="24412" xr:uid="{9FB950E1-3168-4424-B6A2-79B4202089D2}"/>
    <cellStyle name="20% - Accent2 9" xfId="1286" xr:uid="{3E5A5CC6-D0BD-44BF-A37B-D6AC54286308}"/>
    <cellStyle name="20% - Accent2 9 2" xfId="24413" xr:uid="{3CE1DEEF-64DA-45FE-8CB1-754572F4E342}"/>
    <cellStyle name="20% - Accent3" xfId="6" builtinId="38" customBuiltin="1"/>
    <cellStyle name="20% - Accent3 10" xfId="3253" xr:uid="{C765C256-FF30-453B-9C95-AC962E176CE3}"/>
    <cellStyle name="20% - Accent3 10 2" xfId="5674" xr:uid="{8DA58659-CE48-46DC-AD8E-B76E08ABE78F}"/>
    <cellStyle name="20% - Accent3 10 3" xfId="24414" xr:uid="{DA6F6158-AAA5-410D-9E5C-E36ACB0D7651}"/>
    <cellStyle name="20% - Accent3 11" xfId="3745" xr:uid="{42BB0F6B-9C86-4D8F-88BC-EF4CD9331CD6}"/>
    <cellStyle name="20% - Accent3 11 2" xfId="24415" xr:uid="{F33DB4FE-55AA-4F64-AB04-120681718E93}"/>
    <cellStyle name="20% - Accent3 12" xfId="5024" xr:uid="{04600146-5035-4068-A175-3FB57568AEF8}"/>
    <cellStyle name="20% - Accent3 13" xfId="5025" xr:uid="{FE3CEB73-5F6C-4C8C-90D7-3CDED96974CE}"/>
    <cellStyle name="20% - Accent3 14" xfId="5026" xr:uid="{39C47C84-F3A4-4D15-9FC6-1F2D0C891E53}"/>
    <cellStyle name="20% - Accent3 15" xfId="5027" xr:uid="{2751BAE8-3C1F-40B2-BB3F-A9E3F1653144}"/>
    <cellStyle name="20% - Accent3 16" xfId="813" xr:uid="{074C1882-DC2F-4DEE-9CCC-F0E35A60AE82}"/>
    <cellStyle name="20% - Accent3 17" xfId="212" xr:uid="{0BF9A560-24F8-4F44-82FA-92F9E43C2050}"/>
    <cellStyle name="20% - Accent3 2" xfId="994" xr:uid="{DED0F53E-9C9B-45EA-8A31-D8EA35DC191C}"/>
    <cellStyle name="20% - Accent3 2 2" xfId="3254" xr:uid="{1B33284E-2A46-42A0-938F-15212B6C9839}"/>
    <cellStyle name="20% - Accent3 2 2 2" xfId="35347" xr:uid="{D3C66D77-E861-4C5E-91E1-068B3AE8F359}"/>
    <cellStyle name="20% - Accent3 2 3" xfId="3255" xr:uid="{F2EC291A-A138-4088-B7DD-860FA98BFCF9}"/>
    <cellStyle name="20% - Accent3 2 3 2" xfId="35667" xr:uid="{B24E652A-68DA-4DB0-98A3-AA7F8F02CEB9}"/>
    <cellStyle name="20% - Accent3 2 4" xfId="37464" xr:uid="{BAA83B0C-664E-4AE3-986D-0DE35245AE78}"/>
    <cellStyle name="20% - Accent3 2 4 2" xfId="45105" xr:uid="{DA2E3464-07D7-42FB-86C5-4EB372A81CF9}"/>
    <cellStyle name="20% - Accent3 2 4 3" xfId="41426" xr:uid="{2077738F-2C11-41E1-A373-1974E1E6CFDF}"/>
    <cellStyle name="20% - Accent3 2 5" xfId="43131" xr:uid="{9F506472-C3BC-4410-8511-1496D6376E76}"/>
    <cellStyle name="20% - Accent3 2 6" xfId="39154" xr:uid="{F3DDBD40-1525-4793-904F-8120259CB20A}"/>
    <cellStyle name="20% - Accent3 2 7" xfId="39901" xr:uid="{9B427C41-AB64-495F-B053-5B6ECA8A4FB5}"/>
    <cellStyle name="20% - Accent3 2 8" xfId="34978" xr:uid="{D35A219A-7F3E-4A88-9AA3-E668536E02DB}"/>
    <cellStyle name="20% - Accent3 3" xfId="1287" xr:uid="{B1CE9981-FA69-4F58-81C0-B3144F6D66DB}"/>
    <cellStyle name="20% - Accent3 3 2" xfId="2047" xr:uid="{30C01CA8-7D85-4478-800F-C52C5E1B51D9}"/>
    <cellStyle name="20% - Accent3 3 2 2" xfId="37788" xr:uid="{35F0E6C1-EF48-4EC2-8A46-1F2CD7509A0A}"/>
    <cellStyle name="20% - Accent3 3 2 2 2" xfId="45432" xr:uid="{7E8474DA-7EF6-4C33-AE16-ED989B6BAE24}"/>
    <cellStyle name="20% - Accent3 3 2 2 3" xfId="41758" xr:uid="{454EA3A6-0AA3-418B-ABC9-54485F647671}"/>
    <cellStyle name="20% - Accent3 3 2 3" xfId="43456" xr:uid="{960DD5FD-11EA-415E-9F0A-5D6BA4631342}"/>
    <cellStyle name="20% - Accent3 3 2 4" xfId="39686" xr:uid="{67C463BB-B422-408E-BCC0-D67D52F5B962}"/>
    <cellStyle name="20% - Accent3 3 2 5" xfId="35769" xr:uid="{1523F532-EE13-40D0-B2A2-F2C7718B750D}"/>
    <cellStyle name="20% - Accent3 3 3" xfId="24416" xr:uid="{997CB505-BED9-422C-92AA-D1F933DC0A44}"/>
    <cellStyle name="20% - Accent3 3 4" xfId="34979" xr:uid="{238E8BFE-893C-4675-8D08-217A5CD7A73B}"/>
    <cellStyle name="20% - Accent3 4" xfId="1288" xr:uid="{D99BB32E-14E1-43BB-88A6-C4265F69B517}"/>
    <cellStyle name="20% - Accent3 4 2" xfId="24417" xr:uid="{64D5EBEA-4E3B-4219-87C8-5B8A24941114}"/>
    <cellStyle name="20% - Accent3 4 3" xfId="35294" xr:uid="{0009457B-1A79-4DD4-970E-7FE9DE334AB6}"/>
    <cellStyle name="20% - Accent3 5" xfId="1289" xr:uid="{87129185-E830-42EE-9799-B6B663546D2A}"/>
    <cellStyle name="20% - Accent3 5 2" xfId="24418" xr:uid="{D5B452C7-9934-4116-8348-6322D7900255}"/>
    <cellStyle name="20% - Accent3 5 2 2" xfId="44827" xr:uid="{6874AB48-0134-4088-A803-05D2F8946B51}"/>
    <cellStyle name="20% - Accent3 5 3" xfId="41139" xr:uid="{6640153E-AFE4-4909-A414-FC25884DD382}"/>
    <cellStyle name="20% - Accent3 5 4" xfId="37194" xr:uid="{4817C38E-DEDF-4D0F-ACE5-27445A10FAA3}"/>
    <cellStyle name="20% - Accent3 6" xfId="1290" xr:uid="{441917D9-0107-4FD5-A5C1-ED8A64935558}"/>
    <cellStyle name="20% - Accent3 6 2" xfId="24419" xr:uid="{40A9C6D8-C483-4990-8B32-2C180EDFDDC8}"/>
    <cellStyle name="20% - Accent3 6 3" xfId="42847" xr:uid="{4C034B73-5A36-4EAC-9990-5BE0C733C3A3}"/>
    <cellStyle name="20% - Accent3 7" xfId="1291" xr:uid="{B810C4F1-E2C8-42A3-8119-DBAFA793DA3D}"/>
    <cellStyle name="20% - Accent3 7 2" xfId="24420" xr:uid="{85F7D434-5A15-4149-A879-C012FD999220}"/>
    <cellStyle name="20% - Accent3 7 3" xfId="38809" xr:uid="{1675B66C-3C5A-46A3-9908-BCA1A258DBB3}"/>
    <cellStyle name="20% - Accent3 8" xfId="1292" xr:uid="{179B73E0-FD32-4264-808A-D1972E28CD9D}"/>
    <cellStyle name="20% - Accent3 8 2" xfId="24421" xr:uid="{783A5588-8C6C-4258-BFDD-A5BCD6906620}"/>
    <cellStyle name="20% - Accent3 9" xfId="1293" xr:uid="{35DE4B55-E989-4CDF-994F-26AE8F4950BF}"/>
    <cellStyle name="20% - Accent3 9 2" xfId="24422" xr:uid="{5A8AC1AB-B1A8-4DBB-9912-4CDBAC5B15F2}"/>
    <cellStyle name="20% - Accent4" xfId="7" builtinId="42" customBuiltin="1"/>
    <cellStyle name="20% - Accent4 10" xfId="3256" xr:uid="{1E5E952A-CDA5-45CD-9662-B5EF6662B16E}"/>
    <cellStyle name="20% - Accent4 10 2" xfId="5675" xr:uid="{40C891E7-E8BC-4FA7-92CD-E328B706B18E}"/>
    <cellStyle name="20% - Accent4 10 3" xfId="24423" xr:uid="{AE029251-4AF8-425A-BA93-18DAD09F742B}"/>
    <cellStyle name="20% - Accent4 11" xfId="3747" xr:uid="{0FEB6B7D-1C7C-41A6-8F18-13D743CDE6C8}"/>
    <cellStyle name="20% - Accent4 11 2" xfId="24424" xr:uid="{83298401-E2D9-4EF7-944F-FF18CF426B91}"/>
    <cellStyle name="20% - Accent4 12" xfId="5028" xr:uid="{C5DAB1EC-E34B-49AC-B31A-11E78859DD56}"/>
    <cellStyle name="20% - Accent4 13" xfId="5029" xr:uid="{EB511431-BED5-46D2-8900-C40CD61A46C8}"/>
    <cellStyle name="20% - Accent4 14" xfId="5030" xr:uid="{278E9AE7-5D2D-461D-8A28-C433E0BF633B}"/>
    <cellStyle name="20% - Accent4 15" xfId="5031" xr:uid="{72EF8C07-8846-44B1-BD80-C1E763198094}"/>
    <cellStyle name="20% - Accent4 16" xfId="814" xr:uid="{F1E9CF1C-0C46-4DEF-A6CB-4A3722D3C897}"/>
    <cellStyle name="20% - Accent4 17" xfId="215" xr:uid="{9293EF21-A764-414A-9382-6C2EFCDED192}"/>
    <cellStyle name="20% - Accent4 2" xfId="995" xr:uid="{25F7F997-A012-47CE-853E-F12E5FFAA3C4}"/>
    <cellStyle name="20% - Accent4 2 2" xfId="3257" xr:uid="{C7F8DAE4-6A5D-4FCB-A699-1A82C174A0AE}"/>
    <cellStyle name="20% - Accent4 2 2 2" xfId="35348" xr:uid="{BCA26AAC-BC4B-42E7-8F44-E6A1B08A13FF}"/>
    <cellStyle name="20% - Accent4 2 3" xfId="3258" xr:uid="{2F4A8BE5-60F8-4001-A757-DF354F560039}"/>
    <cellStyle name="20% - Accent4 2 3 2" xfId="35669" xr:uid="{C7F93172-70F1-4065-B1AC-2A23F138E046}"/>
    <cellStyle name="20% - Accent4 2 4" xfId="37465" xr:uid="{461BD972-78AE-4C02-B884-794986EA6ECD}"/>
    <cellStyle name="20% - Accent4 2 4 2" xfId="45106" xr:uid="{08698892-1D8A-4767-A98A-58C987F7D56F}"/>
    <cellStyle name="20% - Accent4 2 4 3" xfId="41427" xr:uid="{C8C546F9-5CE6-431D-B552-78365FACE388}"/>
    <cellStyle name="20% - Accent4 2 5" xfId="43132" xr:uid="{DE4F4754-F7C3-45E7-9678-C159D386E2D4}"/>
    <cellStyle name="20% - Accent4 2 6" xfId="39155" xr:uid="{2A42A131-37FD-49E8-9CA6-F34063490F89}"/>
    <cellStyle name="20% - Accent4 2 7" xfId="40085" xr:uid="{5B99DE1C-7506-4EAD-BCB6-A34DC1597BB3}"/>
    <cellStyle name="20% - Accent4 2 8" xfId="34980" xr:uid="{C6F92419-CE9D-43C3-A9B1-A1856DF527A5}"/>
    <cellStyle name="20% - Accent4 3" xfId="1294" xr:uid="{28212E45-D3C2-4FC6-99A5-9E6DB132A4F9}"/>
    <cellStyle name="20% - Accent4 3 2" xfId="2048" xr:uid="{D6DB1189-3CE8-4953-87BB-01BE431A16E8}"/>
    <cellStyle name="20% - Accent4 3 2 2" xfId="37790" xr:uid="{97630A66-E986-423F-AD98-F7CFAB5A667D}"/>
    <cellStyle name="20% - Accent4 3 2 2 2" xfId="45434" xr:uid="{9CBC40E9-E0AF-497D-9AF5-4F7DAF148E72}"/>
    <cellStyle name="20% - Accent4 3 2 2 3" xfId="41760" xr:uid="{8DA78585-DF17-4CFF-A875-C5A4E7E313A8}"/>
    <cellStyle name="20% - Accent4 3 2 3" xfId="43458" xr:uid="{F951D6B2-7086-4991-9D08-03534B0253A4}"/>
    <cellStyle name="20% - Accent4 3 2 4" xfId="39688" xr:uid="{53CDF622-9A95-479D-9D43-B79D511B9644}"/>
    <cellStyle name="20% - Accent4 3 2 5" xfId="35771" xr:uid="{133A287E-6960-406E-BAFB-ADE8CF0EA952}"/>
    <cellStyle name="20% - Accent4 3 3" xfId="24425" xr:uid="{A5021231-8E1E-470F-986E-463BB3662FF5}"/>
    <cellStyle name="20% - Accent4 3 4" xfId="34981" xr:uid="{9E98AD4E-745B-4122-9C86-7DFD9CB076AE}"/>
    <cellStyle name="20% - Accent4 4" xfId="1295" xr:uid="{B510EDF1-6626-49C2-B4CD-52CBE7D0887B}"/>
    <cellStyle name="20% - Accent4 4 2" xfId="24426" xr:uid="{5FF41670-AF00-4131-9B4B-473925A562DA}"/>
    <cellStyle name="20% - Accent4 4 3" xfId="35292" xr:uid="{5F43F5F1-0E5C-492F-86EA-4A8273124E8D}"/>
    <cellStyle name="20% - Accent4 5" xfId="1296" xr:uid="{877C2F89-B87F-4ADE-8FCD-B6227927F72F}"/>
    <cellStyle name="20% - Accent4 5 2" xfId="24427" xr:uid="{77EC7248-DE5C-46E9-B018-292CDE906746}"/>
    <cellStyle name="20% - Accent4 5 2 2" xfId="44829" xr:uid="{CAD53833-A9D2-4FCF-8C97-4A4C6F77203F}"/>
    <cellStyle name="20% - Accent4 5 3" xfId="41141" xr:uid="{6761E41C-F9ED-4C16-8026-69A651E46A5C}"/>
    <cellStyle name="20% - Accent4 5 4" xfId="37196" xr:uid="{4CCC2D3E-4C95-4041-A828-0C075CE00995}"/>
    <cellStyle name="20% - Accent4 6" xfId="1297" xr:uid="{446F591D-C061-47F1-8150-7F8CF1D3F3DA}"/>
    <cellStyle name="20% - Accent4 6 2" xfId="24428" xr:uid="{3D1FD679-947A-4BF0-9F74-51EF71D7A44B}"/>
    <cellStyle name="20% - Accent4 6 3" xfId="42849" xr:uid="{7688B4A6-40CD-4233-8DC0-2A67D8109134}"/>
    <cellStyle name="20% - Accent4 7" xfId="1298" xr:uid="{86FF351D-5ACF-4F02-BCB4-A4F71CA2E082}"/>
    <cellStyle name="20% - Accent4 7 2" xfId="24429" xr:uid="{E08D4B56-BF18-40DC-8358-42D0B59D03B8}"/>
    <cellStyle name="20% - Accent4 7 3" xfId="38811" xr:uid="{3E897B72-1819-4369-BD34-5CFC6A091BFF}"/>
    <cellStyle name="20% - Accent4 8" xfId="1299" xr:uid="{EC3AE6DD-38EC-42FB-B8F7-A7B63291034D}"/>
    <cellStyle name="20% - Accent4 8 2" xfId="24430" xr:uid="{6321C57F-CEAE-46FC-BF91-CD9486A82B54}"/>
    <cellStyle name="20% - Accent4 9" xfId="1300" xr:uid="{975B3BBF-E3FE-4EB0-BD22-F3D6F4139C89}"/>
    <cellStyle name="20% - Accent4 9 2" xfId="24431" xr:uid="{2336DA44-6C7F-48A6-874B-77250781B5E7}"/>
    <cellStyle name="20% - Accent5" xfId="8" builtinId="46" customBuiltin="1"/>
    <cellStyle name="20% - Accent5 10" xfId="3259" xr:uid="{6DCF5272-36E1-4A81-9934-0C449178FCDE}"/>
    <cellStyle name="20% - Accent5 10 2" xfId="5676" xr:uid="{F0955E6D-AAFF-48C7-A716-EACA4C4DAA68}"/>
    <cellStyle name="20% - Accent5 10 3" xfId="24432" xr:uid="{743AEAE4-E638-4F4D-A6A4-AC37DADDD1D5}"/>
    <cellStyle name="20% - Accent5 11" xfId="3750" xr:uid="{68BC8703-D8ED-4AD3-BD1D-B0CB82D86FD0}"/>
    <cellStyle name="20% - Accent5 11 2" xfId="24433" xr:uid="{71963FE5-4536-4E7E-AB85-3971BBF7CD19}"/>
    <cellStyle name="20% - Accent5 12" xfId="5032" xr:uid="{5E425771-5E3E-4640-8048-29031C175885}"/>
    <cellStyle name="20% - Accent5 13" xfId="5033" xr:uid="{8C93B77B-9D44-4006-8691-A8B24B159F3C}"/>
    <cellStyle name="20% - Accent5 14" xfId="5034" xr:uid="{45BDB5B8-308D-438C-9246-F0E3D4AA90D5}"/>
    <cellStyle name="20% - Accent5 15" xfId="5035" xr:uid="{6AF28447-CE00-431C-A93B-340D5258A810}"/>
    <cellStyle name="20% - Accent5 16" xfId="815" xr:uid="{85928CE8-2234-4F1E-AA5A-009057EC0E59}"/>
    <cellStyle name="20% - Accent5 17" xfId="218" xr:uid="{C7D664F3-76ED-499A-817D-473E1652D908}"/>
    <cellStyle name="20% - Accent5 2" xfId="996" xr:uid="{09710669-30E4-4264-8F65-9B78AD57687F}"/>
    <cellStyle name="20% - Accent5 2 2" xfId="3260" xr:uid="{C48703EA-8992-452C-92DF-AF00223DAFA4}"/>
    <cellStyle name="20% - Accent5 2 2 2" xfId="35349" xr:uid="{7B789A47-A35F-41B4-8C01-664976CF0131}"/>
    <cellStyle name="20% - Accent5 2 3" xfId="3261" xr:uid="{40019541-6233-46F4-B634-A792527B7BC0}"/>
    <cellStyle name="20% - Accent5 2 3 2" xfId="35707" xr:uid="{1D507625-8C97-437A-B31A-64C6C92A14BF}"/>
    <cellStyle name="20% - Accent5 2 4" xfId="37466" xr:uid="{EEFFE5FC-459D-438D-A491-EF4763FA9D38}"/>
    <cellStyle name="20% - Accent5 2 4 2" xfId="45107" xr:uid="{703AABE5-E266-4C10-8107-E3D2A694B6D8}"/>
    <cellStyle name="20% - Accent5 2 4 3" xfId="41428" xr:uid="{2EC65369-315A-4544-993C-C92995960D0D}"/>
    <cellStyle name="20% - Accent5 2 5" xfId="43133" xr:uid="{F0B51A07-F82A-40BC-B296-C143B48DD3E2}"/>
    <cellStyle name="20% - Accent5 2 6" xfId="39156" xr:uid="{72A8AF7A-06F1-45AA-98FA-0B5C99D14CAE}"/>
    <cellStyle name="20% - Accent5 2 7" xfId="39407" xr:uid="{83C029A1-862F-4F44-9B00-97ED0F10338F}"/>
    <cellStyle name="20% - Accent5 2 8" xfId="34982" xr:uid="{AAE65476-28C2-4DD7-812F-59AD550CE27D}"/>
    <cellStyle name="20% - Accent5 3" xfId="1301" xr:uid="{1539A51A-059D-492C-8736-F3094F69379C}"/>
    <cellStyle name="20% - Accent5 3 2" xfId="2049" xr:uid="{0E6267FE-9071-468F-8017-4A4E86097AB9}"/>
    <cellStyle name="20% - Accent5 3 2 2" xfId="37792" xr:uid="{A2C795F5-0D21-4898-A7DD-96F5E5905749}"/>
    <cellStyle name="20% - Accent5 3 2 2 2" xfId="45436" xr:uid="{37DA7C1F-8D96-4177-9DFD-5D3AC8313BA3}"/>
    <cellStyle name="20% - Accent5 3 2 2 3" xfId="41762" xr:uid="{C10832B8-08E0-4B6F-847C-2D152EE40E2D}"/>
    <cellStyle name="20% - Accent5 3 2 3" xfId="43460" xr:uid="{529ABD80-C66D-4F0A-A8B9-60AF0B7E1F04}"/>
    <cellStyle name="20% - Accent5 3 2 4" xfId="39690" xr:uid="{A3E0E7A6-EA03-416B-8CA7-0384A9E1E286}"/>
    <cellStyle name="20% - Accent5 3 2 5" xfId="35773" xr:uid="{AF36F3C4-A923-4EC5-AA01-FDAB9104DADD}"/>
    <cellStyle name="20% - Accent5 3 3" xfId="24434" xr:uid="{1A0DD5F7-22BA-4112-8E42-212345AB003C}"/>
    <cellStyle name="20% - Accent5 3 4" xfId="34983" xr:uid="{0492EBE4-61D7-4491-AF3C-86A1552A7612}"/>
    <cellStyle name="20% - Accent5 4" xfId="1302" xr:uid="{16FBAF0C-5199-4589-92A7-B3AE5DCD427A}"/>
    <cellStyle name="20% - Accent5 4 2" xfId="24435" xr:uid="{7EAA9713-BDAD-4F7D-BE80-B04D67D80285}"/>
    <cellStyle name="20% - Accent5 4 3" xfId="35233" xr:uid="{CB140874-C9A2-4741-AC4A-3F4F2FF13B80}"/>
    <cellStyle name="20% - Accent5 5" xfId="1303" xr:uid="{2DFDC9E8-343A-48F4-9A4F-4F864604EF2D}"/>
    <cellStyle name="20% - Accent5 5 2" xfId="24436" xr:uid="{4CF4738C-008E-4873-BDEC-A6067B8D51FA}"/>
    <cellStyle name="20% - Accent5 5 2 2" xfId="44831" xr:uid="{F9A81EF5-562B-4A2D-9E1D-42F49CA8A300}"/>
    <cellStyle name="20% - Accent5 5 3" xfId="41143" xr:uid="{8A23F6CF-93F4-4411-A760-CE6C3FF50BE3}"/>
    <cellStyle name="20% - Accent5 5 4" xfId="37198" xr:uid="{5631ADD2-2A04-4CEA-B451-C00A60F6F242}"/>
    <cellStyle name="20% - Accent5 6" xfId="1304" xr:uid="{AB38BAFD-02FD-43B2-8FEC-C71FE30C9FB1}"/>
    <cellStyle name="20% - Accent5 6 2" xfId="24437" xr:uid="{3FB5A61F-427B-47B8-87AC-2A89CF26A1CB}"/>
    <cellStyle name="20% - Accent5 6 3" xfId="42851" xr:uid="{CD413C05-0E46-4FCE-A0C1-2ADCDC7B9191}"/>
    <cellStyle name="20% - Accent5 7" xfId="1305" xr:uid="{04825232-2E0B-483F-90CD-80C23F49D619}"/>
    <cellStyle name="20% - Accent5 7 2" xfId="24438" xr:uid="{38B177B1-5D38-4B71-B9EE-4C5FB543E0F5}"/>
    <cellStyle name="20% - Accent5 7 3" xfId="38813" xr:uid="{0B308DBD-C416-4ABC-8BC4-305DC65C5B2D}"/>
    <cellStyle name="20% - Accent5 8" xfId="1306" xr:uid="{081B165B-CB87-4451-B7C1-CE47D3A4B247}"/>
    <cellStyle name="20% - Accent5 8 2" xfId="24439" xr:uid="{C96A7F64-7B67-48B4-BBFE-2D21540A83FE}"/>
    <cellStyle name="20% - Accent5 9" xfId="1307" xr:uid="{C31FAE77-C238-4641-9C78-D4A538524A0A}"/>
    <cellStyle name="20% - Accent5 9 2" xfId="24440" xr:uid="{0B0CFC1C-C17E-4A2F-A177-3F4C5EF68317}"/>
    <cellStyle name="20% - Accent6" xfId="9" builtinId="50" customBuiltin="1"/>
    <cellStyle name="20% - Accent6 10" xfId="3262" xr:uid="{A049D8E9-2BF4-48BC-809F-57465D6B6C5F}"/>
    <cellStyle name="20% - Accent6 10 2" xfId="5677" xr:uid="{3244C2E7-590D-4CA7-8E6E-19B1BA817DBC}"/>
    <cellStyle name="20% - Accent6 10 3" xfId="24441" xr:uid="{CC27AF18-EA25-4513-9AB5-C037287BDA89}"/>
    <cellStyle name="20% - Accent6 11" xfId="3751" xr:uid="{841BE18F-551C-46CA-A9A2-252327AB26D5}"/>
    <cellStyle name="20% - Accent6 11 2" xfId="24442" xr:uid="{759BC948-C410-4F3D-ABA1-6E3BF87F2555}"/>
    <cellStyle name="20% - Accent6 12" xfId="5036" xr:uid="{A9632058-BC6A-4E6E-83AA-5C0C427045EB}"/>
    <cellStyle name="20% - Accent6 13" xfId="5037" xr:uid="{F54E65A8-D630-418F-A7DD-C06B62FA5A3F}"/>
    <cellStyle name="20% - Accent6 14" xfId="5038" xr:uid="{C553BFF6-D8A0-48FB-B265-E6225F892D8E}"/>
    <cellStyle name="20% - Accent6 15" xfId="5039" xr:uid="{2B292979-8323-4647-BE42-34141FF002D7}"/>
    <cellStyle name="20% - Accent6 16" xfId="816" xr:uid="{AD76D991-F804-4C55-9F4B-0362A26F845A}"/>
    <cellStyle name="20% - Accent6 17" xfId="221" xr:uid="{59F67BF1-AF1D-4738-89CC-A0B140EBBE16}"/>
    <cellStyle name="20% - Accent6 2" xfId="997" xr:uid="{0FA5C4ED-E307-42A2-A6E2-0D17EB5AC6B5}"/>
    <cellStyle name="20% - Accent6 2 2" xfId="3263" xr:uid="{112D9112-FB08-4973-B950-F5BF77651E86}"/>
    <cellStyle name="20% - Accent6 2 2 2" xfId="35350" xr:uid="{F3705FC4-411F-4E19-8193-0B54427D0D8B}"/>
    <cellStyle name="20% - Accent6 2 3" xfId="3264" xr:uid="{DA6541EC-BCD5-4BD7-AB0C-F11E7F1C3655}"/>
    <cellStyle name="20% - Accent6 2 3 2" xfId="35704" xr:uid="{A7153C53-2D3D-4BCA-B645-EBF4566B8DD0}"/>
    <cellStyle name="20% - Accent6 2 4" xfId="24443" xr:uid="{E213A974-A09E-4345-AE69-A38EDF424A80}"/>
    <cellStyle name="20% - Accent6 2 4 2" xfId="45108" xr:uid="{27EAD31D-AE80-4F0B-B157-2CF70CE2FF22}"/>
    <cellStyle name="20% - Accent6 2 4 3" xfId="41429" xr:uid="{689D1937-F0B0-4249-B51A-9304E434BBB4}"/>
    <cellStyle name="20% - Accent6 2 4 4" xfId="37467" xr:uid="{DC7E6C86-5C19-410A-A4B2-0F7CD88DB50A}"/>
    <cellStyle name="20% - Accent6 2 5" xfId="43134" xr:uid="{DC58EBDE-4A5B-4260-917E-630AF186BE94}"/>
    <cellStyle name="20% - Accent6 2 6" xfId="39157" xr:uid="{0233CECF-22B6-4677-9F2F-7B960C73AD8B}"/>
    <cellStyle name="20% - Accent6 2 7" xfId="39588" xr:uid="{B00B6240-A390-44A1-9E1B-E7FA9AACCD07}"/>
    <cellStyle name="20% - Accent6 2 8" xfId="34984" xr:uid="{32234A2E-35DE-44AF-944E-C18A4C1D5DC2}"/>
    <cellStyle name="20% - Accent6 3" xfId="1308" xr:uid="{6EC690E7-4FEC-4CDE-960D-B29EAF6A352A}"/>
    <cellStyle name="20% - Accent6 3 2" xfId="2050" xr:uid="{D6B2DDAA-B487-4C45-8D61-07F9D660201F}"/>
    <cellStyle name="20% - Accent6 3 2 2" xfId="37794" xr:uid="{01278BA0-C698-4A26-8B08-0CE28AFEB140}"/>
    <cellStyle name="20% - Accent6 3 2 2 2" xfId="45438" xr:uid="{79840863-76DD-4B7C-A385-43ADFA144D3F}"/>
    <cellStyle name="20% - Accent6 3 2 2 3" xfId="41764" xr:uid="{087612B0-9551-41AA-995D-1567ED9FC327}"/>
    <cellStyle name="20% - Accent6 3 2 3" xfId="43462" xr:uid="{44510BA6-C47C-430E-88E4-145B5623232E}"/>
    <cellStyle name="20% - Accent6 3 2 4" xfId="39692" xr:uid="{D1DF5710-55DE-4A02-B84A-A30850D6143D}"/>
    <cellStyle name="20% - Accent6 3 2 5" xfId="35775" xr:uid="{D272F73B-C77B-4189-A52C-9A63E27E3A19}"/>
    <cellStyle name="20% - Accent6 3 3" xfId="24444" xr:uid="{866A7B33-A83D-4313-89EF-58F92597DAEC}"/>
    <cellStyle name="20% - Accent6 3 4" xfId="34985" xr:uid="{EB8FEBA8-52F3-4726-B930-60FB33CE6E95}"/>
    <cellStyle name="20% - Accent6 4" xfId="1309" xr:uid="{8DBFEE2A-2F98-46A5-9FCB-BDB5A1FA974B}"/>
    <cellStyle name="20% - Accent6 4 2" xfId="24445" xr:uid="{0AD90594-EAF3-4AA4-BD33-E636BB5387E1}"/>
    <cellStyle name="20% - Accent6 4 3" xfId="35240" xr:uid="{558D060D-6ECF-4898-B0C3-09B0B54B4475}"/>
    <cellStyle name="20% - Accent6 5" xfId="1310" xr:uid="{5701EAE7-F48A-453C-90B3-E2DB4B0CDD79}"/>
    <cellStyle name="20% - Accent6 5 2" xfId="24446" xr:uid="{2B15A4D5-09B1-4EA2-ACAA-32FF480B2A93}"/>
    <cellStyle name="20% - Accent6 5 2 2" xfId="44833" xr:uid="{5DE8DFC3-9176-4EB9-9928-218E5C38B73B}"/>
    <cellStyle name="20% - Accent6 5 3" xfId="41145" xr:uid="{28020D7A-AD66-44A5-937D-B8A605CB60A3}"/>
    <cellStyle name="20% - Accent6 5 4" xfId="37200" xr:uid="{93325C6B-C024-46AD-9EDA-B55C1C77FFC7}"/>
    <cellStyle name="20% - Accent6 6" xfId="1311" xr:uid="{ECD039DA-6E02-4176-8CC8-4F11F3D4542D}"/>
    <cellStyle name="20% - Accent6 6 2" xfId="24447" xr:uid="{7356568F-48E9-468E-A8B0-36A90A019151}"/>
    <cellStyle name="20% - Accent6 6 3" xfId="42853" xr:uid="{FF96C794-76DD-4B2D-861C-866FA14674AC}"/>
    <cellStyle name="20% - Accent6 7" xfId="1312" xr:uid="{9EFD0198-5710-4E9C-B2FD-79350C20CE3D}"/>
    <cellStyle name="20% - Accent6 7 2" xfId="24448" xr:uid="{260AA791-D76C-4268-BADD-73CDF3564A44}"/>
    <cellStyle name="20% - Accent6 7 3" xfId="38815" xr:uid="{03553693-FAE3-449A-AAC1-4374F20B7162}"/>
    <cellStyle name="20% - Accent6 8" xfId="1313" xr:uid="{54A4D7FC-1072-44A6-93EC-4457ECA281AF}"/>
    <cellStyle name="20% - Accent6 8 2" xfId="24449" xr:uid="{905084C2-16A6-4781-ABE6-69AED58542D6}"/>
    <cellStyle name="20% - Accent6 9" xfId="1314" xr:uid="{E87AFF27-753B-44D4-9753-47ACB7DA8902}"/>
    <cellStyle name="20% - Accent6 9 2" xfId="24450" xr:uid="{9EBF7CF3-F64A-4CC5-9CBB-4C8BE73374A2}"/>
    <cellStyle name="20% - アクセント 1" xfId="1315" xr:uid="{D8D04310-F883-4D84-A9BA-9813814B9C47}"/>
    <cellStyle name="20% - アクセント 1 2" xfId="2757" xr:uid="{96B21CAC-A77D-473A-B374-B855573056E5}"/>
    <cellStyle name="20% - アクセント 1 2 2" xfId="24321" xr:uid="{7699C14F-1B5A-4D83-9903-BA0897DF0B67}"/>
    <cellStyle name="20% - アクセント 1 2 3" xfId="24451" xr:uid="{5A83F8CF-A9A2-45BE-8936-63418927C10B}"/>
    <cellStyle name="20% - アクセント 1 3" xfId="5302" xr:uid="{2462FE27-3966-49F8-99D6-CC46DD6F9779}"/>
    <cellStyle name="20% - アクセント 1 3 2" xfId="5303" xr:uid="{302AA017-437A-46E5-A2C8-C20A658EC788}"/>
    <cellStyle name="20% - アクセント 1_NETL_ACCPAC (BS)" xfId="5304" xr:uid="{CDE5C7BF-0C53-4E17-BC1D-C579A1E8B368}"/>
    <cellStyle name="20% - アクセント 2" xfId="1316" xr:uid="{B8E41D5A-D494-4A6A-AE27-0B834B6E36C7}"/>
    <cellStyle name="20% - アクセント 2 2" xfId="2758" xr:uid="{2986BE86-7ED8-41FC-9BBB-5C49D04941B2}"/>
    <cellStyle name="20% - アクセント 2 2 2" xfId="24322" xr:uid="{D1488367-12D1-4304-A76B-7C86B321400E}"/>
    <cellStyle name="20% - アクセント 2 2 3" xfId="24452" xr:uid="{0996B805-2E81-4B1E-AB42-3CA1691F376F}"/>
    <cellStyle name="20% - アクセント 2 3" xfId="5305" xr:uid="{44F67BF7-F324-49DD-8196-E8CB3C5AACCA}"/>
    <cellStyle name="20% - アクセント 2 3 2" xfId="5306" xr:uid="{67064999-09F1-4F9B-9596-69F16BAD8F00}"/>
    <cellStyle name="20% - アクセント 2 4" xfId="31431" xr:uid="{1532422B-E1DF-470A-A6FB-25D7569ADF44}"/>
    <cellStyle name="20% - アクセント 2_NETL_ACCPAC (BS)" xfId="5307" xr:uid="{AF11352A-779F-4234-B0F3-69142C70CC77}"/>
    <cellStyle name="20% - アクセント 3" xfId="1317" xr:uid="{E01AF983-A971-46BB-8510-4543D6C034C1}"/>
    <cellStyle name="20% - アクセント 3 2" xfId="2759" xr:uid="{AD7025DF-DDAB-47DD-9E2A-1A76566AF4FB}"/>
    <cellStyle name="20% - アクセント 3 2 2" xfId="24323" xr:uid="{780BDED2-EE26-41E9-B1F9-6B6EA9F8A1FE}"/>
    <cellStyle name="20% - アクセント 3 2 3" xfId="24453" xr:uid="{5565ECF4-53DA-4060-BCD6-CCB0D0235000}"/>
    <cellStyle name="20% - アクセント 3 3" xfId="5308" xr:uid="{D64644BD-8A11-41BA-ABD0-684E59E8345E}"/>
    <cellStyle name="20% - アクセント 3 3 2" xfId="5309" xr:uid="{9D202113-9E62-4675-B57A-15A1FF37B846}"/>
    <cellStyle name="20% - アクセント 3 4" xfId="31432" xr:uid="{862E0ADC-6497-40B0-B1DB-05E5E670815E}"/>
    <cellStyle name="20% - アクセント 3_NETL_ACCPAC (BS)" xfId="5310" xr:uid="{471BCA9A-47DD-4868-A1D4-66444FC833C0}"/>
    <cellStyle name="20% - アクセント 4" xfId="1318" xr:uid="{B19D91B9-E482-430B-A0FD-74F54EF933C8}"/>
    <cellStyle name="20% - アクセント 4 2" xfId="2760" xr:uid="{3169B1D1-5FE4-4F09-AD09-33FFCD89DBCB}"/>
    <cellStyle name="20% - アクセント 4 2 2" xfId="24324" xr:uid="{F5AEC928-FC4B-4AD0-9484-259E5DBDAF6D}"/>
    <cellStyle name="20% - アクセント 4 2 3" xfId="24454" xr:uid="{F817EE13-EC66-4280-B09F-DCDE3CB37AF8}"/>
    <cellStyle name="20% - アクセント 4 3" xfId="5311" xr:uid="{955E3B78-80D2-4449-87BD-876180D5EA9D}"/>
    <cellStyle name="20% - アクセント 4 3 2" xfId="5312" xr:uid="{F68F1FBB-D68F-4A78-BB84-14C07ED78770}"/>
    <cellStyle name="20% - アクセント 4_NETL_ACCPAC (BS)" xfId="5313" xr:uid="{D1AE4E36-0CA7-4534-BFE6-F10CF6B4E383}"/>
    <cellStyle name="20% - アクセント 5" xfId="1319" xr:uid="{4ABB0F46-2662-47CF-B39C-4B76DF44A856}"/>
    <cellStyle name="20% - アクセント 5 2" xfId="2761" xr:uid="{2D87E449-757E-439D-9579-A9DEADE9539A}"/>
    <cellStyle name="20% - アクセント 5 2 2" xfId="24325" xr:uid="{1E872159-A84B-485C-B83A-355323C6A512}"/>
    <cellStyle name="20% - アクセント 5 2 3" xfId="24455" xr:uid="{679111C9-8DA6-4BB1-9262-CCB0CDCED27D}"/>
    <cellStyle name="20% - アクセント 5 3" xfId="5314" xr:uid="{05233865-5DA3-4312-8876-683E403CE044}"/>
    <cellStyle name="20% - アクセント 5 3 2" xfId="5315" xr:uid="{FBC4A60E-3482-4737-B601-C051F05D1F4E}"/>
    <cellStyle name="20% - アクセント 5_NETL_ACCPAC (BS)" xfId="5316" xr:uid="{26F487E1-D0E3-470E-B45F-04184DEDF9FC}"/>
    <cellStyle name="20% - アクセント 6" xfId="1320" xr:uid="{14FB6110-1DFE-433D-A1D3-D8A3AC61A8E7}"/>
    <cellStyle name="20% - アクセント 6 2" xfId="2762" xr:uid="{33D9C44A-C5EB-42AF-BF92-EA04A8F19A6C}"/>
    <cellStyle name="20% - アクセント 6 2 2" xfId="24326" xr:uid="{86CCF51D-4480-4A14-BAC0-CA1B4AC389D6}"/>
    <cellStyle name="20% - アクセント 6 2 3" xfId="24456" xr:uid="{209A4026-4D14-43F7-B7A6-343CB01B98DB}"/>
    <cellStyle name="20% - アクセント 6 3" xfId="5317" xr:uid="{FA2483BB-04FD-43E6-83D5-816D701B6FAE}"/>
    <cellStyle name="20% - アクセント 6 3 2" xfId="5318" xr:uid="{D9747021-6F4D-47EC-AC0E-A12B5B9FB3AE}"/>
    <cellStyle name="20% - アクセント 6_NETL_ACCPAC (BS)" xfId="5319" xr:uid="{98104CD3-EF6B-4768-9FD6-E547CD7A3FE6}"/>
    <cellStyle name="20% - ส่วนที่ถูกเน้น1" xfId="10" xr:uid="{00000000-0005-0000-0000-000009000000}"/>
    <cellStyle name="20% - ส่วนที่ถูกเน้น1 2" xfId="1321" xr:uid="{3E069404-B91A-433D-968E-E31EE1A18E4C}"/>
    <cellStyle name="20% - ส่วนที่ถูกเน้น1 3" xfId="2051" xr:uid="{42F4EEB3-27CB-494C-804F-C3B617B1507F}"/>
    <cellStyle name="20% - ส่วนที่ถูกเน้น1 4" xfId="3265" xr:uid="{6530E857-BC97-4889-B2BA-0CBDB3E81368}"/>
    <cellStyle name="20% - ส่วนที่ถูกเน้น1 5" xfId="3997" xr:uid="{93D8D9F4-13DA-4AF0-AAFD-5B245289247B}"/>
    <cellStyle name="20% - ส่วนที่ถูกเน้น1 6" xfId="25020" xr:uid="{5FC91F39-409C-4CDC-986E-621FF14FF832}"/>
    <cellStyle name="20% - ส่วนที่ถูกเน้น1 7" xfId="817" xr:uid="{AE7EA7C3-D9C2-410F-BE39-95B8B3BD43BE}"/>
    <cellStyle name="20% - ส่วนที่ถูกเน้น1_12 IDLE ON MAR 11" xfId="2763" xr:uid="{5CB749EB-D2CB-4D79-AABC-87C78A613649}"/>
    <cellStyle name="20% - ส่วนที่ถูกเน้น2" xfId="11" xr:uid="{00000000-0005-0000-0000-00000A000000}"/>
    <cellStyle name="20% - ส่วนที่ถูกเน้น2 2" xfId="1322" xr:uid="{A2232558-F48D-48DA-8FA7-DED0797D93F1}"/>
    <cellStyle name="20% - ส่วนที่ถูกเน้น2 3" xfId="2052" xr:uid="{1BB03829-59B9-4778-B610-A2C83CDFFD41}"/>
    <cellStyle name="20% - ส่วนที่ถูกเน้น2 4" xfId="3266" xr:uid="{F8E3997B-4069-404E-8F4D-516F634DB91F}"/>
    <cellStyle name="20% - ส่วนที่ถูกเน้น2 5" xfId="3998" xr:uid="{6FC52801-24A7-4E7C-BE60-319C754FEBF7}"/>
    <cellStyle name="20% - ส่วนที่ถูกเน้น2 6" xfId="25019" xr:uid="{B0C5EF14-2A64-4FF4-A1F7-9F3D57ACFF4A}"/>
    <cellStyle name="20% - ส่วนที่ถูกเน้น2 7" xfId="818" xr:uid="{CA32677D-EE34-4859-B6EE-DCDE9603FADF}"/>
    <cellStyle name="20% - ส่วนที่ถูกเน้น2_12 IDLE ON MAR 11" xfId="2764" xr:uid="{91936CE7-5196-4A7B-A41A-CD6A953E033C}"/>
    <cellStyle name="20% - ส่วนที่ถูกเน้น3" xfId="12" xr:uid="{00000000-0005-0000-0000-00000B000000}"/>
    <cellStyle name="20% - ส่วนที่ถูกเน้น3 2" xfId="1323" xr:uid="{C4307A80-F38E-4EC9-AA3D-87CCE04946F4}"/>
    <cellStyle name="20% - ส่วนที่ถูกเน้น3 3" xfId="2053" xr:uid="{83F2DEF8-DEF0-45BC-8686-25A60280FCB2}"/>
    <cellStyle name="20% - ส่วนที่ถูกเน้น3 4" xfId="3267" xr:uid="{B0C46168-7F7D-4A3D-8D6B-1942807A736D}"/>
    <cellStyle name="20% - ส่วนที่ถูกเน้น3 5" xfId="3999" xr:uid="{9FD8B6B0-57CC-49A6-BB85-44B0063F0DE3}"/>
    <cellStyle name="20% - ส่วนที่ถูกเน้น3 6" xfId="24381" xr:uid="{52308EAB-0000-4B12-B188-C03E28B07F94}"/>
    <cellStyle name="20% - ส่วนที่ถูกเน้น3 7" xfId="819" xr:uid="{3E8277B3-4AF8-4F98-8ABE-BE894632EB1E}"/>
    <cellStyle name="20% - ส่วนที่ถูกเน้น3_12 IDLE ON MAR 11" xfId="2765" xr:uid="{9AF1E323-BDA9-4310-A594-BC8F110AD3C5}"/>
    <cellStyle name="20% - ส่วนที่ถูกเน้น4" xfId="13" xr:uid="{00000000-0005-0000-0000-00000C000000}"/>
    <cellStyle name="20% - ส่วนที่ถูกเน้น4 2" xfId="1324" xr:uid="{7126A541-A9EB-4AD1-87FF-78CFFA540C6A}"/>
    <cellStyle name="20% - ส่วนที่ถูกเน้น4 3" xfId="2054" xr:uid="{39B5506B-573F-4D1E-B862-432C34CB1086}"/>
    <cellStyle name="20% - ส่วนที่ถูกเน้น4 4" xfId="3268" xr:uid="{000F383C-8BAA-4B05-B919-85342C67630E}"/>
    <cellStyle name="20% - ส่วนที่ถูกเน้น4 5" xfId="4000" xr:uid="{109354FA-47CA-4CDB-B817-BCB0FB990C82}"/>
    <cellStyle name="20% - ส่วนที่ถูกเน้น4 6" xfId="24380" xr:uid="{2DD370C6-C7F4-4310-A5C2-78E316400F44}"/>
    <cellStyle name="20% - ส่วนที่ถูกเน้น4 7" xfId="820" xr:uid="{8F932017-EDC0-4DF9-BE4A-610934EE3DFE}"/>
    <cellStyle name="20% - ส่วนที่ถูกเน้น4_12 IDLE ON MAR 11" xfId="2766" xr:uid="{0123D48E-F2CE-45B0-960A-EF3A88318D56}"/>
    <cellStyle name="20% - ส่วนที่ถูกเน้น5" xfId="14" xr:uid="{00000000-0005-0000-0000-00000D000000}"/>
    <cellStyle name="20% - ส่วนที่ถูกเน้น5 2" xfId="1325" xr:uid="{61D6ECAB-EC78-4C8A-A4DC-A259D33EFC03}"/>
    <cellStyle name="20% - ส่วนที่ถูกเน้น5 3" xfId="2055" xr:uid="{310A2305-04A6-4C97-98B1-91EA36238CB4}"/>
    <cellStyle name="20% - ส่วนที่ถูกเน้น5 4" xfId="3269" xr:uid="{F409A543-21F1-4CA3-B469-F7D6A1AC677C}"/>
    <cellStyle name="20% - ส่วนที่ถูกเน้น5 5" xfId="4001" xr:uid="{CB633B1F-FDE4-465F-BB6D-4F2FE9A36F7B}"/>
    <cellStyle name="20% - ส่วนที่ถูกเน้น5 6" xfId="821" xr:uid="{C0317BD6-AE2D-4769-A7DB-49AC76019F40}"/>
    <cellStyle name="20% - ส่วนที่ถูกเน้น6" xfId="15" xr:uid="{00000000-0005-0000-0000-00000E000000}"/>
    <cellStyle name="20% - ส่วนที่ถูกเน้น6 2" xfId="1326" xr:uid="{95946FA3-5047-4F34-8E79-AB876CABF68E}"/>
    <cellStyle name="20% - ส่วนที่ถูกเน้น6 3" xfId="2056" xr:uid="{C2876000-CAC2-4463-9197-DA1EE2E9C12D}"/>
    <cellStyle name="20% - ส่วนที่ถูกเน้น6 4" xfId="3270" xr:uid="{C0AEB7A5-6ACD-4FA2-9795-E0A48A521997}"/>
    <cellStyle name="20% - ส่วนที่ถูกเน้น6 5" xfId="4002" xr:uid="{4A6D3DF2-3C67-4706-BED9-FF394E7BCE80}"/>
    <cellStyle name="20% - ส่วนที่ถูกเน้น6 6" xfId="822" xr:uid="{7B42FB83-29CF-43EC-BC80-24FB1E36F2F3}"/>
    <cellStyle name="20% - ส่วนที่ถูกเน้น6_12 IDLE ON MAR 11" xfId="2767" xr:uid="{B925DBA4-CF1B-4F8A-987D-73E0F6A961B0}"/>
    <cellStyle name="20% - 强调文字颜色 1" xfId="2768" xr:uid="{0A040FD4-12F0-404B-BA8E-8B0212680BF1}"/>
    <cellStyle name="20% - 强调文字颜色 1 2" xfId="24457" xr:uid="{EA9EDF20-7CE4-4042-B985-473966376992}"/>
    <cellStyle name="20% - 强调文字颜色 2" xfId="2769" xr:uid="{696582FC-9CDC-4D86-A187-A279721F6A37}"/>
    <cellStyle name="20% - 强调文字颜色 2 2" xfId="24458" xr:uid="{2831FFA2-038C-4934-A11F-82923D02DC6B}"/>
    <cellStyle name="20% - 强调文字颜色 3" xfId="2770" xr:uid="{90AE7B77-3CFB-4841-806F-DB97619F86F0}"/>
    <cellStyle name="20% - 强调文字颜色 3 2" xfId="24459" xr:uid="{ADEEC24D-CC73-4E2E-8EC8-1030A545D123}"/>
    <cellStyle name="20% - 强调文字颜色 4" xfId="2771" xr:uid="{2C9E4D55-C16D-417D-A2C3-3825C9FD1F34}"/>
    <cellStyle name="20% - 强调文字颜色 4 2" xfId="24460" xr:uid="{283F1E2E-84CB-4466-871E-94CD739E3C15}"/>
    <cellStyle name="20% - 强调文字颜色 5" xfId="2772" xr:uid="{8D13D4CD-D92B-4E15-8B29-B027EB0791AA}"/>
    <cellStyle name="20% - 强调文字颜色 5 2" xfId="24461" xr:uid="{B8ADFBD1-248E-4B27-A475-B33EFA15568E}"/>
    <cellStyle name="20% - 强调文字颜色 6" xfId="2773" xr:uid="{0559EDD9-C656-43D5-8D7E-0A637337A70A}"/>
    <cellStyle name="20% - 强调文字颜色 6 2" xfId="24462" xr:uid="{33B58A6A-D49A-4105-8E77-21E421A50ABB}"/>
    <cellStyle name="๒๖๋_x000d_A_x0001_" xfId="245" xr:uid="{D126B1C5-3753-4782-822E-F921ABF3B6EA}"/>
    <cellStyle name="3f1o [0]_PLDT" xfId="1327" xr:uid="{0D3DCF3F-6751-427B-A002-3467E32ADEB0}"/>
    <cellStyle name="3f1o_PLDT" xfId="1328" xr:uid="{23C62542-FB52-44D5-986E-8CA64B3B5B96}"/>
    <cellStyle name="40 % - Akzent1" xfId="5320" xr:uid="{FEB895E8-2323-45A2-B725-5911357A119D}"/>
    <cellStyle name="40 % - Akzent2" xfId="5321" xr:uid="{862842C0-2CD3-4CFB-A012-74EFBB8A2B5E}"/>
    <cellStyle name="40 % - Akzent3" xfId="5322" xr:uid="{55325C35-8A96-4A26-A82D-3B118B5EFB2B}"/>
    <cellStyle name="40 % - Akzent4" xfId="5323" xr:uid="{89A488D7-739E-471C-9462-A9F28083E067}"/>
    <cellStyle name="40 % - Akzent5" xfId="5324" xr:uid="{68B26278-82D3-4263-AB9E-5CDB208A94A7}"/>
    <cellStyle name="40 % - Akzent6" xfId="5325" xr:uid="{7D3844EE-E326-48D1-9E02-B255603FCBD1}"/>
    <cellStyle name="40% - ????? 1" xfId="2774" xr:uid="{1B1A3F88-DECB-4A81-A771-F8FFBB115048}"/>
    <cellStyle name="40% - ????? 2" xfId="2775" xr:uid="{F1F0C371-3E2F-4C79-987F-36D7A40D6EA2}"/>
    <cellStyle name="40% - ????? 3" xfId="2776" xr:uid="{6F823D99-5C61-4DBE-8E32-3ECC91E8847B}"/>
    <cellStyle name="40% - ????? 4" xfId="2777" xr:uid="{6BBFD0A5-FFD9-4CE5-8D99-2167D68C87D1}"/>
    <cellStyle name="40% - ????? 5" xfId="2778" xr:uid="{0A2AAA27-2673-4C79-B764-C2777E19972B}"/>
    <cellStyle name="40% - ????? 6" xfId="2779" xr:uid="{2E839321-196F-49E1-AE1D-49F9C3B63EFA}"/>
    <cellStyle name="40% - Accent1" xfId="16" builtinId="31" customBuiltin="1"/>
    <cellStyle name="40% - Accent1 10" xfId="3271" xr:uid="{F3008594-DC38-4F6C-940C-DA78E972F3B6}"/>
    <cellStyle name="40% - Accent1 10 2" xfId="5678" xr:uid="{EB92535F-CBC4-4672-91F4-0FF47AE9C17D}"/>
    <cellStyle name="40% - Accent1 10 3" xfId="24463" xr:uid="{9409CA50-1979-4963-B262-A1AEC39F10D4}"/>
    <cellStyle name="40% - Accent1 11" xfId="3753" xr:uid="{11F3B1D5-8A3C-4A5A-AE26-CC86DD0B0827}"/>
    <cellStyle name="40% - Accent1 11 2" xfId="24464" xr:uid="{BAA73279-0858-4775-A922-A016A9127396}"/>
    <cellStyle name="40% - Accent1 12" xfId="5040" xr:uid="{B69DB7F7-9B48-4CC5-ABA6-A0F9405ABC7C}"/>
    <cellStyle name="40% - Accent1 13" xfId="5041" xr:uid="{9D4F67FB-2E43-49E0-88B8-9F404DE67EF4}"/>
    <cellStyle name="40% - Accent1 14" xfId="5042" xr:uid="{4A6A26C3-A93A-4F4E-BEDF-63A0B103AF72}"/>
    <cellStyle name="40% - Accent1 15" xfId="5043" xr:uid="{0E67C85B-3E53-4F6E-9F54-E533967FDE4A}"/>
    <cellStyle name="40% - Accent1 16" xfId="823" xr:uid="{2612BC63-8270-4C3A-9993-BA88438C5F96}"/>
    <cellStyle name="40% - Accent1 17" xfId="207" xr:uid="{2B447DB3-FDE5-474A-87E1-7F6AA028159B}"/>
    <cellStyle name="40% - Accent1 2" xfId="998" xr:uid="{F4D4A69B-6A63-41A7-95DE-8BC5F4C234E2}"/>
    <cellStyle name="40% - Accent1 2 2" xfId="3272" xr:uid="{DF3C764D-0EF4-4840-9284-66820DAF7529}"/>
    <cellStyle name="40% - Accent1 2 2 2" xfId="35351" xr:uid="{DEE3F944-EBB1-4899-BED4-EDBDAB402F1E}"/>
    <cellStyle name="40% - Accent1 2 3" xfId="3273" xr:uid="{FD3D9C5F-166A-4338-8B77-52DD45555CE5}"/>
    <cellStyle name="40% - Accent1 2 3 2" xfId="35696" xr:uid="{463017DD-4567-43C0-B6D7-27948330CD46}"/>
    <cellStyle name="40% - Accent1 2 4" xfId="37468" xr:uid="{98183F6E-BC27-4033-A146-9437EEA7EB29}"/>
    <cellStyle name="40% - Accent1 2 4 2" xfId="45109" xr:uid="{00CF7723-0117-49D2-9FCD-D3D5D55A4238}"/>
    <cellStyle name="40% - Accent1 2 4 3" xfId="41430" xr:uid="{880E7841-AE14-426E-B940-47218899A2F3}"/>
    <cellStyle name="40% - Accent1 2 5" xfId="43135" xr:uid="{B81A9EB5-8E3C-4657-9F5D-0B919F3E7672}"/>
    <cellStyle name="40% - Accent1 2 6" xfId="39158" xr:uid="{D9E1190D-D77E-4CBD-9AD3-564D328E549E}"/>
    <cellStyle name="40% - Accent1 2 7" xfId="38994" xr:uid="{A171C304-E70A-4692-90B0-2D4D268355DF}"/>
    <cellStyle name="40% - Accent1 2 8" xfId="34986" xr:uid="{A2FE0FE3-B2C0-4F52-9E0B-175D07BB20A6}"/>
    <cellStyle name="40% - Accent1 3" xfId="1329" xr:uid="{FC7B3B96-3A76-4F5E-910A-F276F992BEED}"/>
    <cellStyle name="40% - Accent1 3 2" xfId="2057" xr:uid="{DA30DBB2-E7EF-4233-B8EB-85E02FB9CFEF}"/>
    <cellStyle name="40% - Accent1 3 2 2" xfId="37785" xr:uid="{35C87EBD-69BB-4B51-B3FD-193F9256AB8F}"/>
    <cellStyle name="40% - Accent1 3 2 2 2" xfId="45429" xr:uid="{6D0E9905-AC8C-4A05-84C4-AF94749267A9}"/>
    <cellStyle name="40% - Accent1 3 2 2 3" xfId="41755" xr:uid="{73DAFF3B-86FC-4EB6-8DA5-2ECBDBB37381}"/>
    <cellStyle name="40% - Accent1 3 2 3" xfId="43453" xr:uid="{F3AF5F41-897F-4B7A-A3B5-12CFE959610B}"/>
    <cellStyle name="40% - Accent1 3 2 4" xfId="39683" xr:uid="{C624204E-9AC6-4018-AE6E-584CE89BEB65}"/>
    <cellStyle name="40% - Accent1 3 2 5" xfId="35766" xr:uid="{3DD1428C-E2AA-44C8-ACFA-4D2DFAB8D251}"/>
    <cellStyle name="40% - Accent1 3 3" xfId="24465" xr:uid="{5F20A3B7-3F46-4700-B0D1-90D3E036FF64}"/>
    <cellStyle name="40% - Accent1 3 4" xfId="34987" xr:uid="{FA1C2B31-014E-4926-8118-9E6927509C81}"/>
    <cellStyle name="40% - Accent1 4" xfId="1330" xr:uid="{B784D1FD-800B-4047-9155-3B25434BE02D}"/>
    <cellStyle name="40% - Accent1 4 2" xfId="24466" xr:uid="{75998DE0-E525-4DE2-981F-37A0F9D170CF}"/>
    <cellStyle name="40% - Accent1 4 3" xfId="35241" xr:uid="{8A2D3F7C-BE8D-40F6-9FAE-9B6C6A59DDD5}"/>
    <cellStyle name="40% - Accent1 5" xfId="1331" xr:uid="{AC03AED4-C94A-4D4A-9941-4BFB43381DFC}"/>
    <cellStyle name="40% - Accent1 5 2" xfId="24467" xr:uid="{8BFA76AD-6223-4CCE-B8C0-D29655B1D461}"/>
    <cellStyle name="40% - Accent1 5 2 2" xfId="44824" xr:uid="{A7473F8C-D770-4D78-9F24-D676CE387852}"/>
    <cellStyle name="40% - Accent1 5 3" xfId="41136" xr:uid="{DC65CF0E-9B0C-4D25-889A-0EA812992ABA}"/>
    <cellStyle name="40% - Accent1 5 4" xfId="37191" xr:uid="{02C95E64-60A8-46E8-8AA3-E9C22169EC66}"/>
    <cellStyle name="40% - Accent1 6" xfId="1332" xr:uid="{0F829D52-32F3-459E-88AB-6D9815D89AC7}"/>
    <cellStyle name="40% - Accent1 6 2" xfId="24468" xr:uid="{36D927A5-F693-4390-B956-92436F8E648C}"/>
    <cellStyle name="40% - Accent1 6 3" xfId="42844" xr:uid="{30A99D1B-B8C0-430A-AA96-3E40107D7DFC}"/>
    <cellStyle name="40% - Accent1 7" xfId="1333" xr:uid="{D17681D9-A0E8-458A-AF89-9EC84A800434}"/>
    <cellStyle name="40% - Accent1 7 2" xfId="24469" xr:uid="{539D1043-4FAD-4069-9B25-7FD3B717F46C}"/>
    <cellStyle name="40% - Accent1 7 3" xfId="38806" xr:uid="{0B387610-977A-4FA8-B089-704A59388713}"/>
    <cellStyle name="40% - Accent1 8" xfId="1334" xr:uid="{43A21E28-B09D-4777-8866-9B36665FF57D}"/>
    <cellStyle name="40% - Accent1 8 2" xfId="24470" xr:uid="{1C184E31-91AA-491B-8668-F174311B33DE}"/>
    <cellStyle name="40% - Accent1 9" xfId="1335" xr:uid="{29431FE7-C830-4113-BF71-5ED88772EA6C}"/>
    <cellStyle name="40% - Accent1 9 2" xfId="24471" xr:uid="{2A30B32B-8A7A-438E-A5F0-F8E57A1A8473}"/>
    <cellStyle name="40% - Accent2" xfId="17" builtinId="35" customBuiltin="1"/>
    <cellStyle name="40% - Accent2 10" xfId="3274" xr:uid="{33DCA801-BAF4-4DAC-A0AB-D09180921E7A}"/>
    <cellStyle name="40% - Accent2 10 2" xfId="5679" xr:uid="{1B5DA89C-D083-4EA2-B20C-69FF5556DACE}"/>
    <cellStyle name="40% - Accent2 10 3" xfId="24472" xr:uid="{F6F31C2C-6DCC-4FC3-99D0-0669CA12043F}"/>
    <cellStyle name="40% - Accent2 11" xfId="5044" xr:uid="{A12E162B-4070-4C7A-8396-E0B68A83E7DB}"/>
    <cellStyle name="40% - Accent2 12" xfId="5045" xr:uid="{B4E7B245-255E-47E0-BA66-75548B3F9357}"/>
    <cellStyle name="40% - Accent2 13" xfId="5046" xr:uid="{0495600A-389F-4707-B168-E0752D5E2E01}"/>
    <cellStyle name="40% - Accent2 14" xfId="5047" xr:uid="{E2DCFD80-227A-4C8E-A80D-93C3A19D3255}"/>
    <cellStyle name="40% - Accent2 15" xfId="5048" xr:uid="{BCB71D77-1FBF-4554-BC6C-299CC0BBE57D}"/>
    <cellStyle name="40% - Accent2 16" xfId="824" xr:uid="{27869869-EBD4-443D-B145-1A3CC6E9AB34}"/>
    <cellStyle name="40% - Accent2 17" xfId="210" xr:uid="{BB2063FE-2705-46F7-B3BD-8131352FC654}"/>
    <cellStyle name="40% - Accent2 2" xfId="999" xr:uid="{A6C2C01D-79E2-4058-B479-B253D54AD8CD}"/>
    <cellStyle name="40% - Accent2 2 15" xfId="46616" xr:uid="{1B93F2BF-86BE-4188-8758-AD107D7680A0}"/>
    <cellStyle name="40% - Accent2 2 2" xfId="3275" xr:uid="{9D93CC75-C3B2-473A-A726-151D680B4047}"/>
    <cellStyle name="40% - Accent2 2 2 2" xfId="35352" xr:uid="{4F9B2F32-64F0-4FD4-BDB6-2F362E575A94}"/>
    <cellStyle name="40% - Accent2 2 3" xfId="3276" xr:uid="{40A62357-E4C0-4B1A-B090-8A76D4007965}"/>
    <cellStyle name="40% - Accent2 2 3 2" xfId="35695" xr:uid="{F2DC4527-3D8E-47E1-A490-5E474D8F3E67}"/>
    <cellStyle name="40% - Accent2 2 4" xfId="37469" xr:uid="{A1D39DB1-4B32-40D4-8C12-B766E4A87197}"/>
    <cellStyle name="40% - Accent2 2 4 2" xfId="45110" xr:uid="{5392F397-C2E3-4DAE-9CAB-8060AE85EA39}"/>
    <cellStyle name="40% - Accent2 2 4 3" xfId="41431" xr:uid="{F7366C83-4611-4C8E-91E9-455893039111}"/>
    <cellStyle name="40% - Accent2 2 5" xfId="43137" xr:uid="{18C57657-57C2-48B3-9E50-0A7822C6B8A3}"/>
    <cellStyle name="40% - Accent2 2 6" xfId="39159" xr:uid="{A9E53FA9-5E23-4AEF-87A6-52C7C64699E3}"/>
    <cellStyle name="40% - Accent2 2 7" xfId="39081" xr:uid="{7D75FBFE-9441-496D-B56A-118C5AD4A694}"/>
    <cellStyle name="40% - Accent2 2 8" xfId="34988" xr:uid="{39B86848-C88C-4732-83E9-2F252E9CE508}"/>
    <cellStyle name="40% - Accent2 3" xfId="1336" xr:uid="{0AD13E7F-61D9-4936-BEF2-1DFCC4A99C2F}"/>
    <cellStyle name="40% - Accent2 3 2" xfId="2058" xr:uid="{CC3F53E8-C0DD-47CC-AABE-2BA3A7BFA311}"/>
    <cellStyle name="40% - Accent2 3 2 2" xfId="37787" xr:uid="{DD58D3EA-1B8F-42F4-AA77-7D1197603AC2}"/>
    <cellStyle name="40% - Accent2 3 2 2 2" xfId="45431" xr:uid="{994AFED2-FE09-4686-B647-2D22E7FA2021}"/>
    <cellStyle name="40% - Accent2 3 2 2 3" xfId="41757" xr:uid="{64B0FF7C-607D-4ED6-B8B1-8F102C3BAD33}"/>
    <cellStyle name="40% - Accent2 3 2 3" xfId="43455" xr:uid="{E0095404-41AC-43AA-88DE-DE74DD5BAED1}"/>
    <cellStyle name="40% - Accent2 3 2 4" xfId="39685" xr:uid="{078480EB-1A02-4897-9C38-ECAB8802B536}"/>
    <cellStyle name="40% - Accent2 3 2 5" xfId="35768" xr:uid="{9C1E8E37-D377-4F73-8D77-7212F825508C}"/>
    <cellStyle name="40% - Accent2 3 3" xfId="24473" xr:uid="{7A5513B2-39C5-4A05-B15E-1E4B5B696C69}"/>
    <cellStyle name="40% - Accent2 3 4" xfId="34989" xr:uid="{5492C873-1F6A-488B-B4A5-E15AE2C4047F}"/>
    <cellStyle name="40% - Accent2 4" xfId="1337" xr:uid="{3A034E21-6933-4F9F-BC60-6ADAED1B250E}"/>
    <cellStyle name="40% - Accent2 4 2" xfId="24474" xr:uid="{5D4F581E-4356-4BFE-BAA8-B38257CD6584}"/>
    <cellStyle name="40% - Accent2 4 3" xfId="35242" xr:uid="{495C9378-DFEE-41EC-AB4E-76E5C9F9216E}"/>
    <cellStyle name="40% - Accent2 5" xfId="1338" xr:uid="{9C927BD0-5C59-472A-BCDC-C225808421D1}"/>
    <cellStyle name="40% - Accent2 5 2" xfId="24475" xr:uid="{CDC67C82-63E0-4D1C-BBB3-D828D41CF91A}"/>
    <cellStyle name="40% - Accent2 5 2 2" xfId="44826" xr:uid="{4896AF86-D0B6-46A4-9ED6-CA810E724C61}"/>
    <cellStyle name="40% - Accent2 5 3" xfId="41138" xr:uid="{D1027671-C310-4505-AF20-A95D2CB495AD}"/>
    <cellStyle name="40% - Accent2 5 4" xfId="37193" xr:uid="{2C343AE5-C898-4C14-9A19-6F1ABD06BA9C}"/>
    <cellStyle name="40% - Accent2 6" xfId="1339" xr:uid="{3097A2D3-D4D8-424E-9C09-DB223FA2F5D2}"/>
    <cellStyle name="40% - Accent2 6 2" xfId="24476" xr:uid="{8D1634C0-B30E-4878-959D-59668F909F6E}"/>
    <cellStyle name="40% - Accent2 6 3" xfId="42846" xr:uid="{6E491B8F-F94B-44F2-AEC0-6C66A6222C5D}"/>
    <cellStyle name="40% - Accent2 7" xfId="1340" xr:uid="{30E654B8-F4FF-4807-B267-4D448554E651}"/>
    <cellStyle name="40% - Accent2 7 2" xfId="24477" xr:uid="{F3AE37DC-34BE-4CE6-9BE8-0BE8538FAC69}"/>
    <cellStyle name="40% - Accent2 7 3" xfId="38808" xr:uid="{9783BB85-DF87-45BB-B40D-69728F222FA2}"/>
    <cellStyle name="40% - Accent2 8" xfId="1341" xr:uid="{A0F7E236-7CF0-491C-9664-7705BA0F0342}"/>
    <cellStyle name="40% - Accent2 8 2" xfId="24478" xr:uid="{60D20A46-0C3B-413A-81C5-EB635556B534}"/>
    <cellStyle name="40% - Accent2 9" xfId="1342" xr:uid="{B594E4F1-BDE8-421D-959B-CF6ED890F31A}"/>
    <cellStyle name="40% - Accent2 9 2" xfId="24479" xr:uid="{EA731E36-E974-45B6-8224-C8442907A524}"/>
    <cellStyle name="40% - Accent3" xfId="18" builtinId="39" customBuiltin="1"/>
    <cellStyle name="40% - Accent3 10" xfId="3277" xr:uid="{A133C30C-3844-44D4-A67F-93A2FFDC50F7}"/>
    <cellStyle name="40% - Accent3 10 2" xfId="5680" xr:uid="{B372E30D-3BBF-45B1-8AC2-7BB7150B7324}"/>
    <cellStyle name="40% - Accent3 10 3" xfId="24480" xr:uid="{563D280C-7A38-476B-BA82-D24C405BF8D9}"/>
    <cellStyle name="40% - Accent3 11" xfId="3757" xr:uid="{6CDCF7BD-4A29-47CA-BD45-90232868AA37}"/>
    <cellStyle name="40% - Accent3 11 2" xfId="24481" xr:uid="{9CC379CB-1606-4A3F-B35D-C45360A97508}"/>
    <cellStyle name="40% - Accent3 12" xfId="5049" xr:uid="{CFD9EAEE-507C-498A-B223-C3CAD00C9C55}"/>
    <cellStyle name="40% - Accent3 13" xfId="5050" xr:uid="{6B8E747D-5C65-4D8D-809B-E6D1DA5C7D24}"/>
    <cellStyle name="40% - Accent3 14" xfId="5051" xr:uid="{4A789D4B-8188-4549-9F46-94F1DA9B0113}"/>
    <cellStyle name="40% - Accent3 15" xfId="5052" xr:uid="{84F6AF43-76A6-424D-8BA8-4FF18D4B028B}"/>
    <cellStyle name="40% - Accent3 16" xfId="825" xr:uid="{CDE55E67-36F8-4795-98A4-175A8DAC440F}"/>
    <cellStyle name="40% - Accent3 17" xfId="213" xr:uid="{D14DD81C-25D2-47F7-B7A5-2B4BB7146717}"/>
    <cellStyle name="40% - Accent3 2" xfId="1000" xr:uid="{24781F6E-E2F0-43F7-8E09-FEDDC96AF7CA}"/>
    <cellStyle name="40% - Accent3 2 2" xfId="3278" xr:uid="{A3626AD8-160C-40CE-A25D-0B03D4D02D24}"/>
    <cellStyle name="40% - Accent3 2 2 2" xfId="35353" xr:uid="{B49A303C-6CF1-4451-AE49-626B15AF8A57}"/>
    <cellStyle name="40% - Accent3 2 3" xfId="3279" xr:uid="{BF9EB68D-60C7-4FB1-A4DD-BA7F3759F881}"/>
    <cellStyle name="40% - Accent3 2 3 2" xfId="35699" xr:uid="{AD5EF4DD-2783-4959-B41B-10B43B973C05}"/>
    <cellStyle name="40% - Accent3 2 4" xfId="37470" xr:uid="{0E9D0703-ADA3-45D7-A50A-3122E981E6D0}"/>
    <cellStyle name="40% - Accent3 2 4 2" xfId="45111" xr:uid="{65A7D9AB-0D0F-44F9-85DD-F24C49CED348}"/>
    <cellStyle name="40% - Accent3 2 4 3" xfId="41432" xr:uid="{F9318C5A-62BB-4683-B733-4062FF2854E5}"/>
    <cellStyle name="40% - Accent3 2 5" xfId="43138" xr:uid="{9EB7E895-0CD3-45C5-A6C7-EDE223C3DBC6}"/>
    <cellStyle name="40% - Accent3 2 6" xfId="39160" xr:uid="{17ABC19E-31CD-4AFC-B2ED-A659076C3EC7}"/>
    <cellStyle name="40% - Accent3 2 7" xfId="39600" xr:uid="{06FBBFBD-81F5-4F8D-9F4F-3A78E0E58C4D}"/>
    <cellStyle name="40% - Accent3 2 8" xfId="34990" xr:uid="{674A0E78-BEBD-4E8A-A193-5BCBDE7193FD}"/>
    <cellStyle name="40% - Accent3 3" xfId="1343" xr:uid="{E03464D8-5967-421C-80AE-D738FB44F19B}"/>
    <cellStyle name="40% - Accent3 3 2" xfId="2059" xr:uid="{100FDEBA-84FD-495A-8D88-D0F3B19FBA12}"/>
    <cellStyle name="40% - Accent3 3 2 2" xfId="37789" xr:uid="{8FCE50FB-177D-4E9B-AA31-8A7814FAF676}"/>
    <cellStyle name="40% - Accent3 3 2 2 2" xfId="45433" xr:uid="{6C8D5A3A-8CE7-4533-9DF7-4EE0036A8E06}"/>
    <cellStyle name="40% - Accent3 3 2 2 3" xfId="41759" xr:uid="{77EC09AB-4B25-47F4-BE03-9C4A434ED53B}"/>
    <cellStyle name="40% - Accent3 3 2 3" xfId="43457" xr:uid="{CBEEAE29-F3C2-40AB-A717-A91143D50105}"/>
    <cellStyle name="40% - Accent3 3 2 4" xfId="39687" xr:uid="{42176A86-89F3-4832-ADFE-7465468B92FC}"/>
    <cellStyle name="40% - Accent3 3 2 5" xfId="35770" xr:uid="{A0F151C1-103F-42C9-A782-F527673ADEFB}"/>
    <cellStyle name="40% - Accent3 3 3" xfId="24482" xr:uid="{FBE04A8A-E10E-4E34-ACAC-9BCD7F7D8CEA}"/>
    <cellStyle name="40% - Accent3 3 4" xfId="34991" xr:uid="{7D156A40-DFA7-4FDE-BF52-4E2C6436B618}"/>
    <cellStyle name="40% - Accent3 4" xfId="1344" xr:uid="{663963AB-0420-4FF7-B6B7-FF3EE720406D}"/>
    <cellStyle name="40% - Accent3 4 2" xfId="24483" xr:uid="{6BE533D5-F376-4B46-8CC4-EAD9A2BBD3C3}"/>
    <cellStyle name="40% - Accent3 4 3" xfId="35243" xr:uid="{817C9B9B-3A04-46A8-96D9-4BB5FD56E0C9}"/>
    <cellStyle name="40% - Accent3 5" xfId="1345" xr:uid="{500F2683-15C6-4295-A3F2-79072C0E0677}"/>
    <cellStyle name="40% - Accent3 5 2" xfId="24484" xr:uid="{78E3BB38-2C3E-4967-9194-713467453556}"/>
    <cellStyle name="40% - Accent3 5 2 2" xfId="44828" xr:uid="{CBCDD4F7-6E8D-41EB-A5AC-571608C599E3}"/>
    <cellStyle name="40% - Accent3 5 3" xfId="41140" xr:uid="{99B1C244-7028-4566-A927-DC2640A79193}"/>
    <cellStyle name="40% - Accent3 5 4" xfId="37195" xr:uid="{4870C085-40B0-4BDB-B517-0DD9B74366C2}"/>
    <cellStyle name="40% - Accent3 6" xfId="1346" xr:uid="{AD047AD0-6F7B-4C8D-89BA-52F55F134BC9}"/>
    <cellStyle name="40% - Accent3 6 2" xfId="24485" xr:uid="{CC13B4C6-23B1-4538-BEB6-461681116993}"/>
    <cellStyle name="40% - Accent3 6 3" xfId="42848" xr:uid="{92113AC5-9CE1-4D0B-BA9B-21DACBDFA8BF}"/>
    <cellStyle name="40% - Accent3 7" xfId="1347" xr:uid="{8830B181-70AC-48EF-B5FD-88E2B1582265}"/>
    <cellStyle name="40% - Accent3 7 2" xfId="24486" xr:uid="{445235A7-51E9-4520-A61D-BC2D70A9AD4A}"/>
    <cellStyle name="40% - Accent3 7 3" xfId="38810" xr:uid="{A6052D6B-6688-4524-A1E1-F213AA912C5E}"/>
    <cellStyle name="40% - Accent3 8" xfId="1348" xr:uid="{13F16F34-4EEE-4030-B168-A48FB2072117}"/>
    <cellStyle name="40% - Accent3 8 2" xfId="24487" xr:uid="{AAB57BE6-EFA8-42B5-8344-2120C76E8313}"/>
    <cellStyle name="40% - Accent3 9" xfId="1349" xr:uid="{6A246F27-09B9-4293-B4D8-48317254445F}"/>
    <cellStyle name="40% - Accent3 9 2" xfId="24488" xr:uid="{6D908D40-7184-4F26-9AD0-F976BCDBA9BD}"/>
    <cellStyle name="40% - Accent4" xfId="19" builtinId="43" customBuiltin="1"/>
    <cellStyle name="40% - Accent4 10" xfId="3280" xr:uid="{A5343C09-4516-4937-AAF1-EA022CE12C7C}"/>
    <cellStyle name="40% - Accent4 10 2" xfId="5681" xr:uid="{0DB7301A-3B08-4C1D-B6AF-C54F5348D266}"/>
    <cellStyle name="40% - Accent4 10 3" xfId="24489" xr:uid="{4DE40FE8-07F2-4F78-ADE6-8657E82E826D}"/>
    <cellStyle name="40% - Accent4 11" xfId="3762" xr:uid="{B1E6E792-0713-4603-B4BE-724A418255E7}"/>
    <cellStyle name="40% - Accent4 11 2" xfId="24490" xr:uid="{E7CC9032-4725-474B-AA5B-7CFDDB25EE14}"/>
    <cellStyle name="40% - Accent4 12" xfId="5053" xr:uid="{8F68A7D3-A544-43C4-80BE-61BC90CA2F7F}"/>
    <cellStyle name="40% - Accent4 13" xfId="5054" xr:uid="{BA9D83B1-E9B0-442E-8EF6-12FF080F2327}"/>
    <cellStyle name="40% - Accent4 14" xfId="5055" xr:uid="{6E68DD35-3045-4244-9B8E-E5A644C96066}"/>
    <cellStyle name="40% - Accent4 15" xfId="5056" xr:uid="{F23691A1-4642-4B36-ADC5-0CEE1E5DC2D8}"/>
    <cellStyle name="40% - Accent4 16" xfId="826" xr:uid="{ECE0ADE0-E6C2-44A0-9895-ECE8B49E1DAE}"/>
    <cellStyle name="40% - Accent4 17" xfId="216" xr:uid="{897322C0-4D58-419F-A8A3-C2920882E572}"/>
    <cellStyle name="40% - Accent4 2" xfId="1001" xr:uid="{27F23992-57CF-4203-AF36-DEEDBE287E8E}"/>
    <cellStyle name="40% - Accent4 2 2" xfId="3281" xr:uid="{B6D0C776-2F6A-4DCE-810F-25EDB7506A66}"/>
    <cellStyle name="40% - Accent4 2 2 2" xfId="35354" xr:uid="{60B85A3A-AB03-438B-B8EB-DD3FEE70CB88}"/>
    <cellStyle name="40% - Accent4 2 3" xfId="3282" xr:uid="{60E3392B-275B-4AB6-B5D1-4023A321A257}"/>
    <cellStyle name="40% - Accent4 2 3 2" xfId="35708" xr:uid="{669487B7-76DB-4D61-9F1C-003E0428EDCF}"/>
    <cellStyle name="40% - Accent4 2 4" xfId="37471" xr:uid="{01208D4D-454C-4EEB-B604-061F9D04257F}"/>
    <cellStyle name="40% - Accent4 2 4 2" xfId="45112" xr:uid="{80821829-5212-4DC1-9693-D1DB590237F8}"/>
    <cellStyle name="40% - Accent4 2 4 3" xfId="41433" xr:uid="{99A1683A-E894-437C-88DD-CEB378342F52}"/>
    <cellStyle name="40% - Accent4 2 5" xfId="43139" xr:uid="{58AC5105-0B80-471F-9887-2D34B1704224}"/>
    <cellStyle name="40% - Accent4 2 6" xfId="39161" xr:uid="{7D736372-E5B8-4470-9271-9B94EE2D5DA9}"/>
    <cellStyle name="40% - Accent4 2 7" xfId="38861" xr:uid="{221EF196-CDF8-4B20-AF28-3664EEC7B751}"/>
    <cellStyle name="40% - Accent4 2 8" xfId="34992" xr:uid="{21D5A5AF-FD3A-4203-9A75-CB983A452A06}"/>
    <cellStyle name="40% - Accent4 3" xfId="1350" xr:uid="{44054A5B-25E6-4963-A8DF-76FCD3C917A8}"/>
    <cellStyle name="40% - Accent4 3 2" xfId="2060" xr:uid="{D8153EC1-0032-4A44-B054-B668B590CE32}"/>
    <cellStyle name="40% - Accent4 3 2 2" xfId="37791" xr:uid="{F8B35CB9-95A3-4721-B74D-592583B8C183}"/>
    <cellStyle name="40% - Accent4 3 2 2 2" xfId="45435" xr:uid="{AC12035F-1BAB-4714-B0A5-CDCD5980FDF5}"/>
    <cellStyle name="40% - Accent4 3 2 2 3" xfId="41761" xr:uid="{B64D859D-2523-4DFA-B1D7-F227D243290E}"/>
    <cellStyle name="40% - Accent4 3 2 3" xfId="43459" xr:uid="{E9709821-05B8-439A-A5DC-F40D17CFA948}"/>
    <cellStyle name="40% - Accent4 3 2 4" xfId="39689" xr:uid="{551EB828-29EC-4C34-9DF2-49F59748BD1E}"/>
    <cellStyle name="40% - Accent4 3 2 5" xfId="35772" xr:uid="{736B0DF5-C93D-4ACB-AC19-D411D98D354F}"/>
    <cellStyle name="40% - Accent4 3 3" xfId="24491" xr:uid="{13B97429-6120-4C29-8C82-D2005C057208}"/>
    <cellStyle name="40% - Accent4 3 4" xfId="34993" xr:uid="{CAC00E99-6418-4D46-A393-78E2CEA68264}"/>
    <cellStyle name="40% - Accent4 4" xfId="1351" xr:uid="{C7CD1B47-A2A5-415C-B41D-B4EDB1FA1C8A}"/>
    <cellStyle name="40% - Accent4 4 2" xfId="24492" xr:uid="{CDB4E763-246A-4DA4-BCFC-0FF7E13BB41A}"/>
    <cellStyle name="40% - Accent4 4 3" xfId="35244" xr:uid="{8B5AD442-5181-4EAD-B741-4C13EF88498F}"/>
    <cellStyle name="40% - Accent4 5" xfId="1352" xr:uid="{3ADF945B-B274-42CF-A371-446B537C1F02}"/>
    <cellStyle name="40% - Accent4 5 2" xfId="24493" xr:uid="{B2FA7E04-311B-432A-923E-05287A13A9EE}"/>
    <cellStyle name="40% - Accent4 5 2 2" xfId="44830" xr:uid="{111016FF-FFE0-4234-96CB-46104473505C}"/>
    <cellStyle name="40% - Accent4 5 3" xfId="41142" xr:uid="{67B539E0-5A9B-4212-B8D0-F54D16A57E15}"/>
    <cellStyle name="40% - Accent4 5 4" xfId="37197" xr:uid="{5B18FC07-6AB5-48BC-8016-634368199E64}"/>
    <cellStyle name="40% - Accent4 6" xfId="1353" xr:uid="{85BB77AF-F4A8-481E-9790-9A814FB2A160}"/>
    <cellStyle name="40% - Accent4 6 2" xfId="24494" xr:uid="{A6934526-451F-4808-AB9A-86E3D6A1FA82}"/>
    <cellStyle name="40% - Accent4 6 3" xfId="42850" xr:uid="{FD3727E1-2577-4A61-B69D-F910EEEF33AA}"/>
    <cellStyle name="40% - Accent4 7" xfId="1354" xr:uid="{33385E22-CE39-4021-9083-001EA7424087}"/>
    <cellStyle name="40% - Accent4 7 2" xfId="24495" xr:uid="{59EDB5D3-068D-4BBE-9DB4-C17772869CF9}"/>
    <cellStyle name="40% - Accent4 7 3" xfId="38812" xr:uid="{33E1051F-796D-4E98-8B87-DDD91F7562F2}"/>
    <cellStyle name="40% - Accent4 8" xfId="1355" xr:uid="{61BA5A89-9D2B-4C36-B37D-87CC6A927EBA}"/>
    <cellStyle name="40% - Accent4 8 2" xfId="24496" xr:uid="{C107EA01-9D80-42D5-9704-0EBA96D1CD13}"/>
    <cellStyle name="40% - Accent4 9" xfId="1356" xr:uid="{BDC6C8E9-928F-40C2-85F9-A3B38F1DC051}"/>
    <cellStyle name="40% - Accent4 9 2" xfId="24497" xr:uid="{87CFA54B-4A65-4E29-97BA-BD0DB5B42585}"/>
    <cellStyle name="40% - Accent5" xfId="20" builtinId="47" customBuiltin="1"/>
    <cellStyle name="40% - Accent5 10" xfId="3283" xr:uid="{110F3E66-46F1-4260-8753-353DF2DB81D8}"/>
    <cellStyle name="40% - Accent5 10 2" xfId="5682" xr:uid="{7639339E-11EA-40FB-BA47-059782214FBE}"/>
    <cellStyle name="40% - Accent5 10 3" xfId="24498" xr:uid="{93FD0226-6966-45A8-A89A-43B818D61F6E}"/>
    <cellStyle name="40% - Accent5 11" xfId="3767" xr:uid="{55254AC3-C7C3-4694-A60A-CAD3DA5A4DC0}"/>
    <cellStyle name="40% - Accent5 11 2" xfId="24499" xr:uid="{40875112-FC10-4790-8FFD-46DB46F72F17}"/>
    <cellStyle name="40% - Accent5 12" xfId="5057" xr:uid="{14C3C826-57E1-46D1-91AA-AA287C5F08CB}"/>
    <cellStyle name="40% - Accent5 13" xfId="5058" xr:uid="{938C0C66-A538-4032-AD13-AA45887282C4}"/>
    <cellStyle name="40% - Accent5 14" xfId="5059" xr:uid="{2792B213-8E60-4674-84C8-C8A717D987A3}"/>
    <cellStyle name="40% - Accent5 15" xfId="5060" xr:uid="{7A717EEF-923F-47AD-9D1D-1814827C975D}"/>
    <cellStyle name="40% - Accent5 16" xfId="827" xr:uid="{98ECB8D5-21B0-412B-BC2F-DFA04561B155}"/>
    <cellStyle name="40% - Accent5 17" xfId="219" xr:uid="{CE23E5DC-04C3-475B-A5A8-EDF358566A62}"/>
    <cellStyle name="40% - Accent5 2" xfId="1002" xr:uid="{375B71B7-F781-489B-AA7A-5F466C69C853}"/>
    <cellStyle name="40% - Accent5 2 2" xfId="3284" xr:uid="{DDBBA4C0-0FD0-4249-A152-20BFBF677FC1}"/>
    <cellStyle name="40% - Accent5 2 2 2" xfId="35355" xr:uid="{1DBBC321-0A94-4C45-8EBF-1DA05A82BD49}"/>
    <cellStyle name="40% - Accent5 2 3" xfId="3285" xr:uid="{D059E117-0289-4611-89AA-87E213F6CB21}"/>
    <cellStyle name="40% - Accent5 2 3 2" xfId="35694" xr:uid="{174808F3-869E-4123-8729-B3A68DCA5A71}"/>
    <cellStyle name="40% - Accent5 2 4" xfId="37472" xr:uid="{39DC9C3D-05BF-4CD7-BF64-883B49A04A37}"/>
    <cellStyle name="40% - Accent5 2 4 2" xfId="45113" xr:uid="{04D525D9-E192-46C7-A045-C399A5A39FA0}"/>
    <cellStyle name="40% - Accent5 2 4 3" xfId="41434" xr:uid="{99A09F5B-8D0D-4C6B-A4FF-955553BF559F}"/>
    <cellStyle name="40% - Accent5 2 5" xfId="43140" xr:uid="{F06500CE-4AC4-472F-91C3-5724C6913DE5}"/>
    <cellStyle name="40% - Accent5 2 6" xfId="39162" xr:uid="{FFD44691-05E3-4626-824B-74D31CD315CE}"/>
    <cellStyle name="40% - Accent5 2 7" xfId="38855" xr:uid="{F16B1559-2148-410B-AE6F-BC8A12E021D9}"/>
    <cellStyle name="40% - Accent5 2 8" xfId="34994" xr:uid="{4611B9E9-CD95-4564-83C5-DDB5C9B1405B}"/>
    <cellStyle name="40% - Accent5 3" xfId="1357" xr:uid="{FBD20EF9-67F9-4D77-BA4B-EE8DFB0714B9}"/>
    <cellStyle name="40% - Accent5 3 2" xfId="2061" xr:uid="{E562F2D6-EBD0-4AEF-A131-207B8B1F488D}"/>
    <cellStyle name="40% - Accent5 3 2 2" xfId="37793" xr:uid="{74C8EE0C-38D0-4F22-B820-E4FA49891C9A}"/>
    <cellStyle name="40% - Accent5 3 2 2 2" xfId="45437" xr:uid="{B6111617-98E7-4543-A575-1B18331FA940}"/>
    <cellStyle name="40% - Accent5 3 2 2 3" xfId="41763" xr:uid="{4A8C4A02-9C3D-47F2-AE0B-264BCEF57C9A}"/>
    <cellStyle name="40% - Accent5 3 2 3" xfId="43461" xr:uid="{D34F9034-7B37-43D5-80FA-F9ACB81CED55}"/>
    <cellStyle name="40% - Accent5 3 2 4" xfId="39691" xr:uid="{746D0519-689B-4377-B962-DDEA5B0A39A7}"/>
    <cellStyle name="40% - Accent5 3 2 5" xfId="35774" xr:uid="{974ABA91-3773-448D-8B3A-C795E449DA13}"/>
    <cellStyle name="40% - Accent5 3 3" xfId="24500" xr:uid="{E737E2AF-67C2-4624-8B0C-424B7E480516}"/>
    <cellStyle name="40% - Accent5 3 4" xfId="34995" xr:uid="{221B11C1-1C94-48D5-9388-FE6AD1E73D3A}"/>
    <cellStyle name="40% - Accent5 4" xfId="1358" xr:uid="{2CE199CD-9A13-405C-8C57-63971A2B44BB}"/>
    <cellStyle name="40% - Accent5 4 2" xfId="24501" xr:uid="{C85D81DD-E185-483A-B7C1-586EE80BA8DC}"/>
    <cellStyle name="40% - Accent5 4 3" xfId="35245" xr:uid="{61BC8C69-763E-4D01-BEFF-D7929F27DE43}"/>
    <cellStyle name="40% - Accent5 5" xfId="1359" xr:uid="{2079D471-641E-4847-8945-4A720CAFB687}"/>
    <cellStyle name="40% - Accent5 5 2" xfId="24502" xr:uid="{7820220D-1B2C-4375-B30B-E1B92D88AD36}"/>
    <cellStyle name="40% - Accent5 5 2 2" xfId="44832" xr:uid="{7F12525C-D656-469B-B6A5-8E895BFA1C40}"/>
    <cellStyle name="40% - Accent5 5 3" xfId="41144" xr:uid="{0A5942D1-D2E2-4E33-B389-1414374D337A}"/>
    <cellStyle name="40% - Accent5 5 4" xfId="37199" xr:uid="{4DBEE9C0-053B-4D33-83BA-8CAC8D22C4FD}"/>
    <cellStyle name="40% - Accent5 6" xfId="1360" xr:uid="{DAE10AB1-80E6-4656-88C6-AF72EEA939E6}"/>
    <cellStyle name="40% - Accent5 6 2" xfId="24503" xr:uid="{C654998B-67C7-489E-82A2-44B07A3102ED}"/>
    <cellStyle name="40% - Accent5 6 3" xfId="42852" xr:uid="{250297EA-EF9D-4A18-901D-28B42069B8BF}"/>
    <cellStyle name="40% - Accent5 7" xfId="1361" xr:uid="{CA2DE3D2-D2A9-440D-9F08-FEDEDA1D2264}"/>
    <cellStyle name="40% - Accent5 7 2" xfId="24504" xr:uid="{9C935225-BBCA-4280-B0AC-DC9203EEC5FF}"/>
    <cellStyle name="40% - Accent5 7 3" xfId="38814" xr:uid="{39151F1A-CC85-4EC7-A9F4-6D105096D435}"/>
    <cellStyle name="40% - Accent5 8" xfId="1362" xr:uid="{074B98A5-DA93-4E0A-9433-5931D2C360E9}"/>
    <cellStyle name="40% - Accent5 8 2" xfId="24505" xr:uid="{F2833041-3351-4B59-8869-E8B686B7EB43}"/>
    <cellStyle name="40% - Accent5 9" xfId="1363" xr:uid="{F1B93DD5-54BB-4DDA-B926-1B47DE0BC1B0}"/>
    <cellStyle name="40% - Accent5 9 2" xfId="24506" xr:uid="{AAA6CFB3-32EA-450F-A304-9584C246212D}"/>
    <cellStyle name="40% - Accent6" xfId="21" builtinId="51" customBuiltin="1"/>
    <cellStyle name="40% - Accent6 10" xfId="3286" xr:uid="{777FE122-9086-430E-961E-0AA1DF92E919}"/>
    <cellStyle name="40% - Accent6 10 2" xfId="5683" xr:uid="{750D80F8-3B9B-4D82-9405-394B8A5B0324}"/>
    <cellStyle name="40% - Accent6 10 3" xfId="24507" xr:uid="{FFDF0A2E-B36D-4466-89BB-096E169B16C9}"/>
    <cellStyle name="40% - Accent6 11" xfId="3768" xr:uid="{0F507C54-411C-4DD9-803F-4F9A5865B1EF}"/>
    <cellStyle name="40% - Accent6 11 2" xfId="24508" xr:uid="{035A2ED5-9CA0-4207-928A-990EA0228EAE}"/>
    <cellStyle name="40% - Accent6 12" xfId="5061" xr:uid="{EC470EED-7E7A-4CC2-8F05-12B03A6D3B51}"/>
    <cellStyle name="40% - Accent6 13" xfId="5062" xr:uid="{8A9FAA46-7CCB-4E10-A626-5E1649557078}"/>
    <cellStyle name="40% - Accent6 14" xfId="5063" xr:uid="{609A78FA-9097-473B-A092-1D509E8A9920}"/>
    <cellStyle name="40% - Accent6 15" xfId="5064" xr:uid="{3595772B-6D24-4A17-8BD0-B8193B11A239}"/>
    <cellStyle name="40% - Accent6 16" xfId="828" xr:uid="{6C12F657-E14A-47BE-B8D3-8230DA73E1D5}"/>
    <cellStyle name="40% - Accent6 17" xfId="222" xr:uid="{C9098463-ECA1-4EFA-A02D-0A1BC1EABC64}"/>
    <cellStyle name="40% - Accent6 2" xfId="1003" xr:uid="{9A2D2543-03FE-4AA2-8416-A00C8D6B0E0E}"/>
    <cellStyle name="40% - Accent6 2 2" xfId="3287" xr:uid="{0F075264-B36B-45E6-8918-FB201AFFE168}"/>
    <cellStyle name="40% - Accent6 2 2 2" xfId="35356" xr:uid="{64B7D857-40BB-4568-86C5-C61E8F15D126}"/>
    <cellStyle name="40% - Accent6 2 3" xfId="3288" xr:uid="{F2B118EF-6392-4854-8D4C-E7DEAB44FCB4}"/>
    <cellStyle name="40% - Accent6 2 3 2" xfId="35643" xr:uid="{FF75F76E-FBA3-4073-B8D3-B22980A2086A}"/>
    <cellStyle name="40% - Accent6 2 4" xfId="37473" xr:uid="{F1218133-2E68-4D0E-A2E1-84F7FBA9FA82}"/>
    <cellStyle name="40% - Accent6 2 4 2" xfId="45114" xr:uid="{BDA295DA-282F-437A-BE45-F51AD8EA6780}"/>
    <cellStyle name="40% - Accent6 2 4 3" xfId="41435" xr:uid="{C6D7A035-AF46-4053-90A3-C06BB1C65F87}"/>
    <cellStyle name="40% - Accent6 2 5" xfId="43141" xr:uid="{6AB1F0F0-BF3A-4123-AA8D-14C47E802AC7}"/>
    <cellStyle name="40% - Accent6 2 6" xfId="39163" xr:uid="{FD2A7CBE-4BCE-4A8A-AD18-D78D98E5ABB6}"/>
    <cellStyle name="40% - Accent6 2 7" xfId="39580" xr:uid="{AC86661E-69AE-4B64-A4BE-432DB6FDEA57}"/>
    <cellStyle name="40% - Accent6 2 8" xfId="34996" xr:uid="{5B0A5D5F-DB8F-41AA-9BD6-C7660D80E4F5}"/>
    <cellStyle name="40% - Accent6 3" xfId="1364" xr:uid="{7F75C252-D3D0-418F-8F69-2F5B3361F1B4}"/>
    <cellStyle name="40% - Accent6 3 2" xfId="2062" xr:uid="{149E48E0-BF73-490A-B342-301431C099AD}"/>
    <cellStyle name="40% - Accent6 3 2 2" xfId="37795" xr:uid="{AD427672-6912-4F77-8FCF-F2A563F3776F}"/>
    <cellStyle name="40% - Accent6 3 2 2 2" xfId="45439" xr:uid="{A5F229CC-63AE-4A9C-BD77-011B8D89CD0C}"/>
    <cellStyle name="40% - Accent6 3 2 2 3" xfId="41765" xr:uid="{0C8CBEA9-F745-410E-B082-FAB2535AEC3E}"/>
    <cellStyle name="40% - Accent6 3 2 3" xfId="43463" xr:uid="{E1ADD73B-CAAA-4E82-8024-B5615099523D}"/>
    <cellStyle name="40% - Accent6 3 2 4" xfId="39693" xr:uid="{2C017E1B-5B14-4259-BB37-1B734D1361E7}"/>
    <cellStyle name="40% - Accent6 3 2 5" xfId="35776" xr:uid="{F22B65CE-EAA0-41B9-8FEB-F363BC779E49}"/>
    <cellStyle name="40% - Accent6 3 3" xfId="24509" xr:uid="{E481C773-D704-4E4D-B9B4-D22D7218ADB8}"/>
    <cellStyle name="40% - Accent6 3 4" xfId="34997" xr:uid="{F461FAD0-FA69-4453-832F-99C03E8DBC6C}"/>
    <cellStyle name="40% - Accent6 4" xfId="1365" xr:uid="{6E1AECD4-A642-40B5-AC5E-A145C4F3BB48}"/>
    <cellStyle name="40% - Accent6 4 2" xfId="24510" xr:uid="{CA61C1F7-511B-483F-ABE1-9E4FED22522F}"/>
    <cellStyle name="40% - Accent6 4 3" xfId="35246" xr:uid="{6F777BD0-B146-4622-B0DE-D3CBB7650C02}"/>
    <cellStyle name="40% - Accent6 5" xfId="1366" xr:uid="{8384D2EE-5D30-4E08-8A18-3AB4ABD6303C}"/>
    <cellStyle name="40% - Accent6 5 2" xfId="24511" xr:uid="{1F42735D-27DC-4398-B296-C103CC4C47D4}"/>
    <cellStyle name="40% - Accent6 5 2 2" xfId="44834" xr:uid="{C15F2524-3ED4-4ED7-B93D-D3FA1D213589}"/>
    <cellStyle name="40% - Accent6 5 3" xfId="41146" xr:uid="{81E32FA4-89F5-428A-99DD-DE0138B479A0}"/>
    <cellStyle name="40% - Accent6 5 4" xfId="37201" xr:uid="{7D6A8F87-DFC5-4F2B-9185-283A382848F5}"/>
    <cellStyle name="40% - Accent6 6" xfId="1367" xr:uid="{DFC47EE4-9E53-408B-8534-79887AA242B1}"/>
    <cellStyle name="40% - Accent6 6 2" xfId="24512" xr:uid="{A5D9B40F-95BF-4F53-8FB2-821575C35F9C}"/>
    <cellStyle name="40% - Accent6 6 3" xfId="42854" xr:uid="{0C295A87-D7AB-49CC-A716-0B5C726F5C27}"/>
    <cellStyle name="40% - Accent6 7" xfId="1368" xr:uid="{EB5CA0EC-7A76-4967-AAFD-013FF79757EA}"/>
    <cellStyle name="40% - Accent6 7 2" xfId="24513" xr:uid="{98CAC626-44A3-4BFD-A3B2-7B9F175DC645}"/>
    <cellStyle name="40% - Accent6 7 3" xfId="38816" xr:uid="{0B4B0F6E-3226-499B-B700-2C0C0C2BAFE4}"/>
    <cellStyle name="40% - Accent6 8" xfId="1369" xr:uid="{3043518B-73B3-4F04-B6B3-3760CF2CDC2D}"/>
    <cellStyle name="40% - Accent6 8 2" xfId="24514" xr:uid="{BC5CDB6E-12C1-4710-82ED-FFF69479EBDD}"/>
    <cellStyle name="40% - Accent6 9" xfId="1370" xr:uid="{1B72C1EE-4C85-4239-824F-FC4E6356FFD8}"/>
    <cellStyle name="40% - Accent6 9 2" xfId="24515" xr:uid="{155F28CC-A707-401E-A5B8-EBAD88398D4E}"/>
    <cellStyle name="40% - アクセント 1" xfId="1371" xr:uid="{8E4B0E62-BA6C-429F-91AB-D4C720D768D3}"/>
    <cellStyle name="40% - アクセント 1 2" xfId="2780" xr:uid="{A091D4D8-B2E6-4175-B5A8-70F0F7AB7FDB}"/>
    <cellStyle name="40% - アクセント 1 2 2" xfId="24327" xr:uid="{309A8E40-24D0-4B15-A13D-F60F10EA232F}"/>
    <cellStyle name="40% - アクセント 1 2 3" xfId="24516" xr:uid="{83B483C6-C8A0-4EF6-B63A-EDD3E48116AE}"/>
    <cellStyle name="40% - アクセント 1 3" xfId="5326" xr:uid="{BC4D873F-C0A8-4987-820A-D8CEC3B8133C}"/>
    <cellStyle name="40% - アクセント 1 3 2" xfId="5327" xr:uid="{35FB9664-6B92-4F07-BA7F-429BC6245993}"/>
    <cellStyle name="40% - アクセント 1_NETL_ACCPAC (BS)" xfId="5328" xr:uid="{300CE289-5316-4F94-9B36-F93627F1CE7B}"/>
    <cellStyle name="40% - アクセント 2" xfId="1372" xr:uid="{F3EC86B3-DF21-45CC-B0BB-33F9D9B491CB}"/>
    <cellStyle name="40% - アクセント 2 2" xfId="2781" xr:uid="{CE23E214-9F4F-4B37-888D-2556A43B5661}"/>
    <cellStyle name="40% - アクセント 2 2 2" xfId="24328" xr:uid="{4DE894C5-C6BF-4C61-B4C0-AC6090770A37}"/>
    <cellStyle name="40% - アクセント 2 2 3" xfId="24517" xr:uid="{20C73B9A-D1F0-4074-A3C7-A8C23DB53A2C}"/>
    <cellStyle name="40% - アクセント 2 3" xfId="5329" xr:uid="{62505979-5EA2-45DD-A0F6-85854E64737A}"/>
    <cellStyle name="40% - アクセント 2 3 2" xfId="5330" xr:uid="{A489330B-0214-4D05-B937-A1D625CA99EE}"/>
    <cellStyle name="40% - アクセント 2_NETL_ACCPAC (BS)" xfId="5331" xr:uid="{5FC644B4-8259-4B15-86B2-3B86ED1F49A3}"/>
    <cellStyle name="40% - アクセント 3" xfId="1373" xr:uid="{1AB73524-F412-4B85-B9F2-3A0DD2591643}"/>
    <cellStyle name="40% - アクセント 3 2" xfId="2782" xr:uid="{D9280661-2B11-49D7-8366-0D6F70C5D627}"/>
    <cellStyle name="40% - アクセント 3 2 2" xfId="24329" xr:uid="{737D3B00-62DA-4039-93D4-D22B86F73F47}"/>
    <cellStyle name="40% - アクセント 3 2 3" xfId="24518" xr:uid="{0C4F07EC-1779-4F9D-8FD2-028C55A6937F}"/>
    <cellStyle name="40% - アクセント 3 3" xfId="5332" xr:uid="{5CDBA8A4-2F66-4C62-92AF-BD44CDBE5D56}"/>
    <cellStyle name="40% - アクセント 3 3 2" xfId="5333" xr:uid="{36352D5F-A938-41B0-AE70-3C307B199983}"/>
    <cellStyle name="40% - アクセント 3 4" xfId="31434" xr:uid="{1F4D7D88-24B0-43DD-8700-EC1B56DFB1B7}"/>
    <cellStyle name="40% - アクセント 3_NETL_ACCPAC (BS)" xfId="5334" xr:uid="{607E63DB-51D9-43DB-BBA9-03A214446CD1}"/>
    <cellStyle name="40% - アクセント 4" xfId="1374" xr:uid="{AE4ED9C3-9E37-4CAF-BDEB-108F526976C5}"/>
    <cellStyle name="40% - アクセント 4 2" xfId="2783" xr:uid="{B91B0468-FB27-4163-B1BD-D13D46F10ECE}"/>
    <cellStyle name="40% - アクセント 4 2 2" xfId="24330" xr:uid="{762A48DE-9E64-4DCA-93C8-38E5632A765D}"/>
    <cellStyle name="40% - アクセント 4 2 3" xfId="24519" xr:uid="{94271ABE-D9BD-4861-84DB-6A4AEB5246EF}"/>
    <cellStyle name="40% - アクセント 4 3" xfId="5335" xr:uid="{75CA274B-F534-4455-B0D9-2A28895941DD}"/>
    <cellStyle name="40% - アクセント 4 3 2" xfId="5336" xr:uid="{E811C0CE-274C-4741-B87D-6F0D09937FAF}"/>
    <cellStyle name="40% - アクセント 4 4" xfId="31435" xr:uid="{DC444E17-7B04-4DD8-A2AB-02E5AA677787}"/>
    <cellStyle name="40% - アクセント 4_NETL_ACCPAC (BS)" xfId="5337" xr:uid="{9AFB673E-EE1F-45DB-85F3-34415293B0F2}"/>
    <cellStyle name="40% - アクセント 5" xfId="1375" xr:uid="{C791C1E7-9F13-4F53-867F-91879939AE2C}"/>
    <cellStyle name="40% - アクセント 5 2" xfId="2784" xr:uid="{20646895-8D27-4C73-A224-6A7193DD6ED6}"/>
    <cellStyle name="40% - アクセント 5 2 2" xfId="24331" xr:uid="{F035FCCF-5B3A-4AF7-AD35-4E4FD69A13A2}"/>
    <cellStyle name="40% - アクセント 5 2 3" xfId="24520" xr:uid="{AE56BAF8-65F5-406E-98F5-8C13BD204E73}"/>
    <cellStyle name="40% - アクセント 5 3" xfId="5338" xr:uid="{C38A360A-36A0-495F-9B8C-07E8EFA0D5A8}"/>
    <cellStyle name="40% - アクセント 5 3 2" xfId="5339" xr:uid="{F0E2FA70-CB1C-4FEA-A5A7-F99B6A190E0C}"/>
    <cellStyle name="40% - アクセント 5_NETL_ACCPAC (BS)" xfId="5340" xr:uid="{BAF5EF7A-E31B-4272-8E9F-A2EB4E7D6778}"/>
    <cellStyle name="40% - アクセント 6" xfId="1376" xr:uid="{E85E5E28-EA42-4B0E-AEEE-E1A826A9A472}"/>
    <cellStyle name="40% - アクセント 6 2" xfId="2785" xr:uid="{7A3830B2-A836-4DAD-8367-80A111C6DCCE}"/>
    <cellStyle name="40% - アクセント 6 2 2" xfId="24332" xr:uid="{58A9E2DA-B059-4EB8-A8D3-EA87E0413BB2}"/>
    <cellStyle name="40% - アクセント 6 2 3" xfId="24521" xr:uid="{336F6423-ECAC-4671-9A57-2182AC2AD979}"/>
    <cellStyle name="40% - アクセント 6 3" xfId="5341" xr:uid="{4BAAC814-71D6-45ED-9D1E-B8F4D6D033AE}"/>
    <cellStyle name="40% - アクセント 6 3 2" xfId="5342" xr:uid="{40EEF76B-A0C3-4B3A-86F2-AC8B3821D844}"/>
    <cellStyle name="40% - アクセント 6 4" xfId="31436" xr:uid="{590FB6C2-874C-4FBC-A8FD-72B3EBE98F3F}"/>
    <cellStyle name="40% - アクセント 6_NETL_ACCPAC (BS)" xfId="5343" xr:uid="{4D6FF71F-5CAB-48B8-8CAC-BF029A3673F2}"/>
    <cellStyle name="40% - ส่วนที่ถูกเน้น1" xfId="22" xr:uid="{00000000-0005-0000-0000-000015000000}"/>
    <cellStyle name="40% - ส่วนที่ถูกเน้น1 2" xfId="1377" xr:uid="{9FEE6753-84AB-4A47-95E8-79819F836625}"/>
    <cellStyle name="40% - ส่วนที่ถูกเน้น1 3" xfId="2063" xr:uid="{E75DF93C-0407-4124-87ED-23C5682368C5}"/>
    <cellStyle name="40% - ส่วนที่ถูกเน้น1 4" xfId="3289" xr:uid="{73AA5423-3C1D-468B-8BE6-53C07CC4F0E2}"/>
    <cellStyle name="40% - ส่วนที่ถูกเน้น1 5" xfId="4003" xr:uid="{BDDAE959-871D-4062-AFB7-F9C157E4624A}"/>
    <cellStyle name="40% - ส่วนที่ถูกเน้น1 6" xfId="24379" xr:uid="{1BF090AE-E8C5-4048-B882-B94BF16826BB}"/>
    <cellStyle name="40% - ส่วนที่ถูกเน้น1 7" xfId="829" xr:uid="{052A1F94-92E1-42E3-818C-43092AA12F41}"/>
    <cellStyle name="40% - ส่วนที่ถูกเน้น1_12 IDLE ON MAR 11" xfId="2786" xr:uid="{3E761E6E-198E-4BB7-8866-0151D08F4A35}"/>
    <cellStyle name="40% - ส่วนที่ถูกเน้น2" xfId="23" xr:uid="{00000000-0005-0000-0000-000016000000}"/>
    <cellStyle name="40% - ส่วนที่ถูกเน้น2 2" xfId="1378" xr:uid="{DC8219E8-2C40-436B-A93D-71AAEF77100E}"/>
    <cellStyle name="40% - ส่วนที่ถูกเน้น2 3" xfId="2064" xr:uid="{50FE187B-2DD4-477B-928E-DD027C45E6FB}"/>
    <cellStyle name="40% - ส่วนที่ถูกเน้น2 4" xfId="3290" xr:uid="{4508DB49-A244-49E5-A523-4836304D8DAC}"/>
    <cellStyle name="40% - ส่วนที่ถูกเน้น2 5" xfId="4004" xr:uid="{94C36BB9-AB70-4A1E-A1E1-5B06481D203E}"/>
    <cellStyle name="40% - ส่วนที่ถูกเน้น2 6" xfId="830" xr:uid="{57D6D8CC-AD2D-4310-846D-93886E35C71A}"/>
    <cellStyle name="40% - ส่วนที่ถูกเน้น3" xfId="24" xr:uid="{00000000-0005-0000-0000-000017000000}"/>
    <cellStyle name="40% - ส่วนที่ถูกเน้น3 2" xfId="1379" xr:uid="{673B37E9-F7C7-4E9D-B8E2-564D2EF0A49A}"/>
    <cellStyle name="40% - ส่วนที่ถูกเน้น3 3" xfId="2065" xr:uid="{42D661B9-DF15-4BA3-A148-21D4CDB408C4}"/>
    <cellStyle name="40% - ส่วนที่ถูกเน้น3 4" xfId="3291" xr:uid="{2DCD3F4D-B106-4E9F-9605-DDC0FF3BED43}"/>
    <cellStyle name="40% - ส่วนที่ถูกเน้น3 5" xfId="4005" xr:uid="{ED7E1538-3B2D-4243-A6F1-2D3291F071F7}"/>
    <cellStyle name="40% - ส่วนที่ถูกเน้น3 6" xfId="24378" xr:uid="{C1A84BB7-C07A-434E-A773-732DC8F4FCC3}"/>
    <cellStyle name="40% - ส่วนที่ถูกเน้น3 7" xfId="831" xr:uid="{51564DBA-BA92-401B-9A39-CB4223897F29}"/>
    <cellStyle name="40% - ส่วนที่ถูกเน้น3_12 IDLE ON MAR 11" xfId="2787" xr:uid="{40EEE3E4-EB88-4388-AE25-D2B67F837557}"/>
    <cellStyle name="40% - ส่วนที่ถูกเน้น4" xfId="25" xr:uid="{00000000-0005-0000-0000-000018000000}"/>
    <cellStyle name="40% - ส่วนที่ถูกเน้น4 2" xfId="1380" xr:uid="{30EE22A8-E2DD-4452-A49D-F8A65282CB83}"/>
    <cellStyle name="40% - ส่วนที่ถูกเน้น4 3" xfId="2066" xr:uid="{6065915A-7F6B-40CC-A6B7-B87ECFC27DE8}"/>
    <cellStyle name="40% - ส่วนที่ถูกเน้น4 4" xfId="3292" xr:uid="{AC004783-0ACC-4F5E-87DE-C3B1D63C11E0}"/>
    <cellStyle name="40% - ส่วนที่ถูกเน้น4 5" xfId="4006" xr:uid="{791469CB-6CA7-412D-9995-1FA84184C225}"/>
    <cellStyle name="40% - ส่วนที่ถูกเน้น4 6" xfId="25018" xr:uid="{43956003-A9F7-4856-AF3B-91771AFC78F8}"/>
    <cellStyle name="40% - ส่วนที่ถูกเน้น4 7" xfId="832" xr:uid="{90C546FC-87B2-4EEA-897F-59588F084E9A}"/>
    <cellStyle name="40% - ส่วนที่ถูกเน้น4_12 IDLE ON MAR 11" xfId="2788" xr:uid="{3122E3E8-DE8F-4016-A609-024E9E983FD5}"/>
    <cellStyle name="40% - ส่วนที่ถูกเน้น5" xfId="26" xr:uid="{00000000-0005-0000-0000-000019000000}"/>
    <cellStyle name="40% - ส่วนที่ถูกเน้น5 2" xfId="1381" xr:uid="{DC3D8A88-9392-4190-A5EB-114003629415}"/>
    <cellStyle name="40% - ส่วนที่ถูกเน้น5 3" xfId="2067" xr:uid="{60E1103F-1F23-4DD6-8710-F6F1AC36D134}"/>
    <cellStyle name="40% - ส่วนที่ถูกเน้น5 4" xfId="3293" xr:uid="{7C39D3E3-E20E-44D8-AFB8-C71455C3034D}"/>
    <cellStyle name="40% - ส่วนที่ถูกเน้น5 5" xfId="4007" xr:uid="{D0602EBE-52AE-47DF-9191-BBB543EF023D}"/>
    <cellStyle name="40% - ส่วนที่ถูกเน้น5 6" xfId="833" xr:uid="{C17EEA97-7D0D-4E3C-AA7A-938ADE9A2FB4}"/>
    <cellStyle name="40% - ส่วนที่ถูกเน้น5_12 IDLE ON MAR 11" xfId="2789" xr:uid="{156BC9ED-A60A-447A-B663-68C3EE5238AA}"/>
    <cellStyle name="40% - ส่วนที่ถูกเน้น6" xfId="27" xr:uid="{00000000-0005-0000-0000-00001A000000}"/>
    <cellStyle name="40% - ส่วนที่ถูกเน้น6 2" xfId="1382" xr:uid="{C53F670D-56B4-4A37-B8BE-3B7025196F64}"/>
    <cellStyle name="40% - ส่วนที่ถูกเน้น6 3" xfId="2068" xr:uid="{6B6122B4-202E-4512-B007-D74DAA283933}"/>
    <cellStyle name="40% - ส่วนที่ถูกเน้น6 4" xfId="3294" xr:uid="{8D2E3D5C-9D93-46F5-8BBC-DF86EB3D6EC4}"/>
    <cellStyle name="40% - ส่วนที่ถูกเน้น6 5" xfId="4008" xr:uid="{B475B9DA-ECC6-4AC4-8317-4BD4DEE79642}"/>
    <cellStyle name="40% - ส่วนที่ถูกเน้น6 6" xfId="25010" xr:uid="{5481CF6B-F70B-45EF-AEF9-7D50D0C2E2C6}"/>
    <cellStyle name="40% - ส่วนที่ถูกเน้น6 7" xfId="834" xr:uid="{C42717C9-FFCF-446A-B315-4B93C35A29DA}"/>
    <cellStyle name="40% - ส่วนที่ถูกเน้น6_12 IDLE ON MAR 11" xfId="2790" xr:uid="{C225B9B4-E2D5-41EA-9642-E0D7F51324F0}"/>
    <cellStyle name="40% - 强调文字颜色 1" xfId="2791" xr:uid="{656E9B70-6E52-4FE1-B164-FCCD8F5194FB}"/>
    <cellStyle name="40% - 强调文字颜色 1 2" xfId="24522" xr:uid="{75CE6C49-1942-4FBC-A1EC-B5B92EC4A4A0}"/>
    <cellStyle name="40% - 强调文字颜色 2" xfId="2792" xr:uid="{1D786B80-832B-4969-B3A6-9C56810801EB}"/>
    <cellStyle name="40% - 强调文字颜色 2 2" xfId="24523" xr:uid="{6D742076-FEDE-433D-B6FA-78C698B4BF67}"/>
    <cellStyle name="40% - 强调文字颜色 3" xfId="2793" xr:uid="{1DC54248-6104-4D7D-A601-CC016C77BA6C}"/>
    <cellStyle name="40% - 强调文字颜色 3 2" xfId="24524" xr:uid="{FDBC2F92-C22B-418B-A44B-801EF502BEFB}"/>
    <cellStyle name="40% - 强调文字颜色 4" xfId="2794" xr:uid="{2EABB23D-63DE-416C-893E-0FB6CAA10D73}"/>
    <cellStyle name="40% - 强调文字颜色 4 2" xfId="24525" xr:uid="{A6FCFB15-86A5-42EF-AB7F-76399754AE83}"/>
    <cellStyle name="40% - 强调文字颜色 5" xfId="2795" xr:uid="{6F67D9B8-D034-4B5F-A8A0-0064DD36BF08}"/>
    <cellStyle name="40% - 强调文字颜色 5 2" xfId="24526" xr:uid="{8BBBADBB-F4D3-4D16-A84C-1A36EB97790A}"/>
    <cellStyle name="40% - 强调文字颜色 6" xfId="2796" xr:uid="{9C1F6301-5DC6-4836-8D9C-77B543E3E1DB}"/>
    <cellStyle name="40% - 强调文字颜色 6 2" xfId="24527" xr:uid="{C3F9175B-B111-4143-929E-E613B98DC399}"/>
    <cellStyle name="60 % - Akzent1" xfId="5344" xr:uid="{C4FF41EF-216F-4B4C-AAFA-4EE472BD5F8F}"/>
    <cellStyle name="60 % - Akzent2" xfId="5345" xr:uid="{65577BBB-FEC0-4B07-8EFD-1B8799632EC0}"/>
    <cellStyle name="60 % - Akzent3" xfId="5346" xr:uid="{C00EA83E-6C5E-4186-8962-79C39E796273}"/>
    <cellStyle name="60 % - Akzent4" xfId="5347" xr:uid="{98AAA58C-BD4B-4ECE-8AB6-111B87552AD9}"/>
    <cellStyle name="60 % - Akzent5" xfId="5348" xr:uid="{E7EE75CE-FC5B-4870-9052-55339CB04654}"/>
    <cellStyle name="60 % - Akzent6" xfId="5349" xr:uid="{8DC93033-EAE5-4A7B-9015-2F849A24385D}"/>
    <cellStyle name="60% - ????? 1" xfId="2797" xr:uid="{2009ADC4-7BD1-4FF7-8D30-59EF8404A5E4}"/>
    <cellStyle name="60% - ????? 2" xfId="2798" xr:uid="{F3D7EF72-2B4A-44CA-86AD-9FE96C4A390A}"/>
    <cellStyle name="60% - ????? 3" xfId="2799" xr:uid="{9F89538B-1D47-4911-9081-216D43FF6935}"/>
    <cellStyle name="60% - ????? 4" xfId="2800" xr:uid="{0FC09052-7088-4586-B6EC-A9752E5C1A93}"/>
    <cellStyle name="60% - ????? 5" xfId="2801" xr:uid="{B59E9D41-0E65-4058-9BD6-D6AC3CAE053D}"/>
    <cellStyle name="60% - ????? 6" xfId="2802" xr:uid="{324123AE-BA17-4FBC-B77B-77B39BD71E6D}"/>
    <cellStyle name="60% - Accent1" xfId="28" builtinId="32" customBuiltin="1"/>
    <cellStyle name="60% - Accent1 10" xfId="3295" xr:uid="{E01CED62-8FB2-40A1-A41B-ED3680713BBE}"/>
    <cellStyle name="60% - Accent1 10 2" xfId="5684" xr:uid="{B3AD623B-375C-475D-8645-FF4B88F12EEE}"/>
    <cellStyle name="60% - Accent1 10 3" xfId="24528" xr:uid="{23C60570-5686-4641-8270-61D338418165}"/>
    <cellStyle name="60% - Accent1 11" xfId="3769" xr:uid="{CF1043BC-BEA2-4326-85DF-AED1C912512F}"/>
    <cellStyle name="60% - Accent1 11 2" xfId="24529" xr:uid="{B94BC3BF-DDA6-4D57-BFD3-954898220107}"/>
    <cellStyle name="60% - Accent1 12" xfId="5065" xr:uid="{6439B668-F099-499F-9A77-84976A42F6A8}"/>
    <cellStyle name="60% - Accent1 13" xfId="5066" xr:uid="{3BA83C21-3805-4BB2-828C-A5316D911304}"/>
    <cellStyle name="60% - Accent1 14" xfId="5067" xr:uid="{E284A7F0-25E0-4C53-BCD7-6D94CE8788AE}"/>
    <cellStyle name="60% - Accent1 15" xfId="5068" xr:uid="{037756D6-918D-438B-AA01-9F8C58C1A4E7}"/>
    <cellStyle name="60% - Accent1 16" xfId="835" xr:uid="{C6E82597-9802-4039-A871-E83B677F8C11}"/>
    <cellStyle name="60% - Accent1 17" xfId="595" xr:uid="{895260F1-A1A2-4813-B822-E83A4C7A873A}"/>
    <cellStyle name="60% - Accent1 2" xfId="1004" xr:uid="{54C2AAD6-237D-446E-964B-6DB4E5831C8B}"/>
    <cellStyle name="60% - Accent1 2 2" xfId="3296" xr:uid="{F2E0B9E1-AC6F-4CBE-8156-586544AD2436}"/>
    <cellStyle name="60% - Accent1 2 2 2" xfId="35357" xr:uid="{69A3F943-BACC-4855-9BF1-567F6E0BF81C}"/>
    <cellStyle name="60% - Accent1 2 3" xfId="3297" xr:uid="{26374814-0E70-4C3D-9580-91144D56A7B3}"/>
    <cellStyle name="60% - Accent1 2 3 2" xfId="35569" xr:uid="{A173B611-8262-4530-A346-27EDE371AA8B}"/>
    <cellStyle name="60% - Accent1 2 4" xfId="39336" xr:uid="{8BDCB177-8956-492D-A4B9-47ADBF875F9B}"/>
    <cellStyle name="60% - Accent1 2 5" xfId="34998" xr:uid="{ED039C96-C337-4F90-B32E-928D69450532}"/>
    <cellStyle name="60% - Accent1 3" xfId="1383" xr:uid="{C47C7B6E-593E-40AB-96FC-BD47D8217438}"/>
    <cellStyle name="60% - Accent1 3 2" xfId="2069" xr:uid="{FF89E9B6-F090-4E5A-A897-EBBC2C3B7D97}"/>
    <cellStyle name="60% - Accent1 3 3" xfId="24530" xr:uid="{C9B4D014-F2C4-4F53-8F89-53D47B28A910}"/>
    <cellStyle name="60% - Accent1 3 4" xfId="34999" xr:uid="{15E95C7B-3B5C-4EA3-B60B-9A8B3E9988A1}"/>
    <cellStyle name="60% - Accent1 4" xfId="1384" xr:uid="{7E27070B-CC5D-474B-A49E-C9C715F65524}"/>
    <cellStyle name="60% - Accent1 4 2" xfId="24531" xr:uid="{59FB89C4-9AA8-426B-A8B4-61AED341DC78}"/>
    <cellStyle name="60% - Accent1 4 3" xfId="35247" xr:uid="{8CCFAA92-1EB0-4DB3-BE4D-FE4AE3764797}"/>
    <cellStyle name="60% - Accent1 5" xfId="1385" xr:uid="{9D87F913-0C1E-4C2D-8282-BBC955F554AD}"/>
    <cellStyle name="60% - Accent1 5 2" xfId="24532" xr:uid="{355F9B34-1096-4219-A707-D1CAA9A76AE9}"/>
    <cellStyle name="60% - Accent1 5 3" xfId="41623" xr:uid="{B3FA4267-F9E2-48BF-9A31-C936B1365B1D}"/>
    <cellStyle name="60% - Accent1 6" xfId="1386" xr:uid="{09968D40-3DDC-40A1-B006-264DCB0610A2}"/>
    <cellStyle name="60% - Accent1 6 2" xfId="24533" xr:uid="{FA3B1E21-EC79-437A-AB2B-441A2D972872}"/>
    <cellStyle name="60% - Accent1 7" xfId="1387" xr:uid="{CB09C6A1-86E0-4A6A-A60C-DAA295600B30}"/>
    <cellStyle name="60% - Accent1 7 2" xfId="24534" xr:uid="{A4481E9F-6E50-4C57-AE2F-32E9EE945443}"/>
    <cellStyle name="60% - Accent1 8" xfId="1388" xr:uid="{ADCB2FBE-8600-4657-A7E1-60B0CDB2A554}"/>
    <cellStyle name="60% - Accent1 8 2" xfId="24535" xr:uid="{FA815585-9FF7-4648-852E-DA63361EA496}"/>
    <cellStyle name="60% - Accent1 9" xfId="1389" xr:uid="{FBE2BBAB-A6EF-4EFD-9DCA-0E9B1569B2A1}"/>
    <cellStyle name="60% - Accent1 9 2" xfId="24536" xr:uid="{09E2DA93-4160-4448-BECD-0D8A87E0A876}"/>
    <cellStyle name="60% - Accent2" xfId="29" builtinId="36" customBuiltin="1"/>
    <cellStyle name="60% - Accent2 10" xfId="3298" xr:uid="{C980F96D-EA78-48B1-B98F-DC5BB89EB5E4}"/>
    <cellStyle name="60% - Accent2 10 2" xfId="5685" xr:uid="{43788A80-42A9-46C6-AFDB-2EB6AC1329AC}"/>
    <cellStyle name="60% - Accent2 10 3" xfId="24537" xr:uid="{D2DAA27A-4F38-44FC-B3A7-3A2ACF82E67B}"/>
    <cellStyle name="60% - Accent2 11" xfId="5069" xr:uid="{7A0017D0-E370-4D03-BC01-4730275899E4}"/>
    <cellStyle name="60% - Accent2 12" xfId="5070" xr:uid="{3D0D7DD8-48AC-4267-B9F1-CB87D9DADB41}"/>
    <cellStyle name="60% - Accent2 13" xfId="5071" xr:uid="{59313C24-0297-48C3-B60E-0DA31E27B6A0}"/>
    <cellStyle name="60% - Accent2 14" xfId="5072" xr:uid="{132CD9E8-2E54-483A-9970-3CEF26689315}"/>
    <cellStyle name="60% - Accent2 15" xfId="5073" xr:uid="{A5B69EEF-78ED-49CD-ABF3-A112CB515F4F}"/>
    <cellStyle name="60% - Accent2 16" xfId="836" xr:uid="{BFA8C1A8-37D5-443A-895F-C7CC8B3FB4BC}"/>
    <cellStyle name="60% - Accent2 17" xfId="596" xr:uid="{F501F727-5495-4A8C-B25A-2A869B2FAF3F}"/>
    <cellStyle name="60% - Accent2 2" xfId="1005" xr:uid="{163DAD6F-F2F7-4AC1-820B-8B4D91BB8BF6}"/>
    <cellStyle name="60% - Accent2 2 2" xfId="3299" xr:uid="{DDBC2323-CF59-4EF2-96EE-84C960F257E2}"/>
    <cellStyle name="60% - Accent2 2 2 2" xfId="35358" xr:uid="{CDDEE5C0-573A-4A8E-A592-6731E333AE0F}"/>
    <cellStyle name="60% - Accent2 2 3" xfId="3300" xr:uid="{5AD0EB3E-CE44-4BCF-A785-C15BE31B0CA5}"/>
    <cellStyle name="60% - Accent2 2 3 2" xfId="35693" xr:uid="{6710A331-9C64-4931-A7CD-531889D6C5E8}"/>
    <cellStyle name="60% - Accent2 2 4" xfId="39312" xr:uid="{81F139B1-5009-43B2-9B72-1BB95288F047}"/>
    <cellStyle name="60% - Accent2 2 5" xfId="35000" xr:uid="{7E7AE249-4CE0-4DDE-92ED-90D4BAAF6385}"/>
    <cellStyle name="60% - Accent2 3" xfId="1390" xr:uid="{A038E9D1-17FA-429E-8385-F0A89A368647}"/>
    <cellStyle name="60% - Accent2 3 2" xfId="2070" xr:uid="{7BA09154-B246-49D8-81C5-D6FF51B99953}"/>
    <cellStyle name="60% - Accent2 3 3" xfId="24538" xr:uid="{5F135114-7BDC-4E4B-9C75-B0585B821303}"/>
    <cellStyle name="60% - Accent2 3 4" xfId="35001" xr:uid="{B261C692-3013-44DA-A374-9AB3B3A0C0A7}"/>
    <cellStyle name="60% - Accent2 4" xfId="1391" xr:uid="{054D84FD-0529-4AAB-AD69-8843EC29903F}"/>
    <cellStyle name="60% - Accent2 4 2" xfId="24539" xr:uid="{F4E0F40B-5E87-4AFA-B4BB-5FAB12676A8E}"/>
    <cellStyle name="60% - Accent2 4 3" xfId="35248" xr:uid="{6B5FFBC1-DC8F-4BD5-8BE5-5AFD80FDC3AE}"/>
    <cellStyle name="60% - Accent2 5" xfId="1392" xr:uid="{5DD465D3-54F5-4DFA-86D9-528187BA9AAC}"/>
    <cellStyle name="60% - Accent2 5 2" xfId="24540" xr:uid="{AF501BFF-5A35-4B6F-9AAF-3D9591668564}"/>
    <cellStyle name="60% - Accent2 5 3" xfId="39334" xr:uid="{DB39CF78-54F8-4DE8-BF8A-93DBE325936B}"/>
    <cellStyle name="60% - Accent2 6" xfId="1393" xr:uid="{DD43068D-6D2D-43F7-8D54-AFFF2EB85743}"/>
    <cellStyle name="60% - Accent2 6 2" xfId="24541" xr:uid="{47CC32B1-FEF9-41EE-B084-20ED0F900870}"/>
    <cellStyle name="60% - Accent2 7" xfId="1394" xr:uid="{7EFC12CA-9A75-4C36-84D4-02DDEC67339C}"/>
    <cellStyle name="60% - Accent2 7 2" xfId="24542" xr:uid="{86547B6B-922A-46C0-AF0B-E945296B108B}"/>
    <cellStyle name="60% - Accent2 8" xfId="1395" xr:uid="{E1DD3E18-30C9-4427-8D8E-D28F97DDD33E}"/>
    <cellStyle name="60% - Accent2 8 2" xfId="24543" xr:uid="{48C7FF4B-7AE7-4FAC-8696-39E4045F0314}"/>
    <cellStyle name="60% - Accent2 9" xfId="1396" xr:uid="{94AA9BF2-A2BA-41EC-B1AB-FEE383561753}"/>
    <cellStyle name="60% - Accent2 9 2" xfId="24544" xr:uid="{4733E6FA-44ED-4680-9CC4-00C9BCF70498}"/>
    <cellStyle name="60% - Accent3" xfId="30" builtinId="40" customBuiltin="1"/>
    <cellStyle name="60% - Accent3 10" xfId="3301" xr:uid="{DCA3CDCE-730A-4F6B-8EF2-369AB1E747A8}"/>
    <cellStyle name="60% - Accent3 10 2" xfId="5686" xr:uid="{C7450521-8668-43C0-B656-E7BDC781EE81}"/>
    <cellStyle name="60% - Accent3 10 3" xfId="24545" xr:uid="{7CCD3B34-9D96-484D-8A24-732EB5D6CCDE}"/>
    <cellStyle name="60% - Accent3 11" xfId="3770" xr:uid="{B6247CDC-87C4-4BEF-81CF-5D2BEDA50536}"/>
    <cellStyle name="60% - Accent3 11 2" xfId="24546" xr:uid="{2A8BB0C7-29C4-44B6-BEB0-1AB677976F59}"/>
    <cellStyle name="60% - Accent3 12" xfId="5074" xr:uid="{49A5B5C2-5533-46A9-BAFB-92C46A6AC078}"/>
    <cellStyle name="60% - Accent3 13" xfId="5075" xr:uid="{629A294D-5C51-4B6F-A7F9-6CDA8EFBA337}"/>
    <cellStyle name="60% - Accent3 14" xfId="5076" xr:uid="{D2A7D5C9-433A-48FE-96E7-6B6FBC3917E7}"/>
    <cellStyle name="60% - Accent3 15" xfId="5077" xr:uid="{46C80A73-28CB-4349-AB90-5C08C961621A}"/>
    <cellStyle name="60% - Accent3 16" xfId="837" xr:uid="{0ACA00C8-F94B-4830-B0AD-2F8F1250413B}"/>
    <cellStyle name="60% - Accent3 17" xfId="597" xr:uid="{35FE356C-A785-46F5-8D56-24DD20208026}"/>
    <cellStyle name="60% - Accent3 2" xfId="1006" xr:uid="{A38A8FEF-8119-4EF5-B27B-2FBC18D24753}"/>
    <cellStyle name="60% - Accent3 2 2" xfId="3302" xr:uid="{B81A2F80-B63C-4ACF-BE69-3563B1CB11EC}"/>
    <cellStyle name="60% - Accent3 2 2 2" xfId="35359" xr:uid="{8A3710EE-371D-413B-96EC-4B6AC97877B4}"/>
    <cellStyle name="60% - Accent3 2 3" xfId="3303" xr:uid="{C93D6052-D541-4011-B08E-C9E3A1EB5214}"/>
    <cellStyle name="60% - Accent3 2 3 2" xfId="35703" xr:uid="{08A478C2-D5B8-49C0-8D5E-095EF289C90A}"/>
    <cellStyle name="60% - Accent3 2 4" xfId="39308" xr:uid="{D03243F0-47D4-4B88-9E72-E1F6B88CD75B}"/>
    <cellStyle name="60% - Accent3 2 5" xfId="35002" xr:uid="{A5AEC907-6F3F-4CCA-BF5C-7FEA04604737}"/>
    <cellStyle name="60% - Accent3 3" xfId="1397" xr:uid="{39673B38-0733-43D6-A8E1-49C2BA412BD7}"/>
    <cellStyle name="60% - Accent3 3 2" xfId="2071" xr:uid="{B1325C92-3D39-4640-99D5-B9BE30A83C37}"/>
    <cellStyle name="60% - Accent3 3 3" xfId="24547" xr:uid="{9AB9C87C-E5EE-4947-B7B3-694821EDF5C9}"/>
    <cellStyle name="60% - Accent3 3 4" xfId="35003" xr:uid="{5C295BD4-3D06-4B94-810A-41CAB0B4B4A6}"/>
    <cellStyle name="60% - Accent3 4" xfId="1398" xr:uid="{947232CB-764D-4176-BD41-9BF7C61ACD7C}"/>
    <cellStyle name="60% - Accent3 4 2" xfId="24548" xr:uid="{74051E06-C386-47A8-866C-7BB56E7F6561}"/>
    <cellStyle name="60% - Accent3 4 3" xfId="35249" xr:uid="{6CCF65B3-BAA2-4B8F-99A9-A5D8F27EBCE8}"/>
    <cellStyle name="60% - Accent3 5" xfId="1399" xr:uid="{567C5544-CAAE-4BBA-B23B-5303FEE08B3D}"/>
    <cellStyle name="60% - Accent3 5 2" xfId="24549" xr:uid="{9614E485-3F8F-4BD3-8B95-9C6BAA31F885}"/>
    <cellStyle name="60% - Accent3 5 3" xfId="39206" xr:uid="{09ADEB97-50E8-474F-AE21-744CD5BF9E85}"/>
    <cellStyle name="60% - Accent3 6" xfId="1400" xr:uid="{BE0D2D94-D74C-4062-BE9C-99F416116331}"/>
    <cellStyle name="60% - Accent3 6 2" xfId="24550" xr:uid="{12DF2FBA-0ABD-48D2-91C9-CA899D385F80}"/>
    <cellStyle name="60% - Accent3 7" xfId="1401" xr:uid="{DD29C449-1330-4F71-ADE9-3FF6C9340C98}"/>
    <cellStyle name="60% - Accent3 7 2" xfId="24551" xr:uid="{A90CF4EA-3063-4EEF-8EC2-A891D2DB8C1A}"/>
    <cellStyle name="60% - Accent3 8" xfId="1402" xr:uid="{EFDA0FCA-CF9A-464A-A57F-9E12F126A362}"/>
    <cellStyle name="60% - Accent3 8 2" xfId="24552" xr:uid="{BE023785-36DA-41BC-BF43-5EE7EF81CAAE}"/>
    <cellStyle name="60% - Accent3 9" xfId="1403" xr:uid="{1788BC87-7A15-4651-BE22-D22F14F0D125}"/>
    <cellStyle name="60% - Accent3 9 2" xfId="24553" xr:uid="{03B978C6-96A1-407D-A911-6D2CB7817124}"/>
    <cellStyle name="60% - Accent4" xfId="31" builtinId="44" customBuiltin="1"/>
    <cellStyle name="60% - Accent4 10" xfId="3304" xr:uid="{DAC0D1D7-5F33-472B-A64D-1F9D4961A68C}"/>
    <cellStyle name="60% - Accent4 10 2" xfId="5687" xr:uid="{F83076C8-051D-4FB2-928F-9AC1397503A8}"/>
    <cellStyle name="60% - Accent4 10 3" xfId="24554" xr:uid="{7EDC380A-6796-4DB5-842F-743230DB4FA0}"/>
    <cellStyle name="60% - Accent4 11" xfId="3771" xr:uid="{E682294E-7447-4E39-B79D-61EBE4D4EF1C}"/>
    <cellStyle name="60% - Accent4 11 2" xfId="24555" xr:uid="{BA661F64-5CE4-4850-B1BE-F488FD8231C4}"/>
    <cellStyle name="60% - Accent4 12" xfId="5078" xr:uid="{91CBFE4A-9F9C-4580-856A-88FF5EC48C2A}"/>
    <cellStyle name="60% - Accent4 13" xfId="5079" xr:uid="{E6CDB2AF-E1F2-4463-8C1D-4475F45D78FC}"/>
    <cellStyle name="60% - Accent4 14" xfId="5080" xr:uid="{6FDB29C3-6DCE-460E-9FC3-94177973D956}"/>
    <cellStyle name="60% - Accent4 15" xfId="5081" xr:uid="{E802D938-1B90-40C8-9352-C5326A474F85}"/>
    <cellStyle name="60% - Accent4 16" xfId="838" xr:uid="{6EF09D4F-5B2A-4C37-AEBC-C5F3C3AC749A}"/>
    <cellStyle name="60% - Accent4 17" xfId="598" xr:uid="{BCEAEC26-28B6-4B45-B3E1-74F439EE5D01}"/>
    <cellStyle name="60% - Accent4 2" xfId="1007" xr:uid="{AE676F26-E4AA-44B7-BCE6-FB79A59B9BB7}"/>
    <cellStyle name="60% - Accent4 2 2" xfId="3305" xr:uid="{5317F957-26F7-4CA1-91CB-B62CC90A5BC6}"/>
    <cellStyle name="60% - Accent4 2 2 2" xfId="35360" xr:uid="{00840327-EB82-4B51-8B5D-45A21DE64732}"/>
    <cellStyle name="60% - Accent4 2 3" xfId="3306" xr:uid="{16E43894-3082-436C-92F1-BAB1D089D103}"/>
    <cellStyle name="60% - Accent4 2 3 2" xfId="35688" xr:uid="{B26250E6-8801-45E6-A7D9-DD545661664D}"/>
    <cellStyle name="60% - Accent4 2 4" xfId="39897" xr:uid="{F03F2801-D2D5-479D-B96D-805C64ADE0E6}"/>
    <cellStyle name="60% - Accent4 2 5" xfId="35004" xr:uid="{F153D107-7CA5-41E3-8BF1-EE7C7FEC77D8}"/>
    <cellStyle name="60% - Accent4 3" xfId="1404" xr:uid="{1E29918B-3017-4F93-BFDF-AA4F8D9F2AB6}"/>
    <cellStyle name="60% - Accent4 3 2" xfId="2072" xr:uid="{DAAF110B-FDD5-4AC0-9515-CC41CA36A570}"/>
    <cellStyle name="60% - Accent4 3 3" xfId="24556" xr:uid="{44818640-D7D8-482D-9603-ED41561C6D0A}"/>
    <cellStyle name="60% - Accent4 3 4" xfId="35005" xr:uid="{97489319-8331-41A8-9467-9A2B3256E0E8}"/>
    <cellStyle name="60% - Accent4 4" xfId="1405" xr:uid="{3759B610-0C9B-4A9B-A6B4-3DED84579E9C}"/>
    <cellStyle name="60% - Accent4 4 2" xfId="24557" xr:uid="{C00D83F5-2A92-4108-AE7A-5245F2D3491A}"/>
    <cellStyle name="60% - Accent4 4 3" xfId="35250" xr:uid="{5F243E3E-EC7E-4AB5-A012-5EEEA26D4DBB}"/>
    <cellStyle name="60% - Accent4 5" xfId="1406" xr:uid="{3312603B-0E9D-49DB-9C41-1EB4327B6923}"/>
    <cellStyle name="60% - Accent4 5 2" xfId="24558" xr:uid="{D361B58C-8A9F-4CD6-B12D-7449EDC4EF53}"/>
    <cellStyle name="60% - Accent4 5 3" xfId="39481" xr:uid="{CFD94E88-1177-424E-A4EC-F39426E49B47}"/>
    <cellStyle name="60% - Accent4 6" xfId="1407" xr:uid="{FE35D687-45C1-47AA-9D8C-037D45E1D530}"/>
    <cellStyle name="60% - Accent4 6 2" xfId="24559" xr:uid="{15EACA1C-3662-450F-AFBE-E5B5323C3D92}"/>
    <cellStyle name="60% - Accent4 7" xfId="1408" xr:uid="{AA623FC3-B5C4-40C6-B0D6-DF6DE625FF00}"/>
    <cellStyle name="60% - Accent4 7 2" xfId="24560" xr:uid="{94346088-28C8-4AA8-BDB5-6DC691D476C7}"/>
    <cellStyle name="60% - Accent4 8" xfId="1409" xr:uid="{07293474-BAB6-410C-BC7D-E8AD85FF2A45}"/>
    <cellStyle name="60% - Accent4 8 2" xfId="24561" xr:uid="{34F9CAD4-35AE-4ED5-BBEE-FC472518B6F4}"/>
    <cellStyle name="60% - Accent4 9" xfId="1410" xr:uid="{6EA627C7-7ABE-457F-9B68-6B1B9E265AC3}"/>
    <cellStyle name="60% - Accent4 9 2" xfId="24562" xr:uid="{53FCB080-26F8-4066-9356-804731A54248}"/>
    <cellStyle name="60% - Accent5" xfId="32" builtinId="48" customBuiltin="1"/>
    <cellStyle name="60% - Accent5 10" xfId="3307" xr:uid="{F36908B0-EE59-49E8-8076-C8E00763C668}"/>
    <cellStyle name="60% - Accent5 10 2" xfId="5688" xr:uid="{E9D2DF91-6FDE-49D5-9F99-6AE55850463B}"/>
    <cellStyle name="60% - Accent5 10 3" xfId="24563" xr:uid="{364BD137-B38B-4FF8-872B-50FE358BAD57}"/>
    <cellStyle name="60% - Accent5 11" xfId="3772" xr:uid="{D45EA5BB-25FF-44CA-B433-FC5697CD8F16}"/>
    <cellStyle name="60% - Accent5 11 2" xfId="24564" xr:uid="{C9BF1EF9-0AC5-4CA5-AFCA-12A342423E6C}"/>
    <cellStyle name="60% - Accent5 12" xfId="5082" xr:uid="{D4156870-3A76-4563-B31C-0D9EB88409E7}"/>
    <cellStyle name="60% - Accent5 13" xfId="5083" xr:uid="{213728DA-7BD9-404E-8494-11A569D98D8B}"/>
    <cellStyle name="60% - Accent5 14" xfId="5084" xr:uid="{2947CEAB-98CB-49A5-B206-C217A3676C54}"/>
    <cellStyle name="60% - Accent5 15" xfId="5085" xr:uid="{20CC76A5-292A-4948-B4A2-BBE12E70EBD1}"/>
    <cellStyle name="60% - Accent5 16" xfId="839" xr:uid="{2BC47078-8729-451D-ABF3-CBD93DFAF5AF}"/>
    <cellStyle name="60% - Accent5 17" xfId="599" xr:uid="{9D7DAA6D-3A37-4618-8F62-B32D48E47E56}"/>
    <cellStyle name="60% - Accent5 2" xfId="1008" xr:uid="{35A43737-3F2E-4440-9B3A-1E3ED6969A9C}"/>
    <cellStyle name="60% - Accent5 2 2" xfId="3308" xr:uid="{FC8F9EEA-34E4-41F9-81B3-9EEC8C685180}"/>
    <cellStyle name="60% - Accent5 2 2 2" xfId="35361" xr:uid="{E14EFDEC-EFC5-49BD-89B8-1EC2DEB7F6C9}"/>
    <cellStyle name="60% - Accent5 2 3" xfId="3309" xr:uid="{E6C7C104-C5EE-44E8-BA28-01BD75C04486}"/>
    <cellStyle name="60% - Accent5 2 3 2" xfId="35684" xr:uid="{92995EFB-919C-4D8A-B5BF-04454BEBB382}"/>
    <cellStyle name="60% - Accent5 2 4" xfId="39591" xr:uid="{1CBB2D32-EA0B-4D4B-AFEF-F95E510F6A55}"/>
    <cellStyle name="60% - Accent5 2 5" xfId="35006" xr:uid="{7DA6F68A-0F56-4DC8-A88B-8C45B13C5E98}"/>
    <cellStyle name="60% - Accent5 3" xfId="1411" xr:uid="{576FAC4B-7BEF-4C63-907E-16A60A108950}"/>
    <cellStyle name="60% - Accent5 3 2" xfId="2073" xr:uid="{886E903B-AAAC-4B47-BF35-2D6E055131FD}"/>
    <cellStyle name="60% - Accent5 3 3" xfId="24565" xr:uid="{5412F50F-80B6-47C9-A44D-D4DEF49FFB41}"/>
    <cellStyle name="60% - Accent5 3 4" xfId="35007" xr:uid="{38E2130D-B0F8-4650-9386-4D9AA27B1471}"/>
    <cellStyle name="60% - Accent5 4" xfId="1412" xr:uid="{C1DEF44C-0793-40A5-97D7-9E1C287C1551}"/>
    <cellStyle name="60% - Accent5 4 2" xfId="24566" xr:uid="{1C95AB97-FCEC-4E2A-A72C-FDFEBFEC1F77}"/>
    <cellStyle name="60% - Accent5 4 3" xfId="35251" xr:uid="{E8C34AD6-30DB-4FA6-A82F-0C47987D9A72}"/>
    <cellStyle name="60% - Accent5 5" xfId="1413" xr:uid="{7EC4CC24-D4FD-467E-8598-9FC6CFFD1BED}"/>
    <cellStyle name="60% - Accent5 5 2" xfId="24567" xr:uid="{C7F6CEDE-79B8-4D69-AFC4-8C2A035B51AE}"/>
    <cellStyle name="60% - Accent5 5 3" xfId="40287" xr:uid="{DA91691D-DCA3-4C26-ACF4-E0E6D1BA730A}"/>
    <cellStyle name="60% - Accent5 6" xfId="1414" xr:uid="{7F2F7AB4-4E9C-4D73-8D00-B88D83D9A5BF}"/>
    <cellStyle name="60% - Accent5 6 2" xfId="24568" xr:uid="{E4CE6F9B-F23C-49B3-9143-05CBB1D2AB3D}"/>
    <cellStyle name="60% - Accent5 7" xfId="1415" xr:uid="{C9326F63-4C27-4CA5-8A2E-4E3105698C0F}"/>
    <cellStyle name="60% - Accent5 7 2" xfId="24569" xr:uid="{FA4DEEBC-397A-452B-AEE4-E77061F05778}"/>
    <cellStyle name="60% - Accent5 8" xfId="1416" xr:uid="{286393A1-2A52-4A14-AC4B-05F808B1E0E4}"/>
    <cellStyle name="60% - Accent5 8 2" xfId="24570" xr:uid="{70DFCE08-C823-4409-8D36-D777C4BB6393}"/>
    <cellStyle name="60% - Accent5 9" xfId="1417" xr:uid="{AA175974-8B0A-4B2C-8DCD-A93C5667E4AF}"/>
    <cellStyle name="60% - Accent5 9 2" xfId="24571" xr:uid="{9DE16DEC-1840-4ECE-B029-9B7E64710E13}"/>
    <cellStyle name="60% - Accent6" xfId="33" builtinId="52" customBuiltin="1"/>
    <cellStyle name="60% - Accent6 10" xfId="3310" xr:uid="{E93D5367-9A0E-4904-A9AD-215FCF071BC4}"/>
    <cellStyle name="60% - Accent6 10 2" xfId="5689" xr:uid="{AC8F814A-1CA0-4C44-8A4F-692100CFF9E9}"/>
    <cellStyle name="60% - Accent6 10 3" xfId="24572" xr:uid="{B901AC7F-9144-43A6-AFC3-7C69901848CD}"/>
    <cellStyle name="60% - Accent6 11" xfId="3773" xr:uid="{E0A9311E-D0CF-4DF9-AB97-C22A02ADA41C}"/>
    <cellStyle name="60% - Accent6 11 2" xfId="24573" xr:uid="{B28016BD-EE0A-4A97-BA42-D31918CEB6DB}"/>
    <cellStyle name="60% - Accent6 12" xfId="5086" xr:uid="{DEF32BF9-A98B-43AC-8C53-708EC2F22D19}"/>
    <cellStyle name="60% - Accent6 13" xfId="5087" xr:uid="{52D9B397-A80A-48AC-8D3E-36823BC9D7CD}"/>
    <cellStyle name="60% - Accent6 14" xfId="5088" xr:uid="{0AB564BF-3FAC-406F-87F6-458565B39D95}"/>
    <cellStyle name="60% - Accent6 15" xfId="5089" xr:uid="{30646DBA-5475-4804-9AB6-D3D7226F5C14}"/>
    <cellStyle name="60% - Accent6 16" xfId="840" xr:uid="{419D5D31-A13C-4085-B804-C94E838F4DF2}"/>
    <cellStyle name="60% - Accent6 17" xfId="600" xr:uid="{263A5558-104C-4C94-A128-A2846B967731}"/>
    <cellStyle name="60% - Accent6 2" xfId="1009" xr:uid="{B74FC9DA-6A91-4F56-BE9F-180F8AB56733}"/>
    <cellStyle name="60% - Accent6 2 2" xfId="3311" xr:uid="{299AF6B3-FB0B-489C-A49B-B27D40AF4117}"/>
    <cellStyle name="60% - Accent6 2 2 2" xfId="35362" xr:uid="{2E78DE96-14DC-4085-A7B9-090851DA1EE6}"/>
    <cellStyle name="60% - Accent6 2 3" xfId="3312" xr:uid="{14F42D6E-DF69-4AE7-84CF-A7E267CFC1F9}"/>
    <cellStyle name="60% - Accent6 2 3 2" xfId="35646" xr:uid="{C132EB3E-5269-45FC-BC43-21D8B045F3E9}"/>
    <cellStyle name="60% - Accent6 2 4" xfId="39579" xr:uid="{445E6834-98F9-4C22-8B9C-A1446E0B6646}"/>
    <cellStyle name="60% - Accent6 2 5" xfId="35008" xr:uid="{A11CE37A-C706-4579-9525-7F6BEB602F85}"/>
    <cellStyle name="60% - Accent6 3" xfId="1418" xr:uid="{1A68F543-6A97-47B4-8AE8-CFE219AE09DD}"/>
    <cellStyle name="60% - Accent6 3 2" xfId="2074" xr:uid="{5DBEEC71-8530-4361-B6FC-94E69D4317EF}"/>
    <cellStyle name="60% - Accent6 3 3" xfId="24574" xr:uid="{077D7EDE-D6EE-488C-9D5B-934DEFE3E1A5}"/>
    <cellStyle name="60% - Accent6 3 4" xfId="35009" xr:uid="{0648834E-DA66-4CD3-A1BA-735F0AD2ACFF}"/>
    <cellStyle name="60% - Accent6 4" xfId="1419" xr:uid="{C2AABE99-BD60-4F91-8C69-7AFB4CF8696B}"/>
    <cellStyle name="60% - Accent6 4 2" xfId="24575" xr:uid="{6EAE0BF7-1DFB-47CB-B4DB-1AD4F47FED8E}"/>
    <cellStyle name="60% - Accent6 4 3" xfId="35252" xr:uid="{8862FC0F-D793-4AE0-985A-7C35034F825B}"/>
    <cellStyle name="60% - Accent6 5" xfId="1420" xr:uid="{FEBADF5C-6E48-4A9D-AA8C-4317C43FA206}"/>
    <cellStyle name="60% - Accent6 5 2" xfId="24576" xr:uid="{EED5FEF4-6C12-47BE-9344-817DC4E1768C}"/>
    <cellStyle name="60% - Accent6 5 3" xfId="39460" xr:uid="{8BC1B29E-612C-42CC-A379-AE4E82C641F3}"/>
    <cellStyle name="60% - Accent6 6" xfId="1421" xr:uid="{31A1344F-5D91-4876-BB1B-48CE0C4F7A07}"/>
    <cellStyle name="60% - Accent6 6 2" xfId="24577" xr:uid="{7E7E4ADA-E5E4-43EA-B7D3-838D3F52F436}"/>
    <cellStyle name="60% - Accent6 7" xfId="1422" xr:uid="{54DFFC70-393B-4B2B-8289-92226E930D87}"/>
    <cellStyle name="60% - Accent6 7 2" xfId="24578" xr:uid="{07CDBBFE-DCB2-4D62-B3C9-05C91B9D4E5E}"/>
    <cellStyle name="60% - Accent6 8" xfId="1423" xr:uid="{5BBD1622-357D-49BA-81BF-0DF23BD19971}"/>
    <cellStyle name="60% - Accent6 8 2" xfId="24579" xr:uid="{B48A7520-75AE-477E-8D72-8AB582C88629}"/>
    <cellStyle name="60% - Accent6 9" xfId="1424" xr:uid="{CA05F23E-EA02-41AB-9BBD-C5924D4C8D98}"/>
    <cellStyle name="60% - Accent6 9 2" xfId="24580" xr:uid="{DCCD8E89-1575-435A-9327-4CB625676789}"/>
    <cellStyle name="60% - アクセント 1" xfId="1425" xr:uid="{384651D3-7CFC-4561-BD10-1909EC184D19}"/>
    <cellStyle name="60% - アクセント 1 2" xfId="2803" xr:uid="{0AC1CD2E-3C53-40C9-9E60-81BBA204A459}"/>
    <cellStyle name="60% - アクセント 1 2 2" xfId="24581" xr:uid="{D45982BD-93C4-48F0-A9AD-1362E45CD362}"/>
    <cellStyle name="60% - アクセント 1 3" xfId="5350" xr:uid="{51EC638B-2DAF-4513-8D0F-7BC33F2CC568}"/>
    <cellStyle name="60% - アクセント 1 4" xfId="31437" xr:uid="{D85EFD92-3ECF-4283-AEAD-C1C40877CF24}"/>
    <cellStyle name="60% - アクセント 1_NETL_ACCPAC (BS)" xfId="5351" xr:uid="{07A5C28B-14B2-44CD-A38C-EE0B11987502}"/>
    <cellStyle name="60% - アクセント 2" xfId="1426" xr:uid="{638450E3-B43B-4F53-B3DB-D087C71C69D7}"/>
    <cellStyle name="60% - アクセント 2 2" xfId="2804" xr:uid="{424E3681-A7E8-4C26-921D-69D36B641FDD}"/>
    <cellStyle name="60% - アクセント 2 2 2" xfId="24582" xr:uid="{062F9112-3D24-40AA-9CFA-A825C66CCECF}"/>
    <cellStyle name="60% - アクセント 2 3" xfId="5352" xr:uid="{6442EB88-95DD-4689-A89D-8701BB9F0499}"/>
    <cellStyle name="60% - アクセント 2_NETL_ACCPAC (BS)" xfId="5353" xr:uid="{900397CC-E5E2-4AEA-9713-C5767DBB5741}"/>
    <cellStyle name="60% - アクセント 3" xfId="1427" xr:uid="{0DE1F2CB-0E16-413B-8567-A2CC25DF0267}"/>
    <cellStyle name="60% - アクセント 3 2" xfId="2805" xr:uid="{FBC8AC74-F346-46F4-B67E-30087E04ABF1}"/>
    <cellStyle name="60% - アクセント 3 2 2" xfId="24583" xr:uid="{92C08D8E-C398-45AA-B073-BFEF31D15EA8}"/>
    <cellStyle name="60% - アクセント 3 3" xfId="5354" xr:uid="{EA0A7748-C375-4715-AB83-8B73AA4EFAF0}"/>
    <cellStyle name="60% - アクセント 3 4" xfId="31438" xr:uid="{2C910AEB-13C9-437E-8747-54CB3EC14898}"/>
    <cellStyle name="60% - アクセント 3_NETL_ACCPAC (BS)" xfId="5355" xr:uid="{6F7BF602-CD9C-4096-B451-6BDFCF47EECC}"/>
    <cellStyle name="60% - アクセント 4" xfId="1428" xr:uid="{813BB396-514C-4A1F-A230-CFDD4B0C3497}"/>
    <cellStyle name="60% - アクセント 4 2" xfId="2806" xr:uid="{E1551A14-9CA4-4A32-99D2-31DD43D1BAF6}"/>
    <cellStyle name="60% - アクセント 4 2 2" xfId="24584" xr:uid="{412A7376-FC36-46A3-8594-6D904B7A7755}"/>
    <cellStyle name="60% - アクセント 4 3" xfId="5356" xr:uid="{DC963A82-8104-47C2-B6BE-150D92C48C4A}"/>
    <cellStyle name="60% - アクセント 4 4" xfId="31439" xr:uid="{B38BF104-CBE2-4057-9323-005AE7C22C00}"/>
    <cellStyle name="60% - アクセント 4_NETL_ACCPAC (BS)" xfId="5357" xr:uid="{6A26FAD2-38A4-4139-BADF-4BBDEB9CA153}"/>
    <cellStyle name="60% - アクセント 5" xfId="1429" xr:uid="{682F74CA-0490-47CA-8183-F7D7782252A8}"/>
    <cellStyle name="60% - アクセント 5 2" xfId="2807" xr:uid="{64BCC987-BBDE-4C53-88A2-259FC368E89F}"/>
    <cellStyle name="60% - アクセント 5 2 2" xfId="24585" xr:uid="{DCD62FD5-B735-42E8-BBF5-D456FB4E2B0A}"/>
    <cellStyle name="60% - アクセント 5 3" xfId="5358" xr:uid="{2D2CB6F3-A2BA-4D20-BB53-5C465DF199C1}"/>
    <cellStyle name="60% - アクセント 5_NETL_ACCPAC (BS)" xfId="5359" xr:uid="{7420624D-D67D-425C-9D59-E302F4168085}"/>
    <cellStyle name="60% - アクセント 6" xfId="1430" xr:uid="{43378F96-70B5-41A1-9B0C-360F7C05887E}"/>
    <cellStyle name="60% - アクセント 6 2" xfId="2808" xr:uid="{2C1474BA-CA57-43E2-BCC1-F75A233E427E}"/>
    <cellStyle name="60% - アクセント 6 2 2" xfId="24586" xr:uid="{3612E570-38A8-450E-9277-47051CEA27EB}"/>
    <cellStyle name="60% - アクセント 6 3" xfId="5360" xr:uid="{42DA9419-389B-4848-BDD9-E6E2191C9091}"/>
    <cellStyle name="60% - アクセント 6 4" xfId="31440" xr:uid="{D320396E-6214-4791-A5CB-EF4B7C03AEC6}"/>
    <cellStyle name="60% - アクセント 6_NETL_ACCPAC (BS)" xfId="5361" xr:uid="{B21AA22A-2485-407F-B67F-A81870C5E617}"/>
    <cellStyle name="60% - ส่วนที่ถูกเน้น1" xfId="34" xr:uid="{00000000-0005-0000-0000-000021000000}"/>
    <cellStyle name="60% - ส่วนที่ถูกเน้น1 2" xfId="1431" xr:uid="{DC5068DB-2DB9-48DD-885C-17C578AA5E50}"/>
    <cellStyle name="60% - ส่วนที่ถูกเน้น1 3" xfId="2075" xr:uid="{D9BD3B7C-5820-4AD3-8E8C-B06ABAF45BAF}"/>
    <cellStyle name="60% - ส่วนที่ถูกเน้น1 4" xfId="3313" xr:uid="{45E201C0-EBAC-453C-80BE-D47D3EF12D3B}"/>
    <cellStyle name="60% - ส่วนที่ถูกเน้น1 5" xfId="4009" xr:uid="{7C27F08A-D6AF-4551-8B6B-E85BAF430FA3}"/>
    <cellStyle name="60% - ส่วนที่ถูกเน้น1 6" xfId="25008" xr:uid="{DE6E0EC5-2C33-404B-883D-5428062D743D}"/>
    <cellStyle name="60% - ส่วนที่ถูกเน้น1 7" xfId="841" xr:uid="{3D94A5C6-08E3-4FF5-9B29-E062FA317FB1}"/>
    <cellStyle name="60% - ส่วนที่ถูกเน้น1_12 IDLE ON MAR 11" xfId="2809" xr:uid="{39ADA314-8DA3-4337-8C22-15DFCBFFDE53}"/>
    <cellStyle name="60% - ส่วนที่ถูกเน้น2" xfId="35" xr:uid="{00000000-0005-0000-0000-000022000000}"/>
    <cellStyle name="60% - ส่วนที่ถูกเน้น2 2" xfId="1432" xr:uid="{E686DF28-683D-4F7B-9873-EF61ABE79CFC}"/>
    <cellStyle name="60% - ส่วนที่ถูกเน้น2 3" xfId="2076" xr:uid="{D12D198A-6A23-42B1-96F2-3584C9BA85AC}"/>
    <cellStyle name="60% - ส่วนที่ถูกเน้น2 4" xfId="3314" xr:uid="{E7DCB904-2ACA-467B-98A9-55C567FF44CD}"/>
    <cellStyle name="60% - ส่วนที่ถูกเน้น2 5" xfId="4010" xr:uid="{43630FCE-5958-4A29-9C33-3028925DB11E}"/>
    <cellStyle name="60% - ส่วนที่ถูกเน้น2 6" xfId="842" xr:uid="{0D2C4207-4E5B-41D7-BDA4-A6DF4D84A744}"/>
    <cellStyle name="60% - ส่วนที่ถูกเน้น2_12 IDLE ON MAR 11" xfId="2810" xr:uid="{EF91396B-1662-40F9-9FBD-968294923BE6}"/>
    <cellStyle name="60% - ส่วนที่ถูกเน้น3" xfId="36" xr:uid="{00000000-0005-0000-0000-000023000000}"/>
    <cellStyle name="60% - ส่วนที่ถูกเน้น3 2" xfId="1433" xr:uid="{39F51119-6394-4487-9EAA-A65C04551C32}"/>
    <cellStyle name="60% - ส่วนที่ถูกเน้น3 3" xfId="2077" xr:uid="{01EF2EC9-0185-472B-958B-D4602B78256B}"/>
    <cellStyle name="60% - ส่วนที่ถูกเน้น3 4" xfId="3315" xr:uid="{B46AB945-74A3-4E20-A404-AA00FA19415D}"/>
    <cellStyle name="60% - ส่วนที่ถูกเน้น3 5" xfId="4011" xr:uid="{F1603035-08B0-4A9C-845D-35F363A6E3ED}"/>
    <cellStyle name="60% - ส่วนที่ถูกเน้น3 6" xfId="25007" xr:uid="{AAFD6935-EF74-4D6B-B4C9-138317D122FC}"/>
    <cellStyle name="60% - ส่วนที่ถูกเน้น3 7" xfId="843" xr:uid="{2A8464A5-7826-4144-8E42-B19234FD7078}"/>
    <cellStyle name="60% - ส่วนที่ถูกเน้น3_12 IDLE ON MAR 11" xfId="2811" xr:uid="{50530D3E-E0C9-45E2-9E71-2545D29C2CD5}"/>
    <cellStyle name="60% - ส่วนที่ถูกเน้น4" xfId="37" xr:uid="{00000000-0005-0000-0000-000024000000}"/>
    <cellStyle name="60% - ส่วนที่ถูกเน้น4 2" xfId="1434" xr:uid="{0D91B64E-692D-41BD-8C02-64E183337B26}"/>
    <cellStyle name="60% - ส่วนที่ถูกเน้น4 3" xfId="2078" xr:uid="{BB918AF6-9590-4232-B002-4E9E7D24C0DD}"/>
    <cellStyle name="60% - ส่วนที่ถูกเน้น4 4" xfId="3316" xr:uid="{EC204250-B410-4D91-8CFB-14257447BECF}"/>
    <cellStyle name="60% - ส่วนที่ถูกเน้น4 5" xfId="4012" xr:uid="{C2617E4B-C681-47D7-AD97-4897CF050470}"/>
    <cellStyle name="60% - ส่วนที่ถูกเน้น4 6" xfId="25006" xr:uid="{FE78D286-6594-4459-91C0-2D75B990C7E3}"/>
    <cellStyle name="60% - ส่วนที่ถูกเน้น4 7" xfId="844" xr:uid="{0F747DBC-87F1-4F91-BE89-E4BE2972BBCA}"/>
    <cellStyle name="60% - ส่วนที่ถูกเน้น4_12 IDLE ON MAR 11" xfId="2812" xr:uid="{DC32B05E-6797-4AEC-873C-3F94EE1E6018}"/>
    <cellStyle name="60% - ส่วนที่ถูกเน้น5" xfId="38" xr:uid="{00000000-0005-0000-0000-000025000000}"/>
    <cellStyle name="60% - ส่วนที่ถูกเน้น5 2" xfId="1435" xr:uid="{611AE2A0-73AB-4B18-9252-7D7DA60B5939}"/>
    <cellStyle name="60% - ส่วนที่ถูกเน้น5 3" xfId="2079" xr:uid="{AEC47895-801A-4E58-9466-3A02E096FDE6}"/>
    <cellStyle name="60% - ส่วนที่ถูกเน้น5 4" xfId="3317" xr:uid="{92D42BDF-EA74-4510-939F-897544DEA45A}"/>
    <cellStyle name="60% - ส่วนที่ถูกเน้น5 5" xfId="4013" xr:uid="{B2989B0C-EC0A-4F52-9952-676EB00C8EB7}"/>
    <cellStyle name="60% - ส่วนที่ถูกเน้น5 6" xfId="845" xr:uid="{A1CF5E37-D3E4-4821-9E1F-47D17FBD2C93}"/>
    <cellStyle name="60% - ส่วนที่ถูกเน้น5_12 IDLE ON MAR 11" xfId="2813" xr:uid="{3BBF44F9-7AC7-47B1-B5D2-8285261FE8DF}"/>
    <cellStyle name="60% - ส่วนที่ถูกเน้น6" xfId="39" xr:uid="{00000000-0005-0000-0000-000026000000}"/>
    <cellStyle name="60% - ส่วนที่ถูกเน้น6 2" xfId="1436" xr:uid="{4BB88BCF-1042-4B4A-B482-EB3552A01599}"/>
    <cellStyle name="60% - ส่วนที่ถูกเน้น6 3" xfId="2080" xr:uid="{2B55A011-29E3-496C-8A8E-ADF29F571ACC}"/>
    <cellStyle name="60% - ส่วนที่ถูกเน้น6 4" xfId="3318" xr:uid="{806D7DB1-58E2-4588-A75E-0291272AE9FB}"/>
    <cellStyle name="60% - ส่วนที่ถูกเน้น6 5" xfId="4014" xr:uid="{F5FFE60F-9D45-4C8B-9A34-DDA293FCD815}"/>
    <cellStyle name="60% - ส่วนที่ถูกเน้น6 6" xfId="25005" xr:uid="{EB83543C-5F32-47A0-BBE7-37133C4F6527}"/>
    <cellStyle name="60% - ส่วนที่ถูกเน้น6 7" xfId="846" xr:uid="{53A7868D-DE8A-4D16-96A3-859322084BC5}"/>
    <cellStyle name="60% - ส่วนที่ถูกเน้น6_12 IDLE ON MAR 11" xfId="2814" xr:uid="{C2CB07EC-498A-4A13-9091-93A54E19EDAB}"/>
    <cellStyle name="60% - 强调文字颜色 1" xfId="2815" xr:uid="{41D7A080-9620-4A29-A689-BACD3FA4632B}"/>
    <cellStyle name="60% - 强调文字颜色 1 2" xfId="24587" xr:uid="{8C672719-4C83-455A-867F-BD92508F3BEB}"/>
    <cellStyle name="60% - 强调文字颜色 2" xfId="2816" xr:uid="{A059AA58-B911-4F0C-A2C0-D72550F570E1}"/>
    <cellStyle name="60% - 强调文字颜色 2 2" xfId="24588" xr:uid="{62F87BA5-CDE7-4C6B-B763-E24E873305B3}"/>
    <cellStyle name="60% - 强调文字颜色 3" xfId="2817" xr:uid="{F2EDF469-C57C-4F35-BDAE-D9A2747ED9C7}"/>
    <cellStyle name="60% - 强调文字颜色 3 2" xfId="24589" xr:uid="{BA7CB620-8631-436B-ADD6-94FB01CFFA12}"/>
    <cellStyle name="60% - 强调文字颜色 4" xfId="2818" xr:uid="{A4920EE7-0260-4853-B64E-3F938C4ABB3B}"/>
    <cellStyle name="60% - 强调文字颜色 4 2" xfId="24590" xr:uid="{3FE9395A-DC0A-4018-9BD6-4CA2AED6DDF0}"/>
    <cellStyle name="60% - 强调文字颜色 5" xfId="2819" xr:uid="{BE233746-202A-4DC8-B580-A28BA8DE958E}"/>
    <cellStyle name="60% - 强调文字颜色 5 2" xfId="24591" xr:uid="{65030279-524F-426A-AE9D-871E82CBE6D1}"/>
    <cellStyle name="60% - 强调文字颜色 6" xfId="2820" xr:uid="{07DD31AA-A325-4315-BBD4-89936BBE726D}"/>
    <cellStyle name="60% - 强调文字颜色 6 2" xfId="24592" xr:uid="{BA5F98CE-BEDD-42AA-9F87-7814FD2C0895}"/>
    <cellStyle name="75" xfId="40" xr:uid="{00000000-0005-0000-0000-000027000000}"/>
    <cellStyle name="75 2" xfId="24593" xr:uid="{F89101F0-1B72-49AA-B22D-91AF51A12CE5}"/>
    <cellStyle name="75 3" xfId="2821" xr:uid="{7A1105DB-663B-4B90-9F12-31B10F425D0A}"/>
    <cellStyle name="75 4" xfId="246" xr:uid="{AFA353C8-729F-4AA7-BD89-A2238F36EF1E}"/>
    <cellStyle name="a" xfId="5362" xr:uid="{72DB2C3E-1659-460C-A7E0-477ECA1E0E9B}"/>
    <cellStyle name="A_x0001_" xfId="247" xr:uid="{DF15AB94-25BD-4B31-B023-24EABE4A5309}"/>
    <cellStyle name="A??? [0]_INQUIRY ????A?A? " xfId="1437" xr:uid="{D18DC68B-E41E-41E9-977A-D3F0AF711B5E}"/>
    <cellStyle name="A???_INQUIRY ????A?A? " xfId="1438" xr:uid="{933C0AF7-68A3-4341-BB2D-44E489148A92}"/>
    <cellStyle name="a_10BC週報" xfId="5363" xr:uid="{81470C35-71BA-45EF-923B-9672B8B64A43}"/>
    <cellStyle name="a_先月差" xfId="5364" xr:uid="{F3DF63CB-D6A9-4BD5-BB83-C8789B8AAC5F}"/>
    <cellStyle name="a_先月差 (2)" xfId="5365" xr:uid="{C26EEA09-9FFE-459A-9F83-3FA89EF433D7}"/>
    <cellStyle name="a_副本ｺﾒﾝﾄ (2)" xfId="5366" xr:uid="{7C007820-6D68-4E01-A074-7DE7D2189C60}"/>
    <cellStyle name="a_大型物件（見込み）" xfId="5367" xr:uid="{B27703B1-889F-4ACE-95AF-C64287F6D29E}"/>
    <cellStyle name="a_情シスＭＫ本部" xfId="5368" xr:uid="{B73C71B7-9F83-4AC4-8100-37093D85C51F}"/>
    <cellStyle name="a_部長ｺﾒﾝﾄ" xfId="5369" xr:uid="{0F80E694-D6B0-4706-8BE4-BEC7DC813D1A}"/>
    <cellStyle name="abc" xfId="1439" xr:uid="{3AF9A012-E307-4645-BFB9-DE24D52DCF2C}"/>
    <cellStyle name="abc 2" xfId="5690" xr:uid="{0374EF94-6818-4E7C-B106-22F8CA537A6F}"/>
    <cellStyle name="abc 2 10" xfId="5691" xr:uid="{C40CC7C7-8C46-4B90-AE7F-C7590B840DDD}"/>
    <cellStyle name="abc 2 11" xfId="5692" xr:uid="{F25BE8B2-355E-429D-B22F-8499D6862D92}"/>
    <cellStyle name="abc 2 12" xfId="5693" xr:uid="{D0680655-E6E5-4879-AD0A-6FD912BF3DE0}"/>
    <cellStyle name="abc 2 13" xfId="5694" xr:uid="{799216DF-D546-4622-8871-24C3563AECE5}"/>
    <cellStyle name="abc 2 14" xfId="5695" xr:uid="{CFB90285-EDD1-4092-953F-94BAC7F3648C}"/>
    <cellStyle name="abc 2 15" xfId="5696" xr:uid="{7CC36B8D-01D6-4761-83EF-54562F9BF89C}"/>
    <cellStyle name="abc 2 2" xfId="5697" xr:uid="{B507347F-7FA0-48D4-8509-AA46CBE9F566}"/>
    <cellStyle name="abc 2 2 10" xfId="5698" xr:uid="{7263FCA6-8E92-4033-8883-151FD00481D1}"/>
    <cellStyle name="abc 2 2 11" xfId="5699" xr:uid="{C84BE129-15DA-4D3E-90EE-1E909820F8D5}"/>
    <cellStyle name="abc 2 2 12" xfId="5700" xr:uid="{83E8E0DE-5CE8-4BDA-92DD-F2E7A4EF8507}"/>
    <cellStyle name="abc 2 2 13" xfId="5701" xr:uid="{932C4F62-14DE-4A00-8467-3639EC5DE7EE}"/>
    <cellStyle name="abc 2 2 2" xfId="5702" xr:uid="{E2B627ED-5EE8-4408-8365-3AEA8E2FB930}"/>
    <cellStyle name="abc 2 2 2 2" xfId="5703" xr:uid="{BC6C6843-5B51-4E79-B3F8-9AD1EC29ADD6}"/>
    <cellStyle name="abc 2 2 3" xfId="5704" xr:uid="{C062DF27-53D3-47D6-B26A-324786B126B6}"/>
    <cellStyle name="abc 2 2 4" xfId="5705" xr:uid="{BBC4A4CA-89CC-4CAC-813B-F2BBEB688FD6}"/>
    <cellStyle name="abc 2 2 5" xfId="5706" xr:uid="{7393A825-68A1-4FE2-A177-F6730C5DC4BF}"/>
    <cellStyle name="abc 2 2 6" xfId="5707" xr:uid="{B589FAF9-1DC7-45FE-AB27-C0819A885BAE}"/>
    <cellStyle name="abc 2 2 7" xfId="5708" xr:uid="{07C314E3-5DD2-4D15-BD29-73D779F19D64}"/>
    <cellStyle name="abc 2 2 8" xfId="5709" xr:uid="{C26C78AE-1D27-40E5-ACFC-47FEE48C5A89}"/>
    <cellStyle name="abc 2 2 9" xfId="5710" xr:uid="{626ACE44-B7D7-40FB-8A7B-3075843654F0}"/>
    <cellStyle name="abc 2 3" xfId="5711" xr:uid="{E9EE89D8-9D10-4301-A218-C908E997652C}"/>
    <cellStyle name="abc 2 3 10" xfId="5712" xr:uid="{22FC4DBB-54A0-4F2C-AE78-73BBC453A8E4}"/>
    <cellStyle name="abc 2 3 11" xfId="5713" xr:uid="{DCA53DD1-796D-4DCC-BBA9-725DDDC09AF0}"/>
    <cellStyle name="abc 2 3 12" xfId="5714" xr:uid="{0D9F08AD-984D-4A83-94BB-96D73694D00B}"/>
    <cellStyle name="abc 2 3 13" xfId="5715" xr:uid="{2DDBAAE6-1920-4E46-B9FC-DD7D1629495F}"/>
    <cellStyle name="abc 2 3 2" xfId="5716" xr:uid="{91DF34C2-937D-45E6-A7AE-8B613E94BB19}"/>
    <cellStyle name="abc 2 3 2 2" xfId="5717" xr:uid="{E361B90E-A145-4237-A7CD-D274C3EE465D}"/>
    <cellStyle name="abc 2 3 3" xfId="5718" xr:uid="{85A322F6-9C9A-4321-B9E2-B021E550234E}"/>
    <cellStyle name="abc 2 3 4" xfId="5719" xr:uid="{82DE2C66-9119-45CF-947E-CC538B50C381}"/>
    <cellStyle name="abc 2 3 5" xfId="5720" xr:uid="{D9642CF4-0A52-48C6-A789-4E4A7C081750}"/>
    <cellStyle name="abc 2 3 6" xfId="5721" xr:uid="{AF910A21-55D6-45B7-892B-B1E083769984}"/>
    <cellStyle name="abc 2 3 7" xfId="5722" xr:uid="{696DF478-98D6-4DCE-A612-B4864BF389D7}"/>
    <cellStyle name="abc 2 3 8" xfId="5723" xr:uid="{8C8A9D12-23D2-449D-89A3-22A9D790A2E8}"/>
    <cellStyle name="abc 2 3 9" xfId="5724" xr:uid="{CBF79FEA-8059-4CDD-815D-EE96A8F82B33}"/>
    <cellStyle name="abc 2 4" xfId="5725" xr:uid="{078DF3B6-2CE2-45F8-97AF-9CDED8C098C9}"/>
    <cellStyle name="abc 2 4 2" xfId="5726" xr:uid="{D59616E3-8813-4556-B915-D71A1CC3622B}"/>
    <cellStyle name="abc 2 5" xfId="5727" xr:uid="{C8B3F8E7-9709-4A66-9AAE-966A19B2EED9}"/>
    <cellStyle name="abc 2 6" xfId="5728" xr:uid="{B5E640CA-FAD6-41CF-8294-4791F86304D2}"/>
    <cellStyle name="abc 2 7" xfId="5729" xr:uid="{1B5F52A3-B6E0-4CA7-BC5D-FFCF5F645959}"/>
    <cellStyle name="abc 2 8" xfId="5730" xr:uid="{463BF116-6D05-4F8D-BA44-AEF0AADE9DF5}"/>
    <cellStyle name="abc 2 9" xfId="5731" xr:uid="{84E31FFF-1025-42BA-8C57-64032FD24E9C}"/>
    <cellStyle name="abc 3" xfId="5732" xr:uid="{E9A71270-C928-4BFD-8B4F-D145ED1E5B34}"/>
    <cellStyle name="abc 3 10" xfId="5733" xr:uid="{98A1C7BD-57A4-4D83-9077-1DD236F2B05F}"/>
    <cellStyle name="abc 3 11" xfId="5734" xr:uid="{A29DED1C-257D-48DB-8CE1-7C0217232ED5}"/>
    <cellStyle name="abc 3 12" xfId="5735" xr:uid="{54F83760-4B5A-4F74-807A-F08037DF8BEB}"/>
    <cellStyle name="abc 3 13" xfId="5736" xr:uid="{76945E3A-B349-4D44-B866-DD8CD2B0A047}"/>
    <cellStyle name="abc 3 2" xfId="5737" xr:uid="{40AC79EC-F505-4634-AFCF-A8DAA8A20EED}"/>
    <cellStyle name="abc 3 2 2" xfId="5738" xr:uid="{C883C6FC-99D4-4871-854B-5E1ECF4BA2BA}"/>
    <cellStyle name="abc 3 3" xfId="5739" xr:uid="{5F85E361-ECBF-45BB-8DB3-EE618A7271BA}"/>
    <cellStyle name="abc 3 4" xfId="5740" xr:uid="{4C83701E-B658-4075-B3DB-F5BC2D407D6B}"/>
    <cellStyle name="abc 3 5" xfId="5741" xr:uid="{5D3C67C8-0909-4190-904F-6C385B63D1C2}"/>
    <cellStyle name="abc 3 6" xfId="5742" xr:uid="{54A876D9-6411-4B1B-B0E4-495FCBFC6B2D}"/>
    <cellStyle name="abc 3 7" xfId="5743" xr:uid="{79A42D22-2FB1-40BA-B004-CA1432C2AC54}"/>
    <cellStyle name="abc 3 8" xfId="5744" xr:uid="{E4E8226C-844B-4E04-9165-70EDB5E9F645}"/>
    <cellStyle name="abc 3 9" xfId="5745" xr:uid="{F1B330DF-3DA0-416B-8DB0-322114B99D70}"/>
    <cellStyle name="abc 4" xfId="5746" xr:uid="{1609F948-2593-46DF-B901-84EE19E6E869}"/>
    <cellStyle name="abc 4 10" xfId="5747" xr:uid="{E3C3EACC-29D7-4114-843A-F341E5876F06}"/>
    <cellStyle name="abc 4 11" xfId="5748" xr:uid="{827434FF-CDA3-40E1-979F-763437149955}"/>
    <cellStyle name="abc 4 12" xfId="5749" xr:uid="{EE9BBBD9-F315-4902-9D28-2EA3CBA58AF6}"/>
    <cellStyle name="abc 4 13" xfId="5750" xr:uid="{03191706-0161-4B8C-AA56-DBACC7E03104}"/>
    <cellStyle name="abc 4 2" xfId="5751" xr:uid="{BEF5B9A6-3C6A-4FBA-BCAF-F01179574103}"/>
    <cellStyle name="abc 4 2 2" xfId="5752" xr:uid="{DC37A757-54DB-4D75-B64E-F2FDF65087F6}"/>
    <cellStyle name="abc 4 3" xfId="5753" xr:uid="{AC96C546-0F8F-4C7F-AFE5-D0D470F7ACC3}"/>
    <cellStyle name="abc 4 4" xfId="5754" xr:uid="{607941BB-718D-490E-B076-74B51DFBAB4B}"/>
    <cellStyle name="abc 4 5" xfId="5755" xr:uid="{069339BF-F087-47C2-B528-AB3B15999573}"/>
    <cellStyle name="abc 4 6" xfId="5756" xr:uid="{5B0AA23B-D60B-46F5-AE76-6D3B8186400E}"/>
    <cellStyle name="abc 4 7" xfId="5757" xr:uid="{4A733707-9571-4A93-A7F9-314745D23509}"/>
    <cellStyle name="abc 4 8" xfId="5758" xr:uid="{3DE2A3AB-228B-4959-A099-C61D24E75B70}"/>
    <cellStyle name="abc 4 9" xfId="5759" xr:uid="{7307704F-F19E-41BA-A0C3-EF973402FA62}"/>
    <cellStyle name="abc 5" xfId="5760" xr:uid="{1428E9DA-B504-4A02-87E8-5E062E5D6968}"/>
    <cellStyle name="abc 5 10" xfId="5761" xr:uid="{E0CCE409-9610-4A06-A990-C31F9AF1BBBB}"/>
    <cellStyle name="abc 5 11" xfId="5762" xr:uid="{2746EE90-0AB5-4588-9D82-50F15090A0D6}"/>
    <cellStyle name="abc 5 12" xfId="5763" xr:uid="{CF87E528-7787-455B-A526-68C5B0FB54D2}"/>
    <cellStyle name="abc 5 13" xfId="5764" xr:uid="{3DD70268-14FC-40CB-9463-D61A01B3B1F3}"/>
    <cellStyle name="abc 5 2" xfId="5765" xr:uid="{AAEBBF6C-94BB-456B-A919-412E31EA9ADC}"/>
    <cellStyle name="abc 5 2 2" xfId="5766" xr:uid="{4C6F5985-600F-48D9-9766-0DD1E74AC5CE}"/>
    <cellStyle name="abc 5 3" xfId="5767" xr:uid="{010FB3A8-111F-4931-A16F-18811F117151}"/>
    <cellStyle name="abc 5 4" xfId="5768" xr:uid="{6084EF4E-A9C5-4169-A5EE-DE9364BC05FE}"/>
    <cellStyle name="abc 5 5" xfId="5769" xr:uid="{32084122-5ADC-46E1-85D1-F5F3A682AEB6}"/>
    <cellStyle name="abc 5 6" xfId="5770" xr:uid="{26EB555D-5E90-419E-9FD3-39D35439717B}"/>
    <cellStyle name="abc 5 7" xfId="5771" xr:uid="{22E232E8-DAFE-419F-A764-EC0A78C69C17}"/>
    <cellStyle name="abc 5 8" xfId="5772" xr:uid="{88A3EC39-75AA-41B7-927B-7E9A1BF00FEF}"/>
    <cellStyle name="abc 5 9" xfId="5773" xr:uid="{8592FB08-FCB7-4EB5-A109-6A2D3F77D606}"/>
    <cellStyle name="abc 6" xfId="5774" xr:uid="{91D2ED7B-3B33-40A5-8695-32B12466DB6A}"/>
    <cellStyle name="abc 6 2" xfId="5775" xr:uid="{5033EFA6-F145-49F6-BC83-8FBECAA0DC2C}"/>
    <cellStyle name="abc 6 2 2" xfId="5776" xr:uid="{3D1A2AC9-3908-49B7-845B-7B705C4C2486}"/>
    <cellStyle name="abc 6 2 3" xfId="5777" xr:uid="{48A6CBA0-2EAF-4C8E-B52C-144752DBB9A4}"/>
    <cellStyle name="abc 6 3" xfId="5778" xr:uid="{5D5C1C20-06FD-4008-942D-A0F9263F0FE2}"/>
    <cellStyle name="abc 6 4" xfId="5779" xr:uid="{528F47AB-7703-46FA-8C3B-3477BCA4EFC8}"/>
    <cellStyle name="abc 6 5" xfId="5780" xr:uid="{A0C1B94B-D513-4AFA-A314-FD0C13679DD6}"/>
    <cellStyle name="abc 7" xfId="5781" xr:uid="{EB2DA188-7A55-4725-AC25-647E4B20BF82}"/>
    <cellStyle name="abc 8" xfId="5782" xr:uid="{63E2749A-C94B-4F33-8028-31F8BB54F9A5}"/>
    <cellStyle name="abc 9" xfId="5783" xr:uid="{714D0886-A96B-448A-9124-A0F206D145FB}"/>
    <cellStyle name="Accent1" xfId="41" builtinId="29" customBuiltin="1"/>
    <cellStyle name="Accent1 - 20%" xfId="848" xr:uid="{22C6BD36-83BC-40CB-818F-D437C7ACCC28}"/>
    <cellStyle name="Accent1 - 20% 2" xfId="3319" xr:uid="{A6C70A77-4039-406E-9983-E11D0D5806A5}"/>
    <cellStyle name="Accent1 - 20% 3" xfId="3775" xr:uid="{394AC53D-5721-441E-9399-E3DD92F3886D}"/>
    <cellStyle name="Accent1 - 20% 4" xfId="4015" xr:uid="{AB241B9C-D2D4-4F97-8B91-DFCA586FE4C9}"/>
    <cellStyle name="Accent1 - 40%" xfId="849" xr:uid="{5193980A-843C-4CF8-AC25-F55E6FDBD051}"/>
    <cellStyle name="Accent1 - 40% 2" xfId="3320" xr:uid="{DB099206-B3BA-451E-924B-FE1884CB35B2}"/>
    <cellStyle name="Accent1 - 40% 3" xfId="3776" xr:uid="{78FA4C06-9932-4D2C-B10B-22975C9AFFFF}"/>
    <cellStyle name="Accent1 - 40% 4" xfId="4016" xr:uid="{2B94F6EB-0593-472E-9452-3C79C68BD162}"/>
    <cellStyle name="Accent1 - 60%" xfId="850" xr:uid="{AD3FFD98-F6B9-4E9E-B89A-69A42770B7B9}"/>
    <cellStyle name="Accent1 - 60% 2" xfId="3321" xr:uid="{E9EE1C5C-9F52-41DA-824F-6E916A6650DF}"/>
    <cellStyle name="Accent1 - 60% 3" xfId="3777" xr:uid="{21D7BD19-6076-4670-B74E-1647B80DD6EF}"/>
    <cellStyle name="Accent1 - 60% 4" xfId="4017" xr:uid="{CBA8CF1D-888C-4179-B809-6BC34C79C7E2}"/>
    <cellStyle name="Accent1 10" xfId="1440" xr:uid="{AC8C0FFD-138A-408B-8BD2-6F24A2953F10}"/>
    <cellStyle name="Accent1 10 2" xfId="5784" xr:uid="{F6E573FB-3675-4BFB-81D1-640AA50EFA9B}"/>
    <cellStyle name="Accent1 10 3" xfId="24594" xr:uid="{823ED9AE-77C1-4420-BB60-68398D2045AA}"/>
    <cellStyle name="Accent1 11" xfId="2822" xr:uid="{E736160A-2613-467F-B977-D76A90A2DF94}"/>
    <cellStyle name="Accent1 11 2" xfId="4948" xr:uid="{1547F994-E3E6-406C-9786-9FAB12BBDB7A}"/>
    <cellStyle name="Accent1 11 3" xfId="4018" xr:uid="{84C34A85-CB1A-4293-BDFB-8B86172415FA}"/>
    <cellStyle name="Accent1 11 4" xfId="24595" xr:uid="{F5678061-34B0-4123-8ADC-2CB1167139D6}"/>
    <cellStyle name="Accent1 12" xfId="3322" xr:uid="{BA549D8A-014E-473F-A1EB-1F8901A8CCEB}"/>
    <cellStyle name="Accent1 12 2" xfId="5785" xr:uid="{B45081AF-7197-45CF-8CE3-452BF9E398BC}"/>
    <cellStyle name="Accent1 12 3" xfId="24596" xr:uid="{E9972E3F-CDAC-4D2B-A618-492D8BDD9B03}"/>
    <cellStyle name="Accent1 13" xfId="3323" xr:uid="{DF959613-C937-40B8-94C7-43E09905BBD3}"/>
    <cellStyle name="Accent1 13 2" xfId="5786" xr:uid="{0D55C888-6FC6-4072-8A8F-38BA68EBC3EC}"/>
    <cellStyle name="Accent1 13 3" xfId="24597" xr:uid="{2B82B2F8-FC68-46B5-A6B6-18569E2CFDB4}"/>
    <cellStyle name="Accent1 14" xfId="3324" xr:uid="{5F3401B4-947E-4EBC-9725-51475EB78CCB}"/>
    <cellStyle name="Accent1 14 2" xfId="5787" xr:uid="{B0DB1FCB-1833-413C-99C1-0769F640ACB1}"/>
    <cellStyle name="Accent1 14 3" xfId="24598" xr:uid="{79A7B409-F920-412C-BB13-B7BC0D63B8A0}"/>
    <cellStyle name="Accent1 15" xfId="3325" xr:uid="{97006E9D-4E1D-44F5-AC1C-364FFA3AD59A}"/>
    <cellStyle name="Accent1 15 2" xfId="5788" xr:uid="{D2377BEE-E34A-4301-A738-F1DE44734E15}"/>
    <cellStyle name="Accent1 15 3" xfId="24599" xr:uid="{97C34182-56DF-4C9F-B38D-52871AD4C90C}"/>
    <cellStyle name="Accent1 16" xfId="3326" xr:uid="{A8E5D133-CBFA-4085-A5E6-B0D6ACB85E22}"/>
    <cellStyle name="Accent1 16 2" xfId="5789" xr:uid="{0B2633D0-B819-4B72-BBDC-321850B71CD9}"/>
    <cellStyle name="Accent1 17" xfId="3327" xr:uid="{1CCF1374-856A-4761-AE0A-25AEC7E59621}"/>
    <cellStyle name="Accent1 18" xfId="3774" xr:uid="{47A0A736-4E07-4960-9A2A-DA3C7740D9DC}"/>
    <cellStyle name="Accent1 19" xfId="4554" xr:uid="{03130268-5EAA-4AF6-8239-BD12DE8E11E5}"/>
    <cellStyle name="Accent1 2" xfId="1010" xr:uid="{E11B39DC-0020-4540-8A0B-70AEA9B0CC08}"/>
    <cellStyle name="Accent1 2 2" xfId="2823" xr:uid="{26D9FB79-FA3C-42A7-8B89-CAB5C2F72AE2}"/>
    <cellStyle name="Accent1 2 2 2" xfId="3328" xr:uid="{E59FED74-AE1D-461F-88AB-4EC61CFBC12A}"/>
    <cellStyle name="Accent1 2 2 3" xfId="4019" xr:uid="{9E22633B-A8C2-4F73-A0D0-133420AC467F}"/>
    <cellStyle name="Accent1 2 2 4" xfId="35363" xr:uid="{A1928C02-33D6-45A1-87A8-1360C516DFF0}"/>
    <cellStyle name="Accent1 2 3" xfId="5790" xr:uid="{FBF592BF-B829-4EF1-A570-32471F450D65}"/>
    <cellStyle name="Accent1 2 3 2" xfId="35656" xr:uid="{35BA8C4F-E25B-472A-864C-CC48A63BD25B}"/>
    <cellStyle name="Accent1 2 4" xfId="5791" xr:uid="{0A672951-A968-4083-90D2-B9D78631B4E4}"/>
    <cellStyle name="Accent1 2 4 2" xfId="39009" xr:uid="{4A0D2F4C-7B53-4754-9ADB-A3264FB8C422}"/>
    <cellStyle name="Accent1 2 5" xfId="35010" xr:uid="{A9BD9412-8A8A-49F3-880C-A85797EFB158}"/>
    <cellStyle name="Accent1 20" xfId="4991" xr:uid="{F7CDE81B-9171-427A-B8E1-E191077B9A95}"/>
    <cellStyle name="Accent1 21" xfId="24369" xr:uid="{5E661D11-2294-4273-86E6-421F5D03F166}"/>
    <cellStyle name="Accent1 22" xfId="25091" xr:uid="{F88967D5-AFA5-4576-B3B3-03873B18146D}"/>
    <cellStyle name="Accent1 23" xfId="847" xr:uid="{36141D08-BE67-4CEA-84CF-A552C8285EC4}"/>
    <cellStyle name="Accent1 24" xfId="205" xr:uid="{591D49DF-6BA7-47F9-A014-39F134EF80A1}"/>
    <cellStyle name="Accent1 3" xfId="1043" xr:uid="{EC86D277-D124-406D-B009-8F9C0EA8E6E0}"/>
    <cellStyle name="Accent1 3 2" xfId="3329" xr:uid="{F09CA88C-AAAF-4B39-A3BA-37C0A8DCCB58}"/>
    <cellStyle name="Accent1 3 3" xfId="3330" xr:uid="{44C14384-3440-4610-A06F-A3A16A6339D2}"/>
    <cellStyle name="Accent1 3 4" xfId="24600" xr:uid="{59AD3A72-6176-4179-BAF6-9093DCD13908}"/>
    <cellStyle name="Accent1 3 5" xfId="35011" xr:uid="{EA6BACA9-6AB3-48EC-87BA-753F21622CD4}"/>
    <cellStyle name="Accent1 4" xfId="1114" xr:uid="{CFE9451C-19B5-4345-9F2C-0AA6707C4CF0}"/>
    <cellStyle name="Accent1 4 2" xfId="3331" xr:uid="{B6E5B6EA-DCFE-4391-AEFA-84BF1A49C586}"/>
    <cellStyle name="Accent1 4 3" xfId="3332" xr:uid="{4CE5BBCD-B820-4141-91DD-0B502FA73EAA}"/>
    <cellStyle name="Accent1 4 4" xfId="24601" xr:uid="{44B67BCF-6262-4D42-A648-D16DD3BB57D7}"/>
    <cellStyle name="Accent1 4 5" xfId="35253" xr:uid="{F543CB37-787E-4B87-ABC5-3E20D5C3CCB1}"/>
    <cellStyle name="Accent1 5" xfId="1131" xr:uid="{8BE04C49-1E6E-4CE4-B5F8-A3C4447242A5}"/>
    <cellStyle name="Accent1 5 2" xfId="3333" xr:uid="{5F8875E6-B9AF-4704-9115-743B4A5FD5AA}"/>
    <cellStyle name="Accent1 5 3" xfId="3334" xr:uid="{2012A1C1-0CDE-4039-928B-4F249B4796C2}"/>
    <cellStyle name="Accent1 5 4" xfId="24602" xr:uid="{6E1AE1DD-2563-42CD-9E93-B4A663492222}"/>
    <cellStyle name="Accent1 6" xfId="1441" xr:uid="{9FB03803-36B8-47EF-B48B-A1AF4BD73EC1}"/>
    <cellStyle name="Accent1 6 2" xfId="2081" xr:uid="{6EEF6907-B0D8-4D17-B0AC-FFC7291F5BF5}"/>
    <cellStyle name="Accent1 6 3" xfId="24603" xr:uid="{3E2B5952-7C03-4B17-BD4F-C896812C17F5}"/>
    <cellStyle name="Accent1 7" xfId="1442" xr:uid="{D5B68A0B-C43F-4D7D-9144-D6C229A22759}"/>
    <cellStyle name="Accent1 7 2" xfId="2102" xr:uid="{CE1C0A9E-0CB2-4865-8F91-3ADBB2AC2807}"/>
    <cellStyle name="Accent1 7 3" xfId="5792" xr:uid="{E6C90A22-D031-4EBE-A6DF-1BC4DBDD6CA7}"/>
    <cellStyle name="Accent1 7 4" xfId="24604" xr:uid="{9886A40F-4E4D-48CC-BC3F-4185D27F0BC5}"/>
    <cellStyle name="Accent1 8" xfId="1443" xr:uid="{31B827F8-14EF-4764-8259-656F9D7DC7CB}"/>
    <cellStyle name="Accent1 8 2" xfId="2178" xr:uid="{BA80D05C-F6F5-4585-A91D-9CE478E0D073}"/>
    <cellStyle name="Accent1 8 3" xfId="5793" xr:uid="{57AB126E-61B9-4302-8C74-4374F81788A2}"/>
    <cellStyle name="Accent1 8 4" xfId="24605" xr:uid="{E51CA8B7-FD66-44EB-9822-48B188B77BC2}"/>
    <cellStyle name="Accent1 9" xfId="1444" xr:uid="{FCEACCCA-F5A6-4B00-B9F3-9871D834FAC9}"/>
    <cellStyle name="Accent1 9 2" xfId="2191" xr:uid="{61D7ADB6-01FB-405E-93C9-72703549B24C}"/>
    <cellStyle name="Accent1 9 3" xfId="24606" xr:uid="{FB9A1C3D-A2B1-4160-ABE4-696E0ACC0C6B}"/>
    <cellStyle name="Accent2" xfId="42" builtinId="33" customBuiltin="1"/>
    <cellStyle name="Accent2 - 20%" xfId="852" xr:uid="{6B3061FE-7CC4-469E-877B-450114561DB7}"/>
    <cellStyle name="Accent2 - 20% 2" xfId="3335" xr:uid="{18ACFB30-E089-4951-BD84-5A9040DA997B}"/>
    <cellStyle name="Accent2 - 20% 3" xfId="3779" xr:uid="{49AACAE8-88BE-4FE7-8C9A-5CD639839E48}"/>
    <cellStyle name="Accent2 - 20% 4" xfId="4020" xr:uid="{B130BDE3-1866-4BDC-AD15-085F2704A178}"/>
    <cellStyle name="Accent2 - 40%" xfId="853" xr:uid="{39DD0A1D-4B73-4249-BD3D-E0F3CBF6FFBA}"/>
    <cellStyle name="Accent2 - 40% 2" xfId="3336" xr:uid="{311E98C5-F96F-4FCA-AE29-0E5E53F07744}"/>
    <cellStyle name="Accent2 - 40% 3" xfId="3780" xr:uid="{EB45722B-17B0-42F3-9341-934BC0914057}"/>
    <cellStyle name="Accent2 - 40% 4" xfId="4021" xr:uid="{F7F5E798-D461-453B-8493-3F016702B295}"/>
    <cellStyle name="Accent2 - 60%" xfId="854" xr:uid="{066FE8E7-5EBD-4742-ADA6-46779F5A8277}"/>
    <cellStyle name="Accent2 - 60% 2" xfId="3337" xr:uid="{9FE6F70C-E48C-442A-9E41-8490A42637B3}"/>
    <cellStyle name="Accent2 - 60% 3" xfId="3781" xr:uid="{C7A72065-2841-45C4-90FA-AE7A2561937A}"/>
    <cellStyle name="Accent2 - 60% 4" xfId="4022" xr:uid="{82C900A3-9ED7-463E-A690-1310C161A004}"/>
    <cellStyle name="Accent2 10" xfId="1445" xr:uid="{010A0D48-EA5F-42E6-84AA-94423CC47502}"/>
    <cellStyle name="Accent2 10 2" xfId="5794" xr:uid="{2CD3A6B0-C36D-4409-8DF2-743820C44118}"/>
    <cellStyle name="Accent2 10 3" xfId="24607" xr:uid="{A4F031B8-451F-45F9-8E11-2E7AD6C7519E}"/>
    <cellStyle name="Accent2 11" xfId="2824" xr:uid="{198BD5B7-A887-44BE-93DC-CA6355660FCF}"/>
    <cellStyle name="Accent2 11 2" xfId="4949" xr:uid="{AC5974F1-02B0-4F6D-BF0C-63A2B4B7702B}"/>
    <cellStyle name="Accent2 11 3" xfId="4023" xr:uid="{FAB280B9-3AC0-4431-A545-D819A3210275}"/>
    <cellStyle name="Accent2 11 4" xfId="24608" xr:uid="{44DFD1D7-EE80-4172-A248-F7FE15DCCD90}"/>
    <cellStyle name="Accent2 12" xfId="3338" xr:uid="{8FA49235-FF70-456E-B937-773EE6CA17C5}"/>
    <cellStyle name="Accent2 12 2" xfId="5795" xr:uid="{EA97A302-09A5-457E-A0AE-FAE971344216}"/>
    <cellStyle name="Accent2 12 3" xfId="24609" xr:uid="{D99CECDF-AAE5-49D1-888B-72D16836D1C9}"/>
    <cellStyle name="Accent2 13" xfId="3339" xr:uid="{6861124F-A0C2-40D7-8928-A7BE11D43F11}"/>
    <cellStyle name="Accent2 13 2" xfId="5796" xr:uid="{45E8A4CC-FE52-4A3A-9963-5C9C9CD5C318}"/>
    <cellStyle name="Accent2 13 3" xfId="24610" xr:uid="{B2CBC7FA-1229-44B1-9D86-CCF6303B621F}"/>
    <cellStyle name="Accent2 14" xfId="3340" xr:uid="{5AC72802-324D-4663-B225-85D65EB59FCC}"/>
    <cellStyle name="Accent2 14 2" xfId="5797" xr:uid="{1FB0E49C-16E7-4934-B4F9-A642EB1F33A1}"/>
    <cellStyle name="Accent2 14 3" xfId="24611" xr:uid="{332DE6EF-E267-45B9-819E-9C74852AA48C}"/>
    <cellStyle name="Accent2 15" xfId="3341" xr:uid="{D0AB4D79-3E04-4CB3-BE82-021E807DC3E2}"/>
    <cellStyle name="Accent2 15 2" xfId="5798" xr:uid="{DB3716EB-A1F2-4C2A-8A06-8DBA9144C91A}"/>
    <cellStyle name="Accent2 15 3" xfId="24612" xr:uid="{4292AA73-BD9F-4E1D-A385-E63699854144}"/>
    <cellStyle name="Accent2 16" xfId="3342" xr:uid="{4309A1B2-822A-480B-85B6-0A899D819C0A}"/>
    <cellStyle name="Accent2 16 2" xfId="5799" xr:uid="{66F292A3-45BA-4272-A12C-E65D063F8452}"/>
    <cellStyle name="Accent2 17" xfId="3343" xr:uid="{6AD0E695-415A-40A9-947F-4B91DE58EA89}"/>
    <cellStyle name="Accent2 18" xfId="3778" xr:uid="{C192F1DB-8F8C-4B37-81EB-9F9D11AB2759}"/>
    <cellStyle name="Accent2 19" xfId="4555" xr:uid="{4F1BAE05-F63D-4A75-8E11-A9593F7FA951}"/>
    <cellStyle name="Accent2 2" xfId="1011" xr:uid="{A5E23A2B-534D-4C18-92F7-B4A44B177251}"/>
    <cellStyle name="Accent2 2 2" xfId="2825" xr:uid="{2289E092-66F0-4CD1-A48E-3AC39718A030}"/>
    <cellStyle name="Accent2 2 2 2" xfId="3344" xr:uid="{890A5154-B04B-48A2-AC3D-E8F9CD374E55}"/>
    <cellStyle name="Accent2 2 2 3" xfId="4024" xr:uid="{09785562-3690-42EF-A03F-2124AA7297E8}"/>
    <cellStyle name="Accent2 2 2 4" xfId="35364" xr:uid="{624166FD-A88F-4501-9E14-7202B2EBBBCC}"/>
    <cellStyle name="Accent2 2 3" xfId="5800" xr:uid="{45DCF6E2-1BFD-4092-AF60-CAF73CCA089A}"/>
    <cellStyle name="Accent2 2 3 2" xfId="35658" xr:uid="{F4813378-BE31-43AC-8F71-9792E6A21FA2}"/>
    <cellStyle name="Accent2 2 4" xfId="5801" xr:uid="{84B63A07-9DAB-4DD0-A4E8-4B697A29DEA5}"/>
    <cellStyle name="Accent2 2 4 2" xfId="39512" xr:uid="{FB14E3BA-F77F-4C14-8014-A3F101D753F2}"/>
    <cellStyle name="Accent2 2 5" xfId="35012" xr:uid="{F189840D-4B17-4353-A21C-92DC5E538951}"/>
    <cellStyle name="Accent2 20" xfId="4990" xr:uid="{6A3984C4-D3B1-433C-A3F8-3B14B04D79D3}"/>
    <cellStyle name="Accent2 21" xfId="24370" xr:uid="{61CEC21C-E14D-441C-B273-CC62C1349C1F}"/>
    <cellStyle name="Accent2 22" xfId="24995" xr:uid="{A4B000AE-23E3-4409-890F-DB57106140C2}"/>
    <cellStyle name="Accent2 23" xfId="851" xr:uid="{BB495FA4-937D-4A87-9FFD-65A7F65343E0}"/>
    <cellStyle name="Accent2 24" xfId="208" xr:uid="{7438973F-87A3-4CCC-A58A-F15D34E1DD64}"/>
    <cellStyle name="Accent2 3" xfId="1031" xr:uid="{5F73C09B-6738-4B79-9141-A5D1D1C1A9E4}"/>
    <cellStyle name="Accent2 3 2" xfId="3345" xr:uid="{288BFC92-276D-4736-A8AB-5322874A05EC}"/>
    <cellStyle name="Accent2 3 3" xfId="3346" xr:uid="{5B289E57-80DA-4CFA-B12E-92886620A616}"/>
    <cellStyle name="Accent2 3 4" xfId="24613" xr:uid="{5263C0BD-F013-4D17-BA63-A6B39AAFB898}"/>
    <cellStyle name="Accent2 3 5" xfId="35013" xr:uid="{75B4ACE1-44BE-4807-B517-4D5E5C613267}"/>
    <cellStyle name="Accent2 4" xfId="1115" xr:uid="{B6F3204E-4450-4765-9D0D-17DA4E0AD493}"/>
    <cellStyle name="Accent2 4 2" xfId="3347" xr:uid="{FD3BBC05-5753-4239-B48F-9F275D130583}"/>
    <cellStyle name="Accent2 4 3" xfId="3348" xr:uid="{3049566C-DB47-49EE-8B0F-DD9084DD3772}"/>
    <cellStyle name="Accent2 4 4" xfId="24614" xr:uid="{A5F7630B-290C-48AF-A641-C4935C6E8184}"/>
    <cellStyle name="Accent2 4 5" xfId="35254" xr:uid="{A8CC75A8-A389-4C47-BFFE-837C9C4732C6}"/>
    <cellStyle name="Accent2 5" xfId="1128" xr:uid="{07FE3877-E80C-4542-A925-F5B0387AF52D}"/>
    <cellStyle name="Accent2 5 2" xfId="3349" xr:uid="{9B3279C6-D608-4D8A-B39D-159BB0A9C789}"/>
    <cellStyle name="Accent2 5 3" xfId="3350" xr:uid="{32906499-1F31-4C58-A99D-8689370B8A22}"/>
    <cellStyle name="Accent2 5 4" xfId="24615" xr:uid="{06F246E6-6D2D-4D1E-A44F-1CD09F5DC5E9}"/>
    <cellStyle name="Accent2 6" xfId="1446" xr:uid="{5845CCAE-819A-4621-A68B-EC8ACB6D11CB}"/>
    <cellStyle name="Accent2 6 2" xfId="2082" xr:uid="{2A801F69-AD35-436D-B9C9-BC47DDAB2003}"/>
    <cellStyle name="Accent2 6 3" xfId="24616" xr:uid="{44EECB6E-2FA6-41F1-801F-A01812B4846B}"/>
    <cellStyle name="Accent2 7" xfId="1447" xr:uid="{1DF2EDAF-93B4-4A52-BF71-8D483F4450B2}"/>
    <cellStyle name="Accent2 7 2" xfId="2101" xr:uid="{A9F35616-907B-4243-8A1F-336B8A395D89}"/>
    <cellStyle name="Accent2 7 3" xfId="5802" xr:uid="{8ACB2A50-BF66-4281-9C45-284FDB288D6D}"/>
    <cellStyle name="Accent2 7 4" xfId="24617" xr:uid="{4C843510-5062-4614-A239-BCDB92D22202}"/>
    <cellStyle name="Accent2 8" xfId="1448" xr:uid="{47758D61-0610-4F68-B399-675FFC836EF7}"/>
    <cellStyle name="Accent2 8 2" xfId="2179" xr:uid="{7CDEA8C3-A9C3-48D8-BA24-36A6EEE37782}"/>
    <cellStyle name="Accent2 8 3" xfId="5803" xr:uid="{4610426F-1916-4CED-81AD-4889C26AB29E}"/>
    <cellStyle name="Accent2 8 4" xfId="24618" xr:uid="{A312D772-E7A4-4587-A57E-DCEE7B950CA5}"/>
    <cellStyle name="Accent2 9" xfId="1449" xr:uid="{F956E69E-306A-44A9-8F0C-892E3191AA87}"/>
    <cellStyle name="Accent2 9 2" xfId="2190" xr:uid="{BF2DD98D-9500-4C57-978F-E0ED875EEA59}"/>
    <cellStyle name="Accent2 9 3" xfId="24619" xr:uid="{8EE2CE87-DB92-4375-91A0-8AF8F76444D8}"/>
    <cellStyle name="Accent3" xfId="43" builtinId="37" customBuiltin="1"/>
    <cellStyle name="Accent3 - 20%" xfId="856" xr:uid="{766B4E74-F767-4B97-A848-7E74698F8031}"/>
    <cellStyle name="Accent3 - 20% 2" xfId="3351" xr:uid="{B28CB471-F48F-450A-8E4B-A931D10B7898}"/>
    <cellStyle name="Accent3 - 20% 3" xfId="3783" xr:uid="{442E5261-D725-4E04-8E6D-F6E54576CF43}"/>
    <cellStyle name="Accent3 - 20% 4" xfId="4025" xr:uid="{6CE63E78-EA35-45FF-B7C8-23C1CE8463DA}"/>
    <cellStyle name="Accent3 - 40%" xfId="857" xr:uid="{A16A6DC3-3A3C-4048-A2C0-C2A045AFA085}"/>
    <cellStyle name="Accent3 - 40% 2" xfId="3352" xr:uid="{0F170BD6-FA31-4B9B-86CD-C1AC5DC117E7}"/>
    <cellStyle name="Accent3 - 40% 3" xfId="3784" xr:uid="{D8175BEB-37A5-45FA-8935-6312C88C4946}"/>
    <cellStyle name="Accent3 - 40% 4" xfId="4026" xr:uid="{96166930-5884-4211-9B06-FFDC7D3BC3A9}"/>
    <cellStyle name="Accent3 - 60%" xfId="858" xr:uid="{D743F26B-852B-4AC8-BE6B-DDA41B8C85D0}"/>
    <cellStyle name="Accent3 - 60% 2" xfId="3353" xr:uid="{135BD4ED-5D7F-4FC3-BA4C-A9791AE06FA6}"/>
    <cellStyle name="Accent3 - 60% 3" xfId="3785" xr:uid="{99FD4743-354C-4570-909F-65636A7A5125}"/>
    <cellStyle name="Accent3 - 60% 4" xfId="4027" xr:uid="{27D229D9-D093-4F4D-99B6-E549018E18FE}"/>
    <cellStyle name="Accent3 10" xfId="1450" xr:uid="{26B17D13-EA8D-46D5-BE45-3F65F264CFEB}"/>
    <cellStyle name="Accent3 10 2" xfId="5804" xr:uid="{BF437F13-D5E4-4601-AA01-19BA986EC085}"/>
    <cellStyle name="Accent3 10 3" xfId="24620" xr:uid="{A8449A3C-2611-4CC5-B515-DE082BC70C64}"/>
    <cellStyle name="Accent3 11" xfId="2826" xr:uid="{F38CDA25-3648-4F2C-9388-AC095C060F23}"/>
    <cellStyle name="Accent3 11 2" xfId="4950" xr:uid="{8123FBFE-E77F-4A32-99A6-62ED5C15A0D5}"/>
    <cellStyle name="Accent3 11 3" xfId="4028" xr:uid="{B3753E8A-6374-4841-99E2-A40A55E23DC3}"/>
    <cellStyle name="Accent3 11 4" xfId="24621" xr:uid="{E79D3751-A7FC-421C-89C0-A4CB5681A513}"/>
    <cellStyle name="Accent3 12" xfId="3354" xr:uid="{3ECF5D7A-34D7-4B65-9552-780739E5D999}"/>
    <cellStyle name="Accent3 12 2" xfId="5805" xr:uid="{C6D9A63D-E56F-40BD-ADF0-83C3600B15C9}"/>
    <cellStyle name="Accent3 12 3" xfId="24622" xr:uid="{65D88A03-7059-42DC-BB08-22EFE095C884}"/>
    <cellStyle name="Accent3 13" xfId="3355" xr:uid="{8EA9FFE9-C9AA-41D6-806C-45A95928737E}"/>
    <cellStyle name="Accent3 13 2" xfId="5806" xr:uid="{00B45B2F-72F0-4285-90C4-C846BF2D8CB1}"/>
    <cellStyle name="Accent3 13 3" xfId="24623" xr:uid="{0C608E35-0EE7-4C19-AF74-D5AFE6DA4178}"/>
    <cellStyle name="Accent3 14" xfId="3356" xr:uid="{50A8A8B8-1A70-46F7-847F-E7093A791640}"/>
    <cellStyle name="Accent3 14 2" xfId="5807" xr:uid="{6EF31E44-F964-40C0-9E81-B0CAAC405894}"/>
    <cellStyle name="Accent3 14 3" xfId="24624" xr:uid="{09A1E476-F4E9-4977-A310-15BFBA8FAEA1}"/>
    <cellStyle name="Accent3 15" xfId="3357" xr:uid="{5C8E4D3F-7512-4897-917B-D804B846D7AB}"/>
    <cellStyle name="Accent3 15 2" xfId="5808" xr:uid="{902232AC-43A0-411C-945E-2E4D1A102929}"/>
    <cellStyle name="Accent3 15 3" xfId="24625" xr:uid="{460282C9-0768-4827-AA0D-0FF3FA0210A5}"/>
    <cellStyle name="Accent3 16" xfId="3358" xr:uid="{756B9952-CF87-408C-A8C2-7ECEC33A9014}"/>
    <cellStyle name="Accent3 16 2" xfId="5809" xr:uid="{1ACD72FF-38D4-4AAD-810A-57100EE7E126}"/>
    <cellStyle name="Accent3 17" xfId="3359" xr:uid="{0CF3566F-A076-4237-86B5-E66EE9E088BF}"/>
    <cellStyle name="Accent3 18" xfId="3782" xr:uid="{8617F295-CEE0-4739-BFDC-DFE5F9E4B6B4}"/>
    <cellStyle name="Accent3 19" xfId="4556" xr:uid="{A9AF1842-707F-4C75-BCB4-3FA415E4A83E}"/>
    <cellStyle name="Accent3 2" xfId="1012" xr:uid="{3B648CF0-86CE-40E0-A67A-359ED8FD4A84}"/>
    <cellStyle name="Accent3 2 2" xfId="2827" xr:uid="{461B2F6E-2A30-4058-8147-55383A107838}"/>
    <cellStyle name="Accent3 2 2 2" xfId="3360" xr:uid="{B2ABB1FF-300E-45FB-A422-224D62D94AF0}"/>
    <cellStyle name="Accent3 2 2 3" xfId="4029" xr:uid="{811FDBE5-87E9-4FAF-93BF-557DA42F2D40}"/>
    <cellStyle name="Accent3 2 2 4" xfId="35365" xr:uid="{8D266C90-1CAC-49E3-BC5F-B5227191B2D1}"/>
    <cellStyle name="Accent3 2 3" xfId="5810" xr:uid="{495D4B2F-B4B8-4ED1-941A-8A5AE6E66CC9}"/>
    <cellStyle name="Accent3 2 3 2" xfId="35567" xr:uid="{3DDF692D-F4EC-401B-9717-7AB210A46915}"/>
    <cellStyle name="Accent3 2 4" xfId="5811" xr:uid="{D6DE5705-FC41-4E01-8818-230E9391AA1E}"/>
    <cellStyle name="Accent3 2 4 2" xfId="39470" xr:uid="{DB38EA10-A0AC-41BC-BCDC-DA8BBE9EB7AE}"/>
    <cellStyle name="Accent3 2 5" xfId="35014" xr:uid="{58BF65EF-683D-4346-8AD8-51ED81AE6644}"/>
    <cellStyle name="Accent3 20" xfId="4989" xr:uid="{ED3E107B-7FAC-4DF0-A277-DB0369F67530}"/>
    <cellStyle name="Accent3 21" xfId="24371" xr:uid="{035DE68B-CF00-48F8-9CAA-80CD31DD047A}"/>
    <cellStyle name="Accent3 22" xfId="25031" xr:uid="{633F3376-BCEC-4772-AAB1-65CB22A3638A}"/>
    <cellStyle name="Accent3 23" xfId="855" xr:uid="{13FEC3D1-0D16-4F62-8939-CA7AB5812D2A}"/>
    <cellStyle name="Accent3 24" xfId="211" xr:uid="{01622B7A-E2C8-4DF4-B77E-CA6FD8815929}"/>
    <cellStyle name="Accent3 3" xfId="1029" xr:uid="{567436C6-CB75-4BD7-8E20-7B6BCB21C48B}"/>
    <cellStyle name="Accent3 3 2" xfId="3361" xr:uid="{2372FB9E-C4BE-4D4E-BEFD-E330D7E1A47B}"/>
    <cellStyle name="Accent3 3 3" xfId="3362" xr:uid="{B8C8B782-2181-4979-A3A7-378327B11189}"/>
    <cellStyle name="Accent3 3 4" xfId="24626" xr:uid="{BC0FBF43-22F1-4D76-83DA-BA272FA48C19}"/>
    <cellStyle name="Accent3 3 5" xfId="35015" xr:uid="{07C84AC3-1B30-4D4C-B64E-E8ADC7597E53}"/>
    <cellStyle name="Accent3 4" xfId="1116" xr:uid="{3278E630-8D95-4F3F-BCF2-665E6C1F6B5E}"/>
    <cellStyle name="Accent3 4 2" xfId="3363" xr:uid="{25FA3E49-236F-4AFF-9509-DF7A6631959A}"/>
    <cellStyle name="Accent3 4 3" xfId="3364" xr:uid="{E838E241-3C23-48E7-A4A0-945E61CC6409}"/>
    <cellStyle name="Accent3 4 4" xfId="24627" xr:uid="{03EC4954-E7A4-45B8-88D3-485F682310FF}"/>
    <cellStyle name="Accent3 4 5" xfId="35255" xr:uid="{84B2B4EB-57CA-49FE-9E8F-D99394CBA0AA}"/>
    <cellStyle name="Accent3 5" xfId="1127" xr:uid="{C3CC3972-D9D6-47A0-934F-A8FA3A02BF3D}"/>
    <cellStyle name="Accent3 5 2" xfId="3365" xr:uid="{A9FA979A-AB30-4297-A172-6508884A6204}"/>
    <cellStyle name="Accent3 5 3" xfId="3366" xr:uid="{16CA0F91-A993-4977-8BD8-4234765BB40D}"/>
    <cellStyle name="Accent3 5 4" xfId="24628" xr:uid="{B98EF183-AF89-4FE5-984C-C092B0D2FD2B}"/>
    <cellStyle name="Accent3 6" xfId="1451" xr:uid="{05E04AA8-9256-4EE1-B7F7-183DD81A92BE}"/>
    <cellStyle name="Accent3 6 2" xfId="2083" xr:uid="{0FA15234-A1B0-4A22-B9EF-FB53B28AA90D}"/>
    <cellStyle name="Accent3 6 3" xfId="24629" xr:uid="{1E20CFD2-D996-4CEC-B791-2D90E3DFA3F0}"/>
    <cellStyle name="Accent3 7" xfId="1452" xr:uid="{FB944D11-96C2-489A-BB5C-CB12CB5045D5}"/>
    <cellStyle name="Accent3 7 2" xfId="2100" xr:uid="{EE20B03B-C473-419D-B11E-0EE9BA06143C}"/>
    <cellStyle name="Accent3 7 3" xfId="5812" xr:uid="{49049161-BFEB-4EBC-B30F-9D7C2CADD5D7}"/>
    <cellStyle name="Accent3 7 4" xfId="24630" xr:uid="{211A82A2-E448-41FB-A586-D06CD5A83C45}"/>
    <cellStyle name="Accent3 8" xfId="1453" xr:uid="{CED1BED8-58B6-4491-AEAF-9C53F0209E7B}"/>
    <cellStyle name="Accent3 8 2" xfId="2180" xr:uid="{74362E78-8DEC-419F-A598-AAAD6931DACE}"/>
    <cellStyle name="Accent3 8 3" xfId="5813" xr:uid="{33B41405-ADE7-47C5-B4D4-2BFF456274A3}"/>
    <cellStyle name="Accent3 8 4" xfId="24631" xr:uid="{311B6879-00E5-4728-898D-F6C121E67536}"/>
    <cellStyle name="Accent3 9" xfId="1454" xr:uid="{E88140E5-21AD-451B-8DDC-82F30C825DF0}"/>
    <cellStyle name="Accent3 9 2" xfId="2189" xr:uid="{8EC1E30B-93C4-48F9-A96F-CDE6EBB219D1}"/>
    <cellStyle name="Accent3 9 3" xfId="24632" xr:uid="{2A7D59C8-757E-4E64-8100-06682CDB1039}"/>
    <cellStyle name="Accent4" xfId="44" builtinId="41" customBuiltin="1"/>
    <cellStyle name="Accent4 - 20%" xfId="860" xr:uid="{DDDCD8C8-5F84-4CCB-A25C-8B38D90B65F5}"/>
    <cellStyle name="Accent4 - 20% 2" xfId="3367" xr:uid="{2D6A85B0-AD6B-468F-841F-AA360461092E}"/>
    <cellStyle name="Accent4 - 20% 3" xfId="3787" xr:uid="{2BF00331-813A-4C1E-B0A7-FAA728AEBFB0}"/>
    <cellStyle name="Accent4 - 20% 4" xfId="4030" xr:uid="{3A44EAA0-6355-451B-A8A1-013BBB0589A7}"/>
    <cellStyle name="Accent4 - 40%" xfId="861" xr:uid="{ED58F929-E365-4D01-976D-0BE57FDC21E0}"/>
    <cellStyle name="Accent4 - 40% 2" xfId="3368" xr:uid="{C963DD3F-23C8-42EF-B98A-AEB1A8026D8E}"/>
    <cellStyle name="Accent4 - 40% 3" xfId="3788" xr:uid="{B128409D-51F8-4D31-A2B0-5E804D73ED80}"/>
    <cellStyle name="Accent4 - 40% 4" xfId="4031" xr:uid="{4D591246-81E4-46B9-907B-06DB46E0747B}"/>
    <cellStyle name="Accent4 - 60%" xfId="862" xr:uid="{0B79CF2A-53E3-42B5-A462-891468B0CFE1}"/>
    <cellStyle name="Accent4 - 60% 2" xfId="3369" xr:uid="{C2A97F82-2DB5-4666-9337-399A0FE7BA97}"/>
    <cellStyle name="Accent4 - 60% 3" xfId="3789" xr:uid="{29B22205-391A-402E-B612-D5877DFC7934}"/>
    <cellStyle name="Accent4 - 60% 4" xfId="4032" xr:uid="{D931EC3A-A9BC-4D94-9AE9-501A57D231DA}"/>
    <cellStyle name="Accent4 10" xfId="1455" xr:uid="{9E825879-2C4A-473B-9678-4CD8970F055D}"/>
    <cellStyle name="Accent4 10 2" xfId="5814" xr:uid="{E184B44D-9594-47DC-8FF8-8F906ECFFF64}"/>
    <cellStyle name="Accent4 10 3" xfId="24633" xr:uid="{4C9175A8-FC88-4D78-A185-18B16C60D0EB}"/>
    <cellStyle name="Accent4 11" xfId="2828" xr:uid="{F183308E-DFBA-49D3-B5DE-8E20CBD3C73C}"/>
    <cellStyle name="Accent4 11 2" xfId="4951" xr:uid="{555CA4E3-2A7A-4BA1-9FB7-A19B352C33BA}"/>
    <cellStyle name="Accent4 11 3" xfId="4033" xr:uid="{03B0372C-AEA3-4CEC-9A50-447EE7CF4774}"/>
    <cellStyle name="Accent4 11 4" xfId="24634" xr:uid="{B9958436-388E-4459-B57B-DB856B36FD41}"/>
    <cellStyle name="Accent4 12" xfId="3370" xr:uid="{D2888167-49DA-41E1-BF3A-D69DDFF9044F}"/>
    <cellStyle name="Accent4 12 2" xfId="5815" xr:uid="{644350D2-9E7D-4261-AA77-A234EE7EF070}"/>
    <cellStyle name="Accent4 12 3" xfId="24635" xr:uid="{C1B8CCCA-EA27-410C-AEEB-97F6D60B3E84}"/>
    <cellStyle name="Accent4 13" xfId="3371" xr:uid="{2B1595E8-C688-47E7-8FA4-4F9DF0C76008}"/>
    <cellStyle name="Accent4 13 2" xfId="5816" xr:uid="{B8D09E46-BEAE-463F-9A8A-6A91362457C4}"/>
    <cellStyle name="Accent4 13 3" xfId="24636" xr:uid="{AA131A14-E738-407F-9DFE-CC76552A0D9A}"/>
    <cellStyle name="Accent4 14" xfId="3372" xr:uid="{DEAF56BB-A409-4943-91E9-7881AE74312F}"/>
    <cellStyle name="Accent4 14 2" xfId="5817" xr:uid="{7F4D9FF8-5DF3-4FAE-967B-754BFAA697C6}"/>
    <cellStyle name="Accent4 14 3" xfId="24637" xr:uid="{B10BFE00-76B3-4B94-AA08-201787DB48E1}"/>
    <cellStyle name="Accent4 15" xfId="3373" xr:uid="{F84BACB8-8D48-45CE-89D6-4670D6400FB3}"/>
    <cellStyle name="Accent4 15 2" xfId="5818" xr:uid="{0E9EA172-E57E-4321-89CE-5E92D36A3BAD}"/>
    <cellStyle name="Accent4 15 3" xfId="24638" xr:uid="{80BB12AB-5696-4AC9-A461-BEF1B09DC4E9}"/>
    <cellStyle name="Accent4 16" xfId="3374" xr:uid="{BFE9AD82-B5B0-45EB-9894-EDE66E9261E2}"/>
    <cellStyle name="Accent4 16 2" xfId="5819" xr:uid="{D0AB934F-58D2-48A9-84EB-67A309E4B5BE}"/>
    <cellStyle name="Accent4 17" xfId="3375" xr:uid="{13EF0F91-50CE-41C3-AF93-479594B6A0FA}"/>
    <cellStyle name="Accent4 18" xfId="3786" xr:uid="{A59A60E7-F244-467C-9069-BFB8B5E5F2CB}"/>
    <cellStyle name="Accent4 19" xfId="4557" xr:uid="{61221219-8494-4E61-A110-7F1583E60DCF}"/>
    <cellStyle name="Accent4 2" xfId="248" xr:uid="{3F9AE080-1BD1-4FBD-BEAF-1270212EEFB4}"/>
    <cellStyle name="Accent4 2 2" xfId="2829" xr:uid="{3E4594ED-DA6E-4BC5-8162-3DB85F7879F2}"/>
    <cellStyle name="Accent4 2 2 2" xfId="3376" xr:uid="{E5B04229-C57F-4311-BEAB-BCA45C60BD72}"/>
    <cellStyle name="Accent4 2 2 3" xfId="4034" xr:uid="{1414789A-ED43-45A4-A3C9-D9626E34F58B}"/>
    <cellStyle name="Accent4 2 2 4" xfId="35366" xr:uid="{055EB26C-ED50-413A-8F82-995DB736F735}"/>
    <cellStyle name="Accent4 2 3" xfId="5820" xr:uid="{680012B1-1286-4AFF-A4A9-547517626491}"/>
    <cellStyle name="Accent4 2 3 2" xfId="35657" xr:uid="{4B6CD59D-1EB0-44F9-A4AF-98B625E72F39}"/>
    <cellStyle name="Accent4 2 4" xfId="5821" xr:uid="{348003FE-A774-4750-AA81-A00E8C516F15}"/>
    <cellStyle name="Accent4 2 4 2" xfId="39551" xr:uid="{ADACEED6-08E9-4B33-895B-9AA8F6FEE481}"/>
    <cellStyle name="Accent4 2 5" xfId="1013" xr:uid="{8C8D0A58-C1EF-4DCC-B3D1-627403906DD2}"/>
    <cellStyle name="Accent4 2 6" xfId="35016" xr:uid="{F8ED3C57-F986-4ADE-B251-F909CDF77748}"/>
    <cellStyle name="Accent4 20" xfId="5006" xr:uid="{C11D2490-EF62-45C0-9EA0-FA75FB5EB358}"/>
    <cellStyle name="Accent4 21" xfId="24372" xr:uid="{A6EF6E36-4908-43F6-8E65-8F4CCD90C29C}"/>
    <cellStyle name="Accent4 22" xfId="25033" xr:uid="{F9769439-CF88-46DD-91B5-D8A3B8217B70}"/>
    <cellStyle name="Accent4 23" xfId="859" xr:uid="{8921651B-6A54-493D-8EA7-ACD00EC5F77C}"/>
    <cellStyle name="Accent4 24" xfId="214" xr:uid="{56858651-BD21-4967-AA12-66849ABE9E7F}"/>
    <cellStyle name="Accent4 3" xfId="1027" xr:uid="{E82C40E7-966C-4205-B9F3-252EFB426896}"/>
    <cellStyle name="Accent4 3 2" xfId="3377" xr:uid="{C0632CDE-64DD-40DE-85BF-4921CB5E5B55}"/>
    <cellStyle name="Accent4 3 3" xfId="3378" xr:uid="{532F3331-786A-4214-B364-8223BBB97482}"/>
    <cellStyle name="Accent4 3 4" xfId="24639" xr:uid="{18532F23-1E02-4E18-8E3B-34C43745A2ED}"/>
    <cellStyle name="Accent4 3 5" xfId="35017" xr:uid="{66D77E61-D9DA-4817-968E-473D807A3525}"/>
    <cellStyle name="Accent4 4" xfId="1117" xr:uid="{393358D3-DD77-4D24-96A2-84C33420A589}"/>
    <cellStyle name="Accent4 4 2" xfId="3379" xr:uid="{37BEBC29-5A82-4170-9F01-761D0262447A}"/>
    <cellStyle name="Accent4 4 3" xfId="3380" xr:uid="{C26DF42F-C4E8-48A3-8F4E-BE92924B4AA8}"/>
    <cellStyle name="Accent4 4 4" xfId="24640" xr:uid="{CEB76BCA-401A-482B-ABF7-7A53E80B1BE1}"/>
    <cellStyle name="Accent4 4 5" xfId="35256" xr:uid="{8983398E-E262-4A33-B31E-6D9327C04431}"/>
    <cellStyle name="Accent4 5" xfId="1126" xr:uid="{BC284CEA-C396-4A8C-A80D-F856E906FC09}"/>
    <cellStyle name="Accent4 5 2" xfId="3381" xr:uid="{2823D9CF-92C8-4C9B-B6BB-DD05C426CCF5}"/>
    <cellStyle name="Accent4 5 3" xfId="3382" xr:uid="{3D69E361-FD8C-4661-8A77-2F503D355BE7}"/>
    <cellStyle name="Accent4 5 4" xfId="24641" xr:uid="{E688708F-9259-4549-A3FF-364CEA11F125}"/>
    <cellStyle name="Accent4 6" xfId="1456" xr:uid="{4F733BD6-6E39-415F-BEF6-B08BD69A1C1B}"/>
    <cellStyle name="Accent4 6 2" xfId="2084" xr:uid="{6D7A950E-439C-4F61-AFB5-FD72DE942889}"/>
    <cellStyle name="Accent4 6 3" xfId="24642" xr:uid="{9870C12C-81C9-443E-9351-2C82FC1C9ACD}"/>
    <cellStyle name="Accent4 7" xfId="1457" xr:uid="{6EB3C987-9880-4419-BC2E-C268CBE343BE}"/>
    <cellStyle name="Accent4 7 2" xfId="2089" xr:uid="{91A7B795-5F2E-4815-B196-B0513B6A0262}"/>
    <cellStyle name="Accent4 7 3" xfId="5822" xr:uid="{9AB51BA8-FE3C-4BC3-AEA1-59965BE89CAD}"/>
    <cellStyle name="Accent4 7 4" xfId="24643" xr:uid="{EF547F73-CD94-47EB-B451-B39E5635B593}"/>
    <cellStyle name="Accent4 8" xfId="1458" xr:uid="{71DD4F99-996D-4A44-A723-5AF5279E1235}"/>
    <cellStyle name="Accent4 8 2" xfId="2181" xr:uid="{F2D52B5E-4082-4ACE-928D-1EF47D168472}"/>
    <cellStyle name="Accent4 8 3" xfId="5823" xr:uid="{E705F26F-6628-446E-8657-E852690667DA}"/>
    <cellStyle name="Accent4 8 4" xfId="24644" xr:uid="{422DE78F-FEC6-438C-BEEE-B9160777485C}"/>
    <cellStyle name="Accent4 9" xfId="1459" xr:uid="{BE9134FF-EC84-4657-AF3B-E6BEE31414F2}"/>
    <cellStyle name="Accent4 9 2" xfId="2188" xr:uid="{6E7FA4A0-497B-4D50-B197-D7FD1C726957}"/>
    <cellStyle name="Accent4 9 3" xfId="24645" xr:uid="{DABAB2E2-9005-475E-ADB3-A0EE57641DD8}"/>
    <cellStyle name="Accent5" xfId="45" builtinId="45" customBuiltin="1"/>
    <cellStyle name="Accent5 - 20%" xfId="864" xr:uid="{09BF0523-DDA3-4790-8614-AE8E4C2E3889}"/>
    <cellStyle name="Accent5 - 20% 2" xfId="3383" xr:uid="{36791F1D-7DA7-49B7-8136-AF0F78794B56}"/>
    <cellStyle name="Accent5 - 20% 3" xfId="3791" xr:uid="{E61C2CF8-E4DC-44F9-92EC-42A01178DC1B}"/>
    <cellStyle name="Accent5 - 20% 4" xfId="4035" xr:uid="{E97FC9F8-4472-42A8-ACE0-BAE7D444AD46}"/>
    <cellStyle name="Accent5 - 40%" xfId="865" xr:uid="{D2F1A625-EF17-462E-90BF-31E6E30C6522}"/>
    <cellStyle name="Accent5 - 40% 2" xfId="3384" xr:uid="{0785DD64-1066-4324-96E4-27C39A89DD44}"/>
    <cellStyle name="Accent5 - 40% 3" xfId="3792" xr:uid="{02E56ECB-ABC4-49D5-924E-478715567CA7}"/>
    <cellStyle name="Accent5 - 40% 4" xfId="4036" xr:uid="{F2E0F4A6-A41A-41D8-8198-FBA5F5920847}"/>
    <cellStyle name="Accent5 - 60%" xfId="866" xr:uid="{D9C44B5B-9BF6-43DE-B9FF-7F6DE7676D15}"/>
    <cellStyle name="Accent5 - 60% 2" xfId="3385" xr:uid="{393B9F1C-B7E6-4B30-A090-17D8765EFB56}"/>
    <cellStyle name="Accent5 - 60% 3" xfId="3793" xr:uid="{C7CA0792-23A6-405C-B9BA-AC09F6A94913}"/>
    <cellStyle name="Accent5 - 60% 4" xfId="4037" xr:uid="{79BB35C6-9E04-404D-A4F9-946A92FA0F83}"/>
    <cellStyle name="Accent5 10" xfId="1460" xr:uid="{2574830C-BCDB-4305-9082-B232D9703058}"/>
    <cellStyle name="Accent5 10 2" xfId="5824" xr:uid="{5E78B734-EC5A-4104-9F3F-792859824F1D}"/>
    <cellStyle name="Accent5 10 3" xfId="24646" xr:uid="{A863740B-A64B-4B88-8BA5-56160C40710C}"/>
    <cellStyle name="Accent5 11" xfId="2830" xr:uid="{98B8F93C-B362-4A11-A526-2173D21ED286}"/>
    <cellStyle name="Accent5 11 2" xfId="4952" xr:uid="{A1F7A4B3-775C-4C16-BDF9-A31AF1F4ECF2}"/>
    <cellStyle name="Accent5 11 3" xfId="4038" xr:uid="{CDC24733-BB26-42C9-86C3-74DFB71F6CAE}"/>
    <cellStyle name="Accent5 11 4" xfId="24647" xr:uid="{6570B47F-16B1-43F2-A0B0-9DD5D4620EA0}"/>
    <cellStyle name="Accent5 12" xfId="3386" xr:uid="{23062ADE-CEF3-46E2-9B58-BAAB3B6D8928}"/>
    <cellStyle name="Accent5 12 2" xfId="5825" xr:uid="{9F4244A3-FF18-49F9-8756-102E777FD59E}"/>
    <cellStyle name="Accent5 12 3" xfId="24648" xr:uid="{24E62ABF-9B0B-4D20-9438-4353245E87CF}"/>
    <cellStyle name="Accent5 13" xfId="3387" xr:uid="{4808A0C2-0169-4B5F-8FD7-907687031B63}"/>
    <cellStyle name="Accent5 13 2" xfId="5826" xr:uid="{8F862514-F5BC-4157-A460-31A88A6C69BC}"/>
    <cellStyle name="Accent5 13 3" xfId="24649" xr:uid="{5B56734A-D3FF-4D84-B0C6-3A16D160291A}"/>
    <cellStyle name="Accent5 14" xfId="3388" xr:uid="{91A106E3-B857-455F-AF23-326455AF272F}"/>
    <cellStyle name="Accent5 14 2" xfId="5827" xr:uid="{A4AA6AB8-370E-41C8-BE9E-A5C13AC12D45}"/>
    <cellStyle name="Accent5 14 3" xfId="24650" xr:uid="{749224E5-1E16-4ACE-8765-319DC1697DC6}"/>
    <cellStyle name="Accent5 15" xfId="3389" xr:uid="{8E8B7B09-56E3-4929-ADE8-34767D1EB39D}"/>
    <cellStyle name="Accent5 15 2" xfId="5828" xr:uid="{674845FF-69FE-4E66-81F9-2DB173EAA3D2}"/>
    <cellStyle name="Accent5 15 3" xfId="24651" xr:uid="{80A0E14E-90DA-46BA-9D29-900FA194EBE8}"/>
    <cellStyle name="Accent5 16" xfId="3390" xr:uid="{645E37E3-43A2-4026-BD8A-82B1DA0C1D35}"/>
    <cellStyle name="Accent5 16 2" xfId="5829" xr:uid="{9A39402D-E111-4355-A98F-A13DB906BD09}"/>
    <cellStyle name="Accent5 17" xfId="3391" xr:uid="{D9407D57-48F9-428C-BD55-DE1BDA1AF044}"/>
    <cellStyle name="Accent5 18" xfId="3790" xr:uid="{EA472CBA-06C8-46A6-A1B7-A23CE7B91F1F}"/>
    <cellStyle name="Accent5 19" xfId="4558" xr:uid="{F3955D66-D818-4EE7-AFA5-1F0255E7B5E6}"/>
    <cellStyle name="Accent5 2" xfId="1014" xr:uid="{4C028A6D-1D1D-428D-802A-5936B5170A21}"/>
    <cellStyle name="Accent5 2 2" xfId="2831" xr:uid="{A9E8FDCC-EA4F-46E3-8563-12DDFDC9C9E0}"/>
    <cellStyle name="Accent5 2 2 2" xfId="3392" xr:uid="{6C34A550-6359-429D-8F57-8CB6B4AC0F1E}"/>
    <cellStyle name="Accent5 2 2 3" xfId="4039" xr:uid="{16C1A16C-B786-4763-9EDA-3B21CA026EDC}"/>
    <cellStyle name="Accent5 2 2 4" xfId="35367" xr:uid="{EF0DE0D8-8E17-4761-B616-E4085CBDD032}"/>
    <cellStyle name="Accent5 2 3" xfId="5830" xr:uid="{639F358F-00F7-4F59-B1BD-9967E82E9708}"/>
    <cellStyle name="Accent5 2 3 2" xfId="35714" xr:uid="{EBF3D617-E67B-4BD3-964E-2B6CED77EA06}"/>
    <cellStyle name="Accent5 2 4" xfId="5831" xr:uid="{B1198F8B-DD6B-4113-808F-DA3691C46287}"/>
    <cellStyle name="Accent5 2 4 2" xfId="39620" xr:uid="{7B89B28F-8202-4FC7-9776-32FB1BA5BBDD}"/>
    <cellStyle name="Accent5 2 5" xfId="35018" xr:uid="{7CC60ABA-0497-44B6-922A-7CA0882DFC29}"/>
    <cellStyle name="Accent5 20" xfId="4988" xr:uid="{85D9A297-DD24-4F6B-8B4A-0BE0DE465AEC}"/>
    <cellStyle name="Accent5 21" xfId="24373" xr:uid="{B6789C7F-3FBD-4EBC-B91A-E62835EE657A}"/>
    <cellStyle name="Accent5 22" xfId="25035" xr:uid="{210F7A10-F664-486B-908A-AF9C8C57829F}"/>
    <cellStyle name="Accent5 23" xfId="863" xr:uid="{30C3603C-968C-441C-9A10-EA61E14976B7}"/>
    <cellStyle name="Accent5 24" xfId="217" xr:uid="{132561DF-ED50-4DED-A23E-799603C5BAEB}"/>
    <cellStyle name="Accent5 3" xfId="1017" xr:uid="{349CF1D3-898A-4628-B69F-23D45986B9CE}"/>
    <cellStyle name="Accent5 3 2" xfId="3393" xr:uid="{F5D0A2A0-1879-4CAF-8A41-0FD82D89C128}"/>
    <cellStyle name="Accent5 3 3" xfId="3394" xr:uid="{D6069AB9-FB11-4D27-96B4-87DCE3EFCC9F}"/>
    <cellStyle name="Accent5 3 4" xfId="24652" xr:uid="{4CB51CAF-863A-4E6F-A963-84572FAC56EC}"/>
    <cellStyle name="Accent5 3 5" xfId="35019" xr:uid="{624089FC-FE0F-4480-B777-4B7BE3BA05E9}"/>
    <cellStyle name="Accent5 4" xfId="1118" xr:uid="{FB4ED72E-586F-400F-8CE0-3132FFDD53D9}"/>
    <cellStyle name="Accent5 4 2" xfId="3395" xr:uid="{A8DABB7F-2402-4D9A-B87A-DA567222EF8C}"/>
    <cellStyle name="Accent5 4 3" xfId="3396" xr:uid="{D0F54363-6DD2-49F3-A192-8C96A0358331}"/>
    <cellStyle name="Accent5 4 4" xfId="24653" xr:uid="{841B24F9-BF2F-4813-8336-5D033EE2D370}"/>
    <cellStyle name="Accent5 4 5" xfId="35257" xr:uid="{BFF97CA3-1D47-4771-9636-35289B6539B6}"/>
    <cellStyle name="Accent5 5" xfId="1124" xr:uid="{325D3DE9-D2F8-44B6-81DF-59571B5FFD9E}"/>
    <cellStyle name="Accent5 5 2" xfId="3397" xr:uid="{22B1BB2D-36FC-44FF-A225-923665998B33}"/>
    <cellStyle name="Accent5 5 3" xfId="3398" xr:uid="{FB4D39E6-5F4E-4BC5-AB39-320DBE8A4066}"/>
    <cellStyle name="Accent5 5 4" xfId="24654" xr:uid="{95EF915C-1DCC-4E93-9EA7-22900555C85C}"/>
    <cellStyle name="Accent5 6" xfId="1461" xr:uid="{578CE2A1-A9A3-4923-88F4-59D9E8078A74}"/>
    <cellStyle name="Accent5 6 2" xfId="2086" xr:uid="{96D2F6FD-2F85-4BC8-A76D-5BCD03D33D07}"/>
    <cellStyle name="Accent5 6 3" xfId="24655" xr:uid="{9CEBD2ED-9B71-41DE-A0B0-B7E01422889E}"/>
    <cellStyle name="Accent5 7" xfId="1462" xr:uid="{E07E0761-3A5D-46E3-A27A-7D1E82D0B483}"/>
    <cellStyle name="Accent5 7 2" xfId="2087" xr:uid="{B1465F20-240F-4B9E-9321-EFB7FE8C28D5}"/>
    <cellStyle name="Accent5 7 3" xfId="5832" xr:uid="{C5587A94-554B-4C5A-A961-D96B871F9B3C}"/>
    <cellStyle name="Accent5 7 4" xfId="24656" xr:uid="{0E6CC456-6640-4683-929E-63F1481D0939}"/>
    <cellStyle name="Accent5 8" xfId="1463" xr:uid="{15AB5598-9CFE-489E-832C-F2E484D319F8}"/>
    <cellStyle name="Accent5 8 2" xfId="2182" xr:uid="{84C2623A-8C2B-4ED5-B9CB-767205E7E920}"/>
    <cellStyle name="Accent5 8 3" xfId="5833" xr:uid="{D6744059-79C2-49B0-B3AA-FC72591E687B}"/>
    <cellStyle name="Accent5 8 4" xfId="24657" xr:uid="{2DFF5738-14B2-4D1E-B7D2-4FF5996AF969}"/>
    <cellStyle name="Accent5 9" xfId="1464" xr:uid="{AF238D7D-C833-4F09-B12A-2A8C79BFA899}"/>
    <cellStyle name="Accent5 9 2" xfId="2193" xr:uid="{4863B628-14E7-4322-913D-73AC82525058}"/>
    <cellStyle name="Accent5 9 3" xfId="24658" xr:uid="{5783CED7-FEFA-4C7C-A16A-80CE2581D03E}"/>
    <cellStyle name="Accent6" xfId="46" builtinId="49" customBuiltin="1"/>
    <cellStyle name="Accent6 - 20%" xfId="868" xr:uid="{B7155EDE-2D5B-4066-9E30-834E6D2901F3}"/>
    <cellStyle name="Accent6 - 20% 2" xfId="3399" xr:uid="{92229A05-D58E-4DA9-8218-7CA2B8E4378D}"/>
    <cellStyle name="Accent6 - 20% 3" xfId="3795" xr:uid="{17208308-F608-48DA-A1CF-52D5231C4BCF}"/>
    <cellStyle name="Accent6 - 20% 4" xfId="4040" xr:uid="{033E2461-8BA9-4997-A8C8-4C75A99244DE}"/>
    <cellStyle name="Accent6 - 40%" xfId="869" xr:uid="{91DD8A17-9660-4E72-BB2A-56E6BB14183D}"/>
    <cellStyle name="Accent6 - 40% 2" xfId="3400" xr:uid="{10E4AFE5-E4B9-4FC6-ACB3-BB26FFD1458F}"/>
    <cellStyle name="Accent6 - 40% 3" xfId="3796" xr:uid="{4E267932-E150-48FF-BF4A-22C827AD137C}"/>
    <cellStyle name="Accent6 - 40% 4" xfId="4041" xr:uid="{7B6A0B6D-6245-4CE6-9F35-A5E2BFC5844C}"/>
    <cellStyle name="Accent6 - 60%" xfId="870" xr:uid="{7A2C4CE6-CC34-4C84-ABB7-4413A3A08B54}"/>
    <cellStyle name="Accent6 - 60% 2" xfId="3401" xr:uid="{861FD5BA-5B22-42E4-9C14-DADACA10F5E8}"/>
    <cellStyle name="Accent6 - 60% 3" xfId="3797" xr:uid="{0E012215-284E-45C1-80F4-6D087225B542}"/>
    <cellStyle name="Accent6 - 60% 4" xfId="4042" xr:uid="{BC790522-2CDE-41C0-A93E-351C2BD62298}"/>
    <cellStyle name="Accent6 10" xfId="1465" xr:uid="{DE29A201-46A0-4BD9-8084-1D663DFD5862}"/>
    <cellStyle name="Accent6 10 2" xfId="5834" xr:uid="{0597DFC7-F79C-47B0-B07D-50F117AF2C86}"/>
    <cellStyle name="Accent6 10 3" xfId="24659" xr:uid="{4B8B22DE-0A26-4C46-9832-30339AB37B89}"/>
    <cellStyle name="Accent6 11" xfId="2832" xr:uid="{684E3512-F939-4EB9-B642-A7655D4552B1}"/>
    <cellStyle name="Accent6 11 2" xfId="4953" xr:uid="{1BEF869D-F4BC-4068-B4DA-EC20DF7EB975}"/>
    <cellStyle name="Accent6 11 3" xfId="4043" xr:uid="{B4F2660B-6BDD-4794-8A84-1024FB71D43D}"/>
    <cellStyle name="Accent6 11 4" xfId="24660" xr:uid="{8D0D13E1-7292-45EF-9B90-B0CA8A255F6F}"/>
    <cellStyle name="Accent6 12" xfId="3402" xr:uid="{19E21A64-9913-4CBC-8B96-9675A7A788C2}"/>
    <cellStyle name="Accent6 12 2" xfId="5835" xr:uid="{1CDDE144-C833-40F0-8A33-08356DDF097F}"/>
    <cellStyle name="Accent6 12 3" xfId="24661" xr:uid="{505F939F-3F75-44F5-88B1-D221ADFC9AC0}"/>
    <cellStyle name="Accent6 13" xfId="3403" xr:uid="{5E39153D-D657-45E0-9CC3-6CA326AD4CFE}"/>
    <cellStyle name="Accent6 13 2" xfId="5836" xr:uid="{65529595-2BFB-4EE2-BDEB-E585EF2F335E}"/>
    <cellStyle name="Accent6 13 3" xfId="24662" xr:uid="{24F68BBD-C8F3-4AA4-9B9A-7119EC02D40B}"/>
    <cellStyle name="Accent6 14" xfId="3404" xr:uid="{C17AE986-629B-41CC-A7D8-E370BDC84890}"/>
    <cellStyle name="Accent6 14 2" xfId="5837" xr:uid="{091A0920-313B-4980-B6F1-93651E15113B}"/>
    <cellStyle name="Accent6 14 3" xfId="24663" xr:uid="{D83AFC5B-5ED4-4659-90FC-A6A6400FA6BC}"/>
    <cellStyle name="Accent6 15" xfId="3405" xr:uid="{8AC4494B-CAAC-4A88-8423-E74A0E8FF64D}"/>
    <cellStyle name="Accent6 15 2" xfId="5838" xr:uid="{28C66C2F-FA33-4249-9A7D-E09EC6F1D427}"/>
    <cellStyle name="Accent6 15 3" xfId="24664" xr:uid="{CD1CDAF4-639B-450F-BF7A-9AFC5884591A}"/>
    <cellStyle name="Accent6 16" xfId="3406" xr:uid="{4FFB420D-0E94-47EE-9E46-C368FABD6374}"/>
    <cellStyle name="Accent6 16 2" xfId="5839" xr:uid="{D6EE36F8-DE7A-4221-8BBA-C9A3DAF8B4C7}"/>
    <cellStyle name="Accent6 17" xfId="3407" xr:uid="{6C7E401A-080F-4915-8442-59426ABE8EC3}"/>
    <cellStyle name="Accent6 18" xfId="3794" xr:uid="{7D967F17-A3F6-44B6-B51F-F95BBBA84556}"/>
    <cellStyle name="Accent6 19" xfId="4559" xr:uid="{BF206C3C-93A1-4BA0-B775-215351FF3937}"/>
    <cellStyle name="Accent6 2" xfId="298" xr:uid="{52BDAD87-C327-4E79-99D3-CD38B486D60D}"/>
    <cellStyle name="Accent6 2 2" xfId="2833" xr:uid="{ED25B712-795C-435B-8286-4C6BAD2F1E9A}"/>
    <cellStyle name="Accent6 2 2 2" xfId="3408" xr:uid="{75882DE6-F32F-4CBD-BA19-502B7416C2FD}"/>
    <cellStyle name="Accent6 2 2 3" xfId="4044" xr:uid="{301F0DDF-5497-4C76-BDC2-A133981F9E7E}"/>
    <cellStyle name="Accent6 2 2 4" xfId="35368" xr:uid="{22571AD5-42A7-4460-A16C-8F992659E6E0}"/>
    <cellStyle name="Accent6 2 3" xfId="5840" xr:uid="{45783747-3234-4717-BFA6-F0FA3922A5CE}"/>
    <cellStyle name="Accent6 2 3 2" xfId="35711" xr:uid="{DCEB7AFD-8E74-49FF-B34E-60A5848C682A}"/>
    <cellStyle name="Accent6 2 4" xfId="5841" xr:uid="{C98ADFE4-2FCE-4F77-8EFE-0FDE40F40338}"/>
    <cellStyle name="Accent6 2 4 2" xfId="39067" xr:uid="{85E6A259-0D38-4DC2-81F5-1BCA085D892C}"/>
    <cellStyle name="Accent6 2 5" xfId="1016" xr:uid="{5E49881D-9446-4F83-AE3E-AC0EC4D9CBA7}"/>
    <cellStyle name="Accent6 2 6" xfId="35020" xr:uid="{8F68EC26-5149-4190-842C-F19F96AF7992}"/>
    <cellStyle name="Accent6 20" xfId="4987" xr:uid="{F4A993EE-EAB8-4BAA-BA36-4AE2AE0E6C1B}"/>
    <cellStyle name="Accent6 21" xfId="24374" xr:uid="{B10C132B-E1E5-4AB1-BEBA-D3028FE2D071}"/>
    <cellStyle name="Accent6 22" xfId="25046" xr:uid="{33CDF81D-C45C-480D-A278-4778C16E8C67}"/>
    <cellStyle name="Accent6 23" xfId="867" xr:uid="{DEBAB98E-61AF-4D66-94B2-4BB6B8B38E88}"/>
    <cellStyle name="Accent6 24" xfId="220" xr:uid="{8D82D574-1B4B-4331-8626-DBB5F68B488F}"/>
    <cellStyle name="Accent6 3" xfId="1015" xr:uid="{5E57E470-C67C-45F5-AE73-A618F1EF1C74}"/>
    <cellStyle name="Accent6 3 2" xfId="3409" xr:uid="{B3B8C6F4-B2ED-4FF0-8DAB-91F7360C3C6E}"/>
    <cellStyle name="Accent6 3 3" xfId="3410" xr:uid="{654441DE-D843-4A92-B845-0BD218E70726}"/>
    <cellStyle name="Accent6 3 4" xfId="24665" xr:uid="{9443F57E-ED98-4671-9C6F-E0C5CF464046}"/>
    <cellStyle name="Accent6 3 5" xfId="35021" xr:uid="{80E2A9B4-04B2-48F1-82CA-553EB04A6972}"/>
    <cellStyle name="Accent6 4" xfId="1119" xr:uid="{B6AE16F7-3459-4F9D-AB5D-0EC7CA89C96F}"/>
    <cellStyle name="Accent6 4 2" xfId="3411" xr:uid="{DA85FE7A-EAA7-4216-981D-93127AD12F45}"/>
    <cellStyle name="Accent6 4 3" xfId="3412" xr:uid="{EA2EC06B-A22C-47F3-AE5D-D0EE02FE4ACF}"/>
    <cellStyle name="Accent6 4 4" xfId="24666" xr:uid="{00E38784-19B3-4082-941C-A7167A2AE71E}"/>
    <cellStyle name="Accent6 4 5" xfId="35258" xr:uid="{8FEF8095-12A2-4DEC-A722-239327FC4981}"/>
    <cellStyle name="Accent6 5" xfId="1123" xr:uid="{E76D535A-F228-460E-B6B0-97B84A2ADAF2}"/>
    <cellStyle name="Accent6 5 2" xfId="3413" xr:uid="{28BC2743-D51E-45A5-BD4D-7E5B4FE0AFFF}"/>
    <cellStyle name="Accent6 5 3" xfId="3414" xr:uid="{3E7E8561-949C-45C2-A9D0-0ABF590633F8}"/>
    <cellStyle name="Accent6 5 4" xfId="24667" xr:uid="{4108FFCE-41C6-4C6D-B7D7-402152DC4647}"/>
    <cellStyle name="Accent6 6" xfId="1466" xr:uid="{D84936FC-E8E3-4C57-86AA-5061BA5F0B88}"/>
    <cellStyle name="Accent6 6 2" xfId="2088" xr:uid="{D2E889C7-E956-4EAF-A254-CB2B75B83916}"/>
    <cellStyle name="Accent6 6 3" xfId="24668" xr:uid="{90CFA2B0-3913-4F7E-9A1E-CBBDB47F2C77}"/>
    <cellStyle name="Accent6 7" xfId="1467" xr:uid="{74359A91-96B8-46EB-9EDB-277BE5FA0758}"/>
    <cellStyle name="Accent6 7 2" xfId="2085" xr:uid="{CA3F886E-5D9F-4847-8B21-952F5562D312}"/>
    <cellStyle name="Accent6 7 3" xfId="5842" xr:uid="{34366CB2-F0D4-4759-AC58-49702BFCF183}"/>
    <cellStyle name="Accent6 7 4" xfId="24669" xr:uid="{85F00EB9-A70D-4998-BE65-C7BF568A4A29}"/>
    <cellStyle name="Accent6 8" xfId="1468" xr:uid="{EA7E227B-8D49-438E-ADE5-C3AC3793C82B}"/>
    <cellStyle name="Accent6 8 2" xfId="2183" xr:uid="{A665903F-817D-45B1-924D-2A320B7929B5}"/>
    <cellStyle name="Accent6 8 3" xfId="5843" xr:uid="{A88C1BAD-1A7E-4786-8200-C4C65F90C2CC}"/>
    <cellStyle name="Accent6 8 4" xfId="24670" xr:uid="{54CF41D9-84A9-4534-A7C9-8D2A41CC9303}"/>
    <cellStyle name="Accent6 9" xfId="1469" xr:uid="{40551C40-137B-4BF1-990E-FD2ACF214E73}"/>
    <cellStyle name="Accent6 9 2" xfId="2196" xr:uid="{B6EE3DDA-8E98-4FD3-9CD3-997D55277CAB}"/>
    <cellStyle name="Accent6 9 3" xfId="24671" xr:uid="{5E17C86A-14E7-45EC-814B-B40C645BEB32}"/>
    <cellStyle name="AeE­ [0]_INQUIRY ¿µ¾÷AßAø " xfId="46684" xr:uid="{A63D3220-3DAE-4F92-B50C-8E4793453E03}"/>
    <cellStyle name="AeE? [0]_INQUIRY ????A?A? " xfId="1470" xr:uid="{B4701A96-16DB-469D-9334-DB68FA7C65B7}"/>
    <cellStyle name="AeE?_INQUIRY ????A?A? " xfId="1471" xr:uid="{66CCC91D-F589-44D6-A1CD-B310EB2455FA}"/>
    <cellStyle name="AeE­_INQUIRY ¿µ¾÷AßAø " xfId="46685" xr:uid="{F7E61052-66B9-4E65-91CD-B6B824E1B44C}"/>
    <cellStyle name="Akzent1" xfId="5370" xr:uid="{67919577-8B0E-4F50-8EF3-8354B2FF422C}"/>
    <cellStyle name="Akzent2" xfId="5371" xr:uid="{F26E0E47-9A6D-4CCE-A4CE-7D8129E1FA20}"/>
    <cellStyle name="Akzent3" xfId="5372" xr:uid="{31BF60F5-155A-4900-A8CD-3AF2821A2BAD}"/>
    <cellStyle name="Akzent4" xfId="5373" xr:uid="{8D6120ED-5C9E-44FC-8D6A-19B0C1793B5E}"/>
    <cellStyle name="Akzent5" xfId="5374" xr:uid="{A8EE8753-EC73-422B-805A-6E126A2FE862}"/>
    <cellStyle name="Akzent6" xfId="5375" xr:uid="{77D5157F-3CD7-4D47-85DD-90C4A9AE49CE}"/>
    <cellStyle name="args.style" xfId="871" xr:uid="{BEFF3D0D-65E0-476B-9966-7106B7E1BFD9}"/>
    <cellStyle name="AÞ¸¶ [0]_INQUIRY ¿?¾÷AßAø " xfId="1472" xr:uid="{7B85EB68-D325-421C-AD87-4BBACB34337C}"/>
    <cellStyle name="AÞ¸¶_INQUIRY ¿?¾÷AßAø " xfId="1473" xr:uid="{2B0120F5-74C4-40ED-BF4E-35F3486AECC8}"/>
    <cellStyle name="Ausgabe" xfId="5376" xr:uid="{1D88B3F3-C0BC-4ED3-8986-8E0AA479D28B}"/>
    <cellStyle name="Ausgabe 2" xfId="31480" xr:uid="{335579B3-C92D-4200-AE82-88E5AD2FD838}"/>
    <cellStyle name="AutoFormat Options" xfId="710" xr:uid="{C98269BF-EACC-47FF-85E6-9F9E9FABDF70}"/>
    <cellStyle name="AutoFormat Options 2" xfId="711" xr:uid="{9B35E97F-5BD6-40B6-9602-82792706EF08}"/>
    <cellStyle name="Bad" xfId="47" builtinId="27" customBuiltin="1"/>
    <cellStyle name="Bad 10" xfId="3415" xr:uid="{0508E439-2483-485B-A20C-A4021AA5B08F}"/>
    <cellStyle name="Bad 10 2" xfId="5844" xr:uid="{F5729F61-7856-44E2-8544-8368E8361A11}"/>
    <cellStyle name="Bad 10 3" xfId="24672" xr:uid="{3F42ABE6-454D-4D35-B96B-C24370D29319}"/>
    <cellStyle name="Bad 11" xfId="3416" xr:uid="{6F762211-A77A-4CE2-B556-ADD17BB9FBA4}"/>
    <cellStyle name="Bad 11 2" xfId="24673" xr:uid="{F777197D-CE00-4567-813D-A97440CD612A}"/>
    <cellStyle name="Bad 12" xfId="3798" xr:uid="{8A09C49A-7751-43F8-A626-EFC9DE4FA9C5}"/>
    <cellStyle name="Bad 12 2" xfId="24674" xr:uid="{1F6149F8-B9EE-4D67-AFC1-FDDC53D4300D}"/>
    <cellStyle name="Bad 13" xfId="5090" xr:uid="{DFD367F0-D325-4D01-AB82-6EF6915477C3}"/>
    <cellStyle name="Bad 14" xfId="5091" xr:uid="{29A2B43E-7711-4D42-8D4F-39E6E0D88F45}"/>
    <cellStyle name="Bad 15" xfId="5092" xr:uid="{CE6C508E-AF3D-423D-A1D7-AC9E1C9B5B7A}"/>
    <cellStyle name="Bad 16" xfId="872" xr:uid="{9079C7C4-D064-4FF4-8C8C-44F50ED8FB70}"/>
    <cellStyle name="Bad 17" xfId="196" xr:uid="{4C5039EE-343C-415A-8E57-9A66925F7054}"/>
    <cellStyle name="Bad 2" xfId="1018" xr:uid="{2A112C52-4DA8-408B-B4CA-6928D792EDD9}"/>
    <cellStyle name="Bad 2 2" xfId="2834" xr:uid="{4456FAC2-2B4F-4525-92D0-D6C6B2B3714C}"/>
    <cellStyle name="Bad 2 2 2" xfId="3417" xr:uid="{0F320F41-52CA-4AAF-949E-C1966971AE34}"/>
    <cellStyle name="Bad 2 2 3" xfId="4045" xr:uid="{A7009C82-E0D9-461B-99F5-0F239F26B9FB}"/>
    <cellStyle name="Bad 2 2 4" xfId="35369" xr:uid="{D5460A50-5693-4C4C-9AE3-70A0F70B5DE1}"/>
    <cellStyle name="Bad 2 3" xfId="5845" xr:uid="{5709567D-60CF-4F6F-946E-34B251DD0CA5}"/>
    <cellStyle name="Bad 2 3 2" xfId="35690" xr:uid="{871609CC-32C4-4E38-87D3-3B6683FFE83A}"/>
    <cellStyle name="Bad 2 4" xfId="5846" xr:uid="{0494CF47-1AD7-44E7-9FD4-3D90035EA115}"/>
    <cellStyle name="Bad 2 4 2" xfId="39528" xr:uid="{F25CF6C8-25DA-48C0-9CC6-AB623AB9C5E3}"/>
    <cellStyle name="Bad 2 5" xfId="35022" xr:uid="{B83907A5-91B9-467D-B285-120442820A66}"/>
    <cellStyle name="Bad 3" xfId="1474" xr:uid="{056E9031-401F-4DA0-86A1-D16A6BF6D835}"/>
    <cellStyle name="Bad 3 2" xfId="2835" xr:uid="{A907E7E1-5032-46FE-8F2B-E6801A232459}"/>
    <cellStyle name="Bad 3 2 2" xfId="4954" xr:uid="{AFE1F057-64F1-4D0F-9BDC-A2DC09546166}"/>
    <cellStyle name="Bad 3 2 3" xfId="4046" xr:uid="{9B71128A-E786-4F8E-BF9D-75A6191D6226}"/>
    <cellStyle name="Bad 3 3" xfId="3418" xr:uid="{CCC88CF7-86E1-4427-A193-18877F001667}"/>
    <cellStyle name="Bad 3 4" xfId="24675" xr:uid="{D55B6D6A-51F5-417B-8A73-CE98C958707B}"/>
    <cellStyle name="Bad 3 5" xfId="35023" xr:uid="{AEF11EE1-4569-4E23-971A-CA16802C9CC9}"/>
    <cellStyle name="Bad 4" xfId="1475" xr:uid="{7C4E8A93-7F14-494C-8F6C-5616D5BEA892}"/>
    <cellStyle name="Bad 4 2" xfId="2090" xr:uid="{C9797066-1897-43EB-B19F-3EC1119B5E3A}"/>
    <cellStyle name="Bad 4 3" xfId="5847" xr:uid="{503B9646-515B-4990-8BA0-9CA1C104AD3E}"/>
    <cellStyle name="Bad 4 4" xfId="24676" xr:uid="{F0DFEE51-B8C0-4FF4-A653-4EF4011647D7}"/>
    <cellStyle name="Bad 4 5" xfId="35259" xr:uid="{73720902-3401-468F-842B-E1DE417217D6}"/>
    <cellStyle name="Bad 5" xfId="1476" xr:uid="{F9558DD7-FE3F-4FD9-B743-87363C4EAFBF}"/>
    <cellStyle name="Bad 5 2" xfId="24677" xr:uid="{EC632E4F-CF0E-426B-941F-0C1173949C36}"/>
    <cellStyle name="Bad 6" xfId="1477" xr:uid="{AC785B17-2514-4CA1-BCB3-736DCA21BD73}"/>
    <cellStyle name="Bad 6 2" xfId="24678" xr:uid="{F04FAA96-5241-44AC-94AA-3EB340AADB10}"/>
    <cellStyle name="Bad 7" xfId="1478" xr:uid="{C9096BB7-0BFE-46BE-8246-FC610E4ACE28}"/>
    <cellStyle name="Bad 7 2" xfId="24679" xr:uid="{664B0E38-F1FE-4EA3-B619-5508B0C2638B}"/>
    <cellStyle name="Bad 8" xfId="1479" xr:uid="{9263DEF1-C84D-4A6D-BC32-2757F2A1EA8B}"/>
    <cellStyle name="Bad 8 2" xfId="24680" xr:uid="{AAF9BC6D-AEE8-4B23-AB86-05DEA5F6F82B}"/>
    <cellStyle name="Bad 9" xfId="1480" xr:uid="{40B84824-3DE9-4479-AAB8-9EAA36B11AE7}"/>
    <cellStyle name="Bad 9 2" xfId="24681" xr:uid="{93AED56B-9F8C-4F55-A24E-29E838AE8079}"/>
    <cellStyle name="Berechnung" xfId="5377" xr:uid="{8DB2332F-7DBB-45DD-B5C7-35053686C29F}"/>
    <cellStyle name="Berechnung 2" xfId="31366" xr:uid="{BA32E3B8-A855-4628-ABFF-01E628B82902}"/>
    <cellStyle name="Black - Style1" xfId="5378" xr:uid="{177C8C31-6EF9-487D-BA3C-50E74B17B014}"/>
    <cellStyle name="Black - Style2" xfId="5379" xr:uid="{359C80E9-D5A6-4F80-BD5C-CAC9C8957D82}"/>
    <cellStyle name="Black - Style3" xfId="5380" xr:uid="{A3B9F43B-AC65-449F-90F9-CEEAC5BA87A5}"/>
    <cellStyle name="Black - Style4" xfId="5381" xr:uid="{ACA4C562-8E0F-4701-9EA6-87F7EDF7C696}"/>
    <cellStyle name="Black - Style5" xfId="5382" xr:uid="{D374A4EE-6AE3-4D75-81A6-DC8E957363E2}"/>
    <cellStyle name="Black - Style6" xfId="5383" xr:uid="{D808124E-6AD6-4EE6-AF7B-2FEC9184947F}"/>
    <cellStyle name="Black - Style7" xfId="5384" xr:uid="{756B8976-B5EB-4167-BB74-DD38C89BE86E}"/>
    <cellStyle name="Body" xfId="249" xr:uid="{EB7A92D2-498F-443A-8716-427C4A027F53}"/>
    <cellStyle name="Body 2" xfId="5385" xr:uid="{E19827FD-FF62-4A75-B33A-A35264E076A0}"/>
    <cellStyle name="Border" xfId="35370" xr:uid="{C616C468-45A1-43EC-BFC6-55595C408CC3}"/>
    <cellStyle name="Border 2" xfId="35486" xr:uid="{C22052C8-0FCD-4B1B-BC14-DBCDE684F77D}"/>
    <cellStyle name="Border 2 2" xfId="36918" xr:uid="{C3891804-4C8D-49D4-A566-1704A7619B6A}"/>
    <cellStyle name="Border 2 2 2" xfId="44557" xr:uid="{3BE286E5-5E50-42A7-B293-40FB52533085}"/>
    <cellStyle name="Border 2 2 3" xfId="40866" xr:uid="{A0E584EB-6180-43EA-A438-63277CA334EE}"/>
    <cellStyle name="Border 2 3" xfId="37096" xr:uid="{8B7643EC-1BF4-4A81-92ED-456271FD9CAC}"/>
    <cellStyle name="Border 2 3 2" xfId="44730" xr:uid="{2D358565-108E-4DCB-BF6C-395CFB19C105}"/>
    <cellStyle name="Border 2 3 3" xfId="46591" xr:uid="{53DB76C0-4490-452E-9649-12DA26CDFFE5}"/>
    <cellStyle name="Border 2 3 4" xfId="41043" xr:uid="{FDB2CBA7-782A-4CD9-9596-F3B016824632}"/>
    <cellStyle name="Border 2 4" xfId="37165" xr:uid="{5A61FEC4-DD77-412E-855C-ECAEF8312121}"/>
    <cellStyle name="Border 2 4 2" xfId="44799" xr:uid="{3E3280C6-96E1-4A2C-B6A8-2C739606AF95}"/>
    <cellStyle name="Border 2 4 3" xfId="41111" xr:uid="{A1CA36E8-3268-4FBF-A04B-D2CF3CDF82F9}"/>
    <cellStyle name="Border 2 5" xfId="37645" xr:uid="{64B3A927-936E-4F90-8851-A14B273F1711}"/>
    <cellStyle name="Border 2 5 2" xfId="45290" xr:uid="{2A3596C3-400F-4238-BFB1-D4466D5FC768}"/>
    <cellStyle name="Border 2 5 3" xfId="41619" xr:uid="{1B3BF083-B9DC-4936-AA3A-4D2975E70BCD}"/>
    <cellStyle name="Border 2 6" xfId="39483" xr:uid="{35B4C9D7-B198-4129-8ABB-50FF0751175B}"/>
    <cellStyle name="Border 3" xfId="36258" xr:uid="{F50E6DCF-754B-4624-AEE7-9D0BB9D60DC1}"/>
    <cellStyle name="Border 3 2" xfId="37073" xr:uid="{7F33CE08-C44C-4791-A450-0B04787F5BB5}"/>
    <cellStyle name="Border 3 2 2" xfId="41020" xr:uid="{CEAAA91E-CA1A-4C0B-B2B2-D5D83A9A71C9}"/>
    <cellStyle name="Border 3 3" xfId="37139" xr:uid="{B0AD1860-B527-4182-B48B-DD29DAB95D21}"/>
    <cellStyle name="Border 3 3 2" xfId="44774" xr:uid="{AC99C51D-EFEE-42E8-BEE3-652C8D0147C7}"/>
    <cellStyle name="Border 3 3 3" xfId="46606" xr:uid="{9B757C27-31CD-40EF-8DDC-FF94FAD73A9F}"/>
    <cellStyle name="Border 3 3 4" xfId="41087" xr:uid="{AAA83104-D67C-490C-85A0-A565B1A62F24}"/>
    <cellStyle name="Border 3 4" xfId="37122" xr:uid="{4E639599-CD1B-4FCD-AA80-2D3DFD7F690F}"/>
    <cellStyle name="Border 3 4 2" xfId="44756" xr:uid="{90D9C790-812A-41B4-9453-469364E61688}"/>
    <cellStyle name="Border 3 4 3" xfId="41069" xr:uid="{03E7442B-CFA9-4A88-A9CD-97F72621B263}"/>
    <cellStyle name="Border 3 5" xfId="36942" xr:uid="{42992BA7-7BB0-4A0C-808F-2E3A65CCB79D}"/>
    <cellStyle name="Border 3 5 2" xfId="44579" xr:uid="{89CEF1FC-51CA-44A9-93A8-11D83572664D}"/>
    <cellStyle name="Border 3 5 3" xfId="40888" xr:uid="{76BDC249-A2E7-4CD7-9635-E3525D844674}"/>
    <cellStyle name="Border 3 6" xfId="38192" xr:uid="{DEA071FA-0702-41C0-8B59-7DFDE82EA7DD}"/>
    <cellStyle name="Border 3 6 2" xfId="45863" xr:uid="{6A1683E4-9B76-49AE-8291-5E557171405B}"/>
    <cellStyle name="Border 3 7" xfId="43896" xr:uid="{934D2816-701B-463F-8379-A7DA714B259F}"/>
    <cellStyle name="Border 3 8" xfId="46514" xr:uid="{FEF6F742-DC5E-4AED-863A-C8E6DDAB4561}"/>
    <cellStyle name="Border 4" xfId="36975" xr:uid="{B46C42CA-8E3F-41A1-8B15-EFFDEC63711B}"/>
    <cellStyle name="Border 4 2" xfId="44612" xr:uid="{64564425-BDC3-46A2-892B-44BE76E28F94}"/>
    <cellStyle name="Border 4 3" xfId="40922" xr:uid="{30A9E02A-146D-4159-806E-C255AC863DB7}"/>
    <cellStyle name="Border 5" xfId="37056" xr:uid="{9A289C5F-130A-49FA-820B-96E7B6244F1E}"/>
    <cellStyle name="Border 5 2" xfId="44692" xr:uid="{4FB66090-A5B1-46C2-9782-3EA053AF83A8}"/>
    <cellStyle name="Border 5 3" xfId="41004" xr:uid="{19322D16-569A-47DD-BA7F-3A2E48D58FF0}"/>
    <cellStyle name="C?A?_????CoE? " xfId="1481" xr:uid="{A650CACB-A71F-427D-BB5D-2DD9F0587C63}"/>
    <cellStyle name="C?AØ_¿?¾÷CoE² " xfId="1482" xr:uid="{881C314D-D623-42B2-A9D3-04A130056611}"/>
    <cellStyle name="C￥AØ_¿μ¾÷CoE² " xfId="1483" xr:uid="{542E65B4-D2E6-49CC-AA5F-3481278EDEA4}"/>
    <cellStyle name="Calc C - Style8" xfId="5386" xr:uid="{0443C7B4-0DE2-4C6C-9AE0-EE2741141020}"/>
    <cellStyle name="Calc Currency (0)" xfId="48" xr:uid="{00000000-0005-0000-0000-00002F000000}"/>
    <cellStyle name="Calc Currency (0) 2" xfId="166" xr:uid="{4F9915D2-37FA-41E8-890B-7CB46FE90DB6}"/>
    <cellStyle name="Calc Currency (0) 2 2" xfId="2836" xr:uid="{F151AECD-9A5E-431F-8AF1-B5B8F91AAD45}"/>
    <cellStyle name="Calc Currency (0) 2 3" xfId="5848" xr:uid="{06C430AB-5E30-40C6-B487-4F08BCFFFE98}"/>
    <cellStyle name="Calc Currency (0) 2 4" xfId="24682" xr:uid="{17BFCBF4-0F33-4C91-9B76-B228441BC4F5}"/>
    <cellStyle name="Calc Currency (0) 2 5" xfId="36350" xr:uid="{EAE4BB76-44F2-435D-B524-30623F2D3B00}"/>
    <cellStyle name="Calc Currency (0) 2 6" xfId="1019" xr:uid="{8D0DF2F9-1065-460D-9DAE-129D0EC13E17}"/>
    <cellStyle name="Calc Currency (0) 3" xfId="2091" xr:uid="{2352D2B9-7D4D-47A3-9DCF-B97F055137BB}"/>
    <cellStyle name="Calc Currency (0) 3 2" xfId="4665" xr:uid="{A9FA65C0-4E5E-415B-85A1-F03B0AF55DB5}"/>
    <cellStyle name="Calc Currency (0) 3 3" xfId="4047" xr:uid="{E97B895B-BCE2-4598-AF95-704BE92D54DB}"/>
    <cellStyle name="Calc Currency (0) 4" xfId="3419" xr:uid="{28A48483-09DC-4612-B2A5-66F138E68356}"/>
    <cellStyle name="Calc Currency (0) 5" xfId="3420" xr:uid="{9DA8DB49-17D9-4518-AA2A-2A492B936CA9}"/>
    <cellStyle name="Calc Currency (0) 6" xfId="3799" xr:uid="{5CB41315-165F-4B65-AC00-A5FC61C8C0FA}"/>
    <cellStyle name="Calc Currency (0) 7" xfId="35371" xr:uid="{411F0E03-D01A-4265-B7A3-544150BE28E5}"/>
    <cellStyle name="Calc Currency (0) 8" xfId="873" xr:uid="{7AF2D6DE-3C06-4F8A-90C2-92F6F3126E84}"/>
    <cellStyle name="Calc Currency (0)_121221161958-MA002XFDBMS-ﾀｲ日本電産㈱_FDBM-Weekly Report" xfId="2837" xr:uid="{F488E440-3723-4F4E-855B-007A2898E8DE}"/>
    <cellStyle name="Calc Currency (2)" xfId="49" xr:uid="{00000000-0005-0000-0000-000030000000}"/>
    <cellStyle name="Calc Currency (2) 2" xfId="5849" xr:uid="{AD324358-744B-4E18-99D0-CACAA93CB2F8}"/>
    <cellStyle name="Calc Currency (2) 2 2" xfId="36351" xr:uid="{BD215DCE-FB05-4C1D-9F40-CDA11C6205F6}"/>
    <cellStyle name="Calc Currency (2) 3" xfId="35372" xr:uid="{A24E9E04-CF3C-4E2B-B9AB-0D39EBB71A4E}"/>
    <cellStyle name="Calc Currency (2) 4" xfId="874" xr:uid="{DB38F227-9773-4BCD-A61A-240C7207DF44}"/>
    <cellStyle name="Calc Percent (0)" xfId="50" xr:uid="{00000000-0005-0000-0000-000031000000}"/>
    <cellStyle name="Calc Percent (0) 2" xfId="5850" xr:uid="{3C103F6C-9BA5-4ED6-AC62-F4C2F64EEC67}"/>
    <cellStyle name="Calc Percent (0) 2 2" xfId="36352" xr:uid="{78F4E0DD-26DD-4FEB-B473-09B9776F022A}"/>
    <cellStyle name="Calc Percent (0) 3" xfId="35373" xr:uid="{D7FA2023-CD29-4EF0-A3F5-BE5567FEB1E3}"/>
    <cellStyle name="Calc Percent (0) 4" xfId="875" xr:uid="{785B18E1-1CFD-46F5-99EA-371D81F1CEFD}"/>
    <cellStyle name="Calc Percent (1)" xfId="51" xr:uid="{00000000-0005-0000-0000-000032000000}"/>
    <cellStyle name="Calc Percent (1) 10" xfId="876" xr:uid="{47CC32FB-5717-4ED9-A1C9-E4FD3F23D6D9}"/>
    <cellStyle name="Calc Percent (1) 2" xfId="1020" xr:uid="{DC2A2E01-61E7-421D-9790-0880424D39B7}"/>
    <cellStyle name="Calc Percent (1) 2 2" xfId="2838" xr:uid="{4FC5D684-02F6-4F58-BF46-1E6854B01804}"/>
    <cellStyle name="Calc Percent (1) 2 3" xfId="5851" xr:uid="{DBADCC3C-2103-400A-8747-FF9ACCEBC713}"/>
    <cellStyle name="Calc Percent (1) 2 4" xfId="36353" xr:uid="{487A36FE-2D05-4DF6-9C68-C6B148C5D76B}"/>
    <cellStyle name="Calc Percent (1) 3" xfId="2092" xr:uid="{7FAB30AF-A8A4-4786-979F-A3FFA6E9F5CA}"/>
    <cellStyle name="Calc Percent (1) 3 2" xfId="4666" xr:uid="{44310586-EA2C-47DD-8715-B467FDA30CA4}"/>
    <cellStyle name="Calc Percent (1) 3 3" xfId="4049" xr:uid="{CDDD33C3-6E26-4954-8DD6-781D291FB5FF}"/>
    <cellStyle name="Calc Percent (1) 4" xfId="3421" xr:uid="{CCA1DB9D-9892-4C77-BC7D-7A08121D483B}"/>
    <cellStyle name="Calc Percent (1) 5" xfId="3422" xr:uid="{14786238-9E64-4A86-8D27-44E3C98C2CCD}"/>
    <cellStyle name="Calc Percent (1) 6" xfId="3800" xr:uid="{FE0B373B-935A-4154-93FC-0280F40A642C}"/>
    <cellStyle name="Calc Percent (1) 7" xfId="4560" xr:uid="{DD0466B9-5CF4-46D0-9F97-EEF6E47EF88B}"/>
    <cellStyle name="Calc Percent (1) 8" xfId="4048" xr:uid="{FEA959D2-F475-434D-AA1D-B7416B9CE21E}"/>
    <cellStyle name="Calc Percent (1) 9" xfId="35374" xr:uid="{C75B6BBC-C165-44E5-87B5-E1736570840B}"/>
    <cellStyle name="Calc Percent (2)" xfId="52" xr:uid="{00000000-0005-0000-0000-000033000000}"/>
    <cellStyle name="Calc Percent (2) 10" xfId="877" xr:uid="{F3F65CE2-E878-4468-BE47-F3F60247FC9B}"/>
    <cellStyle name="Calc Percent (2) 2" xfId="1021" xr:uid="{C2CA5339-67AC-4185-93A9-E127241FF90F}"/>
    <cellStyle name="Calc Percent (2) 2 2" xfId="2839" xr:uid="{527CB169-D407-4A5D-9BAF-95C276B838AC}"/>
    <cellStyle name="Calc Percent (2) 2 3" xfId="5852" xr:uid="{5F81A4AE-CB72-4B91-853A-D9E3B3B3ED11}"/>
    <cellStyle name="Calc Percent (2) 2 4" xfId="36354" xr:uid="{244245ED-C886-460A-BC50-8F4DE23BC564}"/>
    <cellStyle name="Calc Percent (2) 3" xfId="2093" xr:uid="{B7C6A72F-6A90-42ED-9380-9797F4EABBFC}"/>
    <cellStyle name="Calc Percent (2) 3 2" xfId="4667" xr:uid="{9CBA4B8C-788C-4566-9D94-B07540F8C312}"/>
    <cellStyle name="Calc Percent (2) 3 3" xfId="4051" xr:uid="{E1759619-76E0-4C0E-A24F-362C00E94BE3}"/>
    <cellStyle name="Calc Percent (2) 4" xfId="3423" xr:uid="{37DE310A-4593-45AB-AEB5-4CFC529145E9}"/>
    <cellStyle name="Calc Percent (2) 5" xfId="3424" xr:uid="{9F3B24AA-3BE6-48B4-ACDE-B3D9E2D4FB3E}"/>
    <cellStyle name="Calc Percent (2) 6" xfId="3801" xr:uid="{21BCFCA7-E5BF-460C-96D8-ACD5A37D0615}"/>
    <cellStyle name="Calc Percent (2) 7" xfId="4561" xr:uid="{B710D14D-974E-43A2-B9AF-7694D241A257}"/>
    <cellStyle name="Calc Percent (2) 8" xfId="4050" xr:uid="{7760768E-F70B-4EF5-BFD0-E5989337EACB}"/>
    <cellStyle name="Calc Percent (2) 9" xfId="35375" xr:uid="{51F4CD22-5C42-4BEA-A338-845A65F2E831}"/>
    <cellStyle name="Calc Units (0)" xfId="53" xr:uid="{00000000-0005-0000-0000-000034000000}"/>
    <cellStyle name="Calc Units (0) 2" xfId="167" xr:uid="{F57AB4CE-D474-4268-BEF2-39D155BD112E}"/>
    <cellStyle name="Calc Units (0) 2 2" xfId="2840" xr:uid="{F4A59BB3-06E0-4EC7-BF41-06F03953B6B3}"/>
    <cellStyle name="Calc Units (0) 2 3" xfId="5853" xr:uid="{A6765EAC-3065-470F-8087-E2092FC661B6}"/>
    <cellStyle name="Calc Units (0) 2 4" xfId="36355" xr:uid="{E5AE4909-0C09-4FF6-8CDA-ADA7BE3679A9}"/>
    <cellStyle name="Calc Units (0) 2 5" xfId="1022" xr:uid="{6EB457A6-BB7B-4692-9DF2-884B7DEBEBD2}"/>
    <cellStyle name="Calc Units (0) 3" xfId="2094" xr:uid="{F4CAD517-E1C4-4917-94DC-646236B59AD9}"/>
    <cellStyle name="Calc Units (0) 3 2" xfId="4668" xr:uid="{ABD096C0-FE42-4C59-9A48-CA81F7DE9C7F}"/>
    <cellStyle name="Calc Units (0) 3 3" xfId="4052" xr:uid="{6D5C3161-C362-47D5-9601-77A18809A984}"/>
    <cellStyle name="Calc Units (0) 4" xfId="3425" xr:uid="{A9AFFF6E-B6C4-43FB-B091-DD6CE02E41F2}"/>
    <cellStyle name="Calc Units (0) 5" xfId="3426" xr:uid="{04A904E1-E8A3-4D3C-9085-5BB636B04933}"/>
    <cellStyle name="Calc Units (0) 6" xfId="3802" xr:uid="{4F9A4CB4-869A-4AB0-8199-FD619E9939B3}"/>
    <cellStyle name="Calc Units (0) 7" xfId="35376" xr:uid="{A2236437-8867-4D42-852E-3D45BA0BFFC3}"/>
    <cellStyle name="Calc Units (0) 8" xfId="878" xr:uid="{E947FAA2-5212-4D81-81D3-11FA5FD3C3FD}"/>
    <cellStyle name="Calc Units (1)" xfId="54" xr:uid="{00000000-0005-0000-0000-000035000000}"/>
    <cellStyle name="Calc Units (1) 10" xfId="879" xr:uid="{70A138E8-ADD4-4630-8E75-09FD5F82D1C7}"/>
    <cellStyle name="Calc Units (1) 2" xfId="1023" xr:uid="{31A235F7-0A71-463E-82CC-40011BE456CC}"/>
    <cellStyle name="Calc Units (1) 2 2" xfId="2841" xr:uid="{3DAB677B-92D7-41E4-9EEA-CE07842AA804}"/>
    <cellStyle name="Calc Units (1) 2 3" xfId="5854" xr:uid="{52924D37-AB31-40D4-9D67-CBFDABA8C938}"/>
    <cellStyle name="Calc Units (1) 2 4" xfId="36356" xr:uid="{875CCF11-C3E2-4674-BB1C-574FCB40DF33}"/>
    <cellStyle name="Calc Units (1) 3" xfId="2095" xr:uid="{14FE8C04-CAE7-455A-B8C1-24D30216FAD7}"/>
    <cellStyle name="Calc Units (1) 3 2" xfId="4669" xr:uid="{41DFBBA7-8B1A-4862-8A1E-EB034DD47168}"/>
    <cellStyle name="Calc Units (1) 3 3" xfId="4054" xr:uid="{23BD8897-BEB1-41F0-A585-FE38FB08A9EC}"/>
    <cellStyle name="Calc Units (1) 4" xfId="3427" xr:uid="{C693F932-8E8E-4CD8-BFD3-9D3963C770F9}"/>
    <cellStyle name="Calc Units (1) 5" xfId="3428" xr:uid="{F4A1F77C-DB2A-4FCF-8BF3-39CEEFEB9872}"/>
    <cellStyle name="Calc Units (1) 6" xfId="3803" xr:uid="{65B4DDA9-3CF3-4CE5-B488-390EFA8C9653}"/>
    <cellStyle name="Calc Units (1) 7" xfId="4562" xr:uid="{C209F1C0-64F1-43FD-B47C-E36117C339E5}"/>
    <cellStyle name="Calc Units (1) 8" xfId="4053" xr:uid="{717C89B3-F2A7-4575-8D89-D0E28D1289E0}"/>
    <cellStyle name="Calc Units (1) 9" xfId="35377" xr:uid="{B8B4BB07-906B-4751-B6D8-60A036E9FB14}"/>
    <cellStyle name="Calc Units (2)" xfId="55" xr:uid="{00000000-0005-0000-0000-000036000000}"/>
    <cellStyle name="Calc Units (2) 2" xfId="5855" xr:uid="{C7FA9AA1-9213-4770-8852-B9F5AFA83E79}"/>
    <cellStyle name="Calc Units (2) 2 2" xfId="36357" xr:uid="{4D5CA09A-EEE0-420C-9309-D5099300978E}"/>
    <cellStyle name="Calc Units (2) 3" xfId="35378" xr:uid="{0171FFA3-EBA4-4CBD-BB7C-A5F5012889FF}"/>
    <cellStyle name="Calc Units (2) 4" xfId="880" xr:uid="{CBDDC447-9738-4398-99CB-D45DC0D0D35B}"/>
    <cellStyle name="Calculation" xfId="56" builtinId="22" customBuiltin="1"/>
    <cellStyle name="Calculation 10" xfId="1484" xr:uid="{B70CC8F0-A54B-41A6-8FDB-46FA9A3D91AC}"/>
    <cellStyle name="Calculation 10 10" xfId="5856" xr:uid="{3DA56829-D77C-454E-B7ED-A7B343F4DFD6}"/>
    <cellStyle name="Calculation 10 10 2" xfId="5857" xr:uid="{FA2C0E32-DA15-4E91-A2D7-200063A28C1D}"/>
    <cellStyle name="Calculation 10 11" xfId="5858" xr:uid="{BD9A1C48-7DEF-45CB-BE67-4E922C6B6BDE}"/>
    <cellStyle name="Calculation 10 11 2" xfId="5859" xr:uid="{E4F84214-CA6F-4E9B-9CE2-A3DDDCAB9E1F}"/>
    <cellStyle name="Calculation 10 12" xfId="5860" xr:uid="{5A379C1B-C16F-4CCA-8B29-FF3F918CEAC7}"/>
    <cellStyle name="Calculation 10 12 2" xfId="5861" xr:uid="{427B228F-9FA8-46F8-BD19-225A479CDFA7}"/>
    <cellStyle name="Calculation 10 13" xfId="5862" xr:uid="{CADD4BA4-7F2B-4C56-9ED3-0249914957F0}"/>
    <cellStyle name="Calculation 10 13 2" xfId="5863" xr:uid="{1C22763F-A31D-4C25-ABF4-BEAB72A0695B}"/>
    <cellStyle name="Calculation 10 14" xfId="5864" xr:uid="{AF73E156-51CE-45DF-ADC9-675DB6CA85EF}"/>
    <cellStyle name="Calculation 10 15" xfId="5865" xr:uid="{6C7F94B0-18AB-4C0F-8BE3-3A5ACB0D7555}"/>
    <cellStyle name="Calculation 10 16" xfId="24683" xr:uid="{C3D06112-3AA3-4132-9913-2D30E61C3E44}"/>
    <cellStyle name="Calculation 10 17" xfId="31460" xr:uid="{505711F2-6A4D-44BA-85BB-A6C719FA8791}"/>
    <cellStyle name="Calculation 10 2" xfId="2237" xr:uid="{5FF293F2-1A6F-4174-88E5-018C44605CDA}"/>
    <cellStyle name="Calculation 10 2 10" xfId="5866" xr:uid="{F74EC2DC-2893-4646-8BEF-C3F36E17B57A}"/>
    <cellStyle name="Calculation 10 2 10 2" xfId="5867" xr:uid="{0D6528F6-5764-444C-B81E-81BFDE6D365C}"/>
    <cellStyle name="Calculation 10 2 11" xfId="5868" xr:uid="{66746291-BB91-4F95-8661-9B2F3BB752F8}"/>
    <cellStyle name="Calculation 10 2 11 2" xfId="5869" xr:uid="{F729809A-D565-4279-A486-901A3A6A52BF}"/>
    <cellStyle name="Calculation 10 2 12" xfId="5870" xr:uid="{62276004-F8CA-4DE8-90A5-B497C8C84759}"/>
    <cellStyle name="Calculation 10 2 13" xfId="5871" xr:uid="{458AB069-EABA-47C7-A3BB-35E96363CB10}"/>
    <cellStyle name="Calculation 10 2 2" xfId="5872" xr:uid="{91BBF259-EE51-4F85-9411-2A11889B0139}"/>
    <cellStyle name="Calculation 10 2 2 2" xfId="5873" xr:uid="{46308A20-52BA-4AF5-A3DF-1CC84053E2C0}"/>
    <cellStyle name="Calculation 10 2 2 2 2" xfId="5874" xr:uid="{713C290D-858F-40D8-887B-BBC0180B783F}"/>
    <cellStyle name="Calculation 10 2 2 2 3" xfId="5875" xr:uid="{20B6239A-BA7B-4201-A818-0F2E5FFB11D3}"/>
    <cellStyle name="Calculation 10 2 2 3" xfId="5876" xr:uid="{D8EB2965-CF6D-4FEE-8727-FF1B8D2119BA}"/>
    <cellStyle name="Calculation 10 2 2 3 2" xfId="5877" xr:uid="{E209A467-4FA1-4D2F-A16A-909F5E28D80D}"/>
    <cellStyle name="Calculation 10 2 2 4" xfId="5878" xr:uid="{4264FA8E-8459-4709-8723-B6152612B7F4}"/>
    <cellStyle name="Calculation 10 2 2 5" xfId="5879" xr:uid="{D00B9950-70D9-4336-B4DA-CFFBDC61363F}"/>
    <cellStyle name="Calculation 10 2 3" xfId="5880" xr:uid="{7786E1A0-A8E4-49E1-AC47-42E84D2F6F04}"/>
    <cellStyle name="Calculation 10 2 3 2" xfId="5881" xr:uid="{EC45BD14-0DCC-4213-9C73-FA636F48167D}"/>
    <cellStyle name="Calculation 10 2 4" xfId="5882" xr:uid="{21F1B8AF-067B-4163-91AA-B3FA6726015C}"/>
    <cellStyle name="Calculation 10 2 4 2" xfId="5883" xr:uid="{FB8BE91D-1585-4603-B4FD-A31CE37EBE7D}"/>
    <cellStyle name="Calculation 10 2 5" xfId="5884" xr:uid="{1EB663BD-4625-4ED9-B846-743159E2EAD5}"/>
    <cellStyle name="Calculation 10 2 5 2" xfId="5885" xr:uid="{D211B8E8-A158-418D-8C22-6A51BC90A5E6}"/>
    <cellStyle name="Calculation 10 2 6" xfId="5886" xr:uid="{94A10E9D-28AE-4BD8-B447-2D36A2A61516}"/>
    <cellStyle name="Calculation 10 2 6 2" xfId="5887" xr:uid="{2BB91AE9-6E1F-4F64-BA50-79501F757F71}"/>
    <cellStyle name="Calculation 10 2 7" xfId="5888" xr:uid="{8D221EE0-18B1-4535-A681-8172B49564E6}"/>
    <cellStyle name="Calculation 10 2 7 2" xfId="5889" xr:uid="{0B5E47F8-0630-4D36-B1C2-7AC9BF0D5B53}"/>
    <cellStyle name="Calculation 10 2 8" xfId="5890" xr:uid="{793E3502-EDE7-4EF0-A757-363ECA0D6B45}"/>
    <cellStyle name="Calculation 10 2 8 2" xfId="5891" xr:uid="{FAD2BDA1-FD78-422D-93D4-217AFB21E1D7}"/>
    <cellStyle name="Calculation 10 2 9" xfId="5892" xr:uid="{BDDB1B9E-7E76-4118-A4CF-B1FD07D1B962}"/>
    <cellStyle name="Calculation 10 2 9 2" xfId="5893" xr:uid="{85558462-B279-4CB3-99DC-E56EDED487AA}"/>
    <cellStyle name="Calculation 10 3" xfId="5894" xr:uid="{0E32A76B-4DC1-4E47-99CD-86DBA22EADF1}"/>
    <cellStyle name="Calculation 10 3 10" xfId="5895" xr:uid="{50D306EB-03A0-403C-A0B4-A04415E96F51}"/>
    <cellStyle name="Calculation 10 3 10 2" xfId="5896" xr:uid="{72EDCA8B-4E21-4793-AB8B-443324154732}"/>
    <cellStyle name="Calculation 10 3 11" xfId="5897" xr:uid="{EE92D66B-6614-494E-95AB-5A5C636B92D0}"/>
    <cellStyle name="Calculation 10 3 11 2" xfId="5898" xr:uid="{33CA9C76-FA58-4796-9179-8F98A2D3246C}"/>
    <cellStyle name="Calculation 10 3 12" xfId="5899" xr:uid="{86857321-D4E7-4C24-BD81-D2CC03F0F147}"/>
    <cellStyle name="Calculation 10 3 13" xfId="5900" xr:uid="{FB1CD51C-123B-403E-A964-81BDDB2781B2}"/>
    <cellStyle name="Calculation 10 3 2" xfId="5901" xr:uid="{5EB3BCEA-5C99-43D9-AC1C-8412DE7CC2C3}"/>
    <cellStyle name="Calculation 10 3 2 2" xfId="5902" xr:uid="{89C23653-4777-436C-940C-5E247A68B342}"/>
    <cellStyle name="Calculation 10 3 2 2 2" xfId="5903" xr:uid="{C57A8781-3F67-44CA-8F68-3F6C165C573A}"/>
    <cellStyle name="Calculation 10 3 2 2 3" xfId="5904" xr:uid="{4B3290DE-FC89-400D-A02C-F1C979FA4578}"/>
    <cellStyle name="Calculation 10 3 2 3" xfId="5905" xr:uid="{FD01B85E-2888-47E2-8241-6316569E41D7}"/>
    <cellStyle name="Calculation 10 3 2 3 2" xfId="5906" xr:uid="{7EEF4782-F53B-4A51-8070-CB93717B4C8D}"/>
    <cellStyle name="Calculation 10 3 2 4" xfId="5907" xr:uid="{67E94EB5-1446-4F0A-AB28-E19577BA6D32}"/>
    <cellStyle name="Calculation 10 3 2 5" xfId="5908" xr:uid="{6D67176A-A7EE-4DC1-A906-D10FEE9C774A}"/>
    <cellStyle name="Calculation 10 3 3" xfId="5909" xr:uid="{D336ADF3-793C-4686-9F65-EE025DA0F9C3}"/>
    <cellStyle name="Calculation 10 3 3 2" xfId="5910" xr:uid="{1C400147-3554-49F7-9D48-E896B7BFBD80}"/>
    <cellStyle name="Calculation 10 3 4" xfId="5911" xr:uid="{BF70573D-03F6-412D-B6DE-5664758E2F4A}"/>
    <cellStyle name="Calculation 10 3 4 2" xfId="5912" xr:uid="{4B3E7D0C-3EBA-48EE-9B0F-3E0F51EE938B}"/>
    <cellStyle name="Calculation 10 3 5" xfId="5913" xr:uid="{DB2D0B76-A2F4-43FE-ACAD-995E1E9C0761}"/>
    <cellStyle name="Calculation 10 3 5 2" xfId="5914" xr:uid="{4A6CF5BD-9552-4C7D-B78E-B1047530E3EA}"/>
    <cellStyle name="Calculation 10 3 6" xfId="5915" xr:uid="{A69CDD85-5055-4668-904E-D06728167E4B}"/>
    <cellStyle name="Calculation 10 3 6 2" xfId="5916" xr:uid="{E939F699-0CF0-40CB-A4A8-2C20CA9A842C}"/>
    <cellStyle name="Calculation 10 3 7" xfId="5917" xr:uid="{62551F4B-2420-43C4-9913-AE596AF6295C}"/>
    <cellStyle name="Calculation 10 3 7 2" xfId="5918" xr:uid="{D722926D-2F41-4951-9450-604C5C546701}"/>
    <cellStyle name="Calculation 10 3 8" xfId="5919" xr:uid="{BA4F0AF7-3917-487E-AFB0-102B54D43B59}"/>
    <cellStyle name="Calculation 10 3 8 2" xfId="5920" xr:uid="{5FB189BC-0D18-4FD9-B4EE-C0A382097FF7}"/>
    <cellStyle name="Calculation 10 3 9" xfId="5921" xr:uid="{AB9FCB5F-3832-4207-AA10-80E07D025A27}"/>
    <cellStyle name="Calculation 10 3 9 2" xfId="5922" xr:uid="{A75ABBD7-D25C-4CA8-9D53-B24BCD907979}"/>
    <cellStyle name="Calculation 10 4" xfId="5923" xr:uid="{9D105061-8FF2-4931-8C4A-61118B7D37B5}"/>
    <cellStyle name="Calculation 10 4 2" xfId="5924" xr:uid="{5935B4BA-5D5F-4D25-9B51-355F3754759B}"/>
    <cellStyle name="Calculation 10 4 2 2" xfId="5925" xr:uid="{AEC483D2-AD5B-4E8E-8066-E479B56EBD5F}"/>
    <cellStyle name="Calculation 10 4 2 3" xfId="5926" xr:uid="{9C463A91-97A8-4834-8A39-95C72639419E}"/>
    <cellStyle name="Calculation 10 4 3" xfId="5927" xr:uid="{FA15834B-C9F9-45E9-AEEB-C670AEC0543A}"/>
    <cellStyle name="Calculation 10 4 3 2" xfId="5928" xr:uid="{146B2AB9-0D3C-4328-B33A-9678B5927B16}"/>
    <cellStyle name="Calculation 10 4 4" xfId="5929" xr:uid="{FC59A922-562F-409F-815B-6F00CDD6D2FE}"/>
    <cellStyle name="Calculation 10 4 5" xfId="5930" xr:uid="{ADEA2C0C-3848-4B4E-90E3-2FE5EE4043CA}"/>
    <cellStyle name="Calculation 10 5" xfId="5931" xr:uid="{F553F0AF-8B56-4D7C-80C9-DA420B61DFB6}"/>
    <cellStyle name="Calculation 10 5 2" xfId="5932" xr:uid="{3A05B7F5-82EB-4038-9D8A-E715625422E0}"/>
    <cellStyle name="Calculation 10 6" xfId="5933" xr:uid="{8E3100F1-B361-496B-B244-2D4432B6B74F}"/>
    <cellStyle name="Calculation 10 6 2" xfId="5934" xr:uid="{C08C0DB4-93F7-42BE-83C7-B9B82062B124}"/>
    <cellStyle name="Calculation 10 7" xfId="5935" xr:uid="{2AF59613-03D1-4050-86E7-8AADEE71C8E3}"/>
    <cellStyle name="Calculation 10 7 2" xfId="5936" xr:uid="{DFF47A72-D067-444A-ADCB-2A71C03539D1}"/>
    <cellStyle name="Calculation 10 8" xfId="5937" xr:uid="{74A25913-6E67-4DE5-8D72-0D42D3AF5BA7}"/>
    <cellStyle name="Calculation 10 8 2" xfId="5938" xr:uid="{5D97084A-59A1-457F-BCE7-8912BD49C29E}"/>
    <cellStyle name="Calculation 10 9" xfId="5939" xr:uid="{844037D8-FFAD-476F-9063-B017E9B605DC}"/>
    <cellStyle name="Calculation 10 9 2" xfId="5940" xr:uid="{A8E15D74-6F3F-47B8-8C9B-6E73D98E4A8C}"/>
    <cellStyle name="Calculation 11" xfId="3429" xr:uid="{2331B142-237A-4D6C-8F25-C2FE6A6EFDB3}"/>
    <cellStyle name="Calculation 11 2" xfId="5941" xr:uid="{DCF43BC2-994E-482C-8505-0D74D0815A70}"/>
    <cellStyle name="Calculation 11 3" xfId="5942" xr:uid="{2416AAC9-C920-4421-9822-28CAA4032D3D}"/>
    <cellStyle name="Calculation 11 4" xfId="24684" xr:uid="{2E4DF004-B9EE-42B5-87D3-7A6967D5F468}"/>
    <cellStyle name="Calculation 11 5" xfId="31461" xr:uid="{0BD38BBF-EE8C-4A20-9D14-0AD50B6F59F6}"/>
    <cellStyle name="Calculation 12" xfId="3804" xr:uid="{12530BC7-2ED6-42AD-8EEE-6D9DF24B1812}"/>
    <cellStyle name="Calculation 12 2" xfId="24685" xr:uid="{3DB43740-E1D0-4899-AF70-275003D47B0A}"/>
    <cellStyle name="Calculation 12 3" xfId="31462" xr:uid="{44FBD361-5447-45FE-9F93-CEB7A5978254}"/>
    <cellStyle name="Calculation 13" xfId="5093" xr:uid="{1C90F26A-B44C-4CF8-82AA-FD648D6A34B1}"/>
    <cellStyle name="Calculation 13 2" xfId="31282" xr:uid="{9505DC3B-E9F1-4636-8BA4-75FE95153C9A}"/>
    <cellStyle name="Calculation 14" xfId="5094" xr:uid="{48EE1BF2-6EB4-4719-8C41-395EB111E2C4}"/>
    <cellStyle name="Calculation 14 2" xfId="31283" xr:uid="{3A4C7C78-9E30-485D-A470-A8D40F27B425}"/>
    <cellStyle name="Calculation 15" xfId="5095" xr:uid="{D2B03DE3-BE2A-4643-B13B-C9B66A3D8D29}"/>
    <cellStyle name="Calculation 15 2" xfId="31284" xr:uid="{AC82CFD6-4972-4A24-8ADD-1E7FA31E51EC}"/>
    <cellStyle name="Calculation 16" xfId="881" xr:uid="{CFE85E05-7028-48C4-AA48-35D185ECC068}"/>
    <cellStyle name="Calculation 17" xfId="199" xr:uid="{5DA1082B-C391-49BC-9B9B-464D375562FC}"/>
    <cellStyle name="Calculation 2" xfId="1024" xr:uid="{473E30ED-B82F-4BA2-8270-E776FD798282}"/>
    <cellStyle name="Calculation 2 10" xfId="5943" xr:uid="{3DD2A123-9CE7-445C-943E-BC759A0A3786}"/>
    <cellStyle name="Calculation 2 10 2" xfId="5944" xr:uid="{93E60844-5672-4AEF-9739-F90C697FD72C}"/>
    <cellStyle name="Calculation 2 11" xfId="5945" xr:uid="{164AFAA2-97AD-4802-96EE-7D42BA1AACC1}"/>
    <cellStyle name="Calculation 2 11 2" xfId="5946" xr:uid="{13D75F47-B2AD-48E9-9D6E-1C02C648DEE3}"/>
    <cellStyle name="Calculation 2 12" xfId="5947" xr:uid="{F7292BA2-4E8F-4DBD-9989-FC565D63476B}"/>
    <cellStyle name="Calculation 2 12 2" xfId="5948" xr:uid="{5C8B1BDA-EECD-4E47-8BDC-33A39DA5DBD6}"/>
    <cellStyle name="Calculation 2 13" xfId="5949" xr:uid="{CE6756A7-564C-4284-B4A1-03F14C4F3338}"/>
    <cellStyle name="Calculation 2 13 2" xfId="5950" xr:uid="{0218E5C0-ADA9-49B9-9C6D-83138522A045}"/>
    <cellStyle name="Calculation 2 14" xfId="5951" xr:uid="{380C3368-B6C5-4D41-9FC7-D0D0ACDFC9E5}"/>
    <cellStyle name="Calculation 2 14 2" xfId="5952" xr:uid="{C20B159A-A7D7-4D2D-81E4-1FCDB0347C6C}"/>
    <cellStyle name="Calculation 2 15" xfId="5953" xr:uid="{6FB1C18E-BD5D-4CAA-AFC5-6A22FBFCA38F}"/>
    <cellStyle name="Calculation 2 15 2" xfId="5954" xr:uid="{0133826C-66C5-4416-A2CB-19315FE9A310}"/>
    <cellStyle name="Calculation 2 16" xfId="5955" xr:uid="{DE908DAD-1420-4E01-8A63-BB59C9610F55}"/>
    <cellStyle name="Calculation 2 16 2" xfId="5956" xr:uid="{889C52ED-1D04-4C17-8DA1-907F8DBA6004}"/>
    <cellStyle name="Calculation 2 17" xfId="5957" xr:uid="{232E7897-8CF9-4696-9CCB-432C9CCD5893}"/>
    <cellStyle name="Calculation 2 17 2" xfId="5958" xr:uid="{78CE1E99-2F9A-486B-A058-67B215150A2D}"/>
    <cellStyle name="Calculation 2 18" xfId="5959" xr:uid="{842644FE-AE42-40A0-9751-472389F84F00}"/>
    <cellStyle name="Calculation 2 18 2" xfId="5960" xr:uid="{DB1DAE7A-8341-4C73-B98D-D7315EC23AAE}"/>
    <cellStyle name="Calculation 2 19" xfId="5961" xr:uid="{5505AD50-E060-45D0-950D-6A727BBED139}"/>
    <cellStyle name="Calculation 2 2" xfId="2159" xr:uid="{7B239A76-854A-47D9-BFE0-8AFC3235F4EC}"/>
    <cellStyle name="Calculation 2 2 10" xfId="5962" xr:uid="{BB1FEB06-7145-45CB-A482-EAC4B7313AD4}"/>
    <cellStyle name="Calculation 2 2 10 2" xfId="5963" xr:uid="{0A0BD415-78F4-4472-8027-BB55E77E6950}"/>
    <cellStyle name="Calculation 2 2 10 3" xfId="43314" xr:uid="{F5786551-EC40-405E-891A-A438344E56CB}"/>
    <cellStyle name="Calculation 2 2 11" xfId="5964" xr:uid="{6F9F792D-E576-4390-954F-2916CFCCDA24}"/>
    <cellStyle name="Calculation 2 2 11 2" xfId="5965" xr:uid="{9EB37D29-45E9-4D15-9BFD-5E617953C94B}"/>
    <cellStyle name="Calculation 2 2 11 3" xfId="46492" xr:uid="{F54224EC-688E-43BA-975A-90E4BE3B96F2}"/>
    <cellStyle name="Calculation 2 2 12" xfId="5966" xr:uid="{A373F21F-B6A9-4DF2-BBAC-DCA24D8293A8}"/>
    <cellStyle name="Calculation 2 2 12 2" xfId="5967" xr:uid="{99C895DC-AC35-4BCF-BFCB-2778DBCF9275}"/>
    <cellStyle name="Calculation 2 2 13" xfId="5968" xr:uid="{6640C6DC-F623-48E8-A835-7803F65F811B}"/>
    <cellStyle name="Calculation 2 2 13 2" xfId="5969" xr:uid="{11EF3A33-1DCD-45C5-8066-EE956232D932}"/>
    <cellStyle name="Calculation 2 2 14" xfId="5970" xr:uid="{79858BB0-CB5D-46C6-B831-8C6AF193FD69}"/>
    <cellStyle name="Calculation 2 2 14 2" xfId="5971" xr:uid="{534FD9E0-F198-499B-86BE-DCAFE36867DD}"/>
    <cellStyle name="Calculation 2 2 15" xfId="5972" xr:uid="{0D5E6591-FACA-4599-B2AF-34187BB2ADE5}"/>
    <cellStyle name="Calculation 2 2 16" xfId="5973" xr:uid="{5DE90D0D-808C-49B0-B3FF-DB10AB8DBD2B}"/>
    <cellStyle name="Calculation 2 2 17" xfId="35487" xr:uid="{E72A5A65-5408-4E34-8F37-0866227D27AA}"/>
    <cellStyle name="Calculation 2 2 2" xfId="3430" xr:uid="{39F2B88E-48FB-41D0-9E65-3DFD2A97EFA4}"/>
    <cellStyle name="Calculation 2 2 2 10" xfId="5974" xr:uid="{A56CC146-29A9-440C-A8F2-3774C0BA2560}"/>
    <cellStyle name="Calculation 2 2 2 10 2" xfId="5975" xr:uid="{77BDDDB9-3C2B-47D7-BA09-B1F29CFA7495}"/>
    <cellStyle name="Calculation 2 2 2 11" xfId="5976" xr:uid="{F9C294F8-5ABC-409D-B5D8-2E94536512C4}"/>
    <cellStyle name="Calculation 2 2 2 11 2" xfId="5977" xr:uid="{75C8D452-CE3C-4112-A633-AFA488BCC068}"/>
    <cellStyle name="Calculation 2 2 2 12" xfId="5978" xr:uid="{81BC69D2-0ED1-4063-9D4B-BD9CF9CD6799}"/>
    <cellStyle name="Calculation 2 2 2 13" xfId="5979" xr:uid="{819DC9D8-128B-4643-B143-C55E80450499}"/>
    <cellStyle name="Calculation 2 2 2 14" xfId="36404" xr:uid="{D3D0F87C-AA8D-4388-BCEC-5720F1E4AC4C}"/>
    <cellStyle name="Calculation 2 2 2 2" xfId="5980" xr:uid="{0C64704A-825F-4759-BEA7-E921F385DD2A}"/>
    <cellStyle name="Calculation 2 2 2 2 2" xfId="5981" xr:uid="{666FF883-CBEF-4607-AEDA-E763CE2F241E}"/>
    <cellStyle name="Calculation 2 2 2 2 2 2" xfId="5982" xr:uid="{6E893F34-61CA-4CE8-A488-DCE5F16F50B4}"/>
    <cellStyle name="Calculation 2 2 2 2 2 3" xfId="5983" xr:uid="{BE11F3C6-7586-40F3-B54F-65BBB344FE92}"/>
    <cellStyle name="Calculation 2 2 2 2 2 4" xfId="44737" xr:uid="{53368016-6F52-4F5B-BF83-91A003F94B22}"/>
    <cellStyle name="Calculation 2 2 2 2 3" xfId="5984" xr:uid="{AC8113E7-A33B-4CF6-AA2A-6787FAB3D701}"/>
    <cellStyle name="Calculation 2 2 2 2 3 2" xfId="5985" xr:uid="{A1CEA35A-9297-49C8-AEF8-AF91A51EC60D}"/>
    <cellStyle name="Calculation 2 2 2 2 3 3" xfId="46597" xr:uid="{31EF0EBE-0E8C-4C85-BA92-F9655B5EE8CF}"/>
    <cellStyle name="Calculation 2 2 2 2 4" xfId="5986" xr:uid="{96E78F3C-7BAF-4F67-A164-2976E39FE798}"/>
    <cellStyle name="Calculation 2 2 2 2 4 2" xfId="41050" xr:uid="{24D99C09-790B-495E-A3A1-3013913CACB0}"/>
    <cellStyle name="Calculation 2 2 2 2 5" xfId="5987" xr:uid="{CB8DE4D3-818A-46C6-AFDC-3A11CB239844}"/>
    <cellStyle name="Calculation 2 2 2 2 6" xfId="37103" xr:uid="{6CC0EF2C-4472-40D1-AF3D-8201AD503999}"/>
    <cellStyle name="Calculation 2 2 2 3" xfId="5988" xr:uid="{D0235BD9-B66E-40F6-9120-70F7D957273C}"/>
    <cellStyle name="Calculation 2 2 2 3 2" xfId="5989" xr:uid="{01BEC2EE-5324-47B4-BA04-60EC2A0E8758}"/>
    <cellStyle name="Calculation 2 2 2 3 2 2" xfId="44657" xr:uid="{0591E4D8-25BC-41C5-8138-996E1CA6FEB7}"/>
    <cellStyle name="Calculation 2 2 2 3 3" xfId="40967" xr:uid="{AD8FF94E-F926-469F-9517-57D191F41047}"/>
    <cellStyle name="Calculation 2 2 2 3 4" xfId="37020" xr:uid="{4C265E20-7EE2-47A1-BF41-DE21C35803E4}"/>
    <cellStyle name="Calculation 2 2 2 4" xfId="5990" xr:uid="{B6B16A1D-5F4D-4C6B-A37C-EB635AE65C6B}"/>
    <cellStyle name="Calculation 2 2 2 4 2" xfId="5991" xr:uid="{F3DA43C8-BAAE-47ED-954A-A1DC83380B06}"/>
    <cellStyle name="Calculation 2 2 2 4 2 2" xfId="44801" xr:uid="{B8BA498A-0FB1-4C02-AA44-A803BB3F668B}"/>
    <cellStyle name="Calculation 2 2 2 4 3" xfId="41113" xr:uid="{0125ADDC-9AFF-45BF-91BD-7CD21A1251D9}"/>
    <cellStyle name="Calculation 2 2 2 4 4" xfId="37167" xr:uid="{7274160B-4D10-46CB-998C-085852BADAC5}"/>
    <cellStyle name="Calculation 2 2 2 5" xfId="5992" xr:uid="{574681A4-2261-4622-BA7B-51EFE9880F47}"/>
    <cellStyle name="Calculation 2 2 2 5 2" xfId="5993" xr:uid="{55F2CBD9-5475-4E50-BAB9-160BC69C0584}"/>
    <cellStyle name="Calculation 2 2 2 5 2 2" xfId="44690" xr:uid="{BD1529C1-3132-4BE3-BC66-54C823B5F3DC}"/>
    <cellStyle name="Calculation 2 2 2 5 3" xfId="41002" xr:uid="{7FEF1903-BFD6-4786-857A-F9F039578219}"/>
    <cellStyle name="Calculation 2 2 2 5 4" xfId="37054" xr:uid="{0DA007D5-BA56-4951-8894-07A37B4B3328}"/>
    <cellStyle name="Calculation 2 2 2 6" xfId="5994" xr:uid="{701DC884-DC1A-4B80-9132-DAC95B8AF231}"/>
    <cellStyle name="Calculation 2 2 2 6 2" xfId="5995" xr:uid="{C4AA64DD-0F01-4ADD-B477-26484C0023A3}"/>
    <cellStyle name="Calculation 2 2 2 6 2 2" xfId="44554" xr:uid="{F1B51951-8407-4D78-99E3-60E3DB6D8964}"/>
    <cellStyle name="Calculation 2 2 2 6 3" xfId="40863" xr:uid="{AAA6D78B-C63F-40A5-8D42-8DEC490DCE7A}"/>
    <cellStyle name="Calculation 2 2 2 6 4" xfId="36915" xr:uid="{70999DED-AB7C-4802-B95C-7F911BE1C17A}"/>
    <cellStyle name="Calculation 2 2 2 7" xfId="5996" xr:uid="{1E1BBC04-AF8B-4228-94ED-BE5C970CCF86}"/>
    <cellStyle name="Calculation 2 2 2 7 2" xfId="5997" xr:uid="{91B17618-3173-4D5F-8B58-4D89B1A4E37A}"/>
    <cellStyle name="Calculation 2 2 2 7 2 2" xfId="45982" xr:uid="{B50213E3-C49D-4CB4-945E-2B33BDDE80BA}"/>
    <cellStyle name="Calculation 2 2 2 7 3" xfId="38307" xr:uid="{5D7A4CCC-C824-4EA5-92D7-E68B18D73188}"/>
    <cellStyle name="Calculation 2 2 2 8" xfId="5998" xr:uid="{B0F70CE9-202B-4C3C-95A5-67D1A35C4535}"/>
    <cellStyle name="Calculation 2 2 2 8 2" xfId="5999" xr:uid="{7F754851-CA80-4FC4-A777-03560F0A8D68}"/>
    <cellStyle name="Calculation 2 2 2 8 3" xfId="44015" xr:uid="{DEF271AA-B89F-48BD-B67C-45C71DBB81C7}"/>
    <cellStyle name="Calculation 2 2 2 9" xfId="6000" xr:uid="{84744641-70E0-496D-B2FC-3D27373B663F}"/>
    <cellStyle name="Calculation 2 2 2 9 2" xfId="6001" xr:uid="{334A762A-3F9F-4568-91E9-4000BAE56345}"/>
    <cellStyle name="Calculation 2 2 2 9 3" xfId="46532" xr:uid="{2D19147F-919E-476C-8FB1-BE6628935A95}"/>
    <cellStyle name="Calculation 2 2 3" xfId="4055" xr:uid="{3986B85D-3C25-4C28-924A-73D3D8178F55}"/>
    <cellStyle name="Calculation 2 2 3 10" xfId="6002" xr:uid="{34F8C583-1906-4863-A854-E8C255A075EF}"/>
    <cellStyle name="Calculation 2 2 3 10 2" xfId="6003" xr:uid="{91678A9A-0C8B-46C0-B9A7-5B0EC8E200E1}"/>
    <cellStyle name="Calculation 2 2 3 11" xfId="6004" xr:uid="{F90AF9F3-8510-4B4D-86BC-4485B886F939}"/>
    <cellStyle name="Calculation 2 2 3 11 2" xfId="6005" xr:uid="{F0A0B3B4-4517-49B3-98E7-270501559858}"/>
    <cellStyle name="Calculation 2 2 3 12" xfId="6006" xr:uid="{6BBF379B-4F91-48B8-8132-A4DC121AA259}"/>
    <cellStyle name="Calculation 2 2 3 13" xfId="6007" xr:uid="{CA260B9D-2A5C-4C18-8607-74C1036614E3}"/>
    <cellStyle name="Calculation 2 2 3 14" xfId="36278" xr:uid="{CDB19252-63E4-4DF1-8685-06CEF53C26FF}"/>
    <cellStyle name="Calculation 2 2 3 2" xfId="6008" xr:uid="{47E45EC1-E1FD-468D-A7F3-DB697117B261}"/>
    <cellStyle name="Calculation 2 2 3 2 2" xfId="6009" xr:uid="{714A4328-AF27-4301-9879-0608F7E61970}"/>
    <cellStyle name="Calculation 2 2 3 2 2 2" xfId="6010" xr:uid="{FAAF7410-0E6F-42F0-BE2C-9E15176F7ECF}"/>
    <cellStyle name="Calculation 2 2 3 2 2 3" xfId="6011" xr:uid="{90626749-5544-4596-A304-BE5F85DFF666}"/>
    <cellStyle name="Calculation 2 2 3 2 2 4" xfId="44713" xr:uid="{271E3F1D-1F69-4399-9DDF-8EC707D61C16}"/>
    <cellStyle name="Calculation 2 2 3 2 3" xfId="6012" xr:uid="{ED3B935F-B3FA-4123-B2EC-92C1AE03C14F}"/>
    <cellStyle name="Calculation 2 2 3 2 3 2" xfId="6013" xr:uid="{C15138EA-E37E-4EB7-A0E0-782271CCE011}"/>
    <cellStyle name="Calculation 2 2 3 2 3 3" xfId="46584" xr:uid="{099351C9-B467-485A-A5FE-10A936BDE34E}"/>
    <cellStyle name="Calculation 2 2 3 2 4" xfId="6014" xr:uid="{237574E2-8FAC-4264-96FD-010D73681D50}"/>
    <cellStyle name="Calculation 2 2 3 2 4 2" xfId="41025" xr:uid="{FCC23010-42C4-4261-8B9B-704B033D7D81}"/>
    <cellStyle name="Calculation 2 2 3 2 5" xfId="6015" xr:uid="{B1EE4569-37F1-4A1B-BCA6-267C6993C5EE}"/>
    <cellStyle name="Calculation 2 2 3 2 6" xfId="37078" xr:uid="{F165925A-6C52-40EF-AE10-5114B6B49AFC}"/>
    <cellStyle name="Calculation 2 2 3 3" xfId="6016" xr:uid="{B90CF1FB-7126-44D6-8FC8-7FFFA54AF65F}"/>
    <cellStyle name="Calculation 2 2 3 3 2" xfId="6017" xr:uid="{14405AD2-7351-451B-8CB9-8C888B59B231}"/>
    <cellStyle name="Calculation 2 2 3 3 2 2" xfId="44674" xr:uid="{75192231-7B6F-4F4D-B6BC-B8EBF341A1F5}"/>
    <cellStyle name="Calculation 2 2 3 3 3" xfId="40985" xr:uid="{53A06CCF-DF20-444D-B1DC-67E89A22B1AE}"/>
    <cellStyle name="Calculation 2 2 3 3 4" xfId="37037" xr:uid="{54EF0E99-654D-4EA1-89F2-56C5569AD217}"/>
    <cellStyle name="Calculation 2 2 3 4" xfId="6018" xr:uid="{6DAB2A03-1977-431A-AC35-DBF6593B5EDC}"/>
    <cellStyle name="Calculation 2 2 3 4 2" xfId="6019" xr:uid="{27234EB0-9FDD-44CB-ACDD-C1E09BF5B422}"/>
    <cellStyle name="Calculation 2 2 3 4 2 2" xfId="44543" xr:uid="{2BCC9134-5B79-4501-BEA8-9891B7CF21EF}"/>
    <cellStyle name="Calculation 2 2 3 4 3" xfId="40853" xr:uid="{03B5B1F5-1FA7-46B2-AB3A-ADA562B21243}"/>
    <cellStyle name="Calculation 2 2 3 4 4" xfId="36904" xr:uid="{108D323E-420C-421E-B099-3301674A33A9}"/>
    <cellStyle name="Calculation 2 2 3 5" xfId="6020" xr:uid="{540B8109-07CF-421A-A800-97B0FC91E7C7}"/>
    <cellStyle name="Calculation 2 2 3 5 2" xfId="6021" xr:uid="{3100F23A-BCD2-45CE-9582-1B0A40F45DD4}"/>
    <cellStyle name="Calculation 2 2 3 5 2 2" xfId="44769" xr:uid="{8BAEE969-A20A-4AAB-8A05-7B646BBA3826}"/>
    <cellStyle name="Calculation 2 2 3 5 3" xfId="41082" xr:uid="{611C9EE5-8A37-4FDE-A2BD-AFA4B8AC6724}"/>
    <cellStyle name="Calculation 2 2 3 5 4" xfId="37134" xr:uid="{30D642C6-7537-46BF-ABB7-364FBC94A0AC}"/>
    <cellStyle name="Calculation 2 2 3 6" xfId="6022" xr:uid="{BA3D241E-D232-4822-BBD9-CAFC15299E5A}"/>
    <cellStyle name="Calculation 2 2 3 6 2" xfId="6023" xr:uid="{BCCEAB2F-E2E8-42B7-8957-37BDF670FE43}"/>
    <cellStyle name="Calculation 2 2 3 6 2 2" xfId="44593" xr:uid="{6A82523D-F858-4B90-9720-BF6A815D4E51}"/>
    <cellStyle name="Calculation 2 2 3 6 3" xfId="40903" xr:uid="{7A3EA303-9CCC-4C13-9C17-59D6343420BD}"/>
    <cellStyle name="Calculation 2 2 3 6 4" xfId="36956" xr:uid="{30EAABE5-71C6-4982-85AB-FCEB62C11DF5}"/>
    <cellStyle name="Calculation 2 2 3 7" xfId="6024" xr:uid="{579F8AF0-0964-4CA6-9293-3AF9C4EFBFE7}"/>
    <cellStyle name="Calculation 2 2 3 7 2" xfId="6025" xr:uid="{22D19B3C-AFD8-41E8-A7E5-77E41F9343BA}"/>
    <cellStyle name="Calculation 2 2 3 7 2 2" xfId="45885" xr:uid="{842A72CC-5F5F-4551-8DDD-532198E1A137}"/>
    <cellStyle name="Calculation 2 2 3 7 3" xfId="38214" xr:uid="{9EEC8BDC-4212-49CD-A297-D2D6B38C7FE0}"/>
    <cellStyle name="Calculation 2 2 3 8" xfId="6026" xr:uid="{52CE9758-ECD9-4533-A8DF-8329FC2E8DD2}"/>
    <cellStyle name="Calculation 2 2 3 8 2" xfId="6027" xr:uid="{28F4EA72-EF74-4321-A736-806ABCACD1CC}"/>
    <cellStyle name="Calculation 2 2 3 8 3" xfId="43919" xr:uid="{AAACC1D2-6F65-4839-BA10-FFA97848579F}"/>
    <cellStyle name="Calculation 2 2 3 9" xfId="6028" xr:uid="{362B546A-FF5A-4383-8A77-D24DC26C5DE8}"/>
    <cellStyle name="Calculation 2 2 3 9 2" xfId="6029" xr:uid="{19184A6A-B7DC-4F9A-A35F-81A3D8B16A34}"/>
    <cellStyle name="Calculation 2 2 3 9 3" xfId="46520" xr:uid="{9C6FBE62-2491-4281-AC22-50E0C72750C7}"/>
    <cellStyle name="Calculation 2 2 4" xfId="6030" xr:uid="{02644CB7-D210-42FD-84C1-9839944F1EA4}"/>
    <cellStyle name="Calculation 2 2 4 10" xfId="6031" xr:uid="{0CDD3CAC-F5DA-4D1E-941B-13FA25F6368B}"/>
    <cellStyle name="Calculation 2 2 4 10 2" xfId="6032" xr:uid="{624EE81C-3317-4A74-8BDD-4F75F3964A7F}"/>
    <cellStyle name="Calculation 2 2 4 11" xfId="6033" xr:uid="{1E73DB29-D0D1-4601-81D8-ED63A9072D3D}"/>
    <cellStyle name="Calculation 2 2 4 11 2" xfId="6034" xr:uid="{6045A5C0-5F64-4FB5-AECE-C918721145AC}"/>
    <cellStyle name="Calculation 2 2 4 12" xfId="6035" xr:uid="{B83035E5-3CF9-45B1-94B9-5AA27B69B7BE}"/>
    <cellStyle name="Calculation 2 2 4 13" xfId="6036" xr:uid="{BCC7451A-F127-4C79-9433-F8F3ADEEC43E}"/>
    <cellStyle name="Calculation 2 2 4 14" xfId="36980" xr:uid="{96FCABB2-DA8E-41F8-B4EE-E665E8477BE1}"/>
    <cellStyle name="Calculation 2 2 4 2" xfId="6037" xr:uid="{D167BE10-66CA-49B7-9BE5-748453AB65D3}"/>
    <cellStyle name="Calculation 2 2 4 2 2" xfId="6038" xr:uid="{66FD412B-9D6C-4F57-8DCC-C6691405051F}"/>
    <cellStyle name="Calculation 2 2 4 2 2 2" xfId="6039" xr:uid="{E9691B4A-6214-47BA-8B92-F5107ECF3EC1}"/>
    <cellStyle name="Calculation 2 2 4 2 2 3" xfId="6040" xr:uid="{28EA125D-1C85-4644-9632-55C8A4A37858}"/>
    <cellStyle name="Calculation 2 2 4 2 3" xfId="6041" xr:uid="{00699D6B-BE83-479A-8CF7-8DC0001D4F87}"/>
    <cellStyle name="Calculation 2 2 4 2 3 2" xfId="6042" xr:uid="{F41F0361-9B47-4B21-A456-5EA815ABEE3C}"/>
    <cellStyle name="Calculation 2 2 4 2 4" xfId="6043" xr:uid="{EFE17436-125B-415E-B6F6-38173C243266}"/>
    <cellStyle name="Calculation 2 2 4 2 5" xfId="6044" xr:uid="{4C67654B-9C8C-4C6B-AE54-CE610CA40B11}"/>
    <cellStyle name="Calculation 2 2 4 2 6" xfId="44617" xr:uid="{F58194C9-8F14-419D-BE27-FD57CDDF153A}"/>
    <cellStyle name="Calculation 2 2 4 3" xfId="6045" xr:uid="{20A798B1-635E-40F3-AC61-EDE4E4A0655D}"/>
    <cellStyle name="Calculation 2 2 4 3 2" xfId="6046" xr:uid="{72E51AAC-CFD0-4471-8465-08B812820F7B}"/>
    <cellStyle name="Calculation 2 2 4 3 3" xfId="46550" xr:uid="{B698CC76-E4A8-41E0-B13C-E0DAC8CEBC86}"/>
    <cellStyle name="Calculation 2 2 4 4" xfId="6047" xr:uid="{C8770857-6CB1-4A9F-ADDA-410ABC228B4B}"/>
    <cellStyle name="Calculation 2 2 4 4 2" xfId="6048" xr:uid="{8E712765-FCF0-4661-9C8E-810A13798AE4}"/>
    <cellStyle name="Calculation 2 2 4 4 3" xfId="40927" xr:uid="{7A0AF1AB-9806-4514-ABB2-6E2F0430B3E1}"/>
    <cellStyle name="Calculation 2 2 4 5" xfId="6049" xr:uid="{6155A585-7C13-407B-8ED1-0A3440291543}"/>
    <cellStyle name="Calculation 2 2 4 5 2" xfId="6050" xr:uid="{8A4F8727-E819-4333-9236-6B8A9F9E11D3}"/>
    <cellStyle name="Calculation 2 2 4 6" xfId="6051" xr:uid="{3DDEAEC0-9246-46AE-B674-F90BF8346BB3}"/>
    <cellStyle name="Calculation 2 2 4 6 2" xfId="6052" xr:uid="{7D3FD1ED-6B9F-4C89-AF76-7F13071EAA22}"/>
    <cellStyle name="Calculation 2 2 4 7" xfId="6053" xr:uid="{6537FC48-7277-4C4C-81A8-184DAE5D499C}"/>
    <cellStyle name="Calculation 2 2 4 7 2" xfId="6054" xr:uid="{270965E8-811B-4AC4-A819-B320F821B717}"/>
    <cellStyle name="Calculation 2 2 4 8" xfId="6055" xr:uid="{20945B3D-53AF-464E-8D7B-D9CC13938DDD}"/>
    <cellStyle name="Calculation 2 2 4 8 2" xfId="6056" xr:uid="{2CF1D298-FF8C-4141-B860-3824388BB8B5}"/>
    <cellStyle name="Calculation 2 2 4 9" xfId="6057" xr:uid="{B1D60CC4-4DFF-493C-B1D8-6735493AD8C1}"/>
    <cellStyle name="Calculation 2 2 4 9 2" xfId="6058" xr:uid="{F5CF6C9F-75B1-4499-9B3B-37DA5495EF50}"/>
    <cellStyle name="Calculation 2 2 5" xfId="6059" xr:uid="{954088B4-F506-4E68-AC9F-A260A181ED51}"/>
    <cellStyle name="Calculation 2 2 5 2" xfId="6060" xr:uid="{25F3567B-106F-4DD2-8F42-69411F0F1AF1}"/>
    <cellStyle name="Calculation 2 2 5 2 2" xfId="6061" xr:uid="{08193F17-0E35-4F6D-A077-3DFE3C921815}"/>
    <cellStyle name="Calculation 2 2 5 2 3" xfId="6062" xr:uid="{D57458A8-40FD-4BB2-8614-88D59484A13D}"/>
    <cellStyle name="Calculation 2 2 5 2 4" xfId="44608" xr:uid="{5DAA9A19-55C8-42AD-B326-046450B5C2B5}"/>
    <cellStyle name="Calculation 2 2 5 3" xfId="6063" xr:uid="{E24434FA-D0EA-4F59-9304-A1D2009A0EA5}"/>
    <cellStyle name="Calculation 2 2 5 3 2" xfId="6064" xr:uid="{426EAE2C-3BE7-449F-901A-CC6146C83CD5}"/>
    <cellStyle name="Calculation 2 2 5 3 3" xfId="40918" xr:uid="{A9EB3133-3339-4DC0-A5FB-6E1DEE5B958B}"/>
    <cellStyle name="Calculation 2 2 5 4" xfId="6065" xr:uid="{3A6C4D1B-90D9-483D-81CF-F800D0BD0E83}"/>
    <cellStyle name="Calculation 2 2 5 5" xfId="6066" xr:uid="{A73F347B-0D2F-4FDD-A0CA-0F9ABD579A4A}"/>
    <cellStyle name="Calculation 2 2 5 6" xfId="36971" xr:uid="{66F3D007-9CAA-4E3C-9298-07F77EF309E8}"/>
    <cellStyle name="Calculation 2 2 6" xfId="6067" xr:uid="{EE87F7E7-B19B-44B5-9D77-7ECE7E7F2C53}"/>
    <cellStyle name="Calculation 2 2 6 2" xfId="6068" xr:uid="{69B90582-37B4-499D-9981-671219C383D1}"/>
    <cellStyle name="Calculation 2 2 6 2 2" xfId="44667" xr:uid="{8F712A38-05F2-4B42-83C1-45DBC1D29E2B}"/>
    <cellStyle name="Calculation 2 2 6 3" xfId="40977" xr:uid="{10F4A5CF-6F95-4EEF-87D9-7BA716B236C2}"/>
    <cellStyle name="Calculation 2 2 6 4" xfId="37030" xr:uid="{4AA808D4-870A-4459-8A48-80432322F243}"/>
    <cellStyle name="Calculation 2 2 7" xfId="6069" xr:uid="{96EC09AA-92A9-4F0E-98AB-0B8E7436F66C}"/>
    <cellStyle name="Calculation 2 2 7 2" xfId="6070" xr:uid="{F3ADD682-7632-4B62-A937-F78838410AA8}"/>
    <cellStyle name="Calculation 2 2 7 2 2" xfId="44750" xr:uid="{F89A9081-7B09-44E6-A4F6-27F3DC98AD22}"/>
    <cellStyle name="Calculation 2 2 7 3" xfId="41063" xr:uid="{C80B3430-C9D1-4443-83F6-6FBBC3110C40}"/>
    <cellStyle name="Calculation 2 2 7 4" xfId="37116" xr:uid="{6FC3774E-E01E-4E6F-B06B-B896F9DD17B2}"/>
    <cellStyle name="Calculation 2 2 8" xfId="6071" xr:uid="{0699848C-6805-490C-9B6C-4709C3540A70}"/>
    <cellStyle name="Calculation 2 2 8 2" xfId="6072" xr:uid="{0C18B986-B5DD-42DB-B9E7-40C68ACECC2D}"/>
    <cellStyle name="Calculation 2 2 8 2 2" xfId="44793" xr:uid="{A36EA24D-7BAB-4B23-86E8-F9833119C61D}"/>
    <cellStyle name="Calculation 2 2 8 3" xfId="41106" xr:uid="{DB57D3BE-26DE-4009-95EB-051BBE7835A6}"/>
    <cellStyle name="Calculation 2 2 8 4" xfId="37159" xr:uid="{8A571214-60E8-4292-91A2-1D9AD41A58BF}"/>
    <cellStyle name="Calculation 2 2 9" xfId="6073" xr:uid="{9389ADC4-C84B-486D-9AB9-1BF65BA54590}"/>
    <cellStyle name="Calculation 2 2 9 2" xfId="6074" xr:uid="{EE2BF165-93D9-41DA-AD1A-29F6F2C729FD}"/>
    <cellStyle name="Calculation 2 2 9 2 2" xfId="45291" xr:uid="{7C52FB32-F89E-4038-BD19-FCA29A170BF9}"/>
    <cellStyle name="Calculation 2 2 9 3" xfId="37646" xr:uid="{3C66D1E5-55CC-4561-B202-C8D2E7B05102}"/>
    <cellStyle name="Calculation 2 20" xfId="6075" xr:uid="{AD1BA495-2913-440D-BCA1-2DC6BFFA0907}"/>
    <cellStyle name="Calculation 2 21" xfId="31285" xr:uid="{5DA43278-C8FB-4F0C-B5C9-00601784A079}"/>
    <cellStyle name="Calculation 2 22" xfId="35024" xr:uid="{5777427A-7546-4E53-A4DF-B973ECACB60B}"/>
    <cellStyle name="Calculation 2 3" xfId="3431" xr:uid="{110128E6-A42E-4AFF-9070-EBBA3DB56869}"/>
    <cellStyle name="Calculation 2 3 10" xfId="6076" xr:uid="{A56C9920-5215-42FC-9BA6-D889BA83C346}"/>
    <cellStyle name="Calculation 2 3 10 2" xfId="6077" xr:uid="{2FF9B1E8-B290-48B0-AC4D-56C3A68DFEEB}"/>
    <cellStyle name="Calculation 2 3 10 3" xfId="43136" xr:uid="{03B76C85-CCEA-4F84-8963-4458DEDDE637}"/>
    <cellStyle name="Calculation 2 3 11" xfId="6078" xr:uid="{B5802AE1-C14C-494A-8325-1435E301F806}"/>
    <cellStyle name="Calculation 2 3 11 2" xfId="6079" xr:uid="{B10EF3A4-08FF-4E00-BE01-027D2562D81A}"/>
    <cellStyle name="Calculation 2 3 12" xfId="6080" xr:uid="{920BE620-0FAC-4BBC-BE36-6E6079546F22}"/>
    <cellStyle name="Calculation 2 3 12 2" xfId="6081" xr:uid="{32C6D92C-4935-4701-AD5D-FC760A7E6786}"/>
    <cellStyle name="Calculation 2 3 13" xfId="6082" xr:uid="{FEC2422E-5FF1-4066-926B-7698F356DE06}"/>
    <cellStyle name="Calculation 2 3 13 2" xfId="6083" xr:uid="{D63FB718-C117-480C-A071-D396C002726A}"/>
    <cellStyle name="Calculation 2 3 14" xfId="6084" xr:uid="{8D127EAE-1024-43E4-B8C0-4626F913ECEB}"/>
    <cellStyle name="Calculation 2 3 14 2" xfId="6085" xr:uid="{39677026-5890-437E-8693-2F356B5E2103}"/>
    <cellStyle name="Calculation 2 3 15" xfId="6086" xr:uid="{58C7355E-139A-458C-8EEB-66AB34BC9FCF}"/>
    <cellStyle name="Calculation 2 3 16" xfId="6087" xr:uid="{9A17F65E-DF73-45A4-A41F-F30EE79110B9}"/>
    <cellStyle name="Calculation 2 3 17" xfId="35379" xr:uid="{06449C29-082F-4A56-84AB-51A832233712}"/>
    <cellStyle name="Calculation 2 3 2" xfId="6088" xr:uid="{1378C569-737B-44AF-B643-1E7637702141}"/>
    <cellStyle name="Calculation 2 3 2 10" xfId="6089" xr:uid="{D847C39B-553F-4049-8768-262A191FF114}"/>
    <cellStyle name="Calculation 2 3 2 10 2" xfId="6090" xr:uid="{1CF0D842-94E7-44FD-8656-42AE54FDF5E1}"/>
    <cellStyle name="Calculation 2 3 2 11" xfId="6091" xr:uid="{083469D4-79E4-4CE1-9595-45659A3E5639}"/>
    <cellStyle name="Calculation 2 3 2 11 2" xfId="6092" xr:uid="{24BE63DC-2755-4933-9D73-4F6B616F231C}"/>
    <cellStyle name="Calculation 2 3 2 12" xfId="6093" xr:uid="{AEEFD8B0-C1CC-48B6-BA79-827F7AA17CD2}"/>
    <cellStyle name="Calculation 2 3 2 13" xfId="6094" xr:uid="{5C8FC001-A5D1-4C39-A240-99A436E2391F}"/>
    <cellStyle name="Calculation 2 3 2 14" xfId="36399" xr:uid="{915B1805-223B-43EA-A5E7-B0086259B4F2}"/>
    <cellStyle name="Calculation 2 3 2 2" xfId="6095" xr:uid="{1E5E907A-0070-4569-8788-B94497FFCDB6}"/>
    <cellStyle name="Calculation 2 3 2 2 2" xfId="6096" xr:uid="{D24CD879-406F-4214-8DE7-6BFCE6C76759}"/>
    <cellStyle name="Calculation 2 3 2 2 2 2" xfId="6097" xr:uid="{CDB99020-B334-4B28-ADC8-58BE0B5A337A}"/>
    <cellStyle name="Calculation 2 3 2 2 2 3" xfId="6098" xr:uid="{001A73FB-291C-451C-9158-83C7C31A2757}"/>
    <cellStyle name="Calculation 2 3 2 2 2 4" xfId="44732" xr:uid="{FABEDF1F-6F5B-424F-9C74-73E61990520A}"/>
    <cellStyle name="Calculation 2 3 2 2 3" xfId="6099" xr:uid="{7A1A049D-2898-45A0-A4B3-A7C478EFB23E}"/>
    <cellStyle name="Calculation 2 3 2 2 3 2" xfId="6100" xr:uid="{31DB1A67-126F-4335-A603-B0F9C2A1BF75}"/>
    <cellStyle name="Calculation 2 3 2 2 3 3" xfId="46592" xr:uid="{8AF2F6BB-7921-4A34-9597-CAAC0D568026}"/>
    <cellStyle name="Calculation 2 3 2 2 4" xfId="6101" xr:uid="{6F589510-1601-41A1-B935-BC916952F14F}"/>
    <cellStyle name="Calculation 2 3 2 2 4 2" xfId="41045" xr:uid="{4FAB14C1-58E9-4846-B5F9-2DF5BDB699D3}"/>
    <cellStyle name="Calculation 2 3 2 2 5" xfId="6102" xr:uid="{755E23F0-5C67-4936-9A9F-5BA3A51E53C8}"/>
    <cellStyle name="Calculation 2 3 2 2 6" xfId="37098" xr:uid="{FB2FF61C-3ED9-4460-B62F-EFB91BE7B5D6}"/>
    <cellStyle name="Calculation 2 3 2 3" xfId="6103" xr:uid="{050E035B-FF70-4DC7-95A9-039AEE64DD3B}"/>
    <cellStyle name="Calculation 2 3 2 3 2" xfId="6104" xr:uid="{FA5E7010-D19C-41AC-97F9-29394A69FC45}"/>
    <cellStyle name="Calculation 2 3 2 3 2 2" xfId="44787" xr:uid="{BCB3C6D0-EBD1-45E0-A324-12EF9373F992}"/>
    <cellStyle name="Calculation 2 3 2 3 3" xfId="41101" xr:uid="{95333C15-645C-4D36-B015-B0F690DC55B9}"/>
    <cellStyle name="Calculation 2 3 2 3 4" xfId="37153" xr:uid="{364D3D2B-7244-47C2-9A7D-E5D07FFFE342}"/>
    <cellStyle name="Calculation 2 3 2 4" xfId="6105" xr:uid="{ACF07E4B-1396-4A38-AADB-D9BF591BF7CB}"/>
    <cellStyle name="Calculation 2 3 2 4 2" xfId="6106" xr:uid="{8F06FB1C-808C-45D6-8A98-546745D78DBD}"/>
    <cellStyle name="Calculation 2 3 2 4 2 2" xfId="44559" xr:uid="{7B4CA5A1-A898-4AFA-835F-A701D1CF80CE}"/>
    <cellStyle name="Calculation 2 3 2 4 3" xfId="40868" xr:uid="{7446FE58-D7B3-4A20-8DF1-38727DDDA4DE}"/>
    <cellStyle name="Calculation 2 3 2 4 4" xfId="36920" xr:uid="{0C20DA4E-DEAE-4795-8BDD-452ECB93D18B}"/>
    <cellStyle name="Calculation 2 3 2 5" xfId="6107" xr:uid="{CD7C3852-3D48-4DB2-A663-945D0D028CB0}"/>
    <cellStyle name="Calculation 2 3 2 5 2" xfId="6108" xr:uid="{F71D39CC-2BE7-4EE5-B902-8D5A1101A9BE}"/>
    <cellStyle name="Calculation 2 3 2 5 2 2" xfId="44708" xr:uid="{890D9D56-F03C-48B7-8A28-54043C83E5B3}"/>
    <cellStyle name="Calculation 2 3 2 5 3" xfId="41019" xr:uid="{113D6B77-A36A-489C-9C56-1D1A0F2F2342}"/>
    <cellStyle name="Calculation 2 3 2 5 4" xfId="37072" xr:uid="{F80A410D-318F-4DD9-967B-CD6FC69DAFE1}"/>
    <cellStyle name="Calculation 2 3 2 6" xfId="6109" xr:uid="{EAFC4FE5-50AB-44C4-A7EB-FD713BDB0D6F}"/>
    <cellStyle name="Calculation 2 3 2 6 2" xfId="6110" xr:uid="{43576751-04D2-41D9-BCBB-9CB00DC19D76}"/>
    <cellStyle name="Calculation 2 3 2 6 2 2" xfId="44529" xr:uid="{25823C6A-150C-41CE-96C4-F34115D70CB4}"/>
    <cellStyle name="Calculation 2 3 2 6 3" xfId="40838" xr:uid="{E82D81D8-7FE7-4192-8841-D0FDC4C6BE42}"/>
    <cellStyle name="Calculation 2 3 2 6 4" xfId="36889" xr:uid="{3F4C3175-37DB-42AB-A0EB-61EB87189124}"/>
    <cellStyle name="Calculation 2 3 2 7" xfId="6111" xr:uid="{C3C1D1E5-16E8-4E87-980E-9C7EA15AE808}"/>
    <cellStyle name="Calculation 2 3 2 7 2" xfId="6112" xr:uid="{6524EE36-B7BF-4382-A332-718B4236EB9F}"/>
    <cellStyle name="Calculation 2 3 2 7 2 2" xfId="45977" xr:uid="{D9D21EB2-9444-4C9B-B2C6-976F03016B27}"/>
    <cellStyle name="Calculation 2 3 2 7 3" xfId="38302" xr:uid="{219029F1-074E-41F9-AFC7-250ACC8F0080}"/>
    <cellStyle name="Calculation 2 3 2 8" xfId="6113" xr:uid="{E8115818-22DC-449B-8E99-889733A9C281}"/>
    <cellStyle name="Calculation 2 3 2 8 2" xfId="6114" xr:uid="{625B7AA6-3F8C-44F7-B739-C167BB820260}"/>
    <cellStyle name="Calculation 2 3 2 8 3" xfId="44010" xr:uid="{7D856AFD-4A5A-4D28-A084-E0F1E6C25BE6}"/>
    <cellStyle name="Calculation 2 3 2 9" xfId="6115" xr:uid="{F1DDD223-0104-4C29-B9B9-59654849A615}"/>
    <cellStyle name="Calculation 2 3 2 9 2" xfId="6116" xr:uid="{DB9D5BB6-3E53-49E0-883B-488F852A1050}"/>
    <cellStyle name="Calculation 2 3 2 9 3" xfId="46527" xr:uid="{0E3A45A6-AD56-42EA-AC3B-928D221FFC13}"/>
    <cellStyle name="Calculation 2 3 3" xfId="6117" xr:uid="{B644AFF7-8620-46F0-A785-E5B4676AA4BF}"/>
    <cellStyle name="Calculation 2 3 3 10" xfId="6118" xr:uid="{B5326527-7AE0-44AF-A207-AEEE85E31BE2}"/>
    <cellStyle name="Calculation 2 3 3 10 2" xfId="6119" xr:uid="{DC3F7D6F-BCD4-4F4E-8DEE-27493D220B5B}"/>
    <cellStyle name="Calculation 2 3 3 11" xfId="6120" xr:uid="{A8CB169A-F0B4-496C-BFD7-058E375D8041}"/>
    <cellStyle name="Calculation 2 3 3 11 2" xfId="6121" xr:uid="{25F11C8C-C4A4-43E8-AEF8-875E9B5588F8}"/>
    <cellStyle name="Calculation 2 3 3 12" xfId="6122" xr:uid="{AC3F4C20-95AD-48D9-ACA0-CAF98BEA7DB4}"/>
    <cellStyle name="Calculation 2 3 3 13" xfId="6123" xr:uid="{F1DB917A-AB66-4BDC-AFF3-1F9154DB4E2D}"/>
    <cellStyle name="Calculation 2 3 3 14" xfId="36954" xr:uid="{6C20B7A0-F9D0-478A-B8C3-4557D534E206}"/>
    <cellStyle name="Calculation 2 3 3 2" xfId="6124" xr:uid="{C849AAE8-A897-4F53-B3CE-7425F9F0A891}"/>
    <cellStyle name="Calculation 2 3 3 2 2" xfId="6125" xr:uid="{7CB743B9-483D-4BF7-85F4-7B6B241E0957}"/>
    <cellStyle name="Calculation 2 3 3 2 2 2" xfId="6126" xr:uid="{1A4849F0-3185-4041-B6D5-BB203ADE7EB1}"/>
    <cellStyle name="Calculation 2 3 3 2 2 3" xfId="6127" xr:uid="{B04A2917-708C-41CF-94C3-5914DCA685D3}"/>
    <cellStyle name="Calculation 2 3 3 2 3" xfId="6128" xr:uid="{93691043-7F1C-4364-BE76-C8CEB4B45DBE}"/>
    <cellStyle name="Calculation 2 3 3 2 3 2" xfId="6129" xr:uid="{1E23D7AD-ADB9-4687-8D99-53C0E2ED4256}"/>
    <cellStyle name="Calculation 2 3 3 2 4" xfId="6130" xr:uid="{EE8A2E93-C0B9-4336-9E06-FED63161575C}"/>
    <cellStyle name="Calculation 2 3 3 2 5" xfId="6131" xr:uid="{1ACEEE14-2151-4AD2-A5A3-1664D415C04E}"/>
    <cellStyle name="Calculation 2 3 3 2 6" xfId="44591" xr:uid="{926B7121-9C44-49B2-B2DA-D8E0D8E682CD}"/>
    <cellStyle name="Calculation 2 3 3 3" xfId="6132" xr:uid="{EE52E1E7-9129-4A95-8430-50FFB6436E93}"/>
    <cellStyle name="Calculation 2 3 3 3 2" xfId="6133" xr:uid="{2E656412-A0CD-4975-BE33-689E7626AA56}"/>
    <cellStyle name="Calculation 2 3 3 3 3" xfId="46542" xr:uid="{2FCB0C3E-87E5-4508-99FD-F72FC4EBB0A7}"/>
    <cellStyle name="Calculation 2 3 3 4" xfId="6134" xr:uid="{668061FA-8D2C-4F74-999E-A18D460E8B5F}"/>
    <cellStyle name="Calculation 2 3 3 4 2" xfId="6135" xr:uid="{79D3D55E-7151-49E6-B9FC-5B817FD9D966}"/>
    <cellStyle name="Calculation 2 3 3 4 3" xfId="40901" xr:uid="{9AB054D4-CC26-480A-B0CE-8A4D8A11AE0F}"/>
    <cellStyle name="Calculation 2 3 3 5" xfId="6136" xr:uid="{E0FD15CE-2CBB-4233-B881-B680442D0E77}"/>
    <cellStyle name="Calculation 2 3 3 5 2" xfId="6137" xr:uid="{F2E14027-29BB-4B59-AD2A-D613A74A39D8}"/>
    <cellStyle name="Calculation 2 3 3 6" xfId="6138" xr:uid="{4965D3FA-77ED-467B-99B1-35C9B746036E}"/>
    <cellStyle name="Calculation 2 3 3 6 2" xfId="6139" xr:uid="{7F4BA4EB-EE58-41A5-8B78-E5D968F6B3D9}"/>
    <cellStyle name="Calculation 2 3 3 7" xfId="6140" xr:uid="{202B534E-E8DA-4AD9-BFA8-DBFA02060446}"/>
    <cellStyle name="Calculation 2 3 3 7 2" xfId="6141" xr:uid="{D9251091-C271-4964-9AFE-611E07AE36F2}"/>
    <cellStyle name="Calculation 2 3 3 8" xfId="6142" xr:uid="{19290C96-9431-479C-8A61-54CB03BBB225}"/>
    <cellStyle name="Calculation 2 3 3 8 2" xfId="6143" xr:uid="{1E919A34-EBCA-4A05-9943-12DEC290C842}"/>
    <cellStyle name="Calculation 2 3 3 9" xfId="6144" xr:uid="{CA3722F5-0644-4A62-A963-9E5A4F7CC4E8}"/>
    <cellStyle name="Calculation 2 3 3 9 2" xfId="6145" xr:uid="{A274DD76-9A14-4AE4-9D95-0EB6C4BE446A}"/>
    <cellStyle name="Calculation 2 3 4" xfId="6146" xr:uid="{755D1510-F226-44BA-92BD-7D4D42D096C2}"/>
    <cellStyle name="Calculation 2 3 4 10" xfId="6147" xr:uid="{08A0EEE4-6E41-4013-A1D5-4645DFED56A4}"/>
    <cellStyle name="Calculation 2 3 4 10 2" xfId="6148" xr:uid="{80D85BFB-1C50-4A3E-9CEC-7B8217B4D37B}"/>
    <cellStyle name="Calculation 2 3 4 11" xfId="6149" xr:uid="{CD9EE906-4044-4AE5-B860-E327DBA03FCF}"/>
    <cellStyle name="Calculation 2 3 4 11 2" xfId="6150" xr:uid="{B9B61683-6EE3-423A-82FD-8BA4BD41753C}"/>
    <cellStyle name="Calculation 2 3 4 12" xfId="6151" xr:uid="{81D5A59D-41DE-43D1-A444-7D6FEE076676}"/>
    <cellStyle name="Calculation 2 3 4 13" xfId="6152" xr:uid="{89A85287-6AE2-4353-86CE-58E721E05A8F}"/>
    <cellStyle name="Calculation 2 3 4 14" xfId="37148" xr:uid="{3F2C2910-E973-481F-8872-73D22379E41B}"/>
    <cellStyle name="Calculation 2 3 4 2" xfId="6153" xr:uid="{0BB53FCF-53B8-494B-B052-FBF983FDAC95}"/>
    <cellStyle name="Calculation 2 3 4 2 2" xfId="6154" xr:uid="{923545B0-8F6A-481C-BE11-20ECCED2AADF}"/>
    <cellStyle name="Calculation 2 3 4 2 2 2" xfId="6155" xr:uid="{DED524E2-FBC9-4B0D-8237-7CAD395007FB}"/>
    <cellStyle name="Calculation 2 3 4 2 2 3" xfId="6156" xr:uid="{C3A56200-39B6-425E-9D27-AC205FC80A56}"/>
    <cellStyle name="Calculation 2 3 4 2 3" xfId="6157" xr:uid="{8CCFE053-45C3-4DC9-B6B9-3E3A984CD41B}"/>
    <cellStyle name="Calculation 2 3 4 2 3 2" xfId="6158" xr:uid="{8313B162-CC47-429F-A63D-BAF904EAFD4E}"/>
    <cellStyle name="Calculation 2 3 4 2 4" xfId="6159" xr:uid="{A5E890E0-285B-4539-AF1B-42C8E8E2F06F}"/>
    <cellStyle name="Calculation 2 3 4 2 5" xfId="6160" xr:uid="{2F00CF08-F729-4592-9E56-AD37016ECB10}"/>
    <cellStyle name="Calculation 2 3 4 2 6" xfId="44782" xr:uid="{D85184D8-0787-47A1-B725-13D712D41329}"/>
    <cellStyle name="Calculation 2 3 4 3" xfId="6161" xr:uid="{7C612729-123C-45A1-9BA7-C08D2801F4E9}"/>
    <cellStyle name="Calculation 2 3 4 3 2" xfId="6162" xr:uid="{7CE381AE-72B8-48E1-A879-2CAA6E8D7E88}"/>
    <cellStyle name="Calculation 2 3 4 3 3" xfId="41096" xr:uid="{7A3A936F-7B3B-4763-8665-2AC01848B9FD}"/>
    <cellStyle name="Calculation 2 3 4 4" xfId="6163" xr:uid="{86D16409-0BBC-4936-A44E-4CC28C41493D}"/>
    <cellStyle name="Calculation 2 3 4 4 2" xfId="6164" xr:uid="{E27036F9-1330-424E-B374-E6D5CB065895}"/>
    <cellStyle name="Calculation 2 3 4 5" xfId="6165" xr:uid="{473FC150-B754-4839-A4D1-DE09456843EA}"/>
    <cellStyle name="Calculation 2 3 4 5 2" xfId="6166" xr:uid="{EEFA30E5-594F-4867-84C5-36CA693BD628}"/>
    <cellStyle name="Calculation 2 3 4 6" xfId="6167" xr:uid="{6992E342-DDEC-4C8D-8B73-8AA8E7CE9BA3}"/>
    <cellStyle name="Calculation 2 3 4 6 2" xfId="6168" xr:uid="{FBB6E827-402B-4A2B-801D-E5242E1B2695}"/>
    <cellStyle name="Calculation 2 3 4 7" xfId="6169" xr:uid="{2E5700B6-EA5F-4AFD-9446-F51B71E34577}"/>
    <cellStyle name="Calculation 2 3 4 7 2" xfId="6170" xr:uid="{2474FE8D-3B45-471D-8E44-DCBC285234E1}"/>
    <cellStyle name="Calculation 2 3 4 8" xfId="6171" xr:uid="{25974597-5EBF-4003-A8CD-B2E3F9460CC0}"/>
    <cellStyle name="Calculation 2 3 4 8 2" xfId="6172" xr:uid="{E13D90AE-7FBB-416C-A55A-FA5385E86B91}"/>
    <cellStyle name="Calculation 2 3 4 9" xfId="6173" xr:uid="{F7271478-F2E3-4AFC-975E-36A64EF55CF7}"/>
    <cellStyle name="Calculation 2 3 4 9 2" xfId="6174" xr:uid="{5549F86A-568B-4E67-BCEE-A3732C42C4DC}"/>
    <cellStyle name="Calculation 2 3 5" xfId="6175" xr:uid="{B9DBDEBE-0EFB-4674-8DEA-74B2AF9662ED}"/>
    <cellStyle name="Calculation 2 3 5 2" xfId="6176" xr:uid="{475EBB70-6D99-4040-B580-0345F0524101}"/>
    <cellStyle name="Calculation 2 3 5 2 2" xfId="6177" xr:uid="{A1DD6D57-7B11-4D27-B068-AD1BC24E288C}"/>
    <cellStyle name="Calculation 2 3 5 2 3" xfId="6178" xr:uid="{EAD2F200-9359-441C-A70D-28076602745A}"/>
    <cellStyle name="Calculation 2 3 5 2 4" xfId="44550" xr:uid="{F0B599C8-F857-45D7-8B9D-724EFF91BA9B}"/>
    <cellStyle name="Calculation 2 3 5 3" xfId="6179" xr:uid="{D6FEB553-E3DE-4FA6-A932-59DA69071FF9}"/>
    <cellStyle name="Calculation 2 3 5 3 2" xfId="6180" xr:uid="{F78D9757-BF25-4962-9665-691A107A8329}"/>
    <cellStyle name="Calculation 2 3 5 3 3" xfId="40859" xr:uid="{A81A372B-D626-4D5F-A456-D29A53B126B4}"/>
    <cellStyle name="Calculation 2 3 5 4" xfId="6181" xr:uid="{756C465E-E001-4377-8065-CE09F75836B8}"/>
    <cellStyle name="Calculation 2 3 5 5" xfId="6182" xr:uid="{9CEE8FCC-8591-468C-872F-66594D1556DC}"/>
    <cellStyle name="Calculation 2 3 5 6" xfId="36911" xr:uid="{17333488-675E-4CE2-9FEF-B6091D2B2784}"/>
    <cellStyle name="Calculation 2 3 6" xfId="6183" xr:uid="{561D3965-1E5B-4BDC-A78F-8D6DBED8398C}"/>
    <cellStyle name="Calculation 2 3 6 2" xfId="6184" xr:uid="{DD95BE21-87E5-4E88-8FF2-091B68040092}"/>
    <cellStyle name="Calculation 2 3 6 2 2" xfId="44616" xr:uid="{963A03B8-0907-42F3-945D-35C3481E732D}"/>
    <cellStyle name="Calculation 2 3 6 3" xfId="40926" xr:uid="{E5C2D675-5884-4B80-9DCE-B28AAEF2E5B9}"/>
    <cellStyle name="Calculation 2 3 6 4" xfId="36979" xr:uid="{CBE95CEC-155D-41EB-AA72-9BF9C21011CB}"/>
    <cellStyle name="Calculation 2 3 7" xfId="6185" xr:uid="{98F0CBA4-803C-48FD-BD80-0F74D2E66D86}"/>
    <cellStyle name="Calculation 2 3 7 2" xfId="6186" xr:uid="{0B25835B-F4FD-4ED1-99E2-A74890CF9E80}"/>
    <cellStyle name="Calculation 2 3 7 2 2" xfId="44605" xr:uid="{7AC57690-F0C8-4763-89C0-68FACE19E281}"/>
    <cellStyle name="Calculation 2 3 7 3" xfId="40915" xr:uid="{3E6E7AA3-3C2A-425C-8EAE-12146A0EE57E}"/>
    <cellStyle name="Calculation 2 3 7 4" xfId="36968" xr:uid="{4A86AE21-EF37-4BEE-96D2-151833DF6FCB}"/>
    <cellStyle name="Calculation 2 3 8" xfId="6187" xr:uid="{434B7FF7-997B-4318-B44B-926E74ECF363}"/>
    <cellStyle name="Calculation 2 3 8 2" xfId="6188" xr:uid="{5FD985B6-AC8C-4652-9BD1-6D9E6FDF439D}"/>
    <cellStyle name="Calculation 2 3 8 2 2" xfId="45273" xr:uid="{CA4ABC22-2E08-4DB3-BEB0-C3564DC47960}"/>
    <cellStyle name="Calculation 2 3 8 3" xfId="37627" xr:uid="{C6A5E3C6-DC05-4B20-8529-BBFAD32FC5CF}"/>
    <cellStyle name="Calculation 2 3 9" xfId="6189" xr:uid="{0C50CC48-D57E-4544-BEE6-F84C686C3F95}"/>
    <cellStyle name="Calculation 2 3 9 2" xfId="6190" xr:uid="{5AB7CD5A-5054-4A68-B0CC-9F340D4BE978}"/>
    <cellStyle name="Calculation 2 3 9 3" xfId="43296" xr:uid="{F489923E-125E-48DA-897C-39C776FD1CC5}"/>
    <cellStyle name="Calculation 2 4" xfId="6191" xr:uid="{8190A494-A9C6-4B55-8952-84742B853577}"/>
    <cellStyle name="Calculation 2 4 10" xfId="6192" xr:uid="{F57C148D-0AA1-41FA-ABED-85BA6876322F}"/>
    <cellStyle name="Calculation 2 4 10 2" xfId="6193" xr:uid="{E9BF8FA2-FFF3-46FF-BEFC-4AF2F0CA7821}"/>
    <cellStyle name="Calculation 2 4 11" xfId="6194" xr:uid="{5E9518D7-EC7B-44D5-BEC6-9F8E3FDB9BE7}"/>
    <cellStyle name="Calculation 2 4 11 2" xfId="6195" xr:uid="{F4A10914-2ADB-4F09-ACD4-9BEDBC532310}"/>
    <cellStyle name="Calculation 2 4 12" xfId="6196" xr:uid="{3AF39455-51BC-4218-A703-87181AD102ED}"/>
    <cellStyle name="Calculation 2 4 12 2" xfId="6197" xr:uid="{6EC13923-9C6B-455D-B373-DD8B2DEAF5E9}"/>
    <cellStyle name="Calculation 2 4 13" xfId="6198" xr:uid="{0EF85C83-F8AA-4BA5-BE56-94B306232242}"/>
    <cellStyle name="Calculation 2 4 13 2" xfId="6199" xr:uid="{8053C393-BD64-44C0-BF33-629CA1210331}"/>
    <cellStyle name="Calculation 2 4 14" xfId="6200" xr:uid="{8BF1F45A-12E0-4E42-BF3F-321233C7AE2C}"/>
    <cellStyle name="Calculation 2 4 15" xfId="6201" xr:uid="{C58AF4DE-A901-4E51-9BDD-C955593D6197}"/>
    <cellStyle name="Calculation 2 4 16" xfId="35676" xr:uid="{CC08D633-98B5-400F-AD02-FECDBBB96C42}"/>
    <cellStyle name="Calculation 2 4 2" xfId="6202" xr:uid="{A3B6DC2F-FDE6-409A-B7AD-5054BE5E57A6}"/>
    <cellStyle name="Calculation 2 4 2 10" xfId="6203" xr:uid="{D188CFE4-34D9-4CE7-9FE6-5E96C75490D2}"/>
    <cellStyle name="Calculation 2 4 2 10 2" xfId="6204" xr:uid="{192127EA-246C-426C-9DF7-B1BD8E829C1B}"/>
    <cellStyle name="Calculation 2 4 2 11" xfId="6205" xr:uid="{B0890661-BFDE-452C-8C7D-AAE9E34D4DB9}"/>
    <cellStyle name="Calculation 2 4 2 11 2" xfId="6206" xr:uid="{2C2E3FB7-548D-4525-849F-AD4FB2C3CBBE}"/>
    <cellStyle name="Calculation 2 4 2 12" xfId="6207" xr:uid="{5ABF9846-E282-4D6C-9D97-3DEA09444A9F}"/>
    <cellStyle name="Calculation 2 4 2 13" xfId="6208" xr:uid="{98D8E29C-AA66-4567-B6A1-39C1A10A1629}"/>
    <cellStyle name="Calculation 2 4 2 14" xfId="37009" xr:uid="{F8B1D983-98EF-424C-AE39-7081D91C5464}"/>
    <cellStyle name="Calculation 2 4 2 2" xfId="6209" xr:uid="{9EA7AB4D-82DD-4304-ACD6-36B926DAB430}"/>
    <cellStyle name="Calculation 2 4 2 2 2" xfId="6210" xr:uid="{B1FE6F74-B325-41A1-8D7E-8A33BF0BC9D1}"/>
    <cellStyle name="Calculation 2 4 2 2 2 2" xfId="6211" xr:uid="{4F60CEE8-768D-4A66-8972-26E519B5989E}"/>
    <cellStyle name="Calculation 2 4 2 2 2 3" xfId="6212" xr:uid="{9FBAB393-A7D7-4025-8C49-58C8758A1D76}"/>
    <cellStyle name="Calculation 2 4 2 2 3" xfId="6213" xr:uid="{152E3FBD-BE2E-4F86-B671-3F36F2AFD4C7}"/>
    <cellStyle name="Calculation 2 4 2 2 3 2" xfId="6214" xr:uid="{E03749B4-9CB0-4143-B04A-84E7245B0BB1}"/>
    <cellStyle name="Calculation 2 4 2 2 4" xfId="6215" xr:uid="{DA86ECCB-4BB5-48D9-AD40-47D5701AD2A4}"/>
    <cellStyle name="Calculation 2 4 2 2 5" xfId="6216" xr:uid="{FDC4AAF4-4722-43D7-907A-2CF2299E3998}"/>
    <cellStyle name="Calculation 2 4 2 2 6" xfId="44646" xr:uid="{9736DFB1-E870-4896-9842-104733B6681E}"/>
    <cellStyle name="Calculation 2 4 2 3" xfId="6217" xr:uid="{9CB21195-5412-4FFB-ABAA-D1F23FCB859D}"/>
    <cellStyle name="Calculation 2 4 2 3 2" xfId="6218" xr:uid="{A5F4293A-AEAC-4CF6-A587-6309E69E1FFB}"/>
    <cellStyle name="Calculation 2 4 2 3 3" xfId="46564" xr:uid="{281DAA62-09F3-476B-8BA3-EB1A6E224C30}"/>
    <cellStyle name="Calculation 2 4 2 4" xfId="6219" xr:uid="{DF845572-8C91-4B08-8CE2-902AD396C4F9}"/>
    <cellStyle name="Calculation 2 4 2 4 2" xfId="6220" xr:uid="{6C5B3B44-9CAA-46AD-B904-DA98B4867566}"/>
    <cellStyle name="Calculation 2 4 2 4 3" xfId="40956" xr:uid="{EEC3603C-CC1C-4057-88C2-71474BFCB53E}"/>
    <cellStyle name="Calculation 2 4 2 5" xfId="6221" xr:uid="{928C7DE0-E432-4D0E-9B82-7128AB53F214}"/>
    <cellStyle name="Calculation 2 4 2 5 2" xfId="6222" xr:uid="{402576DD-08D4-413A-B6C5-5501D6A1FB04}"/>
    <cellStyle name="Calculation 2 4 2 6" xfId="6223" xr:uid="{03E58793-6584-4DDE-8963-0D8010DFDC2F}"/>
    <cellStyle name="Calculation 2 4 2 6 2" xfId="6224" xr:uid="{782875F7-FF0C-4527-9589-C517EB88F97D}"/>
    <cellStyle name="Calculation 2 4 2 7" xfId="6225" xr:uid="{EB753197-6490-4A48-AA91-6B6C45FE7B86}"/>
    <cellStyle name="Calculation 2 4 2 7 2" xfId="6226" xr:uid="{D8A20A7D-EAF5-4B76-9331-950781DB8D37}"/>
    <cellStyle name="Calculation 2 4 2 8" xfId="6227" xr:uid="{2C9FD775-CEBF-4D8A-A6DF-4E2FF56423BD}"/>
    <cellStyle name="Calculation 2 4 2 8 2" xfId="6228" xr:uid="{280B0CF1-EF00-4148-8548-8EE5444DE05C}"/>
    <cellStyle name="Calculation 2 4 2 9" xfId="6229" xr:uid="{FB99092E-C31C-4000-9113-96DE402F301E}"/>
    <cellStyle name="Calculation 2 4 2 9 2" xfId="6230" xr:uid="{D5973519-E1F1-4697-AA9D-C2B65E485DC0}"/>
    <cellStyle name="Calculation 2 4 3" xfId="6231" xr:uid="{3486879E-ADF8-4BAF-AAA6-EBB0C8C98360}"/>
    <cellStyle name="Calculation 2 4 3 10" xfId="6232" xr:uid="{A9BAA638-86C8-4205-8E06-3049ABB0EA81}"/>
    <cellStyle name="Calculation 2 4 3 10 2" xfId="6233" xr:uid="{254093EB-1FDB-4E9F-83AA-3C37605F458D}"/>
    <cellStyle name="Calculation 2 4 3 11" xfId="6234" xr:uid="{CC067E79-96D9-4A41-9723-5FAF1C016A85}"/>
    <cellStyle name="Calculation 2 4 3 11 2" xfId="6235" xr:uid="{8C00273C-B0BC-4A19-85F3-A6646B222F55}"/>
    <cellStyle name="Calculation 2 4 3 12" xfId="6236" xr:uid="{53C2FDD3-909B-4AE5-A231-388AB4EA95A3}"/>
    <cellStyle name="Calculation 2 4 3 13" xfId="6237" xr:uid="{7419F8B3-2C2F-4439-95D5-7A559E1990C3}"/>
    <cellStyle name="Calculation 2 4 3 14" xfId="36949" xr:uid="{65991ED3-C4E2-4077-AE02-991FC79327F1}"/>
    <cellStyle name="Calculation 2 4 3 2" xfId="6238" xr:uid="{5244B923-C6E0-4ECB-87FA-7263144D6DD1}"/>
    <cellStyle name="Calculation 2 4 3 2 2" xfId="6239" xr:uid="{BB1981E2-E00D-4341-8BBB-B9972A5F7D2B}"/>
    <cellStyle name="Calculation 2 4 3 2 2 2" xfId="6240" xr:uid="{B6B99D74-538F-4683-87F6-D9D352B99E17}"/>
    <cellStyle name="Calculation 2 4 3 2 2 3" xfId="6241" xr:uid="{5AD4E211-154D-4F29-BC05-24A95E56D3BA}"/>
    <cellStyle name="Calculation 2 4 3 2 3" xfId="6242" xr:uid="{C3AB9119-6498-4906-AA16-421112574060}"/>
    <cellStyle name="Calculation 2 4 3 2 3 2" xfId="6243" xr:uid="{F9B51186-8646-4928-AFD2-FCABFCAF93D0}"/>
    <cellStyle name="Calculation 2 4 3 2 4" xfId="6244" xr:uid="{DD3CB008-A97D-41FE-8AB3-099764FCF7C6}"/>
    <cellStyle name="Calculation 2 4 3 2 5" xfId="6245" xr:uid="{03D88C41-EE41-4779-88A2-8DD1FF4B0572}"/>
    <cellStyle name="Calculation 2 4 3 2 6" xfId="44587" xr:uid="{C947F816-26BF-43B5-B0A7-E9C27791A7E9}"/>
    <cellStyle name="Calculation 2 4 3 3" xfId="6246" xr:uid="{A8559F93-1FF0-46FD-AA72-6F4198E9E4C7}"/>
    <cellStyle name="Calculation 2 4 3 3 2" xfId="6247" xr:uid="{855E4936-7089-425C-BBCF-BDC7193094A0}"/>
    <cellStyle name="Calculation 2 4 3 3 3" xfId="40896" xr:uid="{1FA79034-E67C-47EA-959C-850D405B577A}"/>
    <cellStyle name="Calculation 2 4 3 4" xfId="6248" xr:uid="{741263AD-AAF3-4397-B224-448E02759A61}"/>
    <cellStyle name="Calculation 2 4 3 4 2" xfId="6249" xr:uid="{29130644-822D-4034-A805-CFC4DC0EF1AC}"/>
    <cellStyle name="Calculation 2 4 3 5" xfId="6250" xr:uid="{9312501E-B87A-44C5-8C67-5FF1202C4EC6}"/>
    <cellStyle name="Calculation 2 4 3 5 2" xfId="6251" xr:uid="{F5CA9D81-411B-4645-BD8A-5A8417AE5BD6}"/>
    <cellStyle name="Calculation 2 4 3 6" xfId="6252" xr:uid="{551D0054-DCAF-461C-858A-30A748F41AD4}"/>
    <cellStyle name="Calculation 2 4 3 6 2" xfId="6253" xr:uid="{AE905F1E-EA5B-43AA-8477-A7EFDB5520CC}"/>
    <cellStyle name="Calculation 2 4 3 7" xfId="6254" xr:uid="{D5A96C24-8764-4AAB-B1CF-9008FEDB9FB5}"/>
    <cellStyle name="Calculation 2 4 3 7 2" xfId="6255" xr:uid="{DC69D3DD-C39D-4B01-B9FA-A68A9F405821}"/>
    <cellStyle name="Calculation 2 4 3 8" xfId="6256" xr:uid="{8B608045-2293-45F6-92C1-0081E906AD1F}"/>
    <cellStyle name="Calculation 2 4 3 8 2" xfId="6257" xr:uid="{5E38EBA2-6DD3-4DA8-9031-5624B15C573F}"/>
    <cellStyle name="Calculation 2 4 3 9" xfId="6258" xr:uid="{82296D11-486C-4B9C-B1CD-AD6509643B40}"/>
    <cellStyle name="Calculation 2 4 3 9 2" xfId="6259" xr:uid="{FC30B811-8B38-409B-94AE-5F7A7E9451F2}"/>
    <cellStyle name="Calculation 2 4 4" xfId="6260" xr:uid="{4C2EB4F3-B184-423F-8B4E-249E7EA20D13}"/>
    <cellStyle name="Calculation 2 4 4 2" xfId="6261" xr:uid="{58532EEB-E486-4069-8BC1-14A147546E08}"/>
    <cellStyle name="Calculation 2 4 4 2 2" xfId="6262" xr:uid="{68C5049A-F455-4125-8CC9-82359363565C}"/>
    <cellStyle name="Calculation 2 4 4 2 3" xfId="6263" xr:uid="{B25DA30B-B0EE-4E22-83B4-EC3388660E93}"/>
    <cellStyle name="Calculation 2 4 4 2 4" xfId="44765" xr:uid="{97B4AE31-DF50-471A-BFF9-284744219A4F}"/>
    <cellStyle name="Calculation 2 4 4 3" xfId="6264" xr:uid="{17B3993F-394E-4698-B04B-5B29099D8AFF}"/>
    <cellStyle name="Calculation 2 4 4 3 2" xfId="6265" xr:uid="{F87898B5-4C11-460E-8BF3-245195BD4558}"/>
    <cellStyle name="Calculation 2 4 4 3 3" xfId="41078" xr:uid="{3734E000-C897-4D50-8DCE-C4DE5976220D}"/>
    <cellStyle name="Calculation 2 4 4 4" xfId="6266" xr:uid="{6EA93820-F604-4065-8E05-29A78D47A45F}"/>
    <cellStyle name="Calculation 2 4 4 5" xfId="6267" xr:uid="{C1D92A4B-3FCC-4367-9285-05440EB3C4F6}"/>
    <cellStyle name="Calculation 2 4 4 6" xfId="37130" xr:uid="{BFD0248A-CB7E-4192-8E63-CB678FE0C4C3}"/>
    <cellStyle name="Calculation 2 4 5" xfId="6268" xr:uid="{D15658BC-AF88-4FF8-A953-2D06D5CEFBA6}"/>
    <cellStyle name="Calculation 2 4 5 2" xfId="6269" xr:uid="{CC2E585E-DDDE-438A-94C4-977F5ED687A2}"/>
    <cellStyle name="Calculation 2 4 5 2 2" xfId="44706" xr:uid="{06EEA7BD-B4DE-49B2-A3D0-0DA75C3E6A59}"/>
    <cellStyle name="Calculation 2 4 5 3" xfId="41017" xr:uid="{1259B926-6581-4656-8FDC-5010CADB714B}"/>
    <cellStyle name="Calculation 2 4 5 4" xfId="37070" xr:uid="{8B62ED53-D3E2-4C5E-878A-514AD61100D0}"/>
    <cellStyle name="Calculation 2 4 6" xfId="6270" xr:uid="{019CC245-221A-4CAB-B43A-4C8AC68BC68F}"/>
    <cellStyle name="Calculation 2 4 6 2" xfId="6271" xr:uid="{EE9FDEAF-C5D9-4D25-A689-DCAF720F586A}"/>
    <cellStyle name="Calculation 2 4 6 2 2" xfId="44595" xr:uid="{A2A9E148-B0F5-4D24-B0EC-2B53D1923922}"/>
    <cellStyle name="Calculation 2 4 6 3" xfId="40905" xr:uid="{F23EE854-D800-43AF-B7F1-790DA5D235B6}"/>
    <cellStyle name="Calculation 2 4 6 4" xfId="36958" xr:uid="{3E1CDDDD-CDEB-4A07-9F3A-0E1EFC93A5D0}"/>
    <cellStyle name="Calculation 2 4 7" xfId="6272" xr:uid="{17EE572A-CF01-4F78-B08A-B39B1E0B31AB}"/>
    <cellStyle name="Calculation 2 4 7 2" xfId="6273" xr:uid="{7934ACB6-46C4-4C51-A518-A9D5EB31B476}"/>
    <cellStyle name="Calculation 2 4 7 2 2" xfId="45377" xr:uid="{BE94B559-3DE9-43AB-8AFD-C23897A7B766}"/>
    <cellStyle name="Calculation 2 4 7 3" xfId="37734" xr:uid="{47C1F588-34EB-445E-9A87-0ADDF96CBF1E}"/>
    <cellStyle name="Calculation 2 4 8" xfId="6274" xr:uid="{D5248914-AB68-4233-BD5D-12620E3EBC6E}"/>
    <cellStyle name="Calculation 2 4 8 2" xfId="6275" xr:uid="{17665517-525B-4A71-8B70-A8A69814AECD}"/>
    <cellStyle name="Calculation 2 4 8 3" xfId="43400" xr:uid="{2D693A6D-CFA6-4748-9DA8-733F59220B14}"/>
    <cellStyle name="Calculation 2 4 9" xfId="6276" xr:uid="{A20C964C-C28B-4605-A64C-019EFAAFF827}"/>
    <cellStyle name="Calculation 2 4 9 2" xfId="6277" xr:uid="{F11EB966-DF1C-4C3C-ABF6-8C6164057307}"/>
    <cellStyle name="Calculation 2 4 9 3" xfId="46501" xr:uid="{193881B6-E4E5-45B6-9750-6F684FF9794F}"/>
    <cellStyle name="Calculation 2 5" xfId="6278" xr:uid="{66970DF2-F57B-428A-AF48-6CDDFD1ABDBF}"/>
    <cellStyle name="Calculation 2 5 10" xfId="6279" xr:uid="{66E84744-4FBC-410C-96D9-A92B74D505C4}"/>
    <cellStyle name="Calculation 2 5 10 2" xfId="6280" xr:uid="{9D69033D-5594-4DDA-A58A-9C01AF9F3A6A}"/>
    <cellStyle name="Calculation 2 5 11" xfId="6281" xr:uid="{2BE6693E-7F32-4696-A6B1-0F946BE96DD7}"/>
    <cellStyle name="Calculation 2 5 11 2" xfId="6282" xr:uid="{6B117423-E62E-4AAD-9F1A-D37F55087751}"/>
    <cellStyle name="Calculation 2 5 12" xfId="6283" xr:uid="{0B88B669-A46A-4498-92A7-8BF5F563BE17}"/>
    <cellStyle name="Calculation 2 5 12 2" xfId="6284" xr:uid="{A25098DC-5050-4DEF-BAC6-24B85E2A6429}"/>
    <cellStyle name="Calculation 2 5 13" xfId="6285" xr:uid="{E241AE9E-591F-4C8A-B006-3D8643FFEE61}"/>
    <cellStyle name="Calculation 2 5 13 2" xfId="6286" xr:uid="{0B68EF0C-A119-42AA-A852-664A2A2B7DBD}"/>
    <cellStyle name="Calculation 2 5 14" xfId="6287" xr:uid="{C71483F9-6028-465D-BB11-847662F1B80F}"/>
    <cellStyle name="Calculation 2 5 15" xfId="6288" xr:uid="{C9EC1F3C-D012-4245-A8D5-25DBD479BE78}"/>
    <cellStyle name="Calculation 2 5 16" xfId="36216" xr:uid="{18E28A7D-2852-4D27-84F5-6D753CB389AB}"/>
    <cellStyle name="Calculation 2 5 2" xfId="6289" xr:uid="{65F7E10D-CC1F-4DD7-81AC-A7E66D3D3585}"/>
    <cellStyle name="Calculation 2 5 2 10" xfId="6290" xr:uid="{7F93EF0C-A823-4221-A076-EF3372AFDC88}"/>
    <cellStyle name="Calculation 2 5 2 10 2" xfId="6291" xr:uid="{9D006CA8-2EF4-4B30-93D2-2C949F4B4D6A}"/>
    <cellStyle name="Calculation 2 5 2 11" xfId="6292" xr:uid="{5A0B4D2D-C673-4D7A-8EF4-B31C2860BB7D}"/>
    <cellStyle name="Calculation 2 5 2 11 2" xfId="6293" xr:uid="{767707BF-D425-4304-BE57-6C3AF699769B}"/>
    <cellStyle name="Calculation 2 5 2 12" xfId="6294" xr:uid="{F8E0B900-4856-44B2-9776-891388BA0C68}"/>
    <cellStyle name="Calculation 2 5 2 13" xfId="6295" xr:uid="{1873C55A-B736-4EF1-AD0D-F001796BC813}"/>
    <cellStyle name="Calculation 2 5 2 14" xfId="37065" xr:uid="{2EACF1D1-B572-4398-8509-42431C06E619}"/>
    <cellStyle name="Calculation 2 5 2 2" xfId="6296" xr:uid="{8BDDE3EC-4673-495C-AF12-35DA1D6EE525}"/>
    <cellStyle name="Calculation 2 5 2 2 2" xfId="6297" xr:uid="{928C833B-BC16-4E25-AE18-B1942B2F9BF5}"/>
    <cellStyle name="Calculation 2 5 2 2 2 2" xfId="6298" xr:uid="{EE7C1642-FFCD-4FE5-AE0D-77F536CE88C4}"/>
    <cellStyle name="Calculation 2 5 2 2 2 3" xfId="6299" xr:uid="{0C97A91A-5E20-4958-B5E6-FC4E88D07B63}"/>
    <cellStyle name="Calculation 2 5 2 2 3" xfId="6300" xr:uid="{5CAA4644-60C2-4850-B594-C23E6B5B26DC}"/>
    <cellStyle name="Calculation 2 5 2 2 3 2" xfId="6301" xr:uid="{39D4F0F9-5758-4D55-8782-ED525536FF7C}"/>
    <cellStyle name="Calculation 2 5 2 2 4" xfId="6302" xr:uid="{D06C72DE-32F1-4B09-B298-8A1ABCAC4A1D}"/>
    <cellStyle name="Calculation 2 5 2 2 5" xfId="6303" xr:uid="{3A0C3C14-A80A-4420-BF25-BF3734A57673}"/>
    <cellStyle name="Calculation 2 5 2 2 6" xfId="44701" xr:uid="{7D4CFC35-2141-453F-A1F0-7E4CF0AF61C8}"/>
    <cellStyle name="Calculation 2 5 2 3" xfId="6304" xr:uid="{30982024-86C3-48D6-BCD9-1C0FE600A1B7}"/>
    <cellStyle name="Calculation 2 5 2 3 2" xfId="6305" xr:uid="{43335CE9-C5AC-41EC-A848-3EE8AF696B23}"/>
    <cellStyle name="Calculation 2 5 2 3 3" xfId="46576" xr:uid="{76421499-68B8-463C-8F2F-3E1389BC9CC1}"/>
    <cellStyle name="Calculation 2 5 2 4" xfId="6306" xr:uid="{8B4DF221-3A34-4093-BED6-75605066603A}"/>
    <cellStyle name="Calculation 2 5 2 4 2" xfId="6307" xr:uid="{CA588C10-98B1-468F-9487-AB72902E3161}"/>
    <cellStyle name="Calculation 2 5 2 4 3" xfId="41012" xr:uid="{78917D13-4C1D-4289-AB04-51269BA26841}"/>
    <cellStyle name="Calculation 2 5 2 5" xfId="6308" xr:uid="{0D4B257B-375D-45A3-8E7A-58FF2442E073}"/>
    <cellStyle name="Calculation 2 5 2 5 2" xfId="6309" xr:uid="{9459B3B4-D3BE-467C-B239-DF455863998E}"/>
    <cellStyle name="Calculation 2 5 2 6" xfId="6310" xr:uid="{8D455A8B-313D-484D-B274-82414383A8BC}"/>
    <cellStyle name="Calculation 2 5 2 6 2" xfId="6311" xr:uid="{4C054688-B1CE-48B0-9FFC-EA5E6EBEC485}"/>
    <cellStyle name="Calculation 2 5 2 7" xfId="6312" xr:uid="{2461438E-B7A5-410F-BD3D-75C511E9866B}"/>
    <cellStyle name="Calculation 2 5 2 7 2" xfId="6313" xr:uid="{617B93C8-8009-4FBE-BD6D-DFF77CC0F6F1}"/>
    <cellStyle name="Calculation 2 5 2 8" xfId="6314" xr:uid="{70183567-1F23-4735-B8CD-C9534A893208}"/>
    <cellStyle name="Calculation 2 5 2 8 2" xfId="6315" xr:uid="{8C95ADAA-26C5-493D-9E30-0A2738C18004}"/>
    <cellStyle name="Calculation 2 5 2 9" xfId="6316" xr:uid="{DB9DAD7B-D587-405B-AE07-793372189293}"/>
    <cellStyle name="Calculation 2 5 2 9 2" xfId="6317" xr:uid="{903044CB-A9E3-4079-A1A4-5016550E6A03}"/>
    <cellStyle name="Calculation 2 5 3" xfId="6318" xr:uid="{FEEF5921-FBCD-4133-9874-A8BAA3D9A639}"/>
    <cellStyle name="Calculation 2 5 3 10" xfId="6319" xr:uid="{EE304BF4-4C7A-4AD2-84ED-0E700023464A}"/>
    <cellStyle name="Calculation 2 5 3 10 2" xfId="6320" xr:uid="{0A283F48-5A8D-40D4-BEA3-4EB84A9845B5}"/>
    <cellStyle name="Calculation 2 5 3 11" xfId="6321" xr:uid="{42A41AC1-4A74-49A5-9793-43B3D2ACF8AA}"/>
    <cellStyle name="Calculation 2 5 3 11 2" xfId="6322" xr:uid="{3D16C680-E1B6-4A6E-AD34-D10BFB8024CD}"/>
    <cellStyle name="Calculation 2 5 3 12" xfId="6323" xr:uid="{16A4001C-436F-4FA0-8D3E-712B657FB741}"/>
    <cellStyle name="Calculation 2 5 3 13" xfId="6324" xr:uid="{8D365DFB-B861-45C7-9F63-7F2D03F93127}"/>
    <cellStyle name="Calculation 2 5 3 14" xfId="36876" xr:uid="{6CC190C7-7911-4356-9624-E88EE225C8FD}"/>
    <cellStyle name="Calculation 2 5 3 2" xfId="6325" xr:uid="{B244562F-8634-4A0D-8F12-F19DE780F848}"/>
    <cellStyle name="Calculation 2 5 3 2 2" xfId="6326" xr:uid="{51F8C1E3-F3F6-400F-88DB-CC7EF5D3F797}"/>
    <cellStyle name="Calculation 2 5 3 2 2 2" xfId="6327" xr:uid="{45262CD0-59FA-47D0-A3CB-2CAF82569BA8}"/>
    <cellStyle name="Calculation 2 5 3 2 2 3" xfId="6328" xr:uid="{BE4279DF-5BAD-4A58-9D6F-C11D759FB760}"/>
    <cellStyle name="Calculation 2 5 3 2 3" xfId="6329" xr:uid="{90D48844-5A15-4811-997E-C630C0584D68}"/>
    <cellStyle name="Calculation 2 5 3 2 3 2" xfId="6330" xr:uid="{F240C028-25A6-4C3C-87EB-F26094327D57}"/>
    <cellStyle name="Calculation 2 5 3 2 4" xfId="6331" xr:uid="{3FCFDAD9-07A1-4A70-B3F3-10ADCDE65756}"/>
    <cellStyle name="Calculation 2 5 3 2 5" xfId="6332" xr:uid="{7DE7A7E7-95F2-4921-A0D9-71DFFFE7341C}"/>
    <cellStyle name="Calculation 2 5 3 2 6" xfId="44517" xr:uid="{4E9420E3-FE3C-4B9B-ADF4-9E27FF546E88}"/>
    <cellStyle name="Calculation 2 5 3 3" xfId="6333" xr:uid="{271B95A6-2AE0-4C87-A2AC-04AD507CD3AD}"/>
    <cellStyle name="Calculation 2 5 3 3 2" xfId="6334" xr:uid="{4A77F417-FBAA-4111-9CD5-674804F8EA9B}"/>
    <cellStyle name="Calculation 2 5 3 3 3" xfId="40825" xr:uid="{9088AF07-1EAD-49A8-84CE-4F9C4CFA703B}"/>
    <cellStyle name="Calculation 2 5 3 4" xfId="6335" xr:uid="{4B9CB485-0BBA-4D83-8DF9-2606005826C6}"/>
    <cellStyle name="Calculation 2 5 3 4 2" xfId="6336" xr:uid="{92F45A86-5F6F-4DB1-85FD-7A7A9BA4888B}"/>
    <cellStyle name="Calculation 2 5 3 5" xfId="6337" xr:uid="{3CE18496-CA05-4C9B-AC8A-7553319CFD14}"/>
    <cellStyle name="Calculation 2 5 3 5 2" xfId="6338" xr:uid="{AE70E881-76BE-4A15-B700-E2EBE0E80F7C}"/>
    <cellStyle name="Calculation 2 5 3 6" xfId="6339" xr:uid="{279F297E-D0E3-4A97-8CDC-5A045D7982D7}"/>
    <cellStyle name="Calculation 2 5 3 6 2" xfId="6340" xr:uid="{3DC680DC-8489-478A-B1A7-8E9EBDE7EC1F}"/>
    <cellStyle name="Calculation 2 5 3 7" xfId="6341" xr:uid="{2BF9142A-6041-4308-A3F7-DAD8AAACE000}"/>
    <cellStyle name="Calculation 2 5 3 7 2" xfId="6342" xr:uid="{DBA489B5-85BE-4326-9D13-C45676759685}"/>
    <cellStyle name="Calculation 2 5 3 8" xfId="6343" xr:uid="{C8F32FB9-65B1-4B4F-A192-3405190A2CD4}"/>
    <cellStyle name="Calculation 2 5 3 8 2" xfId="6344" xr:uid="{A1D7B663-5014-4BA9-80AF-0D3A1A322308}"/>
    <cellStyle name="Calculation 2 5 3 9" xfId="6345" xr:uid="{DC022AD7-22BF-4D20-B2C5-7D0566B9AC47}"/>
    <cellStyle name="Calculation 2 5 3 9 2" xfId="6346" xr:uid="{F87EF4A1-1FDE-475D-AB46-1FE6C96347A1}"/>
    <cellStyle name="Calculation 2 5 4" xfId="6347" xr:uid="{862FDBBF-A9D0-4490-959A-DF859A9CAAB4}"/>
    <cellStyle name="Calculation 2 5 4 2" xfId="6348" xr:uid="{7FAA9344-D158-4C5B-A2B3-41C7FAE19969}"/>
    <cellStyle name="Calculation 2 5 4 2 2" xfId="6349" xr:uid="{6298D2A9-0C25-485E-AA61-2D614934A5AE}"/>
    <cellStyle name="Calculation 2 5 4 2 3" xfId="6350" xr:uid="{7E3ED518-1B90-413C-8008-56B9D19C5BEB}"/>
    <cellStyle name="Calculation 2 5 4 2 4" xfId="44636" xr:uid="{3F2D6D20-1B5A-446C-A077-2BDE0962ADDB}"/>
    <cellStyle name="Calculation 2 5 4 3" xfId="6351" xr:uid="{17C3B1AB-921F-4B0A-9577-820684FAF84F}"/>
    <cellStyle name="Calculation 2 5 4 3 2" xfId="6352" xr:uid="{2475CC72-EF6B-4763-BC9B-A7A110776EDE}"/>
    <cellStyle name="Calculation 2 5 4 3 3" xfId="40946" xr:uid="{B2A49AB6-AD15-4D43-809C-DF84D6D2DDFA}"/>
    <cellStyle name="Calculation 2 5 4 4" xfId="6353" xr:uid="{EBF746E3-7F55-4C7E-ABAA-A39EECB388C1}"/>
    <cellStyle name="Calculation 2 5 4 5" xfId="6354" xr:uid="{2DC9FF0B-042C-45D5-B759-9E1EA1B27E5D}"/>
    <cellStyle name="Calculation 2 5 4 6" xfId="36999" xr:uid="{FC3B1B4D-6CF6-403B-9169-6ECF55B8C793}"/>
    <cellStyle name="Calculation 2 5 5" xfId="6355" xr:uid="{9C0C5117-92E5-45A4-A6AA-7D529DF25C1C}"/>
    <cellStyle name="Calculation 2 5 5 2" xfId="6356" xr:uid="{FB37DBF0-A338-4DF0-B016-DB0CCA7FD70A}"/>
    <cellStyle name="Calculation 2 5 5 2 2" xfId="44581" xr:uid="{C8104B33-A4B7-4D75-AB5C-0BC8B397C249}"/>
    <cellStyle name="Calculation 2 5 5 3" xfId="40890" xr:uid="{D9A571CE-BEE2-43F1-AC2C-5571E9DCA012}"/>
    <cellStyle name="Calculation 2 5 5 4" xfId="36943" xr:uid="{D6A7BFEF-A77E-49A2-AF24-8D4DB8C2E8A4}"/>
    <cellStyle name="Calculation 2 5 6" xfId="6357" xr:uid="{405C2C55-3945-4AC4-B7CD-98FC23E821F1}"/>
    <cellStyle name="Calculation 2 5 6 2" xfId="6358" xr:uid="{075DB038-AE36-403D-9597-8A35ACDF2E6A}"/>
    <cellStyle name="Calculation 2 5 6 2 2" xfId="44523" xr:uid="{E60579DA-403B-4D02-BF74-092A103E6C61}"/>
    <cellStyle name="Calculation 2 5 6 3" xfId="40831" xr:uid="{E14DD0BF-B1D1-490A-ADFB-FC2F01252F75}"/>
    <cellStyle name="Calculation 2 5 6 4" xfId="36882" xr:uid="{4ECC0C04-F307-4E89-AC82-709ED363D3A4}"/>
    <cellStyle name="Calculation 2 5 7" xfId="6359" xr:uid="{9893B518-1070-4E81-880D-2CB9C0A0E9C1}"/>
    <cellStyle name="Calculation 2 5 7 2" xfId="6360" xr:uid="{FD9A3AD0-3CDC-4C76-88EF-F5CBF551987E}"/>
    <cellStyle name="Calculation 2 5 7 2 2" xfId="45818" xr:uid="{7C8CE076-2C16-48BA-A2DD-5CE48CA7425E}"/>
    <cellStyle name="Calculation 2 5 7 3" xfId="38153" xr:uid="{30C1796F-7360-4B97-BDC8-7CA3283FC17C}"/>
    <cellStyle name="Calculation 2 5 8" xfId="6361" xr:uid="{98004540-2444-4494-8C17-8C1D66FB6C0C}"/>
    <cellStyle name="Calculation 2 5 8 2" xfId="6362" xr:uid="{20C3F391-3535-4FFE-8A7D-AB6847CAB0A0}"/>
    <cellStyle name="Calculation 2 5 8 3" xfId="43849" xr:uid="{2AF013CE-B77E-4804-9126-F0B22B871682}"/>
    <cellStyle name="Calculation 2 5 9" xfId="6363" xr:uid="{90242CA5-2B3E-421E-B59F-76C46CE4303C}"/>
    <cellStyle name="Calculation 2 5 9 2" xfId="6364" xr:uid="{3AB55FEA-C3B3-4E7D-8D39-DF3FE47B58E8}"/>
    <cellStyle name="Calculation 2 5 9 3" xfId="46509" xr:uid="{2818E534-56FF-4575-B29A-EFCB70172083}"/>
    <cellStyle name="Calculation 2 6" xfId="6365" xr:uid="{8DC98055-D1D2-48C4-94C6-1C977110F082}"/>
    <cellStyle name="Calculation 2 6 10" xfId="6366" xr:uid="{99E85951-0591-46BF-97D9-55CF33BDA5D1}"/>
    <cellStyle name="Calculation 2 6 10 2" xfId="6367" xr:uid="{DB4D4968-2CC1-444A-A97F-130688685479}"/>
    <cellStyle name="Calculation 2 6 11" xfId="6368" xr:uid="{E3FB0443-1AC2-4968-9EC7-3F9709AE05F5}"/>
    <cellStyle name="Calculation 2 6 11 2" xfId="6369" xr:uid="{59A90BAC-8CD4-43EE-8409-77E72030519F}"/>
    <cellStyle name="Calculation 2 6 12" xfId="6370" xr:uid="{605BAB56-B5DF-4CEA-AD51-F33E35E1334C}"/>
    <cellStyle name="Calculation 2 6 13" xfId="6371" xr:uid="{7FCBC5ED-DCB9-4E78-B859-C6B16F15C990}"/>
    <cellStyle name="Calculation 2 6 14" xfId="36259" xr:uid="{99FAE345-7486-4F99-AED0-9C6D1B97AA27}"/>
    <cellStyle name="Calculation 2 6 2" xfId="6372" xr:uid="{717B925F-CC64-4888-A209-C6B93DCA1901}"/>
    <cellStyle name="Calculation 2 6 2 2" xfId="6373" xr:uid="{863D86A6-201F-4B42-B735-B56D4EC56E9C}"/>
    <cellStyle name="Calculation 2 6 2 2 2" xfId="6374" xr:uid="{9FDE98FD-43CB-4014-B752-A85675F0E370}"/>
    <cellStyle name="Calculation 2 6 2 2 3" xfId="6375" xr:uid="{24041C50-C5DD-4089-8F3C-61E2BC6C1AB4}"/>
    <cellStyle name="Calculation 2 6 2 2 4" xfId="44709" xr:uid="{A70786E5-F7CC-470E-8C16-BA19DA86B6C4}"/>
    <cellStyle name="Calculation 2 6 2 3" xfId="6376" xr:uid="{2C139C4B-7E52-42FE-9CF5-57598C24F9D1}"/>
    <cellStyle name="Calculation 2 6 2 3 2" xfId="6377" xr:uid="{28EA2A1E-83ED-4CA2-A8BC-2C3D19412010}"/>
    <cellStyle name="Calculation 2 6 2 3 3" xfId="46580" xr:uid="{A21F006C-A349-4B47-80D0-04DEDAED3ECC}"/>
    <cellStyle name="Calculation 2 6 2 4" xfId="6378" xr:uid="{FBFEC5B5-9256-4DDF-BB62-B0FFC52F4C1D}"/>
    <cellStyle name="Calculation 2 6 2 4 2" xfId="41021" xr:uid="{FF0B5414-A5B2-4F87-8EDA-E8B37159B4EB}"/>
    <cellStyle name="Calculation 2 6 2 5" xfId="6379" xr:uid="{95731A79-D9D6-4161-AA9E-08F67840AAF2}"/>
    <cellStyle name="Calculation 2 6 2 6" xfId="37074" xr:uid="{2A5B852C-F6DF-4FC0-A128-D9687A29F527}"/>
    <cellStyle name="Calculation 2 6 3" xfId="6380" xr:uid="{1D10C708-E3A5-4DED-97A7-D59D29F6DC40}"/>
    <cellStyle name="Calculation 2 6 3 2" xfId="6381" xr:uid="{EDE91E26-F255-42E3-B658-234ED5DC9F7E}"/>
    <cellStyle name="Calculation 2 6 3 2 2" xfId="44753" xr:uid="{5D3C8B89-99E9-4C34-8FB2-69379578B4F5}"/>
    <cellStyle name="Calculation 2 6 3 3" xfId="41066" xr:uid="{784B1548-1A9E-479E-9897-85068F61EEBD}"/>
    <cellStyle name="Calculation 2 6 3 4" xfId="37119" xr:uid="{3039E605-70DF-471C-9ADA-F1C3E5ACC1B3}"/>
    <cellStyle name="Calculation 2 6 4" xfId="6382" xr:uid="{F5FAC225-DB36-4427-B1DC-8B4135552220}"/>
    <cellStyle name="Calculation 2 6 4 2" xfId="6383" xr:uid="{DB918CF9-3457-4499-8316-40520D52ED6B}"/>
    <cellStyle name="Calculation 2 6 4 2 2" xfId="44536" xr:uid="{9BA94D21-B413-4E13-8FF8-C423A9DCEF13}"/>
    <cellStyle name="Calculation 2 6 4 3" xfId="40845" xr:uid="{A9D66432-5B09-4E28-B7D3-A5B1567DD194}"/>
    <cellStyle name="Calculation 2 6 4 4" xfId="36896" xr:uid="{1848635B-3BAF-46D8-96AC-F7BF85560A34}"/>
    <cellStyle name="Calculation 2 6 5" xfId="6384" xr:uid="{606117B7-C003-451D-9AE3-D291B269CA77}"/>
    <cellStyle name="Calculation 2 6 5 2" xfId="6385" xr:uid="{98D53393-1B60-45F6-8136-72779E99DDBD}"/>
    <cellStyle name="Calculation 2 6 5 2 2" xfId="44780" xr:uid="{5E6BCC6E-E6FE-4EAA-8D53-638E00C07B39}"/>
    <cellStyle name="Calculation 2 6 5 3" xfId="41093" xr:uid="{38BC7D6C-27B0-4BE4-87D1-44D2858D4395}"/>
    <cellStyle name="Calculation 2 6 5 4" xfId="37145" xr:uid="{9B82A4D2-116E-4847-90EA-54764C2C7536}"/>
    <cellStyle name="Calculation 2 6 6" xfId="6386" xr:uid="{4679D7D5-DBFA-404A-87F9-F878CAAB92F0}"/>
    <cellStyle name="Calculation 2 6 6 2" xfId="6387" xr:uid="{1494B5B5-E3A0-4D33-BE57-48770677930E}"/>
    <cellStyle name="Calculation 2 6 6 2 2" xfId="44809" xr:uid="{9BBE91E4-0395-4380-A3EF-C57509A2B15D}"/>
    <cellStyle name="Calculation 2 6 6 3" xfId="41121" xr:uid="{D93FB456-969B-49D5-A975-B3BBABCC5EFA}"/>
    <cellStyle name="Calculation 2 6 6 4" xfId="37175" xr:uid="{314689FD-705D-41EC-891F-2E09D114B1C4}"/>
    <cellStyle name="Calculation 2 6 7" xfId="6388" xr:uid="{29DCC7BA-E168-4A85-B359-75A96B7ECC90}"/>
    <cellStyle name="Calculation 2 6 7 2" xfId="6389" xr:uid="{AFD9522F-DE23-4EE8-9459-94A1F04AA3F5}"/>
    <cellStyle name="Calculation 2 6 7 2 2" xfId="45864" xr:uid="{FABBBA6A-686B-4FDA-8ED5-F4045E3B56F4}"/>
    <cellStyle name="Calculation 2 6 7 3" xfId="38193" xr:uid="{57D62632-B36B-4F46-BC26-7B1652FE8115}"/>
    <cellStyle name="Calculation 2 6 8" xfId="6390" xr:uid="{31B83372-20E7-4687-B7A6-0C76CF440C36}"/>
    <cellStyle name="Calculation 2 6 8 2" xfId="6391" xr:uid="{9CD0AC6E-FD0A-4526-B6C5-8EF6F6C23E6C}"/>
    <cellStyle name="Calculation 2 6 8 3" xfId="43897" xr:uid="{56C3A7CD-653D-496B-96F6-DF009939AC1F}"/>
    <cellStyle name="Calculation 2 6 9" xfId="6392" xr:uid="{004B30BD-56F3-4579-A0B8-BDF9D63E6C5A}"/>
    <cellStyle name="Calculation 2 6 9 2" xfId="6393" xr:uid="{EF40AEB6-C975-4695-AA49-0141CBB1AB4E}"/>
    <cellStyle name="Calculation 2 6 9 3" xfId="46515" xr:uid="{6E1DC2D8-232B-4D7B-B143-A9E8DF2F549E}"/>
    <cellStyle name="Calculation 2 7" xfId="6394" xr:uid="{59F66050-7B1D-46E0-A10E-03D0A57EB03B}"/>
    <cellStyle name="Calculation 2 7 10" xfId="6395" xr:uid="{6B7E4BBF-4E57-4D7F-9E97-C2F3A0BE1813}"/>
    <cellStyle name="Calculation 2 7 10 2" xfId="6396" xr:uid="{B210656B-78FA-47F0-A17F-E13E6BA5BDC0}"/>
    <cellStyle name="Calculation 2 7 11" xfId="6397" xr:uid="{0E393746-4E94-406B-B881-A0DF40B81CCB}"/>
    <cellStyle name="Calculation 2 7 11 2" xfId="6398" xr:uid="{A8436E48-E881-4AE6-B3EE-FB294D5D13AF}"/>
    <cellStyle name="Calculation 2 7 12" xfId="6399" xr:uid="{89C05BAE-D971-4C08-86F7-F56BACB45586}"/>
    <cellStyle name="Calculation 2 7 13" xfId="6400" xr:uid="{F830D035-DA28-4037-AEF9-272D73018FDC}"/>
    <cellStyle name="Calculation 2 7 14" xfId="39476" xr:uid="{7327FC5B-2FDA-42B5-858F-8165A6783F90}"/>
    <cellStyle name="Calculation 2 7 2" xfId="6401" xr:uid="{0DC1E55B-7B9E-44CD-AACA-E670EF53517E}"/>
    <cellStyle name="Calculation 2 7 2 2" xfId="6402" xr:uid="{82DB4E3D-B6B4-496C-AB87-667D522C3514}"/>
    <cellStyle name="Calculation 2 7 2 2 2" xfId="6403" xr:uid="{236811B0-6894-4B63-83D3-3E77D44843DC}"/>
    <cellStyle name="Calculation 2 7 2 2 3" xfId="6404" xr:uid="{539A026A-35E8-40DA-811A-37C48C8222E4}"/>
    <cellStyle name="Calculation 2 7 2 3" xfId="6405" xr:uid="{CDA12CE2-A6D3-4C89-BD61-D7DB1E0D9CB5}"/>
    <cellStyle name="Calculation 2 7 2 3 2" xfId="6406" xr:uid="{9DB0BDD8-3FC3-4C84-8D84-8CDE4463EEAA}"/>
    <cellStyle name="Calculation 2 7 2 4" xfId="6407" xr:uid="{713C7D6D-AECE-4019-ACB5-22925A2489FF}"/>
    <cellStyle name="Calculation 2 7 2 5" xfId="6408" xr:uid="{00E43525-3434-46A3-9048-1DCFE36628A1}"/>
    <cellStyle name="Calculation 2 7 3" xfId="6409" xr:uid="{21EA67C5-1854-4941-A254-9C3FB90076C0}"/>
    <cellStyle name="Calculation 2 7 3 2" xfId="6410" xr:uid="{4FEF87EA-4194-40B8-94DD-7B09AA4FE3C2}"/>
    <cellStyle name="Calculation 2 7 4" xfId="6411" xr:uid="{636D1268-61CF-4E10-AD80-9159F6CE6000}"/>
    <cellStyle name="Calculation 2 7 4 2" xfId="6412" xr:uid="{2273D5C4-1A8D-4077-A82F-D3523858CC3C}"/>
    <cellStyle name="Calculation 2 7 5" xfId="6413" xr:uid="{B9D88F1A-9836-4920-8457-02D82938F146}"/>
    <cellStyle name="Calculation 2 7 5 2" xfId="6414" xr:uid="{108E38F5-631A-40AB-938A-F95B895C2C3E}"/>
    <cellStyle name="Calculation 2 7 6" xfId="6415" xr:uid="{41E66EFD-8D2B-4C27-A706-7564E4F04713}"/>
    <cellStyle name="Calculation 2 7 6 2" xfId="6416" xr:uid="{9074A038-702F-4416-BCA3-193B57A74042}"/>
    <cellStyle name="Calculation 2 7 7" xfId="6417" xr:uid="{BA4C5F31-D34B-485C-B7AC-A58383EA0920}"/>
    <cellStyle name="Calculation 2 7 7 2" xfId="6418" xr:uid="{5F27CEB0-1B9B-466A-B578-B0AA7E483FBC}"/>
    <cellStyle name="Calculation 2 7 8" xfId="6419" xr:uid="{C3DF2A86-4C0E-49F3-8EA2-6915CDD58FCB}"/>
    <cellStyle name="Calculation 2 7 8 2" xfId="6420" xr:uid="{8C9D9C8F-E1E7-4638-83E1-69A3AE80F3EC}"/>
    <cellStyle name="Calculation 2 7 9" xfId="6421" xr:uid="{F5F3A072-D726-4AB1-A282-CE2B63663C09}"/>
    <cellStyle name="Calculation 2 7 9 2" xfId="6422" xr:uid="{43E77D0D-2038-4EBC-929A-8BB55B4DA5E5}"/>
    <cellStyle name="Calculation 2 8" xfId="6423" xr:uid="{08B62B8F-6334-4C2F-85EA-D5A607C6BBBE}"/>
    <cellStyle name="Calculation 2 8 10" xfId="6424" xr:uid="{2F015F29-C310-4FAF-ACBE-E9D3457832FE}"/>
    <cellStyle name="Calculation 2 8 10 2" xfId="6425" xr:uid="{DDF6B753-0120-4695-9CAC-47B5915F4181}"/>
    <cellStyle name="Calculation 2 8 11" xfId="6426" xr:uid="{7252F212-DD95-489B-B5AF-B5396A678714}"/>
    <cellStyle name="Calculation 2 8 11 2" xfId="6427" xr:uid="{803D91D1-56B5-400D-89D7-809E5801F136}"/>
    <cellStyle name="Calculation 2 8 12" xfId="6428" xr:uid="{99DB15AC-2381-4DC1-9A91-6F24007F4DF5}"/>
    <cellStyle name="Calculation 2 8 13" xfId="6429" xr:uid="{1F111704-3E79-467F-9239-33AB3AA2EAC8}"/>
    <cellStyle name="Calculation 2 8 2" xfId="6430" xr:uid="{B6C25BE2-C66F-4CEF-B663-837576C0BCF5}"/>
    <cellStyle name="Calculation 2 8 2 2" xfId="6431" xr:uid="{0959B31F-5380-4275-B6B1-F0DB4DAAF76B}"/>
    <cellStyle name="Calculation 2 8 2 2 2" xfId="6432" xr:uid="{C943690F-E7F3-404B-9DAF-DF0105241F83}"/>
    <cellStyle name="Calculation 2 8 2 2 3" xfId="6433" xr:uid="{FB52699D-184E-4087-A446-74629D0BEE02}"/>
    <cellStyle name="Calculation 2 8 2 3" xfId="6434" xr:uid="{6AA81508-6546-414A-98F1-CCA18FC5DCA5}"/>
    <cellStyle name="Calculation 2 8 2 3 2" xfId="6435" xr:uid="{01AD5705-5614-4AEC-BEA2-8AE64F7B3EAF}"/>
    <cellStyle name="Calculation 2 8 2 4" xfId="6436" xr:uid="{0640C5D2-495F-4EE5-A20D-6DC38A87AC8A}"/>
    <cellStyle name="Calculation 2 8 2 5" xfId="6437" xr:uid="{1900EBB5-BCBB-4D28-AFC6-A60E5884B85E}"/>
    <cellStyle name="Calculation 2 8 3" xfId="6438" xr:uid="{F35CCC4E-9BE0-4284-90A6-C9E1A3B849C8}"/>
    <cellStyle name="Calculation 2 8 3 2" xfId="6439" xr:uid="{7EFE2518-7188-4F88-920E-A22948C5C735}"/>
    <cellStyle name="Calculation 2 8 4" xfId="6440" xr:uid="{E00278A3-FFDC-4419-BF19-BED2DE16F695}"/>
    <cellStyle name="Calculation 2 8 4 2" xfId="6441" xr:uid="{6A8DB2CB-49EF-4A36-A227-A9AC2F731D55}"/>
    <cellStyle name="Calculation 2 8 5" xfId="6442" xr:uid="{12C74D9D-B7B4-48E4-B2B1-72D4325B058C}"/>
    <cellStyle name="Calculation 2 8 5 2" xfId="6443" xr:uid="{300328E8-166B-4B9E-925C-5E1425605448}"/>
    <cellStyle name="Calculation 2 8 6" xfId="6444" xr:uid="{C307AB56-F8C2-4153-B502-9D32CC430643}"/>
    <cellStyle name="Calculation 2 8 6 2" xfId="6445" xr:uid="{5EAEB915-1697-43E4-89F8-9A8E6749982F}"/>
    <cellStyle name="Calculation 2 8 7" xfId="6446" xr:uid="{E5DAB3E0-4EF0-4532-ACA9-E21C8E0BAE8A}"/>
    <cellStyle name="Calculation 2 8 7 2" xfId="6447" xr:uid="{5B68B9D3-6800-4CE5-83ED-A740B9E7EA00}"/>
    <cellStyle name="Calculation 2 8 8" xfId="6448" xr:uid="{0736A8CF-A204-4E22-8FC5-E97FAAAEDB41}"/>
    <cellStyle name="Calculation 2 8 8 2" xfId="6449" xr:uid="{EA068AEC-6607-4BCE-926B-B6516514FC5D}"/>
    <cellStyle name="Calculation 2 8 9" xfId="6450" xr:uid="{21FE9A84-B1D3-4CA1-B025-367777EA7DB9}"/>
    <cellStyle name="Calculation 2 8 9 2" xfId="6451" xr:uid="{1C74EB87-C27E-4E29-86A4-52AC1ACC9DF4}"/>
    <cellStyle name="Calculation 2 9" xfId="6452" xr:uid="{34E531F4-D201-445A-A356-DE6207A95B01}"/>
    <cellStyle name="Calculation 2 9 2" xfId="6453" xr:uid="{8DD0223B-1C0D-445E-A934-4012A482C8E8}"/>
    <cellStyle name="Calculation 2 9 2 2" xfId="6454" xr:uid="{E9D349DE-F8F8-418E-A512-2D561A44DE65}"/>
    <cellStyle name="Calculation 2 9 2 3" xfId="6455" xr:uid="{B113A0AB-1545-436D-8841-F41ED4B99BC8}"/>
    <cellStyle name="Calculation 2 9 3" xfId="6456" xr:uid="{B7C26B2A-50DD-447E-AA55-CC77BFF001AF}"/>
    <cellStyle name="Calculation 2 9 3 2" xfId="6457" xr:uid="{ACBE603E-7CA6-40CA-97F6-231FABCB858B}"/>
    <cellStyle name="Calculation 2 9 4" xfId="6458" xr:uid="{02D78A8B-B360-4443-8681-04063E0074EF}"/>
    <cellStyle name="Calculation 2 9 5" xfId="6459" xr:uid="{4B517052-ECC1-4A9D-9C3D-7A0DBD869D43}"/>
    <cellStyle name="Calculation 3" xfId="1485" xr:uid="{C0C7822B-68C9-4F40-9199-8524BC84868F}"/>
    <cellStyle name="Calculation 3 2" xfId="2096" xr:uid="{146F749E-5A12-4B7B-BBF1-D3704F6FA0F9}"/>
    <cellStyle name="Calculation 3 2 10" xfId="6460" xr:uid="{BADE4A13-6749-4E0E-B0A3-41422024A89B}"/>
    <cellStyle name="Calculation 3 2 10 2" xfId="6461" xr:uid="{FC096AC7-4C39-44AC-B8D6-C2864D6C6D65}"/>
    <cellStyle name="Calculation 3 2 11" xfId="6462" xr:uid="{90F7286E-AEC2-490A-B9E3-12A0119FDBE6}"/>
    <cellStyle name="Calculation 3 2 11 2" xfId="6463" xr:uid="{032DF9F4-F1D9-4045-A69E-3E47D6295116}"/>
    <cellStyle name="Calculation 3 2 12" xfId="6464" xr:uid="{D54FBE1F-B976-4D94-9CE3-08A982170441}"/>
    <cellStyle name="Calculation 3 2 12 2" xfId="6465" xr:uid="{72C55CE2-0795-4D01-BFD0-78EB0F3AA99A}"/>
    <cellStyle name="Calculation 3 2 13" xfId="6466" xr:uid="{EFA3FC60-BE7D-473A-9B49-EEC97BCA2975}"/>
    <cellStyle name="Calculation 3 2 13 2" xfId="6467" xr:uid="{5913344F-369B-42BD-9C3E-EC48A367051F}"/>
    <cellStyle name="Calculation 3 2 14" xfId="6468" xr:uid="{BE9B6BC5-BA67-4EF0-B239-AE8F08B212ED}"/>
    <cellStyle name="Calculation 3 2 14 2" xfId="6469" xr:uid="{EB741FD7-7DBD-490F-A25D-3E00C6BB822A}"/>
    <cellStyle name="Calculation 3 2 15" xfId="6470" xr:uid="{C9B22294-A205-4F2A-A7C9-7B30CE1299CB}"/>
    <cellStyle name="Calculation 3 2 16" xfId="6471" xr:uid="{F29F8FC1-9449-4E4B-BB6A-0DAFF1A594F9}"/>
    <cellStyle name="Calculation 3 2 2" xfId="6472" xr:uid="{A525EC0E-12AC-4ED2-8D18-64E223B2A3AC}"/>
    <cellStyle name="Calculation 3 2 2 10" xfId="6473" xr:uid="{EEBFA1F2-69B6-420B-963E-DC4A0AF3D2BA}"/>
    <cellStyle name="Calculation 3 2 2 10 2" xfId="6474" xr:uid="{7D964217-BCC1-4203-AA5D-BFCE3F1B62E5}"/>
    <cellStyle name="Calculation 3 2 2 11" xfId="6475" xr:uid="{26C81DFF-32EA-4417-9AD3-DD56461A372C}"/>
    <cellStyle name="Calculation 3 2 2 11 2" xfId="6476" xr:uid="{E1D7EDFF-445A-43FA-8B74-ED206FE7613B}"/>
    <cellStyle name="Calculation 3 2 2 12" xfId="6477" xr:uid="{BB00E961-EA34-4F9F-BD5A-9F4966159B5E}"/>
    <cellStyle name="Calculation 3 2 2 13" xfId="6478" xr:uid="{E141CAF0-0609-4EA7-BE64-A5494DD102F6}"/>
    <cellStyle name="Calculation 3 2 2 2" xfId="6479" xr:uid="{CE48F26A-1C32-4724-9697-3E12976D1AB0}"/>
    <cellStyle name="Calculation 3 2 2 2 2" xfId="6480" xr:uid="{7922B0CE-C9CD-40DD-B581-1F7C8E5BFCE0}"/>
    <cellStyle name="Calculation 3 2 2 2 2 2" xfId="6481" xr:uid="{3346A360-CF61-4352-8039-36FA65E5CD45}"/>
    <cellStyle name="Calculation 3 2 2 2 2 3" xfId="6482" xr:uid="{0B409068-9B53-4F6C-8028-63FB9D046D02}"/>
    <cellStyle name="Calculation 3 2 2 2 3" xfId="6483" xr:uid="{6218F1CF-09CB-4643-BC60-0481BB122208}"/>
    <cellStyle name="Calculation 3 2 2 2 3 2" xfId="6484" xr:uid="{E5B9A9A0-B429-4D85-9101-E002187D0192}"/>
    <cellStyle name="Calculation 3 2 2 2 4" xfId="6485" xr:uid="{F189EF7E-81F6-4E40-856D-896D78BFDAA7}"/>
    <cellStyle name="Calculation 3 2 2 2 5" xfId="6486" xr:uid="{3C1ACC0A-D3F2-4CB4-B532-58B49D6BF3B0}"/>
    <cellStyle name="Calculation 3 2 2 3" xfId="6487" xr:uid="{83E9A457-6EAD-4BDC-9E85-05590274E3FF}"/>
    <cellStyle name="Calculation 3 2 2 3 2" xfId="6488" xr:uid="{043A8C03-67B3-4BF8-942D-14FFAF7A5ECD}"/>
    <cellStyle name="Calculation 3 2 2 4" xfId="6489" xr:uid="{225EDC27-2202-46D9-8821-B8F04E570851}"/>
    <cellStyle name="Calculation 3 2 2 4 2" xfId="6490" xr:uid="{1AA5EB8F-0E5B-4836-91B8-B1872600E69D}"/>
    <cellStyle name="Calculation 3 2 2 5" xfId="6491" xr:uid="{F64114F9-876E-49CB-9131-19DEF8E9C93B}"/>
    <cellStyle name="Calculation 3 2 2 5 2" xfId="6492" xr:uid="{7D267174-2518-47F3-BE9C-0EFB37F3E9D7}"/>
    <cellStyle name="Calculation 3 2 2 6" xfId="6493" xr:uid="{30B4AA9A-88D7-40EC-B159-054CAA23B1C7}"/>
    <cellStyle name="Calculation 3 2 2 6 2" xfId="6494" xr:uid="{1D559D3B-7C1A-408D-8B20-58E53ED6247A}"/>
    <cellStyle name="Calculation 3 2 2 7" xfId="6495" xr:uid="{902EEA7A-4387-4F82-80A3-882CFB2009F1}"/>
    <cellStyle name="Calculation 3 2 2 7 2" xfId="6496" xr:uid="{CF14E288-27C9-4864-848B-7DAD6541CA5C}"/>
    <cellStyle name="Calculation 3 2 2 8" xfId="6497" xr:uid="{F2AC14A0-3A85-4D7C-901C-11E12EAF3B8C}"/>
    <cellStyle name="Calculation 3 2 2 8 2" xfId="6498" xr:uid="{002828BC-6913-465F-9687-251822C94516}"/>
    <cellStyle name="Calculation 3 2 2 9" xfId="6499" xr:uid="{F6CC48C5-BE38-4CEF-A844-3DCCA4F1A3A5}"/>
    <cellStyle name="Calculation 3 2 2 9 2" xfId="6500" xr:uid="{527CABE5-AC76-48E5-8986-5ACDA43EC40A}"/>
    <cellStyle name="Calculation 3 2 3" xfId="6501" xr:uid="{E59237E3-A2F5-48BD-A9C4-643C2D60A13C}"/>
    <cellStyle name="Calculation 3 2 3 10" xfId="6502" xr:uid="{C3FE61EE-DB7A-4A4F-8FD8-7BF9AC1D8BB4}"/>
    <cellStyle name="Calculation 3 2 3 10 2" xfId="6503" xr:uid="{06EA5E62-2515-4780-9B39-8EFE22D7011E}"/>
    <cellStyle name="Calculation 3 2 3 11" xfId="6504" xr:uid="{0161D68F-8D91-4A1B-8B3D-281E78EA43D9}"/>
    <cellStyle name="Calculation 3 2 3 11 2" xfId="6505" xr:uid="{86E9DED6-B425-439A-85B7-4B9705611576}"/>
    <cellStyle name="Calculation 3 2 3 12" xfId="6506" xr:uid="{0B5741AE-870B-45BE-A410-835FDAE7460A}"/>
    <cellStyle name="Calculation 3 2 3 13" xfId="6507" xr:uid="{7D96ACB1-3053-473C-B62F-4CFFF60CB87D}"/>
    <cellStyle name="Calculation 3 2 3 2" xfId="6508" xr:uid="{1CEC917B-FB5B-43F7-A9F5-BC674CEF3C86}"/>
    <cellStyle name="Calculation 3 2 3 2 2" xfId="6509" xr:uid="{5AB7FF78-27C9-4366-A76C-8D391A0D360F}"/>
    <cellStyle name="Calculation 3 2 3 2 2 2" xfId="6510" xr:uid="{6F1600D4-2363-48C4-8E7C-9B1C601C0779}"/>
    <cellStyle name="Calculation 3 2 3 2 2 3" xfId="6511" xr:uid="{B03DDA19-AB0E-4A7F-8E83-9AD6B31AACF1}"/>
    <cellStyle name="Calculation 3 2 3 2 3" xfId="6512" xr:uid="{004A3662-B5F6-4192-9F0D-FE4C07FD7FBD}"/>
    <cellStyle name="Calculation 3 2 3 2 3 2" xfId="6513" xr:uid="{F6611B3A-5B87-4657-8458-A568F4F7BB98}"/>
    <cellStyle name="Calculation 3 2 3 2 4" xfId="6514" xr:uid="{005316FB-B585-4BC2-877F-AC4B0DE30824}"/>
    <cellStyle name="Calculation 3 2 3 2 5" xfId="6515" xr:uid="{28A6A4C1-D69C-4EC8-8754-C8BC871723D2}"/>
    <cellStyle name="Calculation 3 2 3 3" xfId="6516" xr:uid="{08575B69-FF4E-46AF-B84A-F9B68505BFBB}"/>
    <cellStyle name="Calculation 3 2 3 3 2" xfId="6517" xr:uid="{385CA5FA-F0FD-4621-92B4-3413721304D7}"/>
    <cellStyle name="Calculation 3 2 3 4" xfId="6518" xr:uid="{66753A62-F843-4096-8326-53F3FF01396D}"/>
    <cellStyle name="Calculation 3 2 3 4 2" xfId="6519" xr:uid="{AC629B52-6C4E-4AB6-8D84-62083BACB649}"/>
    <cellStyle name="Calculation 3 2 3 5" xfId="6520" xr:uid="{FF556A32-D136-4C93-90FE-D7C0AFAC15C5}"/>
    <cellStyle name="Calculation 3 2 3 5 2" xfId="6521" xr:uid="{386C736C-8FF5-4517-8EF1-4BEB94641BC9}"/>
    <cellStyle name="Calculation 3 2 3 6" xfId="6522" xr:uid="{5428AFC0-345D-4F2C-BA54-B2E52679FF5C}"/>
    <cellStyle name="Calculation 3 2 3 6 2" xfId="6523" xr:uid="{F5494FD1-D971-4ED8-888C-0E931A80DBF4}"/>
    <cellStyle name="Calculation 3 2 3 7" xfId="6524" xr:uid="{11343FD9-ABB2-4202-ACEC-8BDAA52376DC}"/>
    <cellStyle name="Calculation 3 2 3 7 2" xfId="6525" xr:uid="{C451463A-3B38-47F3-9346-012C97DBEDB1}"/>
    <cellStyle name="Calculation 3 2 3 8" xfId="6526" xr:uid="{C8A65B39-A364-4C06-9323-CED7D10DEE54}"/>
    <cellStyle name="Calculation 3 2 3 8 2" xfId="6527" xr:uid="{813A75D3-D722-48E3-8575-87D3A60778A2}"/>
    <cellStyle name="Calculation 3 2 3 9" xfId="6528" xr:uid="{9936C13A-9E05-4F8C-B303-C3F6C0BBF50B}"/>
    <cellStyle name="Calculation 3 2 3 9 2" xfId="6529" xr:uid="{2D2963AA-B1F4-4ADC-9BD3-4E4A045F4E99}"/>
    <cellStyle name="Calculation 3 2 4" xfId="6530" xr:uid="{314122C5-C8F6-4191-9BC7-E2F355E78FEF}"/>
    <cellStyle name="Calculation 3 2 4 10" xfId="6531" xr:uid="{D1A98B5C-21A9-406C-996A-3B9E85578C4E}"/>
    <cellStyle name="Calculation 3 2 4 10 2" xfId="6532" xr:uid="{EA1595DD-BA7B-46B9-8BF8-940F8F8EB21F}"/>
    <cellStyle name="Calculation 3 2 4 11" xfId="6533" xr:uid="{BF1D92E1-3809-4A58-B3E6-9BD27033BCD2}"/>
    <cellStyle name="Calculation 3 2 4 11 2" xfId="6534" xr:uid="{18C99669-5E2A-488E-8872-E1ADDE7C44D7}"/>
    <cellStyle name="Calculation 3 2 4 12" xfId="6535" xr:uid="{469DC8F8-4A0B-4C40-81B8-33A511E6F2B8}"/>
    <cellStyle name="Calculation 3 2 4 13" xfId="6536" xr:uid="{C80BC564-E259-4949-AC6D-123C60E26622}"/>
    <cellStyle name="Calculation 3 2 4 2" xfId="6537" xr:uid="{549302C0-BBC8-46DC-B497-6CA55C097300}"/>
    <cellStyle name="Calculation 3 2 4 2 2" xfId="6538" xr:uid="{58B844E7-449E-4A94-B661-94A9F937D7F4}"/>
    <cellStyle name="Calculation 3 2 4 2 2 2" xfId="6539" xr:uid="{EA482595-229C-404A-A763-4BEAC0741134}"/>
    <cellStyle name="Calculation 3 2 4 2 2 3" xfId="6540" xr:uid="{57F963EF-EEC0-4A78-A8AB-22888C836FF8}"/>
    <cellStyle name="Calculation 3 2 4 2 3" xfId="6541" xr:uid="{ADCDA5E3-45B5-4480-BA1A-84768EEE1114}"/>
    <cellStyle name="Calculation 3 2 4 2 3 2" xfId="6542" xr:uid="{6C5898B5-3463-4E25-A8A4-9E17A44BCEC0}"/>
    <cellStyle name="Calculation 3 2 4 2 4" xfId="6543" xr:uid="{132BF0F2-FBCD-4F1F-9377-772429BA7C5B}"/>
    <cellStyle name="Calculation 3 2 4 2 5" xfId="6544" xr:uid="{B046C9E2-41AB-4DA1-B504-4174AF85D7F3}"/>
    <cellStyle name="Calculation 3 2 4 3" xfId="6545" xr:uid="{4AF0773D-B0AB-47A6-AC49-6D2BBDC8E925}"/>
    <cellStyle name="Calculation 3 2 4 3 2" xfId="6546" xr:uid="{81DB7BFA-8B17-4C83-8C3C-0E6921C445AD}"/>
    <cellStyle name="Calculation 3 2 4 4" xfId="6547" xr:uid="{D2C1ACEB-0810-4CE4-BB58-51F1B9BF1944}"/>
    <cellStyle name="Calculation 3 2 4 4 2" xfId="6548" xr:uid="{36F2375B-BE44-4B80-B532-02D842EC1686}"/>
    <cellStyle name="Calculation 3 2 4 5" xfId="6549" xr:uid="{0A165526-F703-4A85-8D17-E81E0AF9BDE1}"/>
    <cellStyle name="Calculation 3 2 4 5 2" xfId="6550" xr:uid="{38E1B227-38A0-4120-8D1A-3C78D60DB887}"/>
    <cellStyle name="Calculation 3 2 4 6" xfId="6551" xr:uid="{283C6296-EE5B-4193-B567-55D2C98663A5}"/>
    <cellStyle name="Calculation 3 2 4 6 2" xfId="6552" xr:uid="{89F8D450-7AC6-4F34-A86E-42A170A84FDA}"/>
    <cellStyle name="Calculation 3 2 4 7" xfId="6553" xr:uid="{5C301077-327C-45EC-AE30-F9A1C3EA2A60}"/>
    <cellStyle name="Calculation 3 2 4 7 2" xfId="6554" xr:uid="{F011F0D4-D7B5-460B-BD89-30EDFFFABE09}"/>
    <cellStyle name="Calculation 3 2 4 8" xfId="6555" xr:uid="{73ABF78E-477C-419C-AD02-DB8ECC0F1F67}"/>
    <cellStyle name="Calculation 3 2 4 8 2" xfId="6556" xr:uid="{DA101A4A-294F-43AE-8C0D-14862E2E9CCC}"/>
    <cellStyle name="Calculation 3 2 4 9" xfId="6557" xr:uid="{BED99D5B-4493-4CBE-9CDF-0E9E00F36C10}"/>
    <cellStyle name="Calculation 3 2 4 9 2" xfId="6558" xr:uid="{270F1F6D-7B9D-428C-9042-1E3BE0405F0A}"/>
    <cellStyle name="Calculation 3 2 5" xfId="6559" xr:uid="{F4417BE4-E264-49CD-BA55-620ED18E2826}"/>
    <cellStyle name="Calculation 3 2 5 2" xfId="6560" xr:uid="{D46CF98D-94E4-4170-B31A-9240761AC4B9}"/>
    <cellStyle name="Calculation 3 2 5 2 2" xfId="6561" xr:uid="{2B98CA4E-6137-4DAC-8D6C-953062D83A97}"/>
    <cellStyle name="Calculation 3 2 5 2 3" xfId="6562" xr:uid="{9A2D9F8A-9EE3-4C5E-89E6-8CE7658DE7E0}"/>
    <cellStyle name="Calculation 3 2 5 3" xfId="6563" xr:uid="{F8685C92-3A43-4855-80B3-4584A72C1087}"/>
    <cellStyle name="Calculation 3 2 5 3 2" xfId="6564" xr:uid="{B85A3BA6-2311-4A51-9C8D-3C1CE873165D}"/>
    <cellStyle name="Calculation 3 2 5 4" xfId="6565" xr:uid="{0CC4A15F-B9A7-4875-A99E-0564D7689D19}"/>
    <cellStyle name="Calculation 3 2 5 5" xfId="6566" xr:uid="{7698C94D-72D1-44FC-B833-B8583ECFE462}"/>
    <cellStyle name="Calculation 3 2 6" xfId="6567" xr:uid="{AFA244DF-EDC2-414F-A260-D537C9C4F823}"/>
    <cellStyle name="Calculation 3 2 6 2" xfId="6568" xr:uid="{32722AB1-E0A7-46AE-95C4-2BC44D9FF533}"/>
    <cellStyle name="Calculation 3 2 7" xfId="6569" xr:uid="{31D935BE-A8A6-4F3A-B86C-063B37EA228D}"/>
    <cellStyle name="Calculation 3 2 7 2" xfId="6570" xr:uid="{E9C7A565-3F69-46AF-970E-9482487AA8F2}"/>
    <cellStyle name="Calculation 3 2 8" xfId="6571" xr:uid="{39AFB9EE-40AD-4E9A-A517-84D6555901D2}"/>
    <cellStyle name="Calculation 3 2 8 2" xfId="6572" xr:uid="{5227B673-497E-4F6D-A9BE-6286DE6EFE3B}"/>
    <cellStyle name="Calculation 3 2 9" xfId="6573" xr:uid="{CA200FAF-8AF7-4C02-8800-DB507B08B9D6}"/>
    <cellStyle name="Calculation 3 2 9 2" xfId="6574" xr:uid="{34D4EFAA-31C3-451A-8106-39BE766F6D54}"/>
    <cellStyle name="Calculation 3 3" xfId="2238" xr:uid="{60DD2C64-3623-4B12-94B6-78316CA273CD}"/>
    <cellStyle name="Calculation 3 3 10" xfId="6575" xr:uid="{F45D7F5C-6A01-4DD3-8B3F-C3DA9C64F438}"/>
    <cellStyle name="Calculation 3 3 10 2" xfId="6576" xr:uid="{A890C0D5-C870-4ACE-BD59-BD120AFA8C9A}"/>
    <cellStyle name="Calculation 3 3 11" xfId="6577" xr:uid="{3BC4DC53-C905-41E9-95F5-74DDF8B31255}"/>
    <cellStyle name="Calculation 3 3 11 2" xfId="6578" xr:uid="{ABACB132-4545-4C8A-BB7D-1E01788A5E94}"/>
    <cellStyle name="Calculation 3 3 12" xfId="6579" xr:uid="{AB0062FA-4578-43BA-8B1D-D5CDAF736518}"/>
    <cellStyle name="Calculation 3 3 12 2" xfId="6580" xr:uid="{AEEAA118-99AB-459E-9564-055F79ABB294}"/>
    <cellStyle name="Calculation 3 3 13" xfId="6581" xr:uid="{EE17FD9D-234E-44BD-B0C0-C056D291B2F7}"/>
    <cellStyle name="Calculation 3 3 13 2" xfId="6582" xr:uid="{35B323CA-FDD0-4679-B956-54E02051D725}"/>
    <cellStyle name="Calculation 3 3 14" xfId="6583" xr:uid="{FE6C4CD7-27F1-4551-ACD6-518124D3675C}"/>
    <cellStyle name="Calculation 3 3 15" xfId="6584" xr:uid="{46BE79A9-5613-4BA3-BC43-B8D259B883BC}"/>
    <cellStyle name="Calculation 3 3 2" xfId="6585" xr:uid="{3601F8F1-EC4A-415D-A6A3-6615F1939EC6}"/>
    <cellStyle name="Calculation 3 3 2 10" xfId="6586" xr:uid="{CF4241CF-6AC8-4481-B894-6B0EB44909B2}"/>
    <cellStyle name="Calculation 3 3 2 10 2" xfId="6587" xr:uid="{7AE971EF-FBBB-44F6-BDDA-B604DCA300A6}"/>
    <cellStyle name="Calculation 3 3 2 11" xfId="6588" xr:uid="{1E13C798-097C-4B4C-B319-C13CC3908C65}"/>
    <cellStyle name="Calculation 3 3 2 11 2" xfId="6589" xr:uid="{4BD4A271-8969-4746-8D7D-6C825EFCDAEF}"/>
    <cellStyle name="Calculation 3 3 2 12" xfId="6590" xr:uid="{DE3DD401-FAE9-4B6F-8DF9-DE77E4FF035B}"/>
    <cellStyle name="Calculation 3 3 2 13" xfId="6591" xr:uid="{D43808A6-B71E-4204-9BA7-58283FBFB74B}"/>
    <cellStyle name="Calculation 3 3 2 2" xfId="6592" xr:uid="{AEEF271F-CAC4-4A82-B131-5A2928E13DDD}"/>
    <cellStyle name="Calculation 3 3 2 2 2" xfId="6593" xr:uid="{821876AE-CC6B-4B25-8AC5-71FDBB034453}"/>
    <cellStyle name="Calculation 3 3 2 2 2 2" xfId="6594" xr:uid="{34287A1A-E8C9-42D5-B4CF-2DF1E3951B34}"/>
    <cellStyle name="Calculation 3 3 2 2 2 3" xfId="6595" xr:uid="{039B6445-6685-487D-B136-C983AE967C69}"/>
    <cellStyle name="Calculation 3 3 2 2 3" xfId="6596" xr:uid="{EC3E9956-DE6D-4DB0-B380-F723B87BF461}"/>
    <cellStyle name="Calculation 3 3 2 2 3 2" xfId="6597" xr:uid="{7D147CC0-F1FB-420A-A3A3-E4B2C35ADE2E}"/>
    <cellStyle name="Calculation 3 3 2 2 4" xfId="6598" xr:uid="{CBD98382-BAD0-4725-BA4E-5837ECD7525B}"/>
    <cellStyle name="Calculation 3 3 2 2 5" xfId="6599" xr:uid="{C890CA96-721B-4F03-97F9-7680BA1E06CE}"/>
    <cellStyle name="Calculation 3 3 2 3" xfId="6600" xr:uid="{24658AD9-9B69-4C76-9AC7-629B062AAED8}"/>
    <cellStyle name="Calculation 3 3 2 3 2" xfId="6601" xr:uid="{A94E95DF-017B-4EC3-9F79-B8426CB09D4E}"/>
    <cellStyle name="Calculation 3 3 2 4" xfId="6602" xr:uid="{40FA5B21-E00D-459D-A66C-DEEBA52F6FB1}"/>
    <cellStyle name="Calculation 3 3 2 4 2" xfId="6603" xr:uid="{930833D3-AB21-4B5A-BD13-5DDCBE81D7E6}"/>
    <cellStyle name="Calculation 3 3 2 5" xfId="6604" xr:uid="{4711C3E2-9D1D-45FF-A8C7-9B0A64B8F6D8}"/>
    <cellStyle name="Calculation 3 3 2 5 2" xfId="6605" xr:uid="{B73AB38D-BD06-4DD4-B2D9-7D4E35ABCBA0}"/>
    <cellStyle name="Calculation 3 3 2 6" xfId="6606" xr:uid="{6160D563-B0FD-4871-93C6-272528A8293A}"/>
    <cellStyle name="Calculation 3 3 2 6 2" xfId="6607" xr:uid="{9A363E93-99E4-45B6-98BF-3D1242E1DD0C}"/>
    <cellStyle name="Calculation 3 3 2 7" xfId="6608" xr:uid="{5BA816FA-3C6E-49AE-8A65-E2E1BBD10DBD}"/>
    <cellStyle name="Calculation 3 3 2 7 2" xfId="6609" xr:uid="{63E6D656-4284-4889-96C4-DE1B468321B1}"/>
    <cellStyle name="Calculation 3 3 2 8" xfId="6610" xr:uid="{C5058D82-F0BB-4898-B5B0-6448C7B7894C}"/>
    <cellStyle name="Calculation 3 3 2 8 2" xfId="6611" xr:uid="{4179599E-1495-4B31-8116-5288E392134F}"/>
    <cellStyle name="Calculation 3 3 2 9" xfId="6612" xr:uid="{39D4CE12-45AE-4E0A-9034-8CEF062F36D5}"/>
    <cellStyle name="Calculation 3 3 2 9 2" xfId="6613" xr:uid="{DB415AAF-C729-4188-9864-4E3999F74FB5}"/>
    <cellStyle name="Calculation 3 3 3" xfId="6614" xr:uid="{B4C72D0A-D870-47A0-A2CF-1796A44DE718}"/>
    <cellStyle name="Calculation 3 3 3 10" xfId="6615" xr:uid="{F8E4A9F2-8B1B-4605-9901-2C772EE86AA0}"/>
    <cellStyle name="Calculation 3 3 3 10 2" xfId="6616" xr:uid="{14538AC0-28CB-40CE-9F64-CD9C01739A2A}"/>
    <cellStyle name="Calculation 3 3 3 11" xfId="6617" xr:uid="{14037EA0-0D58-462F-A216-96F9FDDA0821}"/>
    <cellStyle name="Calculation 3 3 3 11 2" xfId="6618" xr:uid="{5D8183C3-CFB8-4297-8FBA-2747A609FB2C}"/>
    <cellStyle name="Calculation 3 3 3 12" xfId="6619" xr:uid="{4862BA6B-3C28-4EB7-97E2-36F89B64110F}"/>
    <cellStyle name="Calculation 3 3 3 13" xfId="6620" xr:uid="{E40D8CAD-325E-4387-8F63-C5FD9E41952E}"/>
    <cellStyle name="Calculation 3 3 3 2" xfId="6621" xr:uid="{E8F4FA84-5C23-4417-BEA1-1B792EBDB89B}"/>
    <cellStyle name="Calculation 3 3 3 2 2" xfId="6622" xr:uid="{CD54040F-3B1D-40D6-9E10-0DD1E230681B}"/>
    <cellStyle name="Calculation 3 3 3 2 2 2" xfId="6623" xr:uid="{11A1D4A0-6ADD-4300-AAAE-287859690226}"/>
    <cellStyle name="Calculation 3 3 3 2 2 3" xfId="6624" xr:uid="{965AE1D5-0713-45CA-90C7-C6E64B89B069}"/>
    <cellStyle name="Calculation 3 3 3 2 3" xfId="6625" xr:uid="{A573C75F-69D1-4726-A36D-4662D0C177FE}"/>
    <cellStyle name="Calculation 3 3 3 2 3 2" xfId="6626" xr:uid="{2AAF9BBD-3BB1-40CB-A156-D9515446DB64}"/>
    <cellStyle name="Calculation 3 3 3 2 4" xfId="6627" xr:uid="{FA3158C9-4544-4620-B73C-02B01D890546}"/>
    <cellStyle name="Calculation 3 3 3 2 5" xfId="6628" xr:uid="{F75CA863-1FFE-4447-8E87-22232BE798A1}"/>
    <cellStyle name="Calculation 3 3 3 3" xfId="6629" xr:uid="{F0098472-0754-473D-86D5-D0C060B4A5D9}"/>
    <cellStyle name="Calculation 3 3 3 3 2" xfId="6630" xr:uid="{A2AAD886-A951-459D-A050-D3F1480FCC12}"/>
    <cellStyle name="Calculation 3 3 3 4" xfId="6631" xr:uid="{ABBBD83B-6386-4EF7-BA65-5BDE144F0E0D}"/>
    <cellStyle name="Calculation 3 3 3 4 2" xfId="6632" xr:uid="{7078C7FF-EFC5-4A06-B38A-2ED8A7A1C463}"/>
    <cellStyle name="Calculation 3 3 3 5" xfId="6633" xr:uid="{D5FB4B73-13AC-4B7C-A0C7-30366DE432C2}"/>
    <cellStyle name="Calculation 3 3 3 5 2" xfId="6634" xr:uid="{C12AB0EE-2791-48E6-99CC-4F050029D838}"/>
    <cellStyle name="Calculation 3 3 3 6" xfId="6635" xr:uid="{16C8766F-7328-4453-9D32-74C9569786C8}"/>
    <cellStyle name="Calculation 3 3 3 6 2" xfId="6636" xr:uid="{EA05E15B-ED65-4C71-8FC8-73EEDECD2BFC}"/>
    <cellStyle name="Calculation 3 3 3 7" xfId="6637" xr:uid="{A2495A18-D207-4778-B6DC-835E9C7667E6}"/>
    <cellStyle name="Calculation 3 3 3 7 2" xfId="6638" xr:uid="{D6C4EEC4-3BB8-4BBA-9AC1-904C477A5918}"/>
    <cellStyle name="Calculation 3 3 3 8" xfId="6639" xr:uid="{E70888B1-E209-42CC-A709-ECF8B6545437}"/>
    <cellStyle name="Calculation 3 3 3 8 2" xfId="6640" xr:uid="{F1E6C168-7149-41E1-9F25-632AE5683748}"/>
    <cellStyle name="Calculation 3 3 3 9" xfId="6641" xr:uid="{4DB26F93-A701-4B56-A065-96FD16BD1122}"/>
    <cellStyle name="Calculation 3 3 3 9 2" xfId="6642" xr:uid="{B83D53D3-B623-4C82-8D29-BE217593B094}"/>
    <cellStyle name="Calculation 3 3 4" xfId="6643" xr:uid="{C4F19653-2EE4-4573-A254-8E784DB2C170}"/>
    <cellStyle name="Calculation 3 3 4 2" xfId="6644" xr:uid="{843D1EDA-A4DC-40D2-AF65-E988BE1855D2}"/>
    <cellStyle name="Calculation 3 3 4 2 2" xfId="6645" xr:uid="{D4FD2E6F-6859-4271-9A50-7D4626182D17}"/>
    <cellStyle name="Calculation 3 3 4 2 3" xfId="6646" xr:uid="{8658EE2A-FF12-4A38-8736-BA4BE19FE9EA}"/>
    <cellStyle name="Calculation 3 3 4 3" xfId="6647" xr:uid="{944312DE-D5CA-4F62-B6AE-B158A6012AD6}"/>
    <cellStyle name="Calculation 3 3 4 3 2" xfId="6648" xr:uid="{726B4415-9FAD-4F3D-A393-A31AAFB67AB2}"/>
    <cellStyle name="Calculation 3 3 4 4" xfId="6649" xr:uid="{5DB81F4E-FEE9-4A22-BFBE-0A32242805BE}"/>
    <cellStyle name="Calculation 3 3 4 5" xfId="6650" xr:uid="{DB18A323-176E-4CAC-A19E-B9980B1B58B4}"/>
    <cellStyle name="Calculation 3 3 5" xfId="6651" xr:uid="{998B8B01-AB17-4C32-819F-8048281173D7}"/>
    <cellStyle name="Calculation 3 3 5 2" xfId="6652" xr:uid="{6448358B-4BA8-4A92-8DE9-BAAA85AF45AD}"/>
    <cellStyle name="Calculation 3 3 6" xfId="6653" xr:uid="{487407A7-BE49-4183-A998-5B4F0B5876BC}"/>
    <cellStyle name="Calculation 3 3 6 2" xfId="6654" xr:uid="{7D18B0E9-5B42-4F3E-BF75-03679C6B4760}"/>
    <cellStyle name="Calculation 3 3 7" xfId="6655" xr:uid="{C27EB1B5-2638-4043-86A9-65306DB0348D}"/>
    <cellStyle name="Calculation 3 3 7 2" xfId="6656" xr:uid="{D456F1FC-1888-4D7F-A891-39FF469C6E84}"/>
    <cellStyle name="Calculation 3 3 8" xfId="6657" xr:uid="{D380EF5E-74A3-4C24-836E-A3DA99481C6F}"/>
    <cellStyle name="Calculation 3 3 8 2" xfId="6658" xr:uid="{304D7F82-E4CF-4F2A-AB01-135B58968E6C}"/>
    <cellStyle name="Calculation 3 3 9" xfId="6659" xr:uid="{B1D01A14-538B-4D0B-92C5-95BBFD1B788F}"/>
    <cellStyle name="Calculation 3 3 9 2" xfId="6660" xr:uid="{A7E5F341-1535-4A62-933C-4E8FB7A4DB47}"/>
    <cellStyle name="Calculation 3 4" xfId="24686" xr:uid="{4CE15C01-A997-4306-877B-C2A33BA9AFDD}"/>
    <cellStyle name="Calculation 3 5" xfId="31286" xr:uid="{F7FD102A-4544-43E9-84BE-17B3DEE5C8A5}"/>
    <cellStyle name="Calculation 3 6" xfId="35025" xr:uid="{BD304B4E-41F7-496A-89FE-49737AD42062}"/>
    <cellStyle name="Calculation 4" xfId="1486" xr:uid="{5A866349-7F90-4D71-AB33-70581C9F373F}"/>
    <cellStyle name="Calculation 4 10" xfId="6661" xr:uid="{FA9B63EA-9008-40A0-A97E-8AFBDD134A48}"/>
    <cellStyle name="Calculation 4 10 2" xfId="6662" xr:uid="{F7AA2992-3BCA-45D5-B69E-0CCC026A0062}"/>
    <cellStyle name="Calculation 4 11" xfId="6663" xr:uid="{E2C02021-0A6E-4340-843B-4D7F48052EA0}"/>
    <cellStyle name="Calculation 4 11 2" xfId="6664" xr:uid="{66EA2D58-52F6-4D75-8759-C3AB3824629B}"/>
    <cellStyle name="Calculation 4 12" xfId="6665" xr:uid="{B11FDCAE-A540-409D-AAA4-E7A389A98FF1}"/>
    <cellStyle name="Calculation 4 12 2" xfId="6666" xr:uid="{D197D1E0-CA96-4570-BC63-51BC1E21736C}"/>
    <cellStyle name="Calculation 4 13" xfId="6667" xr:uid="{C2FF20FA-9C24-4720-89B0-CD795C9AB252}"/>
    <cellStyle name="Calculation 4 13 2" xfId="6668" xr:uid="{6BC9C7A2-B4AA-4E36-BCC5-FBB7D39D8FB7}"/>
    <cellStyle name="Calculation 4 14" xfId="6669" xr:uid="{BFAF4353-2A97-418B-B8CE-87C72E794DB7}"/>
    <cellStyle name="Calculation 4 14 2" xfId="6670" xr:uid="{BCF76387-90F2-48B4-8950-743E1BB0641C}"/>
    <cellStyle name="Calculation 4 15" xfId="6671" xr:uid="{24B4D77B-9262-4102-93FE-A841DB5E33E5}"/>
    <cellStyle name="Calculation 4 16" xfId="6672" xr:uid="{93082242-4264-4A71-96BD-1D76BDEDA9D5}"/>
    <cellStyle name="Calculation 4 17" xfId="24687" xr:uid="{9C515EEA-9C39-4A98-895E-A8D507606E34}"/>
    <cellStyle name="Calculation 4 18" xfId="31287" xr:uid="{E314F850-2687-47FA-9ED6-2F1A85B9B766}"/>
    <cellStyle name="Calculation 4 19" xfId="35260" xr:uid="{28B3B2E5-5D3E-40ED-8953-4322C7D41BAD}"/>
    <cellStyle name="Calculation 4 2" xfId="2239" xr:uid="{69313131-7CBA-4BC9-9343-840A9C14E129}"/>
    <cellStyle name="Calculation 4 2 10" xfId="6673" xr:uid="{CA7078AC-C09D-4EEC-A7D0-1AA7EED1319E}"/>
    <cellStyle name="Calculation 4 2 10 2" xfId="6674" xr:uid="{8B45070E-B23A-4D12-B044-6255DB8B5CAE}"/>
    <cellStyle name="Calculation 4 2 11" xfId="6675" xr:uid="{C4A610D5-4220-4EAC-8BC0-0EAFB3D1D245}"/>
    <cellStyle name="Calculation 4 2 11 2" xfId="6676" xr:uid="{83E52795-A8CA-4F2F-ABF5-89848790A0A0}"/>
    <cellStyle name="Calculation 4 2 12" xfId="6677" xr:uid="{6666FA4E-144E-4DBE-922F-BC400C3AAF8C}"/>
    <cellStyle name="Calculation 4 2 12 2" xfId="6678" xr:uid="{23A62563-8490-4FF9-BA19-4CCC20C476D1}"/>
    <cellStyle name="Calculation 4 2 13" xfId="6679" xr:uid="{296C86A1-EACC-4F30-BD8A-2F12C20B0FE3}"/>
    <cellStyle name="Calculation 4 2 13 2" xfId="6680" xr:uid="{766693B0-F0FE-47E4-8BD2-0DA01D4FDFE4}"/>
    <cellStyle name="Calculation 4 2 14" xfId="6681" xr:uid="{956C8303-78D0-47DE-B139-D679F9D2984B}"/>
    <cellStyle name="Calculation 4 2 15" xfId="6682" xr:uid="{60BEF4C9-66A6-43DA-9AA5-29A44C1AB2F6}"/>
    <cellStyle name="Calculation 4 2 2" xfId="6683" xr:uid="{D07DEA6A-1A01-48CC-8774-C9FFA5A577F2}"/>
    <cellStyle name="Calculation 4 2 2 10" xfId="6684" xr:uid="{0CC72774-5646-49A1-8786-653A2AD63B60}"/>
    <cellStyle name="Calculation 4 2 2 10 2" xfId="6685" xr:uid="{AAF9DAF8-6989-4C6D-9939-0F3917B9991A}"/>
    <cellStyle name="Calculation 4 2 2 11" xfId="6686" xr:uid="{2D09A8F5-C899-46B7-ADFD-FA519B6B561B}"/>
    <cellStyle name="Calculation 4 2 2 11 2" xfId="6687" xr:uid="{C491CAEE-93B2-46E0-A92E-AB32A3F776B5}"/>
    <cellStyle name="Calculation 4 2 2 12" xfId="6688" xr:uid="{1CAEA59F-4C59-43CE-9325-37A8CB0DF92D}"/>
    <cellStyle name="Calculation 4 2 2 13" xfId="6689" xr:uid="{6C4E15F2-F4B2-41C8-8924-314DC54A2070}"/>
    <cellStyle name="Calculation 4 2 2 2" xfId="6690" xr:uid="{018C2948-B2C2-45D8-BE6E-0CD240618CE9}"/>
    <cellStyle name="Calculation 4 2 2 2 2" xfId="6691" xr:uid="{82E41A86-FC3D-4D85-8334-D8469FC13808}"/>
    <cellStyle name="Calculation 4 2 2 2 2 2" xfId="6692" xr:uid="{99DB5D8D-78EB-44F1-A22E-2FD2E042B824}"/>
    <cellStyle name="Calculation 4 2 2 2 2 3" xfId="6693" xr:uid="{67199859-1F80-4D19-B620-3CA1FD1AF7A2}"/>
    <cellStyle name="Calculation 4 2 2 2 3" xfId="6694" xr:uid="{CB6F3432-BDAF-477A-A400-C6A1BCC0B376}"/>
    <cellStyle name="Calculation 4 2 2 2 3 2" xfId="6695" xr:uid="{8F88FD06-12EC-455E-BCD2-DD13A1E51D78}"/>
    <cellStyle name="Calculation 4 2 2 2 4" xfId="6696" xr:uid="{8DF2799F-F311-4547-A69F-32661916F64B}"/>
    <cellStyle name="Calculation 4 2 2 2 5" xfId="6697" xr:uid="{A2B751D6-23DE-4042-9D44-5B3C7620487D}"/>
    <cellStyle name="Calculation 4 2 2 3" xfId="6698" xr:uid="{90E31C55-A551-4D49-BE1B-8FC5586FD010}"/>
    <cellStyle name="Calculation 4 2 2 3 2" xfId="6699" xr:uid="{860829E5-6152-4143-9DB7-A24014CAE89A}"/>
    <cellStyle name="Calculation 4 2 2 4" xfId="6700" xr:uid="{38EE5C84-36C5-43F5-A29C-E0696FF41374}"/>
    <cellStyle name="Calculation 4 2 2 4 2" xfId="6701" xr:uid="{A92F7609-903F-41B8-950E-2FB73E4A472E}"/>
    <cellStyle name="Calculation 4 2 2 5" xfId="6702" xr:uid="{71889B6B-B456-42CC-9D08-C5312E817B9A}"/>
    <cellStyle name="Calculation 4 2 2 5 2" xfId="6703" xr:uid="{C12C6380-189B-4CDF-87AB-CC0E7C22073D}"/>
    <cellStyle name="Calculation 4 2 2 6" xfId="6704" xr:uid="{EC7DB1ED-F5DB-4060-8F88-357F5B1B5761}"/>
    <cellStyle name="Calculation 4 2 2 6 2" xfId="6705" xr:uid="{6F1BF10D-C5A7-4685-9765-D39C7C7F8B7D}"/>
    <cellStyle name="Calculation 4 2 2 7" xfId="6706" xr:uid="{7DADE36D-AFDB-4800-8C6D-1C396B9EA65B}"/>
    <cellStyle name="Calculation 4 2 2 7 2" xfId="6707" xr:uid="{1FCD84D1-14BC-4E74-8A3F-C3FF0288DA6A}"/>
    <cellStyle name="Calculation 4 2 2 8" xfId="6708" xr:uid="{718523D7-776B-4201-A426-1374DD9C872D}"/>
    <cellStyle name="Calculation 4 2 2 8 2" xfId="6709" xr:uid="{E01AA6DF-0FE8-45AB-B825-140B396B3315}"/>
    <cellStyle name="Calculation 4 2 2 9" xfId="6710" xr:uid="{FB6D047B-2057-4775-B0C1-113F11DCFAB6}"/>
    <cellStyle name="Calculation 4 2 2 9 2" xfId="6711" xr:uid="{B4722EC8-E915-4834-A530-597A7FDE7F12}"/>
    <cellStyle name="Calculation 4 2 3" xfId="6712" xr:uid="{81A5BE9B-A005-4684-ACD8-92C53AB2E166}"/>
    <cellStyle name="Calculation 4 2 3 10" xfId="6713" xr:uid="{4E89DBEA-3513-4905-BABB-30603D465A2D}"/>
    <cellStyle name="Calculation 4 2 3 10 2" xfId="6714" xr:uid="{88F3E759-3380-42D5-9FAE-AF0ED19E5F54}"/>
    <cellStyle name="Calculation 4 2 3 11" xfId="6715" xr:uid="{6B888878-652C-49BE-B2A3-B77CA9527BE9}"/>
    <cellStyle name="Calculation 4 2 3 11 2" xfId="6716" xr:uid="{034ABF62-423C-42E4-853C-BCE5A6B9A46E}"/>
    <cellStyle name="Calculation 4 2 3 12" xfId="6717" xr:uid="{9864F772-4FCF-4167-AC29-C233B573BF99}"/>
    <cellStyle name="Calculation 4 2 3 13" xfId="6718" xr:uid="{C1F9BBA0-FFC5-485D-BD68-96EB2E9DEF77}"/>
    <cellStyle name="Calculation 4 2 3 2" xfId="6719" xr:uid="{00EC5DFB-665D-406F-9D76-09952E8D063B}"/>
    <cellStyle name="Calculation 4 2 3 2 2" xfId="6720" xr:uid="{92EDCF2D-320D-4066-ABAA-A863B1628D8F}"/>
    <cellStyle name="Calculation 4 2 3 2 2 2" xfId="6721" xr:uid="{56CBAF29-9CFF-46C4-B5A0-22FF6DF223D5}"/>
    <cellStyle name="Calculation 4 2 3 2 2 3" xfId="6722" xr:uid="{F7309524-16DE-485B-8F80-E49DFF334957}"/>
    <cellStyle name="Calculation 4 2 3 2 3" xfId="6723" xr:uid="{0FC416B1-B8CF-4243-995A-D742760D9512}"/>
    <cellStyle name="Calculation 4 2 3 2 3 2" xfId="6724" xr:uid="{0B1C693E-9B3A-4FBE-B901-11B9CE10D2E1}"/>
    <cellStyle name="Calculation 4 2 3 2 4" xfId="6725" xr:uid="{C10F1D87-4B81-42C5-A2EF-E1EABDE523ED}"/>
    <cellStyle name="Calculation 4 2 3 2 5" xfId="6726" xr:uid="{AEFA33EB-CEBF-4986-9CF7-AE1E18C58E24}"/>
    <cellStyle name="Calculation 4 2 3 3" xfId="6727" xr:uid="{21A9BC1C-414A-44BA-B1C5-AFB63E4302DD}"/>
    <cellStyle name="Calculation 4 2 3 3 2" xfId="6728" xr:uid="{FBC0D612-90B8-4295-B50B-EA0A061DBAB2}"/>
    <cellStyle name="Calculation 4 2 3 4" xfId="6729" xr:uid="{A0A07D60-E8A3-497F-AC29-A6D1C7F1194A}"/>
    <cellStyle name="Calculation 4 2 3 4 2" xfId="6730" xr:uid="{9376C363-93C6-4061-A57B-F5D9524F0217}"/>
    <cellStyle name="Calculation 4 2 3 5" xfId="6731" xr:uid="{14DD34A8-2B6C-48DD-B3D2-E10DA1546A02}"/>
    <cellStyle name="Calculation 4 2 3 5 2" xfId="6732" xr:uid="{273224A7-1C83-47FA-A970-7E49F034E333}"/>
    <cellStyle name="Calculation 4 2 3 6" xfId="6733" xr:uid="{51F5B72D-368C-416C-941E-D2DF91AF1DE1}"/>
    <cellStyle name="Calculation 4 2 3 6 2" xfId="6734" xr:uid="{7119F1C8-E136-44E9-B92C-2E39AABC0CC4}"/>
    <cellStyle name="Calculation 4 2 3 7" xfId="6735" xr:uid="{8D767389-3422-4DE3-848F-5B314283A30A}"/>
    <cellStyle name="Calculation 4 2 3 7 2" xfId="6736" xr:uid="{C502D458-DF4F-48FF-B629-5D2273B936D8}"/>
    <cellStyle name="Calculation 4 2 3 8" xfId="6737" xr:uid="{DABA0B4B-A649-49BA-AC2D-F5D84E55ACCC}"/>
    <cellStyle name="Calculation 4 2 3 8 2" xfId="6738" xr:uid="{95A85667-E821-4F2B-9AA4-5E280F26A4B0}"/>
    <cellStyle name="Calculation 4 2 3 9" xfId="6739" xr:uid="{B16EBA09-D64A-4BBA-863E-DF99A58632A9}"/>
    <cellStyle name="Calculation 4 2 3 9 2" xfId="6740" xr:uid="{2F0AE0D9-23A2-4E1C-84D3-7212285098DC}"/>
    <cellStyle name="Calculation 4 2 4" xfId="6741" xr:uid="{1B8EFD86-5EED-4ED2-BEC9-AF9EAF5CD624}"/>
    <cellStyle name="Calculation 4 2 4 2" xfId="6742" xr:uid="{0F571151-9C8B-4EF2-B6BD-16CB6921C3E7}"/>
    <cellStyle name="Calculation 4 2 4 2 2" xfId="6743" xr:uid="{FBEEE6FA-A64A-48F9-A867-05F45443979C}"/>
    <cellStyle name="Calculation 4 2 4 2 3" xfId="6744" xr:uid="{ED173180-A4EF-43D9-BE7B-FEC662D0E883}"/>
    <cellStyle name="Calculation 4 2 4 3" xfId="6745" xr:uid="{C7A498B2-4A61-4EC4-BED2-03335312766A}"/>
    <cellStyle name="Calculation 4 2 4 3 2" xfId="6746" xr:uid="{29A7AF20-5ABF-4850-8BA1-30A1FD0F2FB0}"/>
    <cellStyle name="Calculation 4 2 4 4" xfId="6747" xr:uid="{E5AC3862-A3A8-4E1A-B58B-A7FBFCF277C2}"/>
    <cellStyle name="Calculation 4 2 4 5" xfId="6748" xr:uid="{281BE06A-A9D8-4769-AFEF-E834CDC9BE54}"/>
    <cellStyle name="Calculation 4 2 5" xfId="6749" xr:uid="{07969970-C1E6-4045-B1BE-11E7BCCAD773}"/>
    <cellStyle name="Calculation 4 2 5 2" xfId="6750" xr:uid="{AAA39922-DF73-4E0A-ACAF-7DBC90A667B0}"/>
    <cellStyle name="Calculation 4 2 6" xfId="6751" xr:uid="{1AE734FA-E9FD-43E2-B7C4-9E6ADA3F9253}"/>
    <cellStyle name="Calculation 4 2 6 2" xfId="6752" xr:uid="{6C4ACB73-12C8-4ABB-A7E3-C9FD96DB4B0B}"/>
    <cellStyle name="Calculation 4 2 7" xfId="6753" xr:uid="{9111F7C6-E811-4D32-9C05-F1DB3784849F}"/>
    <cellStyle name="Calculation 4 2 7 2" xfId="6754" xr:uid="{96B4220A-D042-4698-8C8F-2F6BDDEB70E4}"/>
    <cellStyle name="Calculation 4 2 8" xfId="6755" xr:uid="{22F2D5D5-3139-42F8-B18D-6F10419777F0}"/>
    <cellStyle name="Calculation 4 2 8 2" xfId="6756" xr:uid="{C61BA081-3E48-44E7-8196-F9E6821CC52F}"/>
    <cellStyle name="Calculation 4 2 9" xfId="6757" xr:uid="{2CC4E50A-9430-49D8-BC80-1C03B2644E36}"/>
    <cellStyle name="Calculation 4 2 9 2" xfId="6758" xr:uid="{D26D6F84-F771-4227-8CA1-D014513FF013}"/>
    <cellStyle name="Calculation 4 3" xfId="6759" xr:uid="{7E4C90BC-4724-4629-B747-F8F501E481CD}"/>
    <cellStyle name="Calculation 4 3 10" xfId="6760" xr:uid="{AE32390D-4FB7-4FC5-90FD-33E41EA2784C}"/>
    <cellStyle name="Calculation 4 3 10 2" xfId="6761" xr:uid="{B451C57C-9990-4711-B9F8-C131A72F1B5F}"/>
    <cellStyle name="Calculation 4 3 11" xfId="6762" xr:uid="{B00AA81C-3BD8-4F5F-ADD0-9616197832D9}"/>
    <cellStyle name="Calculation 4 3 11 2" xfId="6763" xr:uid="{301F55CB-9533-4B6C-BA05-574F38147E4F}"/>
    <cellStyle name="Calculation 4 3 12" xfId="6764" xr:uid="{A8382272-0D2D-478F-A889-9B25BBCECB56}"/>
    <cellStyle name="Calculation 4 3 13" xfId="6765" xr:uid="{77AF39F5-2E74-4D03-A000-7F1669DB5DB9}"/>
    <cellStyle name="Calculation 4 3 2" xfId="6766" xr:uid="{E03BE8B8-A24E-4A4B-B980-9C70D0C960A3}"/>
    <cellStyle name="Calculation 4 3 2 2" xfId="6767" xr:uid="{6B416755-DEDE-43B7-B8AA-A0CD2534DCC7}"/>
    <cellStyle name="Calculation 4 3 2 2 2" xfId="6768" xr:uid="{FD5863A9-F11D-48E3-B3CB-36863B44B724}"/>
    <cellStyle name="Calculation 4 3 2 2 3" xfId="6769" xr:uid="{72FD16AC-4B41-42DC-B1DB-72822A111CD3}"/>
    <cellStyle name="Calculation 4 3 2 3" xfId="6770" xr:uid="{913BA2DE-2E96-4BBE-A354-C3C4050DC0CF}"/>
    <cellStyle name="Calculation 4 3 2 3 2" xfId="6771" xr:uid="{1ED6E7A1-3A93-4CE5-92DC-085149CE5884}"/>
    <cellStyle name="Calculation 4 3 2 4" xfId="6772" xr:uid="{871BD96B-3795-49DD-8F1C-58FB1D42E668}"/>
    <cellStyle name="Calculation 4 3 2 5" xfId="6773" xr:uid="{D3D27DF4-45AD-4F05-9ECB-3F97B772AF70}"/>
    <cellStyle name="Calculation 4 3 3" xfId="6774" xr:uid="{6A12BCCB-53C1-4ECB-A4B9-ED992B20AD9C}"/>
    <cellStyle name="Calculation 4 3 3 2" xfId="6775" xr:uid="{E9365A60-A097-401C-8B8C-7703D654D3C9}"/>
    <cellStyle name="Calculation 4 3 4" xfId="6776" xr:uid="{78AA6042-D76F-4594-BDB9-385E7FD426E7}"/>
    <cellStyle name="Calculation 4 3 4 2" xfId="6777" xr:uid="{E279CD8C-A958-463D-AE88-C2565DB8BD9F}"/>
    <cellStyle name="Calculation 4 3 5" xfId="6778" xr:uid="{BCD4539C-2A47-4A19-97F0-22A56DEC7257}"/>
    <cellStyle name="Calculation 4 3 5 2" xfId="6779" xr:uid="{8D243EB2-2200-481D-8992-D4CB8B5D8892}"/>
    <cellStyle name="Calculation 4 3 6" xfId="6780" xr:uid="{48803B30-F3F0-472B-B30F-E42F8C4838E8}"/>
    <cellStyle name="Calculation 4 3 6 2" xfId="6781" xr:uid="{8E4BE8FD-796E-4CF8-A74F-3C7681A4070C}"/>
    <cellStyle name="Calculation 4 3 7" xfId="6782" xr:uid="{B48F2091-107E-4BA3-82BA-7486CACC6905}"/>
    <cellStyle name="Calculation 4 3 7 2" xfId="6783" xr:uid="{CB60B414-795A-44D8-A63C-7494AF166681}"/>
    <cellStyle name="Calculation 4 3 8" xfId="6784" xr:uid="{B2FCE282-7E66-4E6D-BBB9-11B84AF0F768}"/>
    <cellStyle name="Calculation 4 3 8 2" xfId="6785" xr:uid="{4330AA42-908D-4E01-9764-6E7F197B3C1C}"/>
    <cellStyle name="Calculation 4 3 9" xfId="6786" xr:uid="{46858CE4-4D35-4AFB-8358-D0BAC7799CDB}"/>
    <cellStyle name="Calculation 4 3 9 2" xfId="6787" xr:uid="{B536775A-6F0A-4C8C-A07D-DD455F1F21A3}"/>
    <cellStyle name="Calculation 4 4" xfId="6788" xr:uid="{F714FB4A-F121-4B24-A7C2-B46E8AF3B919}"/>
    <cellStyle name="Calculation 4 4 10" xfId="6789" xr:uid="{ED58C0B5-21AF-4518-B326-616A5E0C77FF}"/>
    <cellStyle name="Calculation 4 4 10 2" xfId="6790" xr:uid="{1D070268-98D7-4075-A6C4-417526AED26A}"/>
    <cellStyle name="Calculation 4 4 11" xfId="6791" xr:uid="{A5B11046-5951-4CA4-9290-D251828FB64F}"/>
    <cellStyle name="Calculation 4 4 11 2" xfId="6792" xr:uid="{366D7A00-A3EF-49A9-AB3A-0FD00053F38F}"/>
    <cellStyle name="Calculation 4 4 12" xfId="6793" xr:uid="{662A77C4-092B-4C76-B4B8-DCEA56571FC3}"/>
    <cellStyle name="Calculation 4 4 13" xfId="6794" xr:uid="{B3D62CC7-AD89-4025-B283-84F7AC1319A8}"/>
    <cellStyle name="Calculation 4 4 2" xfId="6795" xr:uid="{221021A3-9D1F-4647-BAA6-3854E5EC48EE}"/>
    <cellStyle name="Calculation 4 4 2 2" xfId="6796" xr:uid="{E8215569-6FF1-4029-82E2-00CF9858E216}"/>
    <cellStyle name="Calculation 4 4 2 2 2" xfId="6797" xr:uid="{364A23A9-2A74-43EF-9F81-1EF5811B0203}"/>
    <cellStyle name="Calculation 4 4 2 2 3" xfId="6798" xr:uid="{C39BAFB4-44A3-4789-ABD8-48F7B44FDEDC}"/>
    <cellStyle name="Calculation 4 4 2 3" xfId="6799" xr:uid="{9818E6BA-C666-499F-8D38-E13A0E06D57F}"/>
    <cellStyle name="Calculation 4 4 2 3 2" xfId="6800" xr:uid="{5E56A541-7947-43E7-AFF5-ABF50B0B71F7}"/>
    <cellStyle name="Calculation 4 4 2 4" xfId="6801" xr:uid="{3DDCF262-3D7D-48A2-8474-F2AABD7BCD9B}"/>
    <cellStyle name="Calculation 4 4 2 5" xfId="6802" xr:uid="{5FAE108D-6813-417F-9A2D-07FF56025F55}"/>
    <cellStyle name="Calculation 4 4 3" xfId="6803" xr:uid="{95A5F073-746B-4665-96A1-92ACD6A4910C}"/>
    <cellStyle name="Calculation 4 4 3 2" xfId="6804" xr:uid="{EEB7B793-B611-41D7-B830-3AE9098B6173}"/>
    <cellStyle name="Calculation 4 4 4" xfId="6805" xr:uid="{72FCEEF1-00FF-4D16-8AEF-658AD6F976C8}"/>
    <cellStyle name="Calculation 4 4 4 2" xfId="6806" xr:uid="{5A441445-AB15-443F-B6A4-6EAB8563847A}"/>
    <cellStyle name="Calculation 4 4 5" xfId="6807" xr:uid="{B9E99FD0-99F7-4454-B7D9-1CC012062B6E}"/>
    <cellStyle name="Calculation 4 4 5 2" xfId="6808" xr:uid="{173862EC-A593-48B1-BA0A-BCE8B11C64F0}"/>
    <cellStyle name="Calculation 4 4 6" xfId="6809" xr:uid="{89EB3C80-3A0D-40CA-B1E3-35F8097A7450}"/>
    <cellStyle name="Calculation 4 4 6 2" xfId="6810" xr:uid="{3390858F-577C-4543-B394-FF9A9FBC029E}"/>
    <cellStyle name="Calculation 4 4 7" xfId="6811" xr:uid="{B007F6E0-26DA-475A-B3AE-0592255AF665}"/>
    <cellStyle name="Calculation 4 4 7 2" xfId="6812" xr:uid="{61C7CF6B-770B-453E-8993-F02692367A54}"/>
    <cellStyle name="Calculation 4 4 8" xfId="6813" xr:uid="{10CAB127-CE5E-48EA-8DA0-BD31271CD3C4}"/>
    <cellStyle name="Calculation 4 4 8 2" xfId="6814" xr:uid="{5D58F400-36CD-4D63-A7C1-3F62F39160F5}"/>
    <cellStyle name="Calculation 4 4 9" xfId="6815" xr:uid="{E46FE711-4732-4C3F-B936-3570854C8693}"/>
    <cellStyle name="Calculation 4 4 9 2" xfId="6816" xr:uid="{8DF3684F-B6D6-4BCE-95DF-E90D2E0F4A75}"/>
    <cellStyle name="Calculation 4 5" xfId="6817" xr:uid="{08A575F2-98C2-48EA-930E-CB6C57A639BB}"/>
    <cellStyle name="Calculation 4 5 2" xfId="6818" xr:uid="{BEADDADB-B323-419E-8199-1AB0E4E0BF97}"/>
    <cellStyle name="Calculation 4 5 2 2" xfId="6819" xr:uid="{B00EACD1-595D-4C35-A67D-A2217D5578E4}"/>
    <cellStyle name="Calculation 4 5 2 3" xfId="6820" xr:uid="{44C623EC-311B-45DD-A22B-F5BFF106055A}"/>
    <cellStyle name="Calculation 4 5 3" xfId="6821" xr:uid="{F08BFBCD-7CA1-445F-90A9-0C6CAFC9B8C0}"/>
    <cellStyle name="Calculation 4 5 3 2" xfId="6822" xr:uid="{0E398F77-50BC-4A8F-9C59-E7572F541074}"/>
    <cellStyle name="Calculation 4 5 4" xfId="6823" xr:uid="{8D7A466D-37AA-4A46-A758-A78A46105876}"/>
    <cellStyle name="Calculation 4 5 5" xfId="6824" xr:uid="{F24B0232-57AD-4EF9-901C-EBAD2948DD08}"/>
    <cellStyle name="Calculation 4 6" xfId="6825" xr:uid="{78AAF680-3BDB-48DE-BC9C-F75FFD207245}"/>
    <cellStyle name="Calculation 4 6 2" xfId="6826" xr:uid="{AB59F7F4-7A58-47B4-BFF2-7FA1F2F1EB93}"/>
    <cellStyle name="Calculation 4 7" xfId="6827" xr:uid="{944CC7B8-0646-420C-A613-A37E6C0B3A7A}"/>
    <cellStyle name="Calculation 4 7 2" xfId="6828" xr:uid="{2B369AD5-156B-432C-95DC-3DE09390BABE}"/>
    <cellStyle name="Calculation 4 8" xfId="6829" xr:uid="{56520FC3-E156-450E-869E-16FAE1EF2C4D}"/>
    <cellStyle name="Calculation 4 8 2" xfId="6830" xr:uid="{BE09C4F3-7A69-4412-9688-FF7700C303E2}"/>
    <cellStyle name="Calculation 4 9" xfId="6831" xr:uid="{F985553B-24D4-473F-86E7-D3299503ACB4}"/>
    <cellStyle name="Calculation 4 9 2" xfId="6832" xr:uid="{457EE918-EED7-4B13-9062-13D5BD7994D9}"/>
    <cellStyle name="Calculation 5" xfId="1487" xr:uid="{5C1B5294-79F5-49E3-B64C-9E7EFD2D8BB6}"/>
    <cellStyle name="Calculation 5 10" xfId="6833" xr:uid="{D852A34A-7813-4BD0-BB2B-DB1379113845}"/>
    <cellStyle name="Calculation 5 10 2" xfId="6834" xr:uid="{23BBE8D5-7F1F-441C-B6A6-DC3848C3CA56}"/>
    <cellStyle name="Calculation 5 11" xfId="6835" xr:uid="{4C293964-5C83-433D-ADBE-91CCB3598B1A}"/>
    <cellStyle name="Calculation 5 11 2" xfId="6836" xr:uid="{D7FCBC14-13D5-46B3-8456-ECF9278C9A09}"/>
    <cellStyle name="Calculation 5 12" xfId="6837" xr:uid="{58C82312-2814-47D4-B64D-0F7BB9709A03}"/>
    <cellStyle name="Calculation 5 12 2" xfId="6838" xr:uid="{A1CF724E-A914-4E75-BF25-CF71CE5752C8}"/>
    <cellStyle name="Calculation 5 13" xfId="6839" xr:uid="{C89B64BC-5CF1-43EE-9AB8-EDEBD55BCA44}"/>
    <cellStyle name="Calculation 5 13 2" xfId="6840" xr:uid="{12BF39D4-29A3-4085-BEF2-7589812E52B9}"/>
    <cellStyle name="Calculation 5 14" xfId="6841" xr:uid="{BC66A6EB-E47E-46FA-9A80-2431590BF7E7}"/>
    <cellStyle name="Calculation 5 14 2" xfId="6842" xr:uid="{F8567DFC-051A-45EB-B7C0-81927BB272A0}"/>
    <cellStyle name="Calculation 5 15" xfId="6843" xr:uid="{AE81B45A-4DC1-4A53-B949-4000EE4B17B5}"/>
    <cellStyle name="Calculation 5 16" xfId="6844" xr:uid="{DDA63928-D6A4-4F7D-BF80-E53089F4C999}"/>
    <cellStyle name="Calculation 5 17" xfId="24688" xr:uid="{855D2BAC-8426-43D4-B8F1-8DC25A4370A1}"/>
    <cellStyle name="Calculation 5 18" xfId="31288" xr:uid="{83E85E34-B9F5-4EC8-9438-4022E7A88374}"/>
    <cellStyle name="Calculation 5 2" xfId="2240" xr:uid="{52BD9E95-678E-435D-B2E8-EEE93490979D}"/>
    <cellStyle name="Calculation 5 2 10" xfId="6845" xr:uid="{C7BAF026-4211-48D2-96AF-9DF87706721B}"/>
    <cellStyle name="Calculation 5 2 10 2" xfId="6846" xr:uid="{7F99182B-BB10-4F3B-8BFD-5B9C6F2C0E45}"/>
    <cellStyle name="Calculation 5 2 11" xfId="6847" xr:uid="{102D47CF-DDA5-4A4C-A293-0145A96508DA}"/>
    <cellStyle name="Calculation 5 2 11 2" xfId="6848" xr:uid="{7DB2458F-C97D-492D-A85E-BBF157564145}"/>
    <cellStyle name="Calculation 5 2 12" xfId="6849" xr:uid="{30D17DE2-3A9D-4505-B3E9-4501FC0503D0}"/>
    <cellStyle name="Calculation 5 2 12 2" xfId="6850" xr:uid="{B23B9B73-A5B4-41F7-9B0B-38396997BC48}"/>
    <cellStyle name="Calculation 5 2 13" xfId="6851" xr:uid="{2E9F730E-F65F-4037-88FC-41A3DA7F905F}"/>
    <cellStyle name="Calculation 5 2 13 2" xfId="6852" xr:uid="{F72BEEB3-8B36-414E-9ED0-261ADE007E7E}"/>
    <cellStyle name="Calculation 5 2 14" xfId="6853" xr:uid="{00881872-C6C0-4833-B248-BB98BEF55BDC}"/>
    <cellStyle name="Calculation 5 2 15" xfId="6854" xr:uid="{15EBD2DF-CBE9-4123-BC99-C5178DEA8D02}"/>
    <cellStyle name="Calculation 5 2 2" xfId="6855" xr:uid="{7EA174E0-6A56-4AAF-BE58-CEE7713DC051}"/>
    <cellStyle name="Calculation 5 2 2 10" xfId="6856" xr:uid="{2AB242B0-31A7-42EE-87A2-BC9D2AC06711}"/>
    <cellStyle name="Calculation 5 2 2 10 2" xfId="6857" xr:uid="{542EA745-8FBC-4B11-851A-2A88EF95200A}"/>
    <cellStyle name="Calculation 5 2 2 11" xfId="6858" xr:uid="{99CC74D2-9659-4128-8844-6D859A556A62}"/>
    <cellStyle name="Calculation 5 2 2 11 2" xfId="6859" xr:uid="{CD1EACD9-2686-445C-BE12-B59B7BDD1599}"/>
    <cellStyle name="Calculation 5 2 2 12" xfId="6860" xr:uid="{3B841504-A45E-4855-98A2-CFFE018BBB73}"/>
    <cellStyle name="Calculation 5 2 2 13" xfId="6861" xr:uid="{6BACDE5C-0E72-46C9-B61F-E3C032974680}"/>
    <cellStyle name="Calculation 5 2 2 2" xfId="6862" xr:uid="{75EDED79-1541-46A3-98C4-7963115A35B0}"/>
    <cellStyle name="Calculation 5 2 2 2 2" xfId="6863" xr:uid="{189D8047-A890-43B0-A50E-20E008C18D04}"/>
    <cellStyle name="Calculation 5 2 2 2 2 2" xfId="6864" xr:uid="{212D95A1-25D1-4838-9987-8FB01F0BE9EE}"/>
    <cellStyle name="Calculation 5 2 2 2 2 3" xfId="6865" xr:uid="{E1CD867C-9103-46D5-B807-5B9EA36D4D33}"/>
    <cellStyle name="Calculation 5 2 2 2 3" xfId="6866" xr:uid="{D8E70FAC-26FF-46D3-BFAD-6B4DCFA2BF37}"/>
    <cellStyle name="Calculation 5 2 2 2 3 2" xfId="6867" xr:uid="{73211CE0-2BBC-43DD-B6A1-2CB8EAD583D2}"/>
    <cellStyle name="Calculation 5 2 2 2 4" xfId="6868" xr:uid="{3591F8C9-E25D-4D09-BA5E-DDC03B6F085D}"/>
    <cellStyle name="Calculation 5 2 2 2 5" xfId="6869" xr:uid="{ACDB28EF-FE43-4905-97C1-D3119C403C02}"/>
    <cellStyle name="Calculation 5 2 2 3" xfId="6870" xr:uid="{B864B86D-9814-46F7-BE09-4F79929226C0}"/>
    <cellStyle name="Calculation 5 2 2 3 2" xfId="6871" xr:uid="{5E5ADB34-E298-4518-BAFA-E4503B5E778D}"/>
    <cellStyle name="Calculation 5 2 2 4" xfId="6872" xr:uid="{A9033F43-F17F-4352-9E75-3AEA8B439193}"/>
    <cellStyle name="Calculation 5 2 2 4 2" xfId="6873" xr:uid="{BC22AEF0-9213-4B7E-9353-EB4E951BA83F}"/>
    <cellStyle name="Calculation 5 2 2 5" xfId="6874" xr:uid="{16C30CC4-98D6-45BE-9A48-F95753F97ED5}"/>
    <cellStyle name="Calculation 5 2 2 5 2" xfId="6875" xr:uid="{1B5A90C4-1AA8-44FC-B318-BA8EE58D8BE4}"/>
    <cellStyle name="Calculation 5 2 2 6" xfId="6876" xr:uid="{31585A74-ED01-471A-8651-44F885ABC4A8}"/>
    <cellStyle name="Calculation 5 2 2 6 2" xfId="6877" xr:uid="{83835DA4-3432-4924-B150-BE89D027285A}"/>
    <cellStyle name="Calculation 5 2 2 7" xfId="6878" xr:uid="{E212F6A2-E864-4061-BDD4-3E0175BA277D}"/>
    <cellStyle name="Calculation 5 2 2 7 2" xfId="6879" xr:uid="{5CA71E49-5285-4FEB-AB43-2867CE213298}"/>
    <cellStyle name="Calculation 5 2 2 8" xfId="6880" xr:uid="{BCCB8F33-672E-4918-A028-9BD12D8F232C}"/>
    <cellStyle name="Calculation 5 2 2 8 2" xfId="6881" xr:uid="{7FA40BA4-2F2C-4239-AC42-448FC5B39B37}"/>
    <cellStyle name="Calculation 5 2 2 9" xfId="6882" xr:uid="{A8346D35-6E41-4B08-A69B-8DBF37C4238F}"/>
    <cellStyle name="Calculation 5 2 2 9 2" xfId="6883" xr:uid="{1C0D5638-5889-4422-AE9F-5ADB6B6DE33E}"/>
    <cellStyle name="Calculation 5 2 3" xfId="6884" xr:uid="{5EB02E1C-4AC4-4A72-880D-643E7079254E}"/>
    <cellStyle name="Calculation 5 2 3 10" xfId="6885" xr:uid="{46BDC284-25BE-422A-A133-3636ECD31E63}"/>
    <cellStyle name="Calculation 5 2 3 10 2" xfId="6886" xr:uid="{9386F08F-41A4-4E69-9DE1-F2D6BDFFB652}"/>
    <cellStyle name="Calculation 5 2 3 11" xfId="6887" xr:uid="{F098E9DC-86EB-427A-9B7E-DCF44FCBEF89}"/>
    <cellStyle name="Calculation 5 2 3 11 2" xfId="6888" xr:uid="{BDCEE6C2-F147-4DD0-ADAE-4CB26F752226}"/>
    <cellStyle name="Calculation 5 2 3 12" xfId="6889" xr:uid="{2A7FC28B-E310-419E-B6A7-C4935726C1E7}"/>
    <cellStyle name="Calculation 5 2 3 13" xfId="6890" xr:uid="{0A17084D-7BF0-4BA3-9B9D-F1D633019FE0}"/>
    <cellStyle name="Calculation 5 2 3 2" xfId="6891" xr:uid="{82155B1C-308C-427C-9592-164C96422C47}"/>
    <cellStyle name="Calculation 5 2 3 2 2" xfId="6892" xr:uid="{503F8233-A648-4093-9AF8-ECE6C53EC3D0}"/>
    <cellStyle name="Calculation 5 2 3 2 2 2" xfId="6893" xr:uid="{06FA01BF-D2AB-4C9C-9924-101185F0B5CE}"/>
    <cellStyle name="Calculation 5 2 3 2 2 3" xfId="6894" xr:uid="{BEAF33DD-7002-4FF4-860A-5D8F12D53497}"/>
    <cellStyle name="Calculation 5 2 3 2 3" xfId="6895" xr:uid="{A5C242EF-1E71-4FFB-B984-082A67F2AC4C}"/>
    <cellStyle name="Calculation 5 2 3 2 3 2" xfId="6896" xr:uid="{0295685B-3514-4C8F-A2D6-622CB89BDF63}"/>
    <cellStyle name="Calculation 5 2 3 2 4" xfId="6897" xr:uid="{5F4209AB-A4CB-4206-85C3-37F2CCCA4410}"/>
    <cellStyle name="Calculation 5 2 3 2 5" xfId="6898" xr:uid="{F9C98314-FAA4-4835-831D-3C6CDE87F8FA}"/>
    <cellStyle name="Calculation 5 2 3 3" xfId="6899" xr:uid="{14FCAA00-AA23-4F56-ADF5-5E0DA07EF9C5}"/>
    <cellStyle name="Calculation 5 2 3 3 2" xfId="6900" xr:uid="{E9C4B6EA-A87E-4276-BB45-153455DED3B8}"/>
    <cellStyle name="Calculation 5 2 3 4" xfId="6901" xr:uid="{42084BFB-3103-44B2-A43B-8304A2ED7B73}"/>
    <cellStyle name="Calculation 5 2 3 4 2" xfId="6902" xr:uid="{14EACCA5-86A1-468F-BED1-C24F861E542C}"/>
    <cellStyle name="Calculation 5 2 3 5" xfId="6903" xr:uid="{C5A7A698-C52E-444A-A99F-655B17163178}"/>
    <cellStyle name="Calculation 5 2 3 5 2" xfId="6904" xr:uid="{7C6C5842-B135-4961-A49F-CC6A3E10E968}"/>
    <cellStyle name="Calculation 5 2 3 6" xfId="6905" xr:uid="{F0B3393C-B0AA-45D4-AC68-010C0FD29197}"/>
    <cellStyle name="Calculation 5 2 3 6 2" xfId="6906" xr:uid="{779E9757-9BF2-461E-9E7D-F7E8867588C7}"/>
    <cellStyle name="Calculation 5 2 3 7" xfId="6907" xr:uid="{62C7C1CF-DE64-44E9-A0C5-53748C9CCAC1}"/>
    <cellStyle name="Calculation 5 2 3 7 2" xfId="6908" xr:uid="{596BD687-A7B9-46BB-811E-A253881CAD45}"/>
    <cellStyle name="Calculation 5 2 3 8" xfId="6909" xr:uid="{95EA6C13-A079-49A0-8B9D-784BA8212C8E}"/>
    <cellStyle name="Calculation 5 2 3 8 2" xfId="6910" xr:uid="{866F9794-E1B2-4DB8-8B69-DF6AECCC8A1A}"/>
    <cellStyle name="Calculation 5 2 3 9" xfId="6911" xr:uid="{A42B0243-EFCC-46F7-B102-7DA1BD597FE8}"/>
    <cellStyle name="Calculation 5 2 3 9 2" xfId="6912" xr:uid="{B53A89EC-E52B-4137-9A94-71BA8F8C5A12}"/>
    <cellStyle name="Calculation 5 2 4" xfId="6913" xr:uid="{70B6F0B5-6B37-47BE-87B5-1C8ACDABD55E}"/>
    <cellStyle name="Calculation 5 2 4 2" xfId="6914" xr:uid="{A48AD110-51F7-4DDC-AEFE-256148DED6AC}"/>
    <cellStyle name="Calculation 5 2 4 2 2" xfId="6915" xr:uid="{64AE3F12-B07A-44F1-AA00-BCD15A5131D3}"/>
    <cellStyle name="Calculation 5 2 4 2 3" xfId="6916" xr:uid="{6ECA8E48-85AB-4EEE-8ED8-D2337C72E3B6}"/>
    <cellStyle name="Calculation 5 2 4 3" xfId="6917" xr:uid="{CE8147C8-127A-4BB3-BA63-7688BBED81AC}"/>
    <cellStyle name="Calculation 5 2 4 3 2" xfId="6918" xr:uid="{8DE96EF5-2DF0-48BD-99C2-EB8608C56755}"/>
    <cellStyle name="Calculation 5 2 4 4" xfId="6919" xr:uid="{A731C028-B916-4417-BE34-B73071BFEC99}"/>
    <cellStyle name="Calculation 5 2 4 5" xfId="6920" xr:uid="{C2C02469-A539-423E-BE2C-C688459BE59C}"/>
    <cellStyle name="Calculation 5 2 5" xfId="6921" xr:uid="{DA2BAE9B-9314-46DF-9431-32CBBD52E0C6}"/>
    <cellStyle name="Calculation 5 2 5 2" xfId="6922" xr:uid="{9A28B06F-2278-4D7F-AC41-AF2491EB07C0}"/>
    <cellStyle name="Calculation 5 2 6" xfId="6923" xr:uid="{A0D0AF4F-05D7-4556-AE85-CA9E90B8C955}"/>
    <cellStyle name="Calculation 5 2 6 2" xfId="6924" xr:uid="{3DB8737B-7965-4F1E-A1AA-25F94F7CDCB5}"/>
    <cellStyle name="Calculation 5 2 7" xfId="6925" xr:uid="{8EFB66FD-E100-4722-AF2F-C885D8E069CB}"/>
    <cellStyle name="Calculation 5 2 7 2" xfId="6926" xr:uid="{20DB41A9-25F9-4CB5-B6F3-F0ABEF60A70F}"/>
    <cellStyle name="Calculation 5 2 8" xfId="6927" xr:uid="{A0C292E4-EF0F-49BB-A4ED-DA9743058210}"/>
    <cellStyle name="Calculation 5 2 8 2" xfId="6928" xr:uid="{8DF8EE53-C2FF-47D8-A64C-09D022D278E5}"/>
    <cellStyle name="Calculation 5 2 9" xfId="6929" xr:uid="{67C2CB9B-DC7A-47A4-9866-D9AE902AF340}"/>
    <cellStyle name="Calculation 5 2 9 2" xfId="6930" xr:uid="{26B67A02-F1DB-4A22-94CA-5A03A2369B6E}"/>
    <cellStyle name="Calculation 5 3" xfId="6931" xr:uid="{B636117C-81EF-41FC-BD05-47CF61275B43}"/>
    <cellStyle name="Calculation 5 3 10" xfId="6932" xr:uid="{A3EC9CA9-9838-4DFD-A180-CE15FB08EA61}"/>
    <cellStyle name="Calculation 5 3 10 2" xfId="6933" xr:uid="{9CA49CE6-5336-42C4-B1E6-6F2030E1DE89}"/>
    <cellStyle name="Calculation 5 3 11" xfId="6934" xr:uid="{DD5D20C0-389D-4ABB-821D-D8FB494EE139}"/>
    <cellStyle name="Calculation 5 3 11 2" xfId="6935" xr:uid="{1CD69434-FCBA-4788-A29E-4AD469459771}"/>
    <cellStyle name="Calculation 5 3 12" xfId="6936" xr:uid="{B8B93B45-F053-4803-9F2D-A7A6A66A0771}"/>
    <cellStyle name="Calculation 5 3 13" xfId="6937" xr:uid="{B307A7AB-2E4A-4ADD-AA8B-F5E2E30A8AFD}"/>
    <cellStyle name="Calculation 5 3 2" xfId="6938" xr:uid="{CE2CD900-9C23-4DBD-877D-A8A7FF938C16}"/>
    <cellStyle name="Calculation 5 3 2 2" xfId="6939" xr:uid="{979C48A3-E83A-43C8-A392-1370659151E2}"/>
    <cellStyle name="Calculation 5 3 2 2 2" xfId="6940" xr:uid="{FF424F25-4256-4795-8879-240F94979CDF}"/>
    <cellStyle name="Calculation 5 3 2 2 3" xfId="6941" xr:uid="{A87D1D1E-BCD0-4018-A3EC-9F6F84719658}"/>
    <cellStyle name="Calculation 5 3 2 3" xfId="6942" xr:uid="{12E85748-3FF7-44DD-95BB-093910E522A8}"/>
    <cellStyle name="Calculation 5 3 2 3 2" xfId="6943" xr:uid="{CACC265D-E453-4C58-B2FF-4B2095E5267A}"/>
    <cellStyle name="Calculation 5 3 2 4" xfId="6944" xr:uid="{3F2DBE43-CE28-4B9F-92BE-C5D4FD7D3309}"/>
    <cellStyle name="Calculation 5 3 2 5" xfId="6945" xr:uid="{0B227315-6043-409A-BABA-0E0C64D88937}"/>
    <cellStyle name="Calculation 5 3 3" xfId="6946" xr:uid="{30129F84-9289-4669-AC9F-44F685031709}"/>
    <cellStyle name="Calculation 5 3 3 2" xfId="6947" xr:uid="{A3BA13A7-5500-4F82-8B6F-43191C5A02FE}"/>
    <cellStyle name="Calculation 5 3 4" xfId="6948" xr:uid="{85A0415E-C51D-45A7-AE76-8A8C5BB12577}"/>
    <cellStyle name="Calculation 5 3 4 2" xfId="6949" xr:uid="{14642239-30D3-4393-A13F-8F36F7D62049}"/>
    <cellStyle name="Calculation 5 3 5" xfId="6950" xr:uid="{7BEAF667-AAA6-41E0-8EB2-2BC80E639393}"/>
    <cellStyle name="Calculation 5 3 5 2" xfId="6951" xr:uid="{E1E2C9D0-72E1-43C3-9B6B-A92337F838E2}"/>
    <cellStyle name="Calculation 5 3 6" xfId="6952" xr:uid="{99550EDF-BC45-459C-84CD-59196B400647}"/>
    <cellStyle name="Calculation 5 3 6 2" xfId="6953" xr:uid="{0640FA2D-4C40-44BB-9881-99FD98BF7280}"/>
    <cellStyle name="Calculation 5 3 7" xfId="6954" xr:uid="{6AF1340F-FA8A-43DF-9436-E73AA1F4D9C5}"/>
    <cellStyle name="Calculation 5 3 7 2" xfId="6955" xr:uid="{97B6B9F7-5B73-44C4-8720-523B4B88F028}"/>
    <cellStyle name="Calculation 5 3 8" xfId="6956" xr:uid="{545C228D-D25E-4546-A8A2-5AEF7FB7B4AD}"/>
    <cellStyle name="Calculation 5 3 8 2" xfId="6957" xr:uid="{84B96AC4-9113-4940-929E-D945EFA5BAEF}"/>
    <cellStyle name="Calculation 5 3 9" xfId="6958" xr:uid="{A8FC3CB4-7531-40C6-8F65-166669117A06}"/>
    <cellStyle name="Calculation 5 3 9 2" xfId="6959" xr:uid="{71CDAD8B-B5EC-455C-AECD-0014D6DC6677}"/>
    <cellStyle name="Calculation 5 4" xfId="6960" xr:uid="{F9E48060-447D-4902-A679-ECCDA2D3E919}"/>
    <cellStyle name="Calculation 5 4 10" xfId="6961" xr:uid="{11EBDB24-893C-44AD-8F68-46180FE12FE4}"/>
    <cellStyle name="Calculation 5 4 10 2" xfId="6962" xr:uid="{A14EB59D-5D4D-4127-8293-3391DC27EC55}"/>
    <cellStyle name="Calculation 5 4 11" xfId="6963" xr:uid="{AD427C9C-0A50-46F8-A983-6C754071A2BE}"/>
    <cellStyle name="Calculation 5 4 11 2" xfId="6964" xr:uid="{55B37788-88DE-47B2-9B25-827B5A134EC8}"/>
    <cellStyle name="Calculation 5 4 12" xfId="6965" xr:uid="{CBC7F386-7893-401A-B59C-80AA89E1FAD8}"/>
    <cellStyle name="Calculation 5 4 13" xfId="6966" xr:uid="{5234BF70-5E55-49B9-AEFA-3D35B26570F2}"/>
    <cellStyle name="Calculation 5 4 2" xfId="6967" xr:uid="{446BF023-E171-4863-8615-8BE2C9BDF37D}"/>
    <cellStyle name="Calculation 5 4 2 2" xfId="6968" xr:uid="{C6522C0F-E9BA-4112-8A71-205FEE5012DA}"/>
    <cellStyle name="Calculation 5 4 2 2 2" xfId="6969" xr:uid="{D13A39C0-D7A6-4E0B-A9B9-794516732704}"/>
    <cellStyle name="Calculation 5 4 2 2 3" xfId="6970" xr:uid="{FE5DBFB8-1860-49FE-94BD-3D2182FC4827}"/>
    <cellStyle name="Calculation 5 4 2 3" xfId="6971" xr:uid="{A0B0AA83-8C46-4E5E-BD71-0207C540AF19}"/>
    <cellStyle name="Calculation 5 4 2 3 2" xfId="6972" xr:uid="{8411F37C-F295-44B7-AD6A-9C8E63AEB635}"/>
    <cellStyle name="Calculation 5 4 2 4" xfId="6973" xr:uid="{29AC12ED-211D-48EE-A4C1-74A1E89E62B6}"/>
    <cellStyle name="Calculation 5 4 2 5" xfId="6974" xr:uid="{27D9A86C-E0EB-4114-ADC1-BB150E01FD47}"/>
    <cellStyle name="Calculation 5 4 3" xfId="6975" xr:uid="{51158BEF-9303-42E3-BEE6-7F720C1C488C}"/>
    <cellStyle name="Calculation 5 4 3 2" xfId="6976" xr:uid="{0CD1BDC0-1226-40C1-AB66-4D53C3AEB760}"/>
    <cellStyle name="Calculation 5 4 4" xfId="6977" xr:uid="{3FEA51A7-AEA5-4BD9-910E-BA7CB5110BB9}"/>
    <cellStyle name="Calculation 5 4 4 2" xfId="6978" xr:uid="{EEECF076-7272-4C0B-B8AB-FEBAD0E76176}"/>
    <cellStyle name="Calculation 5 4 5" xfId="6979" xr:uid="{BC69B8CC-19FB-42C2-931A-4A705695C765}"/>
    <cellStyle name="Calculation 5 4 5 2" xfId="6980" xr:uid="{94E21091-6765-43BB-B8DB-01C319B12464}"/>
    <cellStyle name="Calculation 5 4 6" xfId="6981" xr:uid="{076F1919-C0DF-4331-B68F-B5D5ADEA4F3A}"/>
    <cellStyle name="Calculation 5 4 6 2" xfId="6982" xr:uid="{279CB709-04C3-4E50-8636-6A5685E46181}"/>
    <cellStyle name="Calculation 5 4 7" xfId="6983" xr:uid="{1ADD8ECF-A67C-46F4-BDEA-C456ABBEB15F}"/>
    <cellStyle name="Calculation 5 4 7 2" xfId="6984" xr:uid="{B805C9A1-893F-4490-8D44-C597C1F9D8BC}"/>
    <cellStyle name="Calculation 5 4 8" xfId="6985" xr:uid="{1C5A704D-C426-4A79-8D25-C83911E2AC01}"/>
    <cellStyle name="Calculation 5 4 8 2" xfId="6986" xr:uid="{EB576D52-3436-495E-9DE8-0AE1274712CF}"/>
    <cellStyle name="Calculation 5 4 9" xfId="6987" xr:uid="{101CCC9D-1693-4197-B612-D27D9A713CF1}"/>
    <cellStyle name="Calculation 5 4 9 2" xfId="6988" xr:uid="{E3C34D8D-D16B-4847-A420-803099BA79B7}"/>
    <cellStyle name="Calculation 5 5" xfId="6989" xr:uid="{460A94E0-B9DB-446B-8060-1D720BCC96F1}"/>
    <cellStyle name="Calculation 5 5 2" xfId="6990" xr:uid="{FC894501-3B65-40F2-8370-BCCE1D46CDFE}"/>
    <cellStyle name="Calculation 5 5 2 2" xfId="6991" xr:uid="{D3EA99CD-CD3C-407E-9D1A-AC9861675EB3}"/>
    <cellStyle name="Calculation 5 5 2 3" xfId="6992" xr:uid="{BF1557D4-9C97-4A68-BED8-3F374A8A0058}"/>
    <cellStyle name="Calculation 5 5 3" xfId="6993" xr:uid="{A7F4EB05-B087-4087-8912-E690CB34DFE6}"/>
    <cellStyle name="Calculation 5 5 3 2" xfId="6994" xr:uid="{E4FDD141-2049-4C5C-8C6B-2CC886F67F28}"/>
    <cellStyle name="Calculation 5 5 4" xfId="6995" xr:uid="{1282FAB7-E79A-45ED-93C1-04EF07F66599}"/>
    <cellStyle name="Calculation 5 5 5" xfId="6996" xr:uid="{68BE24BB-3D8A-4796-81A7-4FB310B87C87}"/>
    <cellStyle name="Calculation 5 6" xfId="6997" xr:uid="{42269386-BCFB-4528-A631-268FB7DD7631}"/>
    <cellStyle name="Calculation 5 6 2" xfId="6998" xr:uid="{3DA0F502-9697-41DA-9DA3-BEDD4F9D0467}"/>
    <cellStyle name="Calculation 5 7" xfId="6999" xr:uid="{DC1B296E-A4A6-4FAF-AD65-5399635CF3AE}"/>
    <cellStyle name="Calculation 5 7 2" xfId="7000" xr:uid="{F9577D4F-FCEE-4BA2-BE5E-3D45F17EE1D4}"/>
    <cellStyle name="Calculation 5 8" xfId="7001" xr:uid="{AC311993-467D-4295-B626-673F61EE1DAA}"/>
    <cellStyle name="Calculation 5 8 2" xfId="7002" xr:uid="{E977E48E-C281-46A3-9F4B-3803FAEC4891}"/>
    <cellStyle name="Calculation 5 9" xfId="7003" xr:uid="{1C279B01-AD87-4E56-BE13-6F040A53BB31}"/>
    <cellStyle name="Calculation 5 9 2" xfId="7004" xr:uid="{F2EA552D-430C-4A81-AD0E-6935CB3025C2}"/>
    <cellStyle name="Calculation 6" xfId="1488" xr:uid="{66E1EFCC-C6E9-40CA-974C-1A564C36B50D}"/>
    <cellStyle name="Calculation 6 10" xfId="7005" xr:uid="{F28875BF-686D-4424-B667-B2418227020B}"/>
    <cellStyle name="Calculation 6 10 2" xfId="7006" xr:uid="{486CAFCB-7E5D-4A42-848B-57DC96F2042A}"/>
    <cellStyle name="Calculation 6 11" xfId="7007" xr:uid="{ECDA0A40-A9AF-460A-A66C-3A1B04D21590}"/>
    <cellStyle name="Calculation 6 11 2" xfId="7008" xr:uid="{4955E180-5BBC-4F6B-B278-502927CD405C}"/>
    <cellStyle name="Calculation 6 12" xfId="7009" xr:uid="{DEC451CF-B93C-4377-8448-AA1CDFD99A8C}"/>
    <cellStyle name="Calculation 6 12 2" xfId="7010" xr:uid="{09AAAB2F-3D11-4BB4-BE3E-B8EB2132B5CA}"/>
    <cellStyle name="Calculation 6 13" xfId="7011" xr:uid="{799B203B-BDDA-4F1B-B21D-67841B69C32E}"/>
    <cellStyle name="Calculation 6 13 2" xfId="7012" xr:uid="{0EFE210A-6023-42E4-A6C1-B83D640EBCED}"/>
    <cellStyle name="Calculation 6 14" xfId="7013" xr:uid="{8CFA074E-9E54-4830-A59F-49A61ED99D9A}"/>
    <cellStyle name="Calculation 6 14 2" xfId="7014" xr:uid="{BDD7380A-5C9B-42B9-96DF-5C566ED8EAC2}"/>
    <cellStyle name="Calculation 6 15" xfId="7015" xr:uid="{D6F2F48E-B4C4-48B0-8AE3-111E1F0B7310}"/>
    <cellStyle name="Calculation 6 16" xfId="7016" xr:uid="{F9319D3F-D1C2-4A33-B4C3-A5513025F184}"/>
    <cellStyle name="Calculation 6 17" xfId="24689" xr:uid="{E37B8EF9-4BF8-4E83-9952-F8423E70D6BF}"/>
    <cellStyle name="Calculation 6 18" xfId="31289" xr:uid="{D61F0474-6E9B-457F-83E7-073BC2A4DCA6}"/>
    <cellStyle name="Calculation 6 2" xfId="2241" xr:uid="{6EE2B202-97B7-4AEB-B1A5-526178E6E2C2}"/>
    <cellStyle name="Calculation 6 2 10" xfId="7017" xr:uid="{B8973D3F-5439-4B70-AAF7-26F95E811169}"/>
    <cellStyle name="Calculation 6 2 10 2" xfId="7018" xr:uid="{AAC1B3EC-67D4-46E6-8AA9-1258A2247B48}"/>
    <cellStyle name="Calculation 6 2 11" xfId="7019" xr:uid="{22168DE6-90DC-40BA-B6CE-89E3086F1DBB}"/>
    <cellStyle name="Calculation 6 2 11 2" xfId="7020" xr:uid="{0A7BED5C-9B32-4023-9FE7-5293A6A942EF}"/>
    <cellStyle name="Calculation 6 2 12" xfId="7021" xr:uid="{93E201A7-A2EB-4D19-8E12-45F330293122}"/>
    <cellStyle name="Calculation 6 2 12 2" xfId="7022" xr:uid="{91498344-15BE-4CBA-8A86-34F0D7C6EDC0}"/>
    <cellStyle name="Calculation 6 2 13" xfId="7023" xr:uid="{DDEE2786-8EF3-4AA5-830D-A7F112080165}"/>
    <cellStyle name="Calculation 6 2 13 2" xfId="7024" xr:uid="{A2C582C5-EC1F-49C8-8B0A-57981E2090EB}"/>
    <cellStyle name="Calculation 6 2 14" xfId="7025" xr:uid="{D7F28FC1-C2DD-4889-9E3D-E46E0B52F956}"/>
    <cellStyle name="Calculation 6 2 15" xfId="7026" xr:uid="{DFBA7408-E3D6-468E-8D3F-6832025CDC59}"/>
    <cellStyle name="Calculation 6 2 2" xfId="7027" xr:uid="{3BABFEDF-3665-4001-B7B4-8CEA35EA724F}"/>
    <cellStyle name="Calculation 6 2 2 10" xfId="7028" xr:uid="{83552266-6500-4240-94A2-92C69EAB2676}"/>
    <cellStyle name="Calculation 6 2 2 10 2" xfId="7029" xr:uid="{117AEFD9-6AF0-4826-B335-D7B8258628A0}"/>
    <cellStyle name="Calculation 6 2 2 11" xfId="7030" xr:uid="{73324461-371E-4728-A1FD-FBFE295CEFBA}"/>
    <cellStyle name="Calculation 6 2 2 11 2" xfId="7031" xr:uid="{DD521683-8BCA-42AF-9DC7-2DDE6CDA61F2}"/>
    <cellStyle name="Calculation 6 2 2 12" xfId="7032" xr:uid="{863EAC83-C4B4-428F-8081-CD2F646A48EE}"/>
    <cellStyle name="Calculation 6 2 2 13" xfId="7033" xr:uid="{3095DDA0-2D1D-4CC8-98D6-A10F1BFD7311}"/>
    <cellStyle name="Calculation 6 2 2 2" xfId="7034" xr:uid="{4E8C25D6-B028-435E-A6E2-BF3C5B8EB0EB}"/>
    <cellStyle name="Calculation 6 2 2 2 2" xfId="7035" xr:uid="{CA47DEDF-E10C-4236-AFEF-A8B06550203C}"/>
    <cellStyle name="Calculation 6 2 2 2 2 2" xfId="7036" xr:uid="{52C80090-6474-41E4-AE18-45338C30830C}"/>
    <cellStyle name="Calculation 6 2 2 2 2 3" xfId="7037" xr:uid="{F434FAFF-4D09-4526-88DE-9CCB4932A14A}"/>
    <cellStyle name="Calculation 6 2 2 2 3" xfId="7038" xr:uid="{4982F119-6139-4C8C-832D-8F0E85C110AE}"/>
    <cellStyle name="Calculation 6 2 2 2 3 2" xfId="7039" xr:uid="{2960E904-F7F7-45BA-BBCA-F3A6FA78EF86}"/>
    <cellStyle name="Calculation 6 2 2 2 4" xfId="7040" xr:uid="{5F275F8A-141B-4341-BE47-F6D5B835F9A9}"/>
    <cellStyle name="Calculation 6 2 2 2 5" xfId="7041" xr:uid="{EB2DFB06-27F4-4420-AF33-BA1B7667C95E}"/>
    <cellStyle name="Calculation 6 2 2 3" xfId="7042" xr:uid="{0426C13F-78C2-471A-887A-4DD6B34E2CB1}"/>
    <cellStyle name="Calculation 6 2 2 3 2" xfId="7043" xr:uid="{B39EE40F-3383-4625-A11E-BF383B311788}"/>
    <cellStyle name="Calculation 6 2 2 4" xfId="7044" xr:uid="{66CE8617-7057-4141-8483-66ADAC3CC5EF}"/>
    <cellStyle name="Calculation 6 2 2 4 2" xfId="7045" xr:uid="{9F10564B-C403-423D-88A4-5701FFD41E89}"/>
    <cellStyle name="Calculation 6 2 2 5" xfId="7046" xr:uid="{AE0AF944-DB49-4127-8134-98BD75E7F81E}"/>
    <cellStyle name="Calculation 6 2 2 5 2" xfId="7047" xr:uid="{B06D84AD-3150-44EF-BF12-0D41CEED4415}"/>
    <cellStyle name="Calculation 6 2 2 6" xfId="7048" xr:uid="{4D198EBF-8256-4FB5-B48C-E2B7ED05B802}"/>
    <cellStyle name="Calculation 6 2 2 6 2" xfId="7049" xr:uid="{7BCDF815-83DF-49EF-94B3-D8EEDC0459A2}"/>
    <cellStyle name="Calculation 6 2 2 7" xfId="7050" xr:uid="{6D88F755-EEEA-461C-B05C-1E88049B91EF}"/>
    <cellStyle name="Calculation 6 2 2 7 2" xfId="7051" xr:uid="{C8802EC5-2CC7-4B0B-A4E6-87DE647F0C69}"/>
    <cellStyle name="Calculation 6 2 2 8" xfId="7052" xr:uid="{068F4F47-109F-4C25-BB1A-21D879E36ABB}"/>
    <cellStyle name="Calculation 6 2 2 8 2" xfId="7053" xr:uid="{B9234712-D779-4F5B-BEF6-D4D2773A25D8}"/>
    <cellStyle name="Calculation 6 2 2 9" xfId="7054" xr:uid="{A0F9AD36-86F9-4E46-8B0D-8967FDB2F425}"/>
    <cellStyle name="Calculation 6 2 2 9 2" xfId="7055" xr:uid="{7155969C-0EB2-4459-BD11-87543C7B2750}"/>
    <cellStyle name="Calculation 6 2 3" xfId="7056" xr:uid="{C45E587B-800D-4C60-B47B-0E0CD2FB02F3}"/>
    <cellStyle name="Calculation 6 2 3 10" xfId="7057" xr:uid="{4BF48000-C884-413D-A213-56285BCD82A4}"/>
    <cellStyle name="Calculation 6 2 3 10 2" xfId="7058" xr:uid="{2B31F914-FDDE-46B6-AC38-D4A5E7666DFF}"/>
    <cellStyle name="Calculation 6 2 3 11" xfId="7059" xr:uid="{B355A30C-7F12-4EF4-87EA-24CB3E8B5FFE}"/>
    <cellStyle name="Calculation 6 2 3 11 2" xfId="7060" xr:uid="{03FF7033-3CEC-49D3-A032-8EC142635E30}"/>
    <cellStyle name="Calculation 6 2 3 12" xfId="7061" xr:uid="{3D8E76EC-498F-4ED6-9CD5-63F7BD410014}"/>
    <cellStyle name="Calculation 6 2 3 13" xfId="7062" xr:uid="{831CB014-F411-4248-B683-D01B18B5FA0B}"/>
    <cellStyle name="Calculation 6 2 3 2" xfId="7063" xr:uid="{3A6EA9A6-E19F-494D-B2C0-BF6550D088EE}"/>
    <cellStyle name="Calculation 6 2 3 2 2" xfId="7064" xr:uid="{9DA52063-60C8-456A-81EC-FBD94896290B}"/>
    <cellStyle name="Calculation 6 2 3 2 2 2" xfId="7065" xr:uid="{EB8818BB-7F4F-438D-AB6B-D2909112EBBD}"/>
    <cellStyle name="Calculation 6 2 3 2 2 3" xfId="7066" xr:uid="{BF14CD3A-12A5-4FEE-82A3-F8D0070982A2}"/>
    <cellStyle name="Calculation 6 2 3 2 3" xfId="7067" xr:uid="{95329B29-E3F1-49B0-B3CE-0D357DE25297}"/>
    <cellStyle name="Calculation 6 2 3 2 3 2" xfId="7068" xr:uid="{1E29EFD6-68CD-446C-A619-77CDAA9105D2}"/>
    <cellStyle name="Calculation 6 2 3 2 4" xfId="7069" xr:uid="{BBED8B6D-7E22-40AD-A475-E1ECB97038F6}"/>
    <cellStyle name="Calculation 6 2 3 2 5" xfId="7070" xr:uid="{0DD7B73E-BF8F-4221-8B16-22EF05D6EE7F}"/>
    <cellStyle name="Calculation 6 2 3 3" xfId="7071" xr:uid="{67535E53-B6B7-4DFC-AA18-DFC04B91417F}"/>
    <cellStyle name="Calculation 6 2 3 3 2" xfId="7072" xr:uid="{491A8DE5-2341-4190-B735-22482A2D814B}"/>
    <cellStyle name="Calculation 6 2 3 4" xfId="7073" xr:uid="{7429E553-8929-45CB-9D4B-DB0C183A3E57}"/>
    <cellStyle name="Calculation 6 2 3 4 2" xfId="7074" xr:uid="{EF26741E-864B-4C47-A810-9E3A00685654}"/>
    <cellStyle name="Calculation 6 2 3 5" xfId="7075" xr:uid="{ED9FCC11-DC80-4517-9437-7CA5C7CBA2E5}"/>
    <cellStyle name="Calculation 6 2 3 5 2" xfId="7076" xr:uid="{E3104211-DF07-4249-B0B4-0D190C5CE6E7}"/>
    <cellStyle name="Calculation 6 2 3 6" xfId="7077" xr:uid="{7D67D215-FA9F-408E-825F-51C10133EE38}"/>
    <cellStyle name="Calculation 6 2 3 6 2" xfId="7078" xr:uid="{D5CD1A94-9BFA-4B76-80D1-482ACF489BF4}"/>
    <cellStyle name="Calculation 6 2 3 7" xfId="7079" xr:uid="{BE761983-62E2-4AFE-88A2-2F9B981E92B3}"/>
    <cellStyle name="Calculation 6 2 3 7 2" xfId="7080" xr:uid="{3A6EAACC-87CB-47FC-B9BE-BC7A196094AC}"/>
    <cellStyle name="Calculation 6 2 3 8" xfId="7081" xr:uid="{94FE2F0B-E62D-4F2D-A7AE-3523C10EFC19}"/>
    <cellStyle name="Calculation 6 2 3 8 2" xfId="7082" xr:uid="{FEF97662-FC90-4737-AAA1-C07074EF5BFE}"/>
    <cellStyle name="Calculation 6 2 3 9" xfId="7083" xr:uid="{A9180BB9-C698-471C-AF38-B2DBE34DE2BB}"/>
    <cellStyle name="Calculation 6 2 3 9 2" xfId="7084" xr:uid="{CA2870CE-BE46-4709-ABA4-E593D34DA5AE}"/>
    <cellStyle name="Calculation 6 2 4" xfId="7085" xr:uid="{695C9AEF-8B3B-42E6-923B-3CDE0BF616A9}"/>
    <cellStyle name="Calculation 6 2 4 2" xfId="7086" xr:uid="{D9F65895-3D93-40C3-BAAB-D7C640D8DA4C}"/>
    <cellStyle name="Calculation 6 2 4 2 2" xfId="7087" xr:uid="{733D0043-1028-4C3E-8630-C63A6809F0F9}"/>
    <cellStyle name="Calculation 6 2 4 2 3" xfId="7088" xr:uid="{114FC41E-23EE-4762-9C2B-4EAA691D53C7}"/>
    <cellStyle name="Calculation 6 2 4 3" xfId="7089" xr:uid="{91C12870-E625-4090-96C8-A71001778BDE}"/>
    <cellStyle name="Calculation 6 2 4 3 2" xfId="7090" xr:uid="{2CA0CF3B-99B1-4EE7-BC9B-0DF0DF15C03B}"/>
    <cellStyle name="Calculation 6 2 4 4" xfId="7091" xr:uid="{1C4B7CB5-CDEB-4FE8-8C54-3185AA9ACEEA}"/>
    <cellStyle name="Calculation 6 2 4 5" xfId="7092" xr:uid="{EEB55433-07F3-4A36-A9FC-02B1BC86EB82}"/>
    <cellStyle name="Calculation 6 2 5" xfId="7093" xr:uid="{2453B6F6-E43E-4172-823D-3FC7A12627A2}"/>
    <cellStyle name="Calculation 6 2 5 2" xfId="7094" xr:uid="{D3A4ED16-204A-45A8-843C-E51333D71247}"/>
    <cellStyle name="Calculation 6 2 6" xfId="7095" xr:uid="{F30EB466-8E7C-4D58-BE09-15E40CC50F0A}"/>
    <cellStyle name="Calculation 6 2 6 2" xfId="7096" xr:uid="{10EA9A7A-D48D-4C41-BC6A-D34DC9075E8A}"/>
    <cellStyle name="Calculation 6 2 7" xfId="7097" xr:uid="{AF8DB12D-75F1-4A39-8297-7EE20C30BE4D}"/>
    <cellStyle name="Calculation 6 2 7 2" xfId="7098" xr:uid="{CEB04718-84C7-4AFA-BF4A-B49D2AB44ECF}"/>
    <cellStyle name="Calculation 6 2 8" xfId="7099" xr:uid="{DA07EE96-26C7-494C-B70B-77991A7DFF61}"/>
    <cellStyle name="Calculation 6 2 8 2" xfId="7100" xr:uid="{A9FACEFE-00E5-478B-9172-1A3A3712EE26}"/>
    <cellStyle name="Calculation 6 2 9" xfId="7101" xr:uid="{503C3BF9-E0C9-49B4-82C0-9ED72B7921D0}"/>
    <cellStyle name="Calculation 6 2 9 2" xfId="7102" xr:uid="{2FBFC0DC-054F-4198-B4C7-ED950574FE1E}"/>
    <cellStyle name="Calculation 6 3" xfId="7103" xr:uid="{45EEC010-D123-4BD4-96DE-C3444BFBED37}"/>
    <cellStyle name="Calculation 6 3 10" xfId="7104" xr:uid="{A17E6876-EF6F-4DAD-9E8D-F567DC7D0F21}"/>
    <cellStyle name="Calculation 6 3 10 2" xfId="7105" xr:uid="{312DC666-DF9B-4E01-BAE2-10503C2CED1C}"/>
    <cellStyle name="Calculation 6 3 11" xfId="7106" xr:uid="{0784DFBD-8169-46F4-BE30-7CBAC76E6E48}"/>
    <cellStyle name="Calculation 6 3 11 2" xfId="7107" xr:uid="{D148C24E-C943-4819-98DC-29857988EE56}"/>
    <cellStyle name="Calculation 6 3 12" xfId="7108" xr:uid="{3EA8E7E4-EBE7-4ECD-8B6B-E8260E8768A1}"/>
    <cellStyle name="Calculation 6 3 13" xfId="7109" xr:uid="{D6F57A06-383E-4AB0-972D-2404087FD5DC}"/>
    <cellStyle name="Calculation 6 3 2" xfId="7110" xr:uid="{0C9F74BF-DC15-4769-B4A7-23027D93B4D9}"/>
    <cellStyle name="Calculation 6 3 2 2" xfId="7111" xr:uid="{136E455C-8F3A-4DA6-AB2A-82A92500235A}"/>
    <cellStyle name="Calculation 6 3 2 2 2" xfId="7112" xr:uid="{CE638975-5842-4840-999F-CFE25BCB0CF3}"/>
    <cellStyle name="Calculation 6 3 2 2 3" xfId="7113" xr:uid="{3AE49F1F-B965-435F-A8FF-6F22DD89A46B}"/>
    <cellStyle name="Calculation 6 3 2 3" xfId="7114" xr:uid="{4C091BE6-CDC9-477C-AA95-9C18054016C1}"/>
    <cellStyle name="Calculation 6 3 2 3 2" xfId="7115" xr:uid="{8E00108A-94DE-4059-8D58-03921472220A}"/>
    <cellStyle name="Calculation 6 3 2 4" xfId="7116" xr:uid="{6F1F1D45-E9A2-4A2E-8DDD-E225FFDA9105}"/>
    <cellStyle name="Calculation 6 3 2 5" xfId="7117" xr:uid="{5D325E60-0749-449B-82DE-99DEE342170D}"/>
    <cellStyle name="Calculation 6 3 3" xfId="7118" xr:uid="{4469E9FA-C534-44B1-BF30-43869E6C2593}"/>
    <cellStyle name="Calculation 6 3 3 2" xfId="7119" xr:uid="{E1DF5FEF-A32E-4F3A-8107-4D9EB29CF6E7}"/>
    <cellStyle name="Calculation 6 3 4" xfId="7120" xr:uid="{F07F2F7B-F886-4DED-A0C4-C9F49685240F}"/>
    <cellStyle name="Calculation 6 3 4 2" xfId="7121" xr:uid="{F7D87C18-AD49-400F-BEB9-A5A9451A7461}"/>
    <cellStyle name="Calculation 6 3 5" xfId="7122" xr:uid="{E8718C2E-901A-42D4-904B-FFCAB615B44C}"/>
    <cellStyle name="Calculation 6 3 5 2" xfId="7123" xr:uid="{F4175E36-EC96-4BE1-9F04-CDC98C15DEC3}"/>
    <cellStyle name="Calculation 6 3 6" xfId="7124" xr:uid="{8912CEA4-4478-4145-8819-A76C1D705E61}"/>
    <cellStyle name="Calculation 6 3 6 2" xfId="7125" xr:uid="{897C9B0D-EBED-48C4-9277-AB1DE6A67722}"/>
    <cellStyle name="Calculation 6 3 7" xfId="7126" xr:uid="{5CFCC7B2-1F84-4C9B-8072-78A26F984961}"/>
    <cellStyle name="Calculation 6 3 7 2" xfId="7127" xr:uid="{286CB0FF-F6B6-4580-8134-16307384A92F}"/>
    <cellStyle name="Calculation 6 3 8" xfId="7128" xr:uid="{ED2F2825-28B7-4175-8676-76D2742C8333}"/>
    <cellStyle name="Calculation 6 3 8 2" xfId="7129" xr:uid="{6EDD113B-09D6-4AFA-8329-5DB5D6706549}"/>
    <cellStyle name="Calculation 6 3 9" xfId="7130" xr:uid="{B5DD1E92-FB42-42AD-8F78-D0BD76ABB5B2}"/>
    <cellStyle name="Calculation 6 3 9 2" xfId="7131" xr:uid="{BAB5AFD8-6BF1-4470-912E-2AAA9D5AC3B1}"/>
    <cellStyle name="Calculation 6 4" xfId="7132" xr:uid="{7AD20A30-B37E-4D02-99A1-33CA90EF7699}"/>
    <cellStyle name="Calculation 6 4 10" xfId="7133" xr:uid="{C69FB159-A1FC-428B-B8CD-C99A004E6CD8}"/>
    <cellStyle name="Calculation 6 4 10 2" xfId="7134" xr:uid="{A6ED6E83-60AA-4EE6-B56A-6F1CBE22F767}"/>
    <cellStyle name="Calculation 6 4 11" xfId="7135" xr:uid="{B3B5EFB8-1FF5-48F4-A8A8-84A34144E8AB}"/>
    <cellStyle name="Calculation 6 4 11 2" xfId="7136" xr:uid="{16E269EA-1420-489B-A834-AAB9DE97143C}"/>
    <cellStyle name="Calculation 6 4 12" xfId="7137" xr:uid="{D57A5F4F-23EC-4DBC-830F-95CA4A3DF87C}"/>
    <cellStyle name="Calculation 6 4 13" xfId="7138" xr:uid="{E517A44B-0A17-41B7-8C00-6F5AF808C78B}"/>
    <cellStyle name="Calculation 6 4 2" xfId="7139" xr:uid="{57D6FADB-378C-4930-8330-9C754A4E8092}"/>
    <cellStyle name="Calculation 6 4 2 2" xfId="7140" xr:uid="{0BE4ADA9-1406-4117-8384-7F5411394859}"/>
    <cellStyle name="Calculation 6 4 2 2 2" xfId="7141" xr:uid="{A6982FA4-4ED7-4D7A-829E-90CC1D7C6A6C}"/>
    <cellStyle name="Calculation 6 4 2 2 3" xfId="7142" xr:uid="{A67A97E9-7C7D-4F46-A37D-031AF896F374}"/>
    <cellStyle name="Calculation 6 4 2 3" xfId="7143" xr:uid="{58374E77-DE20-43BF-AEDC-D1AAEBFCC43A}"/>
    <cellStyle name="Calculation 6 4 2 3 2" xfId="7144" xr:uid="{F1B155FB-DB31-46FD-9027-7E143C95066B}"/>
    <cellStyle name="Calculation 6 4 2 4" xfId="7145" xr:uid="{0B6BDBD3-AE7A-4582-94C7-EF2CB295D709}"/>
    <cellStyle name="Calculation 6 4 2 5" xfId="7146" xr:uid="{820DC159-CFC0-4522-BAF8-29E70D32C78B}"/>
    <cellStyle name="Calculation 6 4 3" xfId="7147" xr:uid="{47150AF4-2571-4F86-AD3A-4E0A6100E17B}"/>
    <cellStyle name="Calculation 6 4 3 2" xfId="7148" xr:uid="{504B1758-4EE3-4EED-BC1E-4C029D8DD6B3}"/>
    <cellStyle name="Calculation 6 4 4" xfId="7149" xr:uid="{65C946CD-E847-41D6-83D1-CC90376B04F4}"/>
    <cellStyle name="Calculation 6 4 4 2" xfId="7150" xr:uid="{B7EF8BB8-CC58-4545-BAA8-DB4E25049537}"/>
    <cellStyle name="Calculation 6 4 5" xfId="7151" xr:uid="{C55C183E-DBD4-468A-83FA-0F46544C9251}"/>
    <cellStyle name="Calculation 6 4 5 2" xfId="7152" xr:uid="{DA06E655-ABA6-4C01-AE76-957C7A1163A1}"/>
    <cellStyle name="Calculation 6 4 6" xfId="7153" xr:uid="{084AA7AD-886C-4F1B-9B63-71C950776E5B}"/>
    <cellStyle name="Calculation 6 4 6 2" xfId="7154" xr:uid="{F634D128-47D6-4E6E-B401-F29FEB7169E3}"/>
    <cellStyle name="Calculation 6 4 7" xfId="7155" xr:uid="{66FF6DBE-EA4F-46FC-AB39-F16900E916F0}"/>
    <cellStyle name="Calculation 6 4 7 2" xfId="7156" xr:uid="{27FE266D-A65F-4F01-9A48-E598F6B05290}"/>
    <cellStyle name="Calculation 6 4 8" xfId="7157" xr:uid="{72256D18-EC8B-4521-86F6-E862B097F965}"/>
    <cellStyle name="Calculation 6 4 8 2" xfId="7158" xr:uid="{5191E450-8F89-4DC4-99A4-4A6B3C600467}"/>
    <cellStyle name="Calculation 6 4 9" xfId="7159" xr:uid="{8BD8719C-5DB4-4E3D-B0DF-BC1E56619005}"/>
    <cellStyle name="Calculation 6 4 9 2" xfId="7160" xr:uid="{4866F29D-2E51-4D01-9320-FCB24B403243}"/>
    <cellStyle name="Calculation 6 5" xfId="7161" xr:uid="{740A11DB-77DC-425A-BBFB-A2D29B5F41D4}"/>
    <cellStyle name="Calculation 6 5 2" xfId="7162" xr:uid="{AA2C200F-EE28-4235-98E4-D93CDE4726C3}"/>
    <cellStyle name="Calculation 6 5 2 2" xfId="7163" xr:uid="{3A3DDF76-B509-4ABB-A3D2-9EEC607ECB97}"/>
    <cellStyle name="Calculation 6 5 2 3" xfId="7164" xr:uid="{C26E18AE-90A3-4394-BFCC-933BA1677889}"/>
    <cellStyle name="Calculation 6 5 3" xfId="7165" xr:uid="{97A2CFD4-F6EE-4EAF-839F-3CFD972BC673}"/>
    <cellStyle name="Calculation 6 5 3 2" xfId="7166" xr:uid="{0401A05C-537B-4D40-841D-35B2EF5F024C}"/>
    <cellStyle name="Calculation 6 5 4" xfId="7167" xr:uid="{F8DD2347-7DA4-4C41-8543-750DBCFB0966}"/>
    <cellStyle name="Calculation 6 5 5" xfId="7168" xr:uid="{AE801B20-0240-4CDB-ACC1-47D80DD3AAB9}"/>
    <cellStyle name="Calculation 6 6" xfId="7169" xr:uid="{21D71C1F-5E8D-4A3F-8D67-EC6E88033A26}"/>
    <cellStyle name="Calculation 6 6 2" xfId="7170" xr:uid="{A5BC70F0-6602-4725-8650-BD1B2F01D59B}"/>
    <cellStyle name="Calculation 6 7" xfId="7171" xr:uid="{3B712AF8-3788-4594-B674-AEB029F132CE}"/>
    <cellStyle name="Calculation 6 7 2" xfId="7172" xr:uid="{5CCC6E63-A1A4-46AA-8AC6-492823844A90}"/>
    <cellStyle name="Calculation 6 8" xfId="7173" xr:uid="{0634BC2A-55D2-4CB9-8263-736D8080DD05}"/>
    <cellStyle name="Calculation 6 8 2" xfId="7174" xr:uid="{676A0F86-6990-4740-A288-4691AC828CDD}"/>
    <cellStyle name="Calculation 6 9" xfId="7175" xr:uid="{D2446E9B-6D7E-4B02-BA53-DDA3E3D1EE0B}"/>
    <cellStyle name="Calculation 6 9 2" xfId="7176" xr:uid="{9A6D2525-7416-4648-80B7-EF5E351A144E}"/>
    <cellStyle name="Calculation 7" xfId="1489" xr:uid="{03F54F49-EA1E-4E72-845A-3084DAAFDA33}"/>
    <cellStyle name="Calculation 7 10" xfId="7177" xr:uid="{99AF57E2-6562-4ABC-816C-07907DB97728}"/>
    <cellStyle name="Calculation 7 10 2" xfId="7178" xr:uid="{4A0039DD-B13B-4D2A-ABCE-690B644FBBEF}"/>
    <cellStyle name="Calculation 7 11" xfId="7179" xr:uid="{F9238BFA-22D0-443C-8D4C-28810A422805}"/>
    <cellStyle name="Calculation 7 11 2" xfId="7180" xr:uid="{6DA4A9E8-D379-4BCB-AF27-9540DE4E1BCF}"/>
    <cellStyle name="Calculation 7 12" xfId="7181" xr:uid="{DECC97ED-6437-4E76-BED1-AEEB95C35C50}"/>
    <cellStyle name="Calculation 7 12 2" xfId="7182" xr:uid="{ED2E15BA-2544-4BAE-A900-6B2B48EADDEB}"/>
    <cellStyle name="Calculation 7 13" xfId="7183" xr:uid="{EDA00119-90B9-4A68-86B9-BE67C975FC05}"/>
    <cellStyle name="Calculation 7 13 2" xfId="7184" xr:uid="{9465EFCE-00CE-416C-89B9-F22E2F3683BC}"/>
    <cellStyle name="Calculation 7 14" xfId="7185" xr:uid="{BFD7F7A7-AD03-4257-B9C3-B8466EFAA839}"/>
    <cellStyle name="Calculation 7 14 2" xfId="7186" xr:uid="{A76964B9-7E59-4F46-8BFB-50402D8EE6CE}"/>
    <cellStyle name="Calculation 7 15" xfId="7187" xr:uid="{0B646E6F-78B1-4AED-972B-02EC256D469F}"/>
    <cellStyle name="Calculation 7 16" xfId="7188" xr:uid="{633F883D-EED5-4129-B111-9FEC160B7B9C}"/>
    <cellStyle name="Calculation 7 17" xfId="24690" xr:uid="{890F312F-C37E-45A6-98EF-8C3B9DF9939D}"/>
    <cellStyle name="Calculation 7 18" xfId="31290" xr:uid="{05829FBD-FDDD-43B7-89DC-11508FA84A91}"/>
    <cellStyle name="Calculation 7 2" xfId="2242" xr:uid="{E6988F73-088F-423F-875B-D0DF64AD7220}"/>
    <cellStyle name="Calculation 7 2 10" xfId="7189" xr:uid="{F22C94BA-ADB6-4D7D-AC20-66A7AA1B01DE}"/>
    <cellStyle name="Calculation 7 2 10 2" xfId="7190" xr:uid="{293890E1-F37F-49F1-901F-A361B44D6680}"/>
    <cellStyle name="Calculation 7 2 11" xfId="7191" xr:uid="{26AFD0DD-692F-4A90-A667-FC211C2079F4}"/>
    <cellStyle name="Calculation 7 2 11 2" xfId="7192" xr:uid="{7143E3BF-4AF5-4584-9AD1-F2CE6417D236}"/>
    <cellStyle name="Calculation 7 2 12" xfId="7193" xr:uid="{3C012D71-6F19-463B-BBF2-F9CFA4814E25}"/>
    <cellStyle name="Calculation 7 2 12 2" xfId="7194" xr:uid="{023E5159-B9FB-4405-80CD-6A0BEFAAE681}"/>
    <cellStyle name="Calculation 7 2 13" xfId="7195" xr:uid="{033C6188-D74E-43E6-A0FF-16B6355941E1}"/>
    <cellStyle name="Calculation 7 2 13 2" xfId="7196" xr:uid="{F7CE0CB6-0125-4784-9060-1BC6E63440B9}"/>
    <cellStyle name="Calculation 7 2 14" xfId="7197" xr:uid="{F63480E0-DA28-4F95-94E3-A91D64B0B936}"/>
    <cellStyle name="Calculation 7 2 15" xfId="7198" xr:uid="{19C27EBD-CC76-432A-82CD-4846F168EB69}"/>
    <cellStyle name="Calculation 7 2 2" xfId="7199" xr:uid="{AB0BAABA-2EAB-48FC-91E8-D8F99205441B}"/>
    <cellStyle name="Calculation 7 2 2 10" xfId="7200" xr:uid="{ADF43B8A-7DCD-41AA-AC6C-41F6ECF1CD10}"/>
    <cellStyle name="Calculation 7 2 2 10 2" xfId="7201" xr:uid="{1DBBC98C-0C00-4DCB-8D7D-1F24DCA59F99}"/>
    <cellStyle name="Calculation 7 2 2 11" xfId="7202" xr:uid="{E21BD189-E56A-48F2-8656-F1F2B5C0AE46}"/>
    <cellStyle name="Calculation 7 2 2 11 2" xfId="7203" xr:uid="{6FD52C05-F29B-48CC-AEA5-304F33ED4ABA}"/>
    <cellStyle name="Calculation 7 2 2 12" xfId="7204" xr:uid="{1BA4A187-D874-43D1-83FE-20AF73669BE5}"/>
    <cellStyle name="Calculation 7 2 2 13" xfId="7205" xr:uid="{E424EB8A-9ECF-4405-891D-FF73E3DC9CE1}"/>
    <cellStyle name="Calculation 7 2 2 2" xfId="7206" xr:uid="{210A4D2F-C9D3-4906-8BC5-8EDA4ACDC775}"/>
    <cellStyle name="Calculation 7 2 2 2 2" xfId="7207" xr:uid="{42CC9C1B-12C0-4A80-BAB0-054B7953859C}"/>
    <cellStyle name="Calculation 7 2 2 2 2 2" xfId="7208" xr:uid="{37B4A169-DF00-47C0-B85D-950DB8CBBB4D}"/>
    <cellStyle name="Calculation 7 2 2 2 2 3" xfId="7209" xr:uid="{17093403-3402-4689-8B3B-1852C5480FC6}"/>
    <cellStyle name="Calculation 7 2 2 2 3" xfId="7210" xr:uid="{D32AB39A-5EB6-432C-9324-412FC22A10ED}"/>
    <cellStyle name="Calculation 7 2 2 2 3 2" xfId="7211" xr:uid="{C21959F4-2310-4880-877D-B947AF31835D}"/>
    <cellStyle name="Calculation 7 2 2 2 4" xfId="7212" xr:uid="{7F84E89A-4656-45D2-970E-77683C599788}"/>
    <cellStyle name="Calculation 7 2 2 2 5" xfId="7213" xr:uid="{7BDD31BB-4F43-4855-BE0C-5E7094A3E4E5}"/>
    <cellStyle name="Calculation 7 2 2 3" xfId="7214" xr:uid="{860D1DD6-77AA-4B67-9E93-7750A7549591}"/>
    <cellStyle name="Calculation 7 2 2 3 2" xfId="7215" xr:uid="{3CAD72F0-586E-4270-AD3E-345DD19B94D4}"/>
    <cellStyle name="Calculation 7 2 2 4" xfId="7216" xr:uid="{43D16ADE-3132-406C-8F7D-479BB0097D5E}"/>
    <cellStyle name="Calculation 7 2 2 4 2" xfId="7217" xr:uid="{77CEF8F0-7E4B-46CB-AE48-31CABBADA290}"/>
    <cellStyle name="Calculation 7 2 2 5" xfId="7218" xr:uid="{80622EDC-2541-437F-9735-17DB8E9BF3F8}"/>
    <cellStyle name="Calculation 7 2 2 5 2" xfId="7219" xr:uid="{67E86D8F-A751-4423-B833-D53EEEB39E9E}"/>
    <cellStyle name="Calculation 7 2 2 6" xfId="7220" xr:uid="{42C8D686-2632-4780-AA20-CB1F7B150934}"/>
    <cellStyle name="Calculation 7 2 2 6 2" xfId="7221" xr:uid="{A64E539A-BB15-44DE-BC4C-514F2CD43566}"/>
    <cellStyle name="Calculation 7 2 2 7" xfId="7222" xr:uid="{6330D504-863F-42EE-8295-748741BE601C}"/>
    <cellStyle name="Calculation 7 2 2 7 2" xfId="7223" xr:uid="{C230E84D-C2D0-408F-85FE-078603860938}"/>
    <cellStyle name="Calculation 7 2 2 8" xfId="7224" xr:uid="{334AE9CD-B0E1-4E8D-A2E5-CBB8B556C70E}"/>
    <cellStyle name="Calculation 7 2 2 8 2" xfId="7225" xr:uid="{3C493166-E164-485F-AB17-C8B3D7758688}"/>
    <cellStyle name="Calculation 7 2 2 9" xfId="7226" xr:uid="{83E40CBF-B2AE-4571-B4ED-68A5C544E918}"/>
    <cellStyle name="Calculation 7 2 2 9 2" xfId="7227" xr:uid="{4FC433AC-324F-44DD-87E6-609D843A93C5}"/>
    <cellStyle name="Calculation 7 2 3" xfId="7228" xr:uid="{E13DE528-CB02-4D56-9AE4-197C45781C22}"/>
    <cellStyle name="Calculation 7 2 3 10" xfId="7229" xr:uid="{BFA40C98-D453-4624-8A0D-4DBBC8869D6F}"/>
    <cellStyle name="Calculation 7 2 3 10 2" xfId="7230" xr:uid="{24F3B7A9-BB83-437D-9FC8-BD04D49B15A2}"/>
    <cellStyle name="Calculation 7 2 3 11" xfId="7231" xr:uid="{26D92D62-C2BA-4232-8822-7BF31C5C41B6}"/>
    <cellStyle name="Calculation 7 2 3 11 2" xfId="7232" xr:uid="{4DD98E8F-0F51-4ABE-A353-F7BD59803D0F}"/>
    <cellStyle name="Calculation 7 2 3 12" xfId="7233" xr:uid="{93B444A7-17F5-448B-AA8F-A344B8248426}"/>
    <cellStyle name="Calculation 7 2 3 13" xfId="7234" xr:uid="{B5995CC0-ACD8-466F-BC75-B874F2C57257}"/>
    <cellStyle name="Calculation 7 2 3 2" xfId="7235" xr:uid="{A155C23E-92EB-4EC6-9769-E42187ED3031}"/>
    <cellStyle name="Calculation 7 2 3 2 2" xfId="7236" xr:uid="{6FAFDC8B-6DE5-43ED-B204-1801229BFCDF}"/>
    <cellStyle name="Calculation 7 2 3 2 2 2" xfId="7237" xr:uid="{50D5C966-677A-4CC2-9A47-4366ACF0A67F}"/>
    <cellStyle name="Calculation 7 2 3 2 2 3" xfId="7238" xr:uid="{94D6D167-47DC-4B6B-97E9-923EF9205CEA}"/>
    <cellStyle name="Calculation 7 2 3 2 3" xfId="7239" xr:uid="{3E62FD96-27C9-4DEA-8BB1-E25996374D60}"/>
    <cellStyle name="Calculation 7 2 3 2 3 2" xfId="7240" xr:uid="{C1554B48-E282-4E05-9D25-BECBA4013BF4}"/>
    <cellStyle name="Calculation 7 2 3 2 4" xfId="7241" xr:uid="{A0BF67B8-CA4F-4C79-95F5-38EAD1BAADB2}"/>
    <cellStyle name="Calculation 7 2 3 2 5" xfId="7242" xr:uid="{9842F6B2-B87F-47F7-AC43-4B4409F1C141}"/>
    <cellStyle name="Calculation 7 2 3 3" xfId="7243" xr:uid="{9CF3B22A-0BF4-4E55-AC6D-D610CBE3189B}"/>
    <cellStyle name="Calculation 7 2 3 3 2" xfId="7244" xr:uid="{FF6EF74E-9576-4110-8B84-0E236602321E}"/>
    <cellStyle name="Calculation 7 2 3 4" xfId="7245" xr:uid="{DCA23BE3-12D4-43FB-92C6-959D949B84BB}"/>
    <cellStyle name="Calculation 7 2 3 4 2" xfId="7246" xr:uid="{E05FDABB-ACC5-4F57-A8D1-9E0272482DC2}"/>
    <cellStyle name="Calculation 7 2 3 5" xfId="7247" xr:uid="{EA6A7042-7705-4CB1-8541-F14DDE78ABEE}"/>
    <cellStyle name="Calculation 7 2 3 5 2" xfId="7248" xr:uid="{555C8E62-14B9-4106-B157-547281F026FE}"/>
    <cellStyle name="Calculation 7 2 3 6" xfId="7249" xr:uid="{69702B43-AB3E-49CB-9867-AA421ACCBD38}"/>
    <cellStyle name="Calculation 7 2 3 6 2" xfId="7250" xr:uid="{F97F2C70-039D-4BE1-B0F2-687361528CF8}"/>
    <cellStyle name="Calculation 7 2 3 7" xfId="7251" xr:uid="{FCC0BA13-7BD1-4336-B4A4-F386CAF84F8F}"/>
    <cellStyle name="Calculation 7 2 3 7 2" xfId="7252" xr:uid="{AFE945C3-5230-49E2-B1B9-FD1F3CF13EA4}"/>
    <cellStyle name="Calculation 7 2 3 8" xfId="7253" xr:uid="{088F4A66-4F6F-43DB-BAF2-96F93DAC72E6}"/>
    <cellStyle name="Calculation 7 2 3 8 2" xfId="7254" xr:uid="{F218B063-8192-4422-9029-F2DDEB3190A6}"/>
    <cellStyle name="Calculation 7 2 3 9" xfId="7255" xr:uid="{5968584B-8FE9-4E5B-9318-B8ED3D13025F}"/>
    <cellStyle name="Calculation 7 2 3 9 2" xfId="7256" xr:uid="{E3C2F48A-25C8-4570-B810-C8AD3EF90245}"/>
    <cellStyle name="Calculation 7 2 4" xfId="7257" xr:uid="{010A2048-C073-4D6F-AE49-CEE24C6E411C}"/>
    <cellStyle name="Calculation 7 2 4 2" xfId="7258" xr:uid="{71295C1F-8964-43EE-9D5C-FAABE9B49853}"/>
    <cellStyle name="Calculation 7 2 4 2 2" xfId="7259" xr:uid="{57525E1C-682C-4997-A3D9-11C5E7AFA0B1}"/>
    <cellStyle name="Calculation 7 2 4 2 3" xfId="7260" xr:uid="{2D24A257-A6A9-4E0B-9B6F-BC3668D19FAF}"/>
    <cellStyle name="Calculation 7 2 4 3" xfId="7261" xr:uid="{1C3A0FE7-12D5-4380-8A4C-B815108F5853}"/>
    <cellStyle name="Calculation 7 2 4 3 2" xfId="7262" xr:uid="{1E47A491-6CCE-4F3F-A7F9-0FB889032E50}"/>
    <cellStyle name="Calculation 7 2 4 4" xfId="7263" xr:uid="{A8414F13-AB1A-4C8B-AA53-FA5B47C08C25}"/>
    <cellStyle name="Calculation 7 2 4 5" xfId="7264" xr:uid="{8BFD6728-8955-4844-979C-685D4A4AC6F9}"/>
    <cellStyle name="Calculation 7 2 5" xfId="7265" xr:uid="{16EA5EE4-4EFE-40E2-864D-7B5F430DC576}"/>
    <cellStyle name="Calculation 7 2 5 2" xfId="7266" xr:uid="{7985AB6F-CBDE-437D-8658-D0A1C957E5C9}"/>
    <cellStyle name="Calculation 7 2 6" xfId="7267" xr:uid="{F2AC7E4C-E9E1-4BB0-B9F5-B4578EF3D77E}"/>
    <cellStyle name="Calculation 7 2 6 2" xfId="7268" xr:uid="{3FD43CB9-D807-4374-9775-74660B9A9F5C}"/>
    <cellStyle name="Calculation 7 2 7" xfId="7269" xr:uid="{0A53C5AA-1EA2-4352-9DFB-7F5AB905C4AE}"/>
    <cellStyle name="Calculation 7 2 7 2" xfId="7270" xr:uid="{6798CE1A-20CF-42A9-85F1-52462477B017}"/>
    <cellStyle name="Calculation 7 2 8" xfId="7271" xr:uid="{C0011D43-6EB1-4A65-9F19-BC661D29059B}"/>
    <cellStyle name="Calculation 7 2 8 2" xfId="7272" xr:uid="{EA820C6B-4683-4207-8504-BD65852EDF72}"/>
    <cellStyle name="Calculation 7 2 9" xfId="7273" xr:uid="{4CC8B7D7-E02F-46C4-AB30-0E02263D7F8D}"/>
    <cellStyle name="Calculation 7 2 9 2" xfId="7274" xr:uid="{F5860A55-0936-47E8-BA2A-DBC443BA0192}"/>
    <cellStyle name="Calculation 7 3" xfId="7275" xr:uid="{CA6E20F4-172B-42C8-9B81-226238D4C3CF}"/>
    <cellStyle name="Calculation 7 3 10" xfId="7276" xr:uid="{24DA56E8-42F8-468C-96CD-7A43008228BB}"/>
    <cellStyle name="Calculation 7 3 10 2" xfId="7277" xr:uid="{09BAB4B1-DEA2-4AB2-A56D-473B68234F5C}"/>
    <cellStyle name="Calculation 7 3 11" xfId="7278" xr:uid="{1C79A94C-9F79-4E4F-AE66-07BE10EFA071}"/>
    <cellStyle name="Calculation 7 3 11 2" xfId="7279" xr:uid="{31396EDC-7284-4FCD-B88C-55564C0681FF}"/>
    <cellStyle name="Calculation 7 3 12" xfId="7280" xr:uid="{A4D7584D-73D3-44B0-AE07-F48E8749267F}"/>
    <cellStyle name="Calculation 7 3 13" xfId="7281" xr:uid="{46791C03-36E5-499B-91DE-11D7D51A6D3F}"/>
    <cellStyle name="Calculation 7 3 2" xfId="7282" xr:uid="{ABB49A9E-0D89-4B51-8503-E4BA13FD7EE6}"/>
    <cellStyle name="Calculation 7 3 2 2" xfId="7283" xr:uid="{BC9CBE99-0E6E-422A-99E8-043526405B1C}"/>
    <cellStyle name="Calculation 7 3 2 2 2" xfId="7284" xr:uid="{71C22586-0A37-4E0B-89F9-6987A8CE7DC4}"/>
    <cellStyle name="Calculation 7 3 2 2 3" xfId="7285" xr:uid="{B95A0FAF-7E50-436E-94A1-395A56ADCDA2}"/>
    <cellStyle name="Calculation 7 3 2 3" xfId="7286" xr:uid="{D2893E77-676C-4BB7-8448-F1E04F6303FC}"/>
    <cellStyle name="Calculation 7 3 2 3 2" xfId="7287" xr:uid="{82E9DF8E-FBCB-4709-8D41-AB98717CE260}"/>
    <cellStyle name="Calculation 7 3 2 4" xfId="7288" xr:uid="{B0AC3705-BC7D-4C61-BDFE-01478A64C32A}"/>
    <cellStyle name="Calculation 7 3 2 5" xfId="7289" xr:uid="{B6C00CFD-4C3D-4580-A1F8-60768AE5BF98}"/>
    <cellStyle name="Calculation 7 3 3" xfId="7290" xr:uid="{D2FF5135-0E6A-4EDD-AAAF-78C4568F9AF0}"/>
    <cellStyle name="Calculation 7 3 3 2" xfId="7291" xr:uid="{10598966-42D6-44A3-968E-171F9ADFC913}"/>
    <cellStyle name="Calculation 7 3 4" xfId="7292" xr:uid="{CE82FD43-F4AF-4CB7-BE8A-A5BF1F1BBECF}"/>
    <cellStyle name="Calculation 7 3 4 2" xfId="7293" xr:uid="{083717F7-094E-4071-A60E-E09A82348486}"/>
    <cellStyle name="Calculation 7 3 5" xfId="7294" xr:uid="{9C4123DA-A947-4A30-A958-4FE24B409987}"/>
    <cellStyle name="Calculation 7 3 5 2" xfId="7295" xr:uid="{A2BF5902-AE34-44BE-AF9A-73605BC857A8}"/>
    <cellStyle name="Calculation 7 3 6" xfId="7296" xr:uid="{D2224665-B8B7-41B1-AD92-187FE8F98425}"/>
    <cellStyle name="Calculation 7 3 6 2" xfId="7297" xr:uid="{338F4A2A-EC3A-4A42-9993-0C874DEA440F}"/>
    <cellStyle name="Calculation 7 3 7" xfId="7298" xr:uid="{65263932-1172-4464-BF81-E6C27F8151FF}"/>
    <cellStyle name="Calculation 7 3 7 2" xfId="7299" xr:uid="{31A77F84-DCB9-4EB0-BCD5-C8A8FFBBEC90}"/>
    <cellStyle name="Calculation 7 3 8" xfId="7300" xr:uid="{2F496C22-B7C0-4647-A857-33E8D0353620}"/>
    <cellStyle name="Calculation 7 3 8 2" xfId="7301" xr:uid="{79B167F7-8597-42CC-A80F-209B6DDB0CDC}"/>
    <cellStyle name="Calculation 7 3 9" xfId="7302" xr:uid="{45C1C915-DA87-4065-9FC2-F6813B767379}"/>
    <cellStyle name="Calculation 7 3 9 2" xfId="7303" xr:uid="{907B78FD-45E9-4DB0-B5EC-6F5F4ED33716}"/>
    <cellStyle name="Calculation 7 4" xfId="7304" xr:uid="{CC5AF024-AA5C-4B4D-920A-63CACA8D1AF5}"/>
    <cellStyle name="Calculation 7 4 10" xfId="7305" xr:uid="{6AC1510D-7554-49A3-AE1E-57E3E3736202}"/>
    <cellStyle name="Calculation 7 4 10 2" xfId="7306" xr:uid="{5C0B0122-9EE0-4923-82FD-56276D1C989E}"/>
    <cellStyle name="Calculation 7 4 11" xfId="7307" xr:uid="{86EFA4DB-D484-4573-8B51-BBB8709A4BB3}"/>
    <cellStyle name="Calculation 7 4 11 2" xfId="7308" xr:uid="{1EA6590A-78B7-4B03-9505-B5066DD8FE56}"/>
    <cellStyle name="Calculation 7 4 12" xfId="7309" xr:uid="{E24C1DD6-C80C-4CFA-B01D-78A215503179}"/>
    <cellStyle name="Calculation 7 4 13" xfId="7310" xr:uid="{936134B5-FBC3-4CC9-A306-D4DA3659C477}"/>
    <cellStyle name="Calculation 7 4 2" xfId="7311" xr:uid="{A6811367-EEE9-4EED-A46D-5B66A401F396}"/>
    <cellStyle name="Calculation 7 4 2 2" xfId="7312" xr:uid="{D98BC251-BBD5-4E73-B211-F26BC5CDBF0B}"/>
    <cellStyle name="Calculation 7 4 2 2 2" xfId="7313" xr:uid="{7D9075E0-C16A-412C-BD4D-2D757DACF060}"/>
    <cellStyle name="Calculation 7 4 2 2 3" xfId="7314" xr:uid="{DB9C2895-65D2-4747-AA8A-4A4B2EB4D13B}"/>
    <cellStyle name="Calculation 7 4 2 3" xfId="7315" xr:uid="{8D2CABDE-3645-485A-92C7-2C77DA6B0502}"/>
    <cellStyle name="Calculation 7 4 2 3 2" xfId="7316" xr:uid="{7C830070-CABC-4752-8E7E-ADF47D8E2826}"/>
    <cellStyle name="Calculation 7 4 2 4" xfId="7317" xr:uid="{B9D7C97C-8860-426D-9E77-CB82E290122D}"/>
    <cellStyle name="Calculation 7 4 2 5" xfId="7318" xr:uid="{D487D8FA-3274-4363-BC2F-26207613D85B}"/>
    <cellStyle name="Calculation 7 4 3" xfId="7319" xr:uid="{1C5EFDC6-3F9F-4E38-B877-E389D455750E}"/>
    <cellStyle name="Calculation 7 4 3 2" xfId="7320" xr:uid="{D06F908E-308C-488D-8B0B-FA6556EF0630}"/>
    <cellStyle name="Calculation 7 4 4" xfId="7321" xr:uid="{2E611683-9C24-4384-8AA3-D63CBA928820}"/>
    <cellStyle name="Calculation 7 4 4 2" xfId="7322" xr:uid="{914FE7FB-8396-4293-9585-EE3F37EF28A1}"/>
    <cellStyle name="Calculation 7 4 5" xfId="7323" xr:uid="{8AA24247-0E95-4999-B23A-10FC80DF2E9D}"/>
    <cellStyle name="Calculation 7 4 5 2" xfId="7324" xr:uid="{B9537D37-E18A-4320-B161-C54EBFAB012C}"/>
    <cellStyle name="Calculation 7 4 6" xfId="7325" xr:uid="{C15E52C5-50AA-4C8B-8409-46041FC33DFD}"/>
    <cellStyle name="Calculation 7 4 6 2" xfId="7326" xr:uid="{6260A72A-95BF-4F85-A323-E17A9D0D1A6D}"/>
    <cellStyle name="Calculation 7 4 7" xfId="7327" xr:uid="{AD6A93A3-DE35-4CE9-8530-256BFFDCBAE8}"/>
    <cellStyle name="Calculation 7 4 7 2" xfId="7328" xr:uid="{01EE0DF5-EE10-472D-A404-07331CD6A067}"/>
    <cellStyle name="Calculation 7 4 8" xfId="7329" xr:uid="{E0678E1E-DFC6-4F4B-9147-02A5905CB6E5}"/>
    <cellStyle name="Calculation 7 4 8 2" xfId="7330" xr:uid="{AE9FB4A7-F530-42AC-B7E3-2FD4BC2AB31A}"/>
    <cellStyle name="Calculation 7 4 9" xfId="7331" xr:uid="{71039939-9349-4391-AEB2-0692EB218DDE}"/>
    <cellStyle name="Calculation 7 4 9 2" xfId="7332" xr:uid="{BA36DE91-07DB-4D0C-92C5-070CB28981C1}"/>
    <cellStyle name="Calculation 7 5" xfId="7333" xr:uid="{17FB869B-8652-49B4-8D5D-ED85CFA7F185}"/>
    <cellStyle name="Calculation 7 5 2" xfId="7334" xr:uid="{B049722F-EAD0-4D5E-AF25-0CC459C95836}"/>
    <cellStyle name="Calculation 7 5 2 2" xfId="7335" xr:uid="{BD4A7E34-402A-45A2-851C-09B16987D21F}"/>
    <cellStyle name="Calculation 7 5 2 3" xfId="7336" xr:uid="{9D6CB2CF-DBB9-4D27-95E9-81FB766995C1}"/>
    <cellStyle name="Calculation 7 5 3" xfId="7337" xr:uid="{A9381BA8-0BE6-47EF-BF5B-016DBDFEA9B7}"/>
    <cellStyle name="Calculation 7 5 3 2" xfId="7338" xr:uid="{3EA012C7-D892-4C1B-BC51-7265E90A4494}"/>
    <cellStyle name="Calculation 7 5 4" xfId="7339" xr:uid="{D509898E-7739-4ECE-B2FD-4E3D731DDCDD}"/>
    <cellStyle name="Calculation 7 5 5" xfId="7340" xr:uid="{BFCC26E1-F5D2-4C3A-B152-9C37BEBB77BA}"/>
    <cellStyle name="Calculation 7 6" xfId="7341" xr:uid="{F116DA49-3D30-425A-B5F7-237515B72CA3}"/>
    <cellStyle name="Calculation 7 6 2" xfId="7342" xr:uid="{A7D680FC-EF87-41F5-9B6E-5370DD333DC5}"/>
    <cellStyle name="Calculation 7 7" xfId="7343" xr:uid="{74D133D9-3D93-411A-83ED-F9CD3AE37BDC}"/>
    <cellStyle name="Calculation 7 7 2" xfId="7344" xr:uid="{79C3DA29-CA7F-4DED-9CF5-5061AF66432E}"/>
    <cellStyle name="Calculation 7 8" xfId="7345" xr:uid="{2084FF9B-0179-4BF9-B2FC-EDAE4B35B8B4}"/>
    <cellStyle name="Calculation 7 8 2" xfId="7346" xr:uid="{6F6D9D63-4A8C-404A-B841-AE16848C9700}"/>
    <cellStyle name="Calculation 7 9" xfId="7347" xr:uid="{33F3841A-E912-43AE-806C-EF6F77A1BD6A}"/>
    <cellStyle name="Calculation 7 9 2" xfId="7348" xr:uid="{96A30A1A-AF32-4A90-B190-3B741DEDC9F6}"/>
    <cellStyle name="Calculation 8" xfId="1490" xr:uid="{B800F062-6F4E-481E-BEA1-18BAAAAFCB40}"/>
    <cellStyle name="Calculation 8 10" xfId="7349" xr:uid="{6B89FC54-D812-4888-949D-1398111F4C09}"/>
    <cellStyle name="Calculation 8 10 2" xfId="7350" xr:uid="{058E3C19-3470-4168-B6E4-71B536FD32A4}"/>
    <cellStyle name="Calculation 8 11" xfId="7351" xr:uid="{2ADFBAE1-7F95-44CE-8F18-BB3930FE4B5B}"/>
    <cellStyle name="Calculation 8 11 2" xfId="7352" xr:uid="{8960CEB7-F626-4A98-AC2A-5F8582C9C5A3}"/>
    <cellStyle name="Calculation 8 12" xfId="7353" xr:uid="{30D1CE0A-5937-46B1-882D-3AF925F36EE4}"/>
    <cellStyle name="Calculation 8 12 2" xfId="7354" xr:uid="{3F817427-3F1D-4819-BD79-2DEDD1769F79}"/>
    <cellStyle name="Calculation 8 13" xfId="7355" xr:uid="{7C85161D-3F64-47DF-ABB6-711E876F7504}"/>
    <cellStyle name="Calculation 8 13 2" xfId="7356" xr:uid="{E4F04BAE-8012-4A7E-A570-B5FEF94FE31C}"/>
    <cellStyle name="Calculation 8 14" xfId="7357" xr:uid="{93273ABC-CEDC-41D9-8A48-46F764848F5D}"/>
    <cellStyle name="Calculation 8 14 2" xfId="7358" xr:uid="{038AC894-76E6-409F-8438-41A5A04A515E}"/>
    <cellStyle name="Calculation 8 15" xfId="7359" xr:uid="{DA20A294-A2A3-42D8-AC7D-33C77F13D1C6}"/>
    <cellStyle name="Calculation 8 16" xfId="7360" xr:uid="{49851D36-E3BC-4009-8FE3-5D15896E3DD2}"/>
    <cellStyle name="Calculation 8 17" xfId="24691" xr:uid="{29AB4F44-C44E-4C6E-A123-B3D5BDBBEE43}"/>
    <cellStyle name="Calculation 8 18" xfId="31291" xr:uid="{6ADE98C7-E965-4F40-8B74-3B2867C5493A}"/>
    <cellStyle name="Calculation 8 2" xfId="2243" xr:uid="{B22E1061-0A85-4EAF-9554-932AFBABF89C}"/>
    <cellStyle name="Calculation 8 2 10" xfId="7361" xr:uid="{F7E19D45-CFA1-4947-A681-F7357C323FFC}"/>
    <cellStyle name="Calculation 8 2 10 2" xfId="7362" xr:uid="{E0CE0A14-E0ED-4CBB-AC87-3CE988B2A0AE}"/>
    <cellStyle name="Calculation 8 2 11" xfId="7363" xr:uid="{6CD4D1E3-F98C-4C8F-B613-2E78D9FE0481}"/>
    <cellStyle name="Calculation 8 2 11 2" xfId="7364" xr:uid="{EBB9DF69-DA3F-46E2-9C61-0EE766B330EE}"/>
    <cellStyle name="Calculation 8 2 12" xfId="7365" xr:uid="{34573281-B4D6-4C25-80B7-6A021222D9E7}"/>
    <cellStyle name="Calculation 8 2 12 2" xfId="7366" xr:uid="{741686B9-44F6-4378-99A5-C67E5F38A0D0}"/>
    <cellStyle name="Calculation 8 2 13" xfId="7367" xr:uid="{17173043-3FD2-48A9-A645-482B4B93A256}"/>
    <cellStyle name="Calculation 8 2 13 2" xfId="7368" xr:uid="{914C887A-F1EE-42F6-BDEE-113D6338E54F}"/>
    <cellStyle name="Calculation 8 2 14" xfId="7369" xr:uid="{3ABA3889-74AA-4C13-A36D-46F6C10665C4}"/>
    <cellStyle name="Calculation 8 2 15" xfId="7370" xr:uid="{4E7C4F9E-8BE3-4677-A135-E768815AD3C5}"/>
    <cellStyle name="Calculation 8 2 2" xfId="7371" xr:uid="{AED4238A-E8F3-4AB2-B7D5-A1C0E31844BC}"/>
    <cellStyle name="Calculation 8 2 2 10" xfId="7372" xr:uid="{83800022-F86A-41EE-8D4A-2B4BB16AA99C}"/>
    <cellStyle name="Calculation 8 2 2 10 2" xfId="7373" xr:uid="{A9CDE53A-D526-4BEF-BBF3-E7EFD66A2EED}"/>
    <cellStyle name="Calculation 8 2 2 11" xfId="7374" xr:uid="{140D14E9-0D05-41F1-9CC2-100981681C94}"/>
    <cellStyle name="Calculation 8 2 2 11 2" xfId="7375" xr:uid="{0D58A93A-F659-4382-9FCA-0A6DD309F573}"/>
    <cellStyle name="Calculation 8 2 2 12" xfId="7376" xr:uid="{BA11EFF0-93FE-40CD-B5BF-956B5320945A}"/>
    <cellStyle name="Calculation 8 2 2 13" xfId="7377" xr:uid="{34E3A76D-EB1F-4A19-A553-5FD68FADA3F8}"/>
    <cellStyle name="Calculation 8 2 2 2" xfId="7378" xr:uid="{46E8395C-3EB4-4A67-B059-5E48DB269079}"/>
    <cellStyle name="Calculation 8 2 2 2 2" xfId="7379" xr:uid="{80BEA767-7834-4BEE-A22D-CFFC630310BE}"/>
    <cellStyle name="Calculation 8 2 2 2 2 2" xfId="7380" xr:uid="{46511EFB-5187-4F55-90C0-EE8C4CA2051D}"/>
    <cellStyle name="Calculation 8 2 2 2 2 3" xfId="7381" xr:uid="{013BB59B-5B63-4600-BB1B-8CBE046C89C6}"/>
    <cellStyle name="Calculation 8 2 2 2 3" xfId="7382" xr:uid="{486C034B-40D3-4EF7-BB5D-A34A3888017A}"/>
    <cellStyle name="Calculation 8 2 2 2 3 2" xfId="7383" xr:uid="{609615FB-250C-4427-8DF4-F8A1DD0E040E}"/>
    <cellStyle name="Calculation 8 2 2 2 4" xfId="7384" xr:uid="{D06F0335-F730-4640-B6E8-EFB6DEDC3158}"/>
    <cellStyle name="Calculation 8 2 2 2 5" xfId="7385" xr:uid="{454FC7B7-A6FF-4FEB-90A0-11B6BA196612}"/>
    <cellStyle name="Calculation 8 2 2 3" xfId="7386" xr:uid="{4AFC0001-1522-4DF1-B2DB-6807D386E4AB}"/>
    <cellStyle name="Calculation 8 2 2 3 2" xfId="7387" xr:uid="{BF429134-0345-427A-92BE-EF63B55FFBD0}"/>
    <cellStyle name="Calculation 8 2 2 4" xfId="7388" xr:uid="{BB843024-03F6-4514-BD5A-95DA02EC9E4D}"/>
    <cellStyle name="Calculation 8 2 2 4 2" xfId="7389" xr:uid="{CA8499CF-758F-4A06-B7C6-7E7ABB6AD611}"/>
    <cellStyle name="Calculation 8 2 2 5" xfId="7390" xr:uid="{8E386413-FBFE-4995-8724-9E2A281A33B4}"/>
    <cellStyle name="Calculation 8 2 2 5 2" xfId="7391" xr:uid="{A85CB4B0-4F4D-4B95-89FB-86E14BFB0EDA}"/>
    <cellStyle name="Calculation 8 2 2 6" xfId="7392" xr:uid="{EF9B46D7-5805-4715-B49C-F9765BD39C03}"/>
    <cellStyle name="Calculation 8 2 2 6 2" xfId="7393" xr:uid="{2960BF60-6640-429D-BF0C-D38F76340662}"/>
    <cellStyle name="Calculation 8 2 2 7" xfId="7394" xr:uid="{243A4D76-FE74-45DF-96C4-55D540075BAC}"/>
    <cellStyle name="Calculation 8 2 2 7 2" xfId="7395" xr:uid="{576A9300-2A36-478D-8E44-E069BE646BB0}"/>
    <cellStyle name="Calculation 8 2 2 8" xfId="7396" xr:uid="{164A8AFB-A00B-4BB3-9733-E1824A4C19A4}"/>
    <cellStyle name="Calculation 8 2 2 8 2" xfId="7397" xr:uid="{26AB36EA-8860-4FB1-B29C-6A8EC6954A15}"/>
    <cellStyle name="Calculation 8 2 2 9" xfId="7398" xr:uid="{132FF158-9357-4DCD-89BF-F81D0E74DCEC}"/>
    <cellStyle name="Calculation 8 2 2 9 2" xfId="7399" xr:uid="{74665FEE-F1E3-4815-8AEE-E63F58C563F4}"/>
    <cellStyle name="Calculation 8 2 3" xfId="7400" xr:uid="{584E3E4D-B6D4-4C05-986E-E42B59769C72}"/>
    <cellStyle name="Calculation 8 2 3 10" xfId="7401" xr:uid="{58817FC3-AD94-4A0A-A228-2F81D216CCDF}"/>
    <cellStyle name="Calculation 8 2 3 10 2" xfId="7402" xr:uid="{656072C5-F00F-4B4A-9B07-149BB641960F}"/>
    <cellStyle name="Calculation 8 2 3 11" xfId="7403" xr:uid="{C11576C3-4740-425D-B039-317C02787CC2}"/>
    <cellStyle name="Calculation 8 2 3 11 2" xfId="7404" xr:uid="{08E49610-13A0-4999-9F6B-F333975B8122}"/>
    <cellStyle name="Calculation 8 2 3 12" xfId="7405" xr:uid="{2623A00E-1444-4D0A-9A1D-89B34C2F7415}"/>
    <cellStyle name="Calculation 8 2 3 13" xfId="7406" xr:uid="{A62B8BE7-356C-4623-BD80-1469DAC682F2}"/>
    <cellStyle name="Calculation 8 2 3 2" xfId="7407" xr:uid="{3F28F411-B02A-4185-990A-E3A0C7BA291F}"/>
    <cellStyle name="Calculation 8 2 3 2 2" xfId="7408" xr:uid="{B440236E-7916-48C1-82DC-A5FFA5AB49F8}"/>
    <cellStyle name="Calculation 8 2 3 2 2 2" xfId="7409" xr:uid="{D582AD64-AF79-4A58-ADC5-EC79873F4B94}"/>
    <cellStyle name="Calculation 8 2 3 2 2 3" xfId="7410" xr:uid="{86964803-4E1E-4C66-A33A-07C2166F7A89}"/>
    <cellStyle name="Calculation 8 2 3 2 3" xfId="7411" xr:uid="{79EA3DA2-D4DC-4833-ADAA-E4739B8417AC}"/>
    <cellStyle name="Calculation 8 2 3 2 3 2" xfId="7412" xr:uid="{06321C43-FF0E-4CED-B0AD-01728E3C5C91}"/>
    <cellStyle name="Calculation 8 2 3 2 4" xfId="7413" xr:uid="{E83C15A0-A109-4014-B157-82E7B2F3D218}"/>
    <cellStyle name="Calculation 8 2 3 2 5" xfId="7414" xr:uid="{B2C06BD6-FBE9-44C2-A2C3-FFF404194918}"/>
    <cellStyle name="Calculation 8 2 3 3" xfId="7415" xr:uid="{284FA8BB-FB72-49E5-BAAE-45F6550CE771}"/>
    <cellStyle name="Calculation 8 2 3 3 2" xfId="7416" xr:uid="{3986B7CD-D605-4438-83E7-DE457B2CF531}"/>
    <cellStyle name="Calculation 8 2 3 4" xfId="7417" xr:uid="{A7FB4262-3837-4261-9908-11A15176AEA5}"/>
    <cellStyle name="Calculation 8 2 3 4 2" xfId="7418" xr:uid="{54111F68-6248-4C9C-9243-9EDCFD72622D}"/>
    <cellStyle name="Calculation 8 2 3 5" xfId="7419" xr:uid="{3BACA82A-1B4D-4151-8CBB-579CCEC487C4}"/>
    <cellStyle name="Calculation 8 2 3 5 2" xfId="7420" xr:uid="{281A0089-3AA3-47E8-9A9A-9E12613F0C08}"/>
    <cellStyle name="Calculation 8 2 3 6" xfId="7421" xr:uid="{0CBD0A33-7122-4376-B0C7-4F855EC8ED9E}"/>
    <cellStyle name="Calculation 8 2 3 6 2" xfId="7422" xr:uid="{CBC2CD7D-0028-4F5C-A8C5-D40A9F3979DD}"/>
    <cellStyle name="Calculation 8 2 3 7" xfId="7423" xr:uid="{55AA4E0F-F312-43FD-8B28-CE27F119F22F}"/>
    <cellStyle name="Calculation 8 2 3 7 2" xfId="7424" xr:uid="{F84FBB15-0835-4CAF-B774-9A5313659A71}"/>
    <cellStyle name="Calculation 8 2 3 8" xfId="7425" xr:uid="{8D68F49F-ED25-4601-835F-F8C02FDEE045}"/>
    <cellStyle name="Calculation 8 2 3 8 2" xfId="7426" xr:uid="{3FC5042A-55FC-47A6-A8C9-362A286E6343}"/>
    <cellStyle name="Calculation 8 2 3 9" xfId="7427" xr:uid="{43C1D826-89DE-49CC-B732-58BC9B9BD871}"/>
    <cellStyle name="Calculation 8 2 3 9 2" xfId="7428" xr:uid="{85DCE8CD-DB39-4716-B64F-886373927B61}"/>
    <cellStyle name="Calculation 8 2 4" xfId="7429" xr:uid="{BEDEBC7C-FDBB-41D3-9936-A6B6E28FD99F}"/>
    <cellStyle name="Calculation 8 2 4 2" xfId="7430" xr:uid="{F42A4E2A-CE7B-456F-BAB7-B9B5E6E858CA}"/>
    <cellStyle name="Calculation 8 2 4 2 2" xfId="7431" xr:uid="{AA428A0B-FC96-4D63-8486-F8D4DD28599E}"/>
    <cellStyle name="Calculation 8 2 4 2 3" xfId="7432" xr:uid="{95C090F7-70AB-48E6-AE6F-2D73F2C24EB6}"/>
    <cellStyle name="Calculation 8 2 4 3" xfId="7433" xr:uid="{66BF1EA6-7930-4D69-9A7E-F6463BBCA351}"/>
    <cellStyle name="Calculation 8 2 4 3 2" xfId="7434" xr:uid="{AB17D40D-01FC-4F07-AB34-28BB2F222CB3}"/>
    <cellStyle name="Calculation 8 2 4 4" xfId="7435" xr:uid="{C64A84EC-1785-4A17-9E4D-CE13D20791BA}"/>
    <cellStyle name="Calculation 8 2 4 5" xfId="7436" xr:uid="{BD4BE217-6DC2-4AB7-8CC0-42BD1D580653}"/>
    <cellStyle name="Calculation 8 2 5" xfId="7437" xr:uid="{9F655999-1E6F-44E1-9FD9-A53517353DE4}"/>
    <cellStyle name="Calculation 8 2 5 2" xfId="7438" xr:uid="{6E37409E-FBF2-4718-9D02-072157FC91AB}"/>
    <cellStyle name="Calculation 8 2 6" xfId="7439" xr:uid="{54A8419C-235E-494F-8F7C-79C509776A88}"/>
    <cellStyle name="Calculation 8 2 6 2" xfId="7440" xr:uid="{6339449C-E2B4-448C-BAD6-22AF59CC29C1}"/>
    <cellStyle name="Calculation 8 2 7" xfId="7441" xr:uid="{DE54E72F-BE5A-479A-B265-736FCC5AE14D}"/>
    <cellStyle name="Calculation 8 2 7 2" xfId="7442" xr:uid="{9F94626B-28D4-4A3F-8972-6B68549F5E4F}"/>
    <cellStyle name="Calculation 8 2 8" xfId="7443" xr:uid="{F9B8E865-1797-488B-A8DB-1C32B6E7A00D}"/>
    <cellStyle name="Calculation 8 2 8 2" xfId="7444" xr:uid="{020DC5EC-3DAE-49EA-8278-E5B5B6EC2513}"/>
    <cellStyle name="Calculation 8 2 9" xfId="7445" xr:uid="{B27F8E5C-56AF-43DC-BF0C-B27ED8296E79}"/>
    <cellStyle name="Calculation 8 2 9 2" xfId="7446" xr:uid="{1575C57A-23A6-4511-AA02-38712C89D057}"/>
    <cellStyle name="Calculation 8 3" xfId="7447" xr:uid="{00281AB3-FDBA-4648-A3A0-A11193AF584D}"/>
    <cellStyle name="Calculation 8 3 10" xfId="7448" xr:uid="{69F64CC6-7EC9-410A-BE2E-043F736F3313}"/>
    <cellStyle name="Calculation 8 3 10 2" xfId="7449" xr:uid="{2FCB8124-F12D-4A07-8443-706E9EB9D360}"/>
    <cellStyle name="Calculation 8 3 11" xfId="7450" xr:uid="{BD32B507-CD4D-4D18-9B7E-BA68CC42B7CB}"/>
    <cellStyle name="Calculation 8 3 11 2" xfId="7451" xr:uid="{6AC5906F-1B4A-445A-A3B8-A2AF7D22F825}"/>
    <cellStyle name="Calculation 8 3 12" xfId="7452" xr:uid="{8EB844D0-2CC1-4486-ADF5-DCB06CAC0226}"/>
    <cellStyle name="Calculation 8 3 13" xfId="7453" xr:uid="{ECC53944-4C43-4B78-AD15-9C4536C64EEF}"/>
    <cellStyle name="Calculation 8 3 2" xfId="7454" xr:uid="{F18F1D6A-A1EF-432F-8E7A-316B94E3A27E}"/>
    <cellStyle name="Calculation 8 3 2 2" xfId="7455" xr:uid="{6D861DBF-6FEC-46D0-9BB6-797D8B6E585F}"/>
    <cellStyle name="Calculation 8 3 2 2 2" xfId="7456" xr:uid="{EFB7B318-4B95-4735-8234-953230A3495C}"/>
    <cellStyle name="Calculation 8 3 2 2 3" xfId="7457" xr:uid="{18752B79-BCA1-494D-B573-D4984513FDBA}"/>
    <cellStyle name="Calculation 8 3 2 3" xfId="7458" xr:uid="{B609A3B6-E57B-4182-AE87-1B865CB1C547}"/>
    <cellStyle name="Calculation 8 3 2 3 2" xfId="7459" xr:uid="{65F19EB5-9A03-4927-A590-DE10C4661EF8}"/>
    <cellStyle name="Calculation 8 3 2 4" xfId="7460" xr:uid="{21D07D2F-1DC8-4706-8027-DA8AF9EB1B2D}"/>
    <cellStyle name="Calculation 8 3 2 5" xfId="7461" xr:uid="{2BBA3056-005D-4077-9298-3E8A84FA9CD4}"/>
    <cellStyle name="Calculation 8 3 3" xfId="7462" xr:uid="{08E9C901-15CD-46EE-8CFF-316CF2A617FB}"/>
    <cellStyle name="Calculation 8 3 3 2" xfId="7463" xr:uid="{9FDB9816-4FF1-4BB0-9A15-39B734BA1544}"/>
    <cellStyle name="Calculation 8 3 4" xfId="7464" xr:uid="{2AA59333-0C61-4FA6-BC47-C4486C03B3AE}"/>
    <cellStyle name="Calculation 8 3 4 2" xfId="7465" xr:uid="{4F23DE71-D381-4E11-8190-E50C9E47BAEC}"/>
    <cellStyle name="Calculation 8 3 5" xfId="7466" xr:uid="{571F1DD1-B845-4BF1-BC26-EA7AE5ED590C}"/>
    <cellStyle name="Calculation 8 3 5 2" xfId="7467" xr:uid="{EE0E7650-CA38-4776-82AE-F4210532413F}"/>
    <cellStyle name="Calculation 8 3 6" xfId="7468" xr:uid="{D9E879EF-E3F5-4BCE-837E-D6D2D62DF806}"/>
    <cellStyle name="Calculation 8 3 6 2" xfId="7469" xr:uid="{D69DDA94-E4C2-4DC1-B860-0A9BF50CD826}"/>
    <cellStyle name="Calculation 8 3 7" xfId="7470" xr:uid="{5885DB99-B80F-4AFE-8598-6FFF9986495D}"/>
    <cellStyle name="Calculation 8 3 7 2" xfId="7471" xr:uid="{58F68968-79E8-46FA-A230-9E0EA661BF57}"/>
    <cellStyle name="Calculation 8 3 8" xfId="7472" xr:uid="{DFDA4F24-1171-4D7C-8222-82332EC75200}"/>
    <cellStyle name="Calculation 8 3 8 2" xfId="7473" xr:uid="{190271C5-A41C-492C-8ADD-BCD0429BEFEC}"/>
    <cellStyle name="Calculation 8 3 9" xfId="7474" xr:uid="{C75C29F3-B001-4750-BE2C-7D1BA809E206}"/>
    <cellStyle name="Calculation 8 3 9 2" xfId="7475" xr:uid="{66706C76-6752-4AA6-97AE-1F65F81D6ECE}"/>
    <cellStyle name="Calculation 8 4" xfId="7476" xr:uid="{832AE122-2F2D-4152-9CC6-1CCD135D1726}"/>
    <cellStyle name="Calculation 8 4 10" xfId="7477" xr:uid="{757867DA-CF3B-4BCA-8A43-39BD696989E4}"/>
    <cellStyle name="Calculation 8 4 10 2" xfId="7478" xr:uid="{3DE43FE5-AF57-4D3D-A0BF-DDE50E147050}"/>
    <cellStyle name="Calculation 8 4 11" xfId="7479" xr:uid="{35D70F46-E091-42FA-A2E5-70465DB15521}"/>
    <cellStyle name="Calculation 8 4 11 2" xfId="7480" xr:uid="{40B90539-78FB-4A6E-9372-F2CBB7F364B5}"/>
    <cellStyle name="Calculation 8 4 12" xfId="7481" xr:uid="{312E8270-840E-4BB4-9950-1EFF68DE31C8}"/>
    <cellStyle name="Calculation 8 4 13" xfId="7482" xr:uid="{7806DF3C-6165-478F-97EF-CA7267C97FA6}"/>
    <cellStyle name="Calculation 8 4 2" xfId="7483" xr:uid="{BAAA5939-DD51-4254-80D8-47F30CB4260C}"/>
    <cellStyle name="Calculation 8 4 2 2" xfId="7484" xr:uid="{28390699-62AD-48C2-BFAB-FDDF73E1C686}"/>
    <cellStyle name="Calculation 8 4 2 2 2" xfId="7485" xr:uid="{4E7DFFCF-3EED-43B8-9A7D-40DA26D2E1E4}"/>
    <cellStyle name="Calculation 8 4 2 2 3" xfId="7486" xr:uid="{AE0652D8-20BC-49F0-AA85-3719FCC7F64A}"/>
    <cellStyle name="Calculation 8 4 2 3" xfId="7487" xr:uid="{89DDE0A1-F1A1-4944-8095-DE6817A50A4A}"/>
    <cellStyle name="Calculation 8 4 2 3 2" xfId="7488" xr:uid="{88C89156-3366-4942-A343-569757B67DFD}"/>
    <cellStyle name="Calculation 8 4 2 4" xfId="7489" xr:uid="{4648EDDD-C3FB-4801-B831-37E4EE7EBC9E}"/>
    <cellStyle name="Calculation 8 4 2 5" xfId="7490" xr:uid="{80E7A8DC-08C5-4EA2-BA24-5EA1F6DE5E9D}"/>
    <cellStyle name="Calculation 8 4 3" xfId="7491" xr:uid="{51225C0B-BBF4-406C-BF2D-AA7DC8FF784B}"/>
    <cellStyle name="Calculation 8 4 3 2" xfId="7492" xr:uid="{CE8E6379-9ADF-4B99-8645-0954D5252616}"/>
    <cellStyle name="Calculation 8 4 4" xfId="7493" xr:uid="{FB92F454-CE40-4614-8E5B-3A6594939B38}"/>
    <cellStyle name="Calculation 8 4 4 2" xfId="7494" xr:uid="{934505F3-7C09-4681-9072-BFAFA5BA8BA9}"/>
    <cellStyle name="Calculation 8 4 5" xfId="7495" xr:uid="{E602C6C1-2370-48EE-83B5-0673BDEA2B23}"/>
    <cellStyle name="Calculation 8 4 5 2" xfId="7496" xr:uid="{3E9EE7DE-03C6-450C-8DDD-7CC3EEC02BD3}"/>
    <cellStyle name="Calculation 8 4 6" xfId="7497" xr:uid="{2DBD45EF-D84A-4487-9284-C28B68756AF0}"/>
    <cellStyle name="Calculation 8 4 6 2" xfId="7498" xr:uid="{7093D426-A20C-4DC7-8545-9B8D7CCFA21D}"/>
    <cellStyle name="Calculation 8 4 7" xfId="7499" xr:uid="{8BA17877-7EE6-45DC-AB47-8469E7AE7A4E}"/>
    <cellStyle name="Calculation 8 4 7 2" xfId="7500" xr:uid="{50064209-B4F1-4A09-9C9C-1417707CB7A5}"/>
    <cellStyle name="Calculation 8 4 8" xfId="7501" xr:uid="{36E58407-E040-47BC-8ACF-F1A18DD8BB27}"/>
    <cellStyle name="Calculation 8 4 8 2" xfId="7502" xr:uid="{B42A2514-5BCC-4823-90FF-00D7BE8FB642}"/>
    <cellStyle name="Calculation 8 4 9" xfId="7503" xr:uid="{C5CBDD29-1EC7-4BAD-B53A-DA08AD5DD0B7}"/>
    <cellStyle name="Calculation 8 4 9 2" xfId="7504" xr:uid="{6F4A68F4-6523-42C2-9EB0-5DECDB046172}"/>
    <cellStyle name="Calculation 8 5" xfId="7505" xr:uid="{4AB6940F-FC4D-4504-A439-B3B331439B9A}"/>
    <cellStyle name="Calculation 8 5 2" xfId="7506" xr:uid="{10317A63-2963-4AF9-8ACB-7FA8A6CF87B1}"/>
    <cellStyle name="Calculation 8 5 2 2" xfId="7507" xr:uid="{6F40D8FE-7701-4A7B-9057-FD54F9B03F6E}"/>
    <cellStyle name="Calculation 8 5 2 3" xfId="7508" xr:uid="{BB36F148-890C-4EFF-9FBB-A96EDBB21302}"/>
    <cellStyle name="Calculation 8 5 3" xfId="7509" xr:uid="{E75E30C5-E4A1-4A28-A25B-B8CBD88909C2}"/>
    <cellStyle name="Calculation 8 5 3 2" xfId="7510" xr:uid="{A1EB77DE-5155-4FD5-9201-56D394935462}"/>
    <cellStyle name="Calculation 8 5 4" xfId="7511" xr:uid="{1491993F-2800-42AF-9C43-1D2742B0DAEF}"/>
    <cellStyle name="Calculation 8 5 5" xfId="7512" xr:uid="{D7628072-D0A5-4C17-8706-1065E7916E37}"/>
    <cellStyle name="Calculation 8 6" xfId="7513" xr:uid="{55A5D0D1-8109-45E9-A9DB-0EE08E164B5B}"/>
    <cellStyle name="Calculation 8 6 2" xfId="7514" xr:uid="{879151C5-9A70-447C-AF90-745BEA148759}"/>
    <cellStyle name="Calculation 8 7" xfId="7515" xr:uid="{399B3D3C-317C-445B-8381-9CC3BF5717E0}"/>
    <cellStyle name="Calculation 8 7 2" xfId="7516" xr:uid="{A41F8417-EDF3-41ED-9BE4-E52E0D218889}"/>
    <cellStyle name="Calculation 8 8" xfId="7517" xr:uid="{E0076BB2-854D-4C11-A078-479F6DC92555}"/>
    <cellStyle name="Calculation 8 8 2" xfId="7518" xr:uid="{89B174D4-1523-4FF2-9D06-DDCF8FD43D6A}"/>
    <cellStyle name="Calculation 8 9" xfId="7519" xr:uid="{C5948DED-BB54-4DD9-ABDF-BDE9A304B2B5}"/>
    <cellStyle name="Calculation 8 9 2" xfId="7520" xr:uid="{8CF341F3-5ED5-4269-807A-621D7D65F887}"/>
    <cellStyle name="Calculation 9" xfId="1491" xr:uid="{A4AD1260-AC4E-4FA8-9950-84EB5B9A8A88}"/>
    <cellStyle name="Calculation 9 10" xfId="7521" xr:uid="{74847CFB-EDF8-485A-951B-B0740FF48BBE}"/>
    <cellStyle name="Calculation 9 10 2" xfId="7522" xr:uid="{2A366185-E3A7-4056-808C-5E593A9DA98C}"/>
    <cellStyle name="Calculation 9 11" xfId="7523" xr:uid="{56B77F4E-3C09-4B19-9803-89E701212BB8}"/>
    <cellStyle name="Calculation 9 11 2" xfId="7524" xr:uid="{F8332792-4A92-4AC0-BEE3-85907A34F036}"/>
    <cellStyle name="Calculation 9 12" xfId="7525" xr:uid="{F03B4E9A-DB62-4554-A21F-FD9984CDFA6B}"/>
    <cellStyle name="Calculation 9 12 2" xfId="7526" xr:uid="{4ECCEC79-29F4-426A-B1A4-781CD7168F53}"/>
    <cellStyle name="Calculation 9 13" xfId="7527" xr:uid="{56D52BC6-8F05-4681-A00F-2B251CDD8591}"/>
    <cellStyle name="Calculation 9 13 2" xfId="7528" xr:uid="{8C3704B3-60FF-4B12-BE3B-EA368CFC9086}"/>
    <cellStyle name="Calculation 9 14" xfId="7529" xr:uid="{DAC4309C-7EDF-45C7-9D6D-0F94C7F052C2}"/>
    <cellStyle name="Calculation 9 14 2" xfId="7530" xr:uid="{570C09D8-95F1-4473-A105-B24B458BAE36}"/>
    <cellStyle name="Calculation 9 15" xfId="7531" xr:uid="{538CBFE8-20BC-4E58-A50D-E540561D6118}"/>
    <cellStyle name="Calculation 9 16" xfId="7532" xr:uid="{35E5B1BF-CCAC-4201-8F95-06996B4040B4}"/>
    <cellStyle name="Calculation 9 17" xfId="24692" xr:uid="{6119F592-8D52-48C0-84FD-2416B6D01415}"/>
    <cellStyle name="Calculation 9 18" xfId="31292" xr:uid="{6C565931-573E-404A-8908-4D8A5797B66C}"/>
    <cellStyle name="Calculation 9 2" xfId="2244" xr:uid="{A598C62A-9722-4911-8AE8-8C1A0CFADA3E}"/>
    <cellStyle name="Calculation 9 2 10" xfId="7533" xr:uid="{CF4C7C92-C8F6-41CE-BE2E-1F48A93D2277}"/>
    <cellStyle name="Calculation 9 2 10 2" xfId="7534" xr:uid="{FBC92ED4-179D-4387-93C7-215278D54571}"/>
    <cellStyle name="Calculation 9 2 11" xfId="7535" xr:uid="{A5805619-F9B0-4A39-B64C-8E93077F3E9F}"/>
    <cellStyle name="Calculation 9 2 11 2" xfId="7536" xr:uid="{64C46179-C9A6-48A7-ACE0-2ED36C88B677}"/>
    <cellStyle name="Calculation 9 2 12" xfId="7537" xr:uid="{F9BABE97-E766-49DE-8892-A8C43613A02E}"/>
    <cellStyle name="Calculation 9 2 13" xfId="7538" xr:uid="{8E65C47C-7BAA-440C-B0E1-CB71E97627CD}"/>
    <cellStyle name="Calculation 9 2 2" xfId="7539" xr:uid="{B2F1F6F5-8E8D-492E-A92A-A87D2E2CA437}"/>
    <cellStyle name="Calculation 9 2 2 2" xfId="7540" xr:uid="{2A7CBAB9-9C25-4E1E-87A5-9A4E0E75E016}"/>
    <cellStyle name="Calculation 9 2 2 2 2" xfId="7541" xr:uid="{8328F44E-F0FB-487F-B96E-DE8F55D8B30D}"/>
    <cellStyle name="Calculation 9 2 2 2 3" xfId="7542" xr:uid="{68209AD8-6851-41E3-83CC-335C91D377FA}"/>
    <cellStyle name="Calculation 9 2 2 3" xfId="7543" xr:uid="{409D38E1-91E3-46D3-8839-DA01D896BF37}"/>
    <cellStyle name="Calculation 9 2 2 3 2" xfId="7544" xr:uid="{E437BC1F-011F-43F4-A43B-2DA092E0BCA5}"/>
    <cellStyle name="Calculation 9 2 2 4" xfId="7545" xr:uid="{652788ED-5923-4E08-A8D0-3687F289C975}"/>
    <cellStyle name="Calculation 9 2 2 5" xfId="7546" xr:uid="{9483DC86-D961-4F80-92DB-A4841DEE8104}"/>
    <cellStyle name="Calculation 9 2 3" xfId="7547" xr:uid="{D3405CF6-2969-4472-A042-9A5ADA96CED5}"/>
    <cellStyle name="Calculation 9 2 3 2" xfId="7548" xr:uid="{C1781FE4-979B-4F7A-8709-276C42C8B7F3}"/>
    <cellStyle name="Calculation 9 2 4" xfId="7549" xr:uid="{885DCA29-A25F-4C1D-B286-DDC9880E4038}"/>
    <cellStyle name="Calculation 9 2 4 2" xfId="7550" xr:uid="{E6D9495A-826E-4AF6-A989-E31EDFF407A4}"/>
    <cellStyle name="Calculation 9 2 5" xfId="7551" xr:uid="{2CA5906D-408D-45CD-9C05-EB82D3F546EE}"/>
    <cellStyle name="Calculation 9 2 5 2" xfId="7552" xr:uid="{72C5DF51-0D32-4235-A7D4-E73E5468A248}"/>
    <cellStyle name="Calculation 9 2 6" xfId="7553" xr:uid="{5CAB005C-7770-4BFB-9B2F-30694C8B5765}"/>
    <cellStyle name="Calculation 9 2 6 2" xfId="7554" xr:uid="{18DC1837-0927-444A-89B6-EADDF56281DC}"/>
    <cellStyle name="Calculation 9 2 7" xfId="7555" xr:uid="{E5710AF8-E840-49A0-BAA6-1AA8B1E727B1}"/>
    <cellStyle name="Calculation 9 2 7 2" xfId="7556" xr:uid="{03E82F81-DDD0-4BEB-9C65-AD4F662C8E5C}"/>
    <cellStyle name="Calculation 9 2 8" xfId="7557" xr:uid="{D620B95D-D9A8-4EBE-8FBF-71EFD3256ED1}"/>
    <cellStyle name="Calculation 9 2 8 2" xfId="7558" xr:uid="{CC504F6A-7F3B-462D-BEEC-A7C138C8351F}"/>
    <cellStyle name="Calculation 9 2 9" xfId="7559" xr:uid="{FE1A6F59-6D39-421B-8D9D-4C2F4EEC04CA}"/>
    <cellStyle name="Calculation 9 2 9 2" xfId="7560" xr:uid="{6EFF040D-ABC8-4783-9408-0BCD30916A63}"/>
    <cellStyle name="Calculation 9 3" xfId="7561" xr:uid="{A9EC9F71-AA56-4EF7-8C3E-4AC0E83F164D}"/>
    <cellStyle name="Calculation 9 3 10" xfId="7562" xr:uid="{47821B1C-6835-44FE-81C8-B1F20B976475}"/>
    <cellStyle name="Calculation 9 3 10 2" xfId="7563" xr:uid="{1F637C31-1BC7-48C4-A927-4D0BB2ECB85F}"/>
    <cellStyle name="Calculation 9 3 11" xfId="7564" xr:uid="{19F8D52B-EF05-4E21-987F-017352C734A2}"/>
    <cellStyle name="Calculation 9 3 11 2" xfId="7565" xr:uid="{19C3E2D6-F9F8-4792-B084-37219092C233}"/>
    <cellStyle name="Calculation 9 3 12" xfId="7566" xr:uid="{F7B20465-26F5-4A03-B9B1-CAED3FE78B9C}"/>
    <cellStyle name="Calculation 9 3 13" xfId="7567" xr:uid="{D7F51AA7-7CB9-437F-A96D-ECBF4126FA02}"/>
    <cellStyle name="Calculation 9 3 2" xfId="7568" xr:uid="{DFF49715-9615-4A25-BD4A-DDC8E0A45004}"/>
    <cellStyle name="Calculation 9 3 2 2" xfId="7569" xr:uid="{B1F2ECE8-4B9F-4DAB-A7C6-F339EF690AAF}"/>
    <cellStyle name="Calculation 9 3 2 2 2" xfId="7570" xr:uid="{0FBB7436-A3D9-441D-8704-8E8F9D74FFF1}"/>
    <cellStyle name="Calculation 9 3 2 2 3" xfId="7571" xr:uid="{B35E184A-E2FC-494D-9CD6-4202DF64CCFC}"/>
    <cellStyle name="Calculation 9 3 2 3" xfId="7572" xr:uid="{847324FF-1667-4933-BE62-83F26F3972AF}"/>
    <cellStyle name="Calculation 9 3 2 3 2" xfId="7573" xr:uid="{A3721AD2-DF6A-4E54-9E53-A155E1443E5A}"/>
    <cellStyle name="Calculation 9 3 2 4" xfId="7574" xr:uid="{4C57B22F-87C8-4F59-9AA5-A8D84953120C}"/>
    <cellStyle name="Calculation 9 3 2 5" xfId="7575" xr:uid="{C3AF4D8F-7098-4CC8-9CF9-1B280DF6A469}"/>
    <cellStyle name="Calculation 9 3 3" xfId="7576" xr:uid="{3FD83BCE-0F67-4DAA-973B-E249983534BF}"/>
    <cellStyle name="Calculation 9 3 3 2" xfId="7577" xr:uid="{764C5CE0-7066-4513-AABC-528319302D98}"/>
    <cellStyle name="Calculation 9 3 4" xfId="7578" xr:uid="{41389862-9714-4AF9-B970-3FFDC71B241D}"/>
    <cellStyle name="Calculation 9 3 4 2" xfId="7579" xr:uid="{72E3CE00-EF85-49AD-8F99-76133E809AA9}"/>
    <cellStyle name="Calculation 9 3 5" xfId="7580" xr:uid="{82633CCF-757E-4F86-BA40-DDFF68D4725D}"/>
    <cellStyle name="Calculation 9 3 5 2" xfId="7581" xr:uid="{D14F1538-B1AD-44F8-8252-BD7C849BE6B2}"/>
    <cellStyle name="Calculation 9 3 6" xfId="7582" xr:uid="{E895F7F1-2637-4E34-8F42-FD0E788C7856}"/>
    <cellStyle name="Calculation 9 3 6 2" xfId="7583" xr:uid="{A2AE9D62-B5BA-4103-9494-D14EBC5BD005}"/>
    <cellStyle name="Calculation 9 3 7" xfId="7584" xr:uid="{A14AFA0B-1548-45AA-80C6-7387C86A785E}"/>
    <cellStyle name="Calculation 9 3 7 2" xfId="7585" xr:uid="{25F99CCD-8BAC-4E93-B742-B9E27339DF33}"/>
    <cellStyle name="Calculation 9 3 8" xfId="7586" xr:uid="{4DBC4B4C-6DC9-4EA7-A744-C57DD1B1DDE0}"/>
    <cellStyle name="Calculation 9 3 8 2" xfId="7587" xr:uid="{443CCB75-04B9-4067-97CA-8D799839CA58}"/>
    <cellStyle name="Calculation 9 3 9" xfId="7588" xr:uid="{60C4E83D-EDE7-42A1-898E-D6C0D9979369}"/>
    <cellStyle name="Calculation 9 3 9 2" xfId="7589" xr:uid="{DF777926-90D0-4AB6-8B8E-240D94DB0D9B}"/>
    <cellStyle name="Calculation 9 4" xfId="7590" xr:uid="{10AEFE38-2EF1-4AA2-8824-76689FA010B2}"/>
    <cellStyle name="Calculation 9 4 10" xfId="7591" xr:uid="{7E08A915-DE42-4B90-9DFF-A3960238E14B}"/>
    <cellStyle name="Calculation 9 4 10 2" xfId="7592" xr:uid="{51D0FBCC-57F4-4787-A06B-525B8724CFA8}"/>
    <cellStyle name="Calculation 9 4 11" xfId="7593" xr:uid="{C81C1EFC-383F-4F90-9556-BCB1C066F712}"/>
    <cellStyle name="Calculation 9 4 11 2" xfId="7594" xr:uid="{A02B8CA0-6B24-4469-942B-85D66DDC2E74}"/>
    <cellStyle name="Calculation 9 4 12" xfId="7595" xr:uid="{DF49DEAD-FF5D-4208-B6A2-1E43487BA409}"/>
    <cellStyle name="Calculation 9 4 13" xfId="7596" xr:uid="{3AFECC7A-0E7C-4ABF-A3F7-60C436D6DE00}"/>
    <cellStyle name="Calculation 9 4 2" xfId="7597" xr:uid="{F83BEB1F-B9CA-417D-976D-BCBD2792E379}"/>
    <cellStyle name="Calculation 9 4 2 2" xfId="7598" xr:uid="{E5AB46B4-D2E4-4F4A-8C14-75BE04B881E4}"/>
    <cellStyle name="Calculation 9 4 2 2 2" xfId="7599" xr:uid="{69F7E389-B06F-48B5-A7E1-A9387D27E324}"/>
    <cellStyle name="Calculation 9 4 2 2 3" xfId="7600" xr:uid="{066468D4-5DFA-442E-97EE-8E6488AF812A}"/>
    <cellStyle name="Calculation 9 4 2 3" xfId="7601" xr:uid="{4951A14F-40F5-4495-B22F-B5A49922E2A4}"/>
    <cellStyle name="Calculation 9 4 2 3 2" xfId="7602" xr:uid="{4440C203-EFF0-40F9-8C6C-CC062531CCB1}"/>
    <cellStyle name="Calculation 9 4 2 4" xfId="7603" xr:uid="{30886A08-85A8-41BD-A7EC-C647D9150244}"/>
    <cellStyle name="Calculation 9 4 2 5" xfId="7604" xr:uid="{71B63F64-3701-4620-904B-0E8A22928BB6}"/>
    <cellStyle name="Calculation 9 4 3" xfId="7605" xr:uid="{F8491409-1B85-4D20-BB76-0FCBF6F3B5D9}"/>
    <cellStyle name="Calculation 9 4 3 2" xfId="7606" xr:uid="{37C92E3E-0EED-41BA-9D07-1811A8154CB3}"/>
    <cellStyle name="Calculation 9 4 4" xfId="7607" xr:uid="{BB46EB96-0CBD-4B89-A8EA-A0F51C49EFA6}"/>
    <cellStyle name="Calculation 9 4 4 2" xfId="7608" xr:uid="{0731B9A3-FF56-451A-ACEC-9A27F8B5E4FF}"/>
    <cellStyle name="Calculation 9 4 5" xfId="7609" xr:uid="{72DB8688-A30A-41F2-8744-91A56F343777}"/>
    <cellStyle name="Calculation 9 4 5 2" xfId="7610" xr:uid="{2BE73E55-90B8-43D9-B491-491269457413}"/>
    <cellStyle name="Calculation 9 4 6" xfId="7611" xr:uid="{725DA3CB-7D94-4194-B44E-6BA4CEEC1B8F}"/>
    <cellStyle name="Calculation 9 4 6 2" xfId="7612" xr:uid="{38E46B4A-3912-4239-8241-1B8959F7A4AA}"/>
    <cellStyle name="Calculation 9 4 7" xfId="7613" xr:uid="{AD54D248-2119-4707-A9D3-B354D1E8FDAA}"/>
    <cellStyle name="Calculation 9 4 7 2" xfId="7614" xr:uid="{74CAF9A3-FCFB-4C9E-8968-A35249412015}"/>
    <cellStyle name="Calculation 9 4 8" xfId="7615" xr:uid="{BC9279F9-304D-41A3-894F-2C5765C1FD70}"/>
    <cellStyle name="Calculation 9 4 8 2" xfId="7616" xr:uid="{93BD9400-1594-4DAE-9FCE-F7D05EA338FC}"/>
    <cellStyle name="Calculation 9 4 9" xfId="7617" xr:uid="{915222D6-3861-49C6-A01E-951784330013}"/>
    <cellStyle name="Calculation 9 4 9 2" xfId="7618" xr:uid="{32E8733F-5232-447D-B111-856E6CE1927C}"/>
    <cellStyle name="Calculation 9 5" xfId="7619" xr:uid="{59D05992-5D84-480B-A23C-5F7AB63C9A10}"/>
    <cellStyle name="Calculation 9 5 2" xfId="7620" xr:uid="{A3D719F3-9DA7-44B2-8413-33566E6AFA53}"/>
    <cellStyle name="Calculation 9 5 2 2" xfId="7621" xr:uid="{C4593AA6-1E4D-45FB-A3A4-718015C719C5}"/>
    <cellStyle name="Calculation 9 5 2 3" xfId="7622" xr:uid="{AED8176F-74D9-4AF9-AC8A-05F07FC7D923}"/>
    <cellStyle name="Calculation 9 5 3" xfId="7623" xr:uid="{70E1CC7C-6AFC-4E9D-ABEB-9E5C182F0C89}"/>
    <cellStyle name="Calculation 9 5 3 2" xfId="7624" xr:uid="{8F127215-336A-466A-A900-F5A628B30973}"/>
    <cellStyle name="Calculation 9 5 4" xfId="7625" xr:uid="{FF88767C-6EA3-47CF-9D3D-5BD7CBF54914}"/>
    <cellStyle name="Calculation 9 5 5" xfId="7626" xr:uid="{C661419F-B18B-4299-A7D2-3AE491C58D01}"/>
    <cellStyle name="Calculation 9 6" xfId="7627" xr:uid="{EA2ABC6C-8912-44F3-8DD2-EC5BBE459DAB}"/>
    <cellStyle name="Calculation 9 6 2" xfId="7628" xr:uid="{CED47C9A-1581-4C35-9A32-A7D8428D55E8}"/>
    <cellStyle name="Calculation 9 6 3" xfId="7629" xr:uid="{23745D1D-7E17-493B-A9CA-75153E21F8B0}"/>
    <cellStyle name="Calculation 9 7" xfId="7630" xr:uid="{729974B5-122B-412A-9D41-968B06638212}"/>
    <cellStyle name="Calculation 9 7 2" xfId="7631" xr:uid="{64CDC0EE-A579-4988-9CDC-FD512F45AA72}"/>
    <cellStyle name="Calculation 9 8" xfId="7632" xr:uid="{EF1DF4AB-88D7-48F9-907D-3E42FB24FB7A}"/>
    <cellStyle name="Calculation 9 8 2" xfId="7633" xr:uid="{E798B90D-3941-4E45-98AE-86EC865B634F}"/>
    <cellStyle name="Calculation 9 9" xfId="7634" xr:uid="{135BCD52-C9D8-432A-B6DB-C3DEA4CD10BB}"/>
    <cellStyle name="Calculation 9 9 2" xfId="7635" xr:uid="{6ED50D60-AE74-4DB3-9489-37C1B33C71DD}"/>
    <cellStyle name="category" xfId="35380" xr:uid="{599D142C-64A1-4627-902B-347EBAE95079}"/>
    <cellStyle name="Check Cell" xfId="57" builtinId="23" customBuiltin="1"/>
    <cellStyle name="Check Cell 10" xfId="3432" xr:uid="{D5EDD09D-FE5F-42B1-80F2-B24C8A3F1853}"/>
    <cellStyle name="Check Cell 10 2" xfId="7636" xr:uid="{73F61689-9D69-413B-8D24-40B99C78CE3E}"/>
    <cellStyle name="Check Cell 10 3" xfId="24693" xr:uid="{554A8992-70C6-49CE-BAA8-56D3AB5144AB}"/>
    <cellStyle name="Check Cell 11" xfId="3805" xr:uid="{39CE913E-00BC-4C23-AC23-33F3722C1DA4}"/>
    <cellStyle name="Check Cell 11 2" xfId="24694" xr:uid="{0C05986F-4A64-44E4-B951-F1CEEB3020B1}"/>
    <cellStyle name="Check Cell 12" xfId="5096" xr:uid="{3F3A9DEB-1074-4154-BAA4-7F7995828EF9}"/>
    <cellStyle name="Check Cell 13" xfId="5097" xr:uid="{6D221C18-54CA-40AB-9043-EF52304950A5}"/>
    <cellStyle name="Check Cell 14" xfId="5098" xr:uid="{0C616307-1F16-4E64-B2F6-B98E9EF8A97A}"/>
    <cellStyle name="Check Cell 15" xfId="5099" xr:uid="{A378F6CB-437C-424C-93C4-0B4DAB9650A2}"/>
    <cellStyle name="Check Cell 16" xfId="882" xr:uid="{D4E44164-F130-4F8D-9135-0ADE9ADA2BE1}"/>
    <cellStyle name="Check Cell 17" xfId="201" xr:uid="{F2AE7865-6501-48A5-8C4B-93F691E09F3E}"/>
    <cellStyle name="Check Cell 2" xfId="1025" xr:uid="{CD898505-492B-488B-89F6-171CC3799AE3}"/>
    <cellStyle name="Check Cell 2 2" xfId="2842" xr:uid="{8AC6FCC3-076D-4C3A-8A51-0F1B865ED380}"/>
    <cellStyle name="Check Cell 2 2 2" xfId="3433" xr:uid="{48D43B29-7880-4B26-980B-31C358C295F0}"/>
    <cellStyle name="Check Cell 2 2 3" xfId="4056" xr:uid="{16349EAA-EE2E-41AC-89FD-12A89CCDE6F4}"/>
    <cellStyle name="Check Cell 2 2 4" xfId="35381" xr:uid="{498254C0-4C64-423E-942C-37BFAE5EEA3E}"/>
    <cellStyle name="Check Cell 2 3" xfId="7637" xr:uid="{B2ACB162-2934-4E67-A495-FB36F93CAB79}"/>
    <cellStyle name="Check Cell 2 3 2" xfId="35670" xr:uid="{20BF41D1-FF31-480B-B1B0-3AE2E58C1F2D}"/>
    <cellStyle name="Check Cell 2 4" xfId="7638" xr:uid="{1C890FC0-5020-446B-800D-9B328ED70BD8}"/>
    <cellStyle name="Check Cell 2 4 2" xfId="39503" xr:uid="{4E6AE017-65E2-4C3C-94AB-38335836F731}"/>
    <cellStyle name="Check Cell 2 5" xfId="35026" xr:uid="{844C6B9D-74C3-47AC-8F3E-4109127B9E46}"/>
    <cellStyle name="Check Cell 3" xfId="1492" xr:uid="{25261355-8EA3-46F6-9030-B932B8AA5B8F}"/>
    <cellStyle name="Check Cell 3 2" xfId="2097" xr:uid="{9C92336C-04E7-44AB-815C-C4931FE9B599}"/>
    <cellStyle name="Check Cell 3 3" xfId="7639" xr:uid="{1844633D-5CDD-4E2A-8F3F-33D89FD898CC}"/>
    <cellStyle name="Check Cell 3 4" xfId="24695" xr:uid="{1080001F-7452-40D8-A969-E99E05B1FD16}"/>
    <cellStyle name="Check Cell 3 5" xfId="35027" xr:uid="{DF6C8BC2-CB74-4B64-902F-29EAD4D19BB4}"/>
    <cellStyle name="Check Cell 4" xfId="1493" xr:uid="{11B46E83-3C0D-4E46-8212-BD2BDA7956BA}"/>
    <cellStyle name="Check Cell 4 2" xfId="24696" xr:uid="{56D1AD9B-822B-40A1-B3DF-CE2F2CEED540}"/>
    <cellStyle name="Check Cell 4 3" xfId="35261" xr:uid="{81A4878A-2A66-4DAC-9564-F5DCAA5428D2}"/>
    <cellStyle name="Check Cell 5" xfId="1494" xr:uid="{50E29D80-F377-4600-A6F7-3137FEA18A74}"/>
    <cellStyle name="Check Cell 5 2" xfId="24697" xr:uid="{B8A762C0-798D-46F4-BC03-FF0A64FC64F2}"/>
    <cellStyle name="Check Cell 6" xfId="1495" xr:uid="{66CC6E69-BA61-4561-90F1-3BFC838A6D38}"/>
    <cellStyle name="Check Cell 6 2" xfId="24698" xr:uid="{638A9371-B430-4B15-81A2-CF9CFA9605E6}"/>
    <cellStyle name="Check Cell 7" xfId="1496" xr:uid="{D0BF3D69-5E62-4DE4-8C8A-C694A17EFE6B}"/>
    <cellStyle name="Check Cell 7 2" xfId="24699" xr:uid="{656ADB18-3E12-4FC3-8B87-06DAB681B8F8}"/>
    <cellStyle name="Check Cell 8" xfId="1497" xr:uid="{189F7F0B-F4EE-4A78-8C18-4DAB65BD43A9}"/>
    <cellStyle name="Check Cell 8 2" xfId="24700" xr:uid="{22EFF23B-E67B-405C-898E-8E77D0AED361}"/>
    <cellStyle name="Check Cell 9" xfId="1498" xr:uid="{C0C6FE7F-9EAE-46D4-B736-A45A826CF92C}"/>
    <cellStyle name="Check Cell 9 2" xfId="24701" xr:uid="{D036CF7F-E038-4E1A-8A91-0B1301FE1390}"/>
    <cellStyle name="Col Heads" xfId="3434" xr:uid="{84FFA801-4176-43F2-AB4F-88F1CC620CBF}"/>
    <cellStyle name="ColLevel_1_BE (2)" xfId="2843" xr:uid="{30A41E99-4F83-4E7B-ABB7-726D92A3C674}"/>
    <cellStyle name="Column_Title" xfId="35183" xr:uid="{B5F9D1F5-0B23-4E06-AC4C-E0BE811E1EAC}"/>
    <cellStyle name="Comma" xfId="164" builtinId="3"/>
    <cellStyle name="Comma  - Style1" xfId="58" xr:uid="{00000000-0005-0000-0000-000039000000}"/>
    <cellStyle name="Comma  - Style1 2" xfId="7640" xr:uid="{B9AFBCF0-9F1B-439E-AB77-8A3206C391FD}"/>
    <cellStyle name="Comma  - Style1 2 2" xfId="35382" xr:uid="{311E587A-1F19-40F6-BAD5-452D9B4A63FA}"/>
    <cellStyle name="Comma  - Style1 3" xfId="24702" xr:uid="{893285F1-46BF-45A7-AF2E-9C12A973BA1D}"/>
    <cellStyle name="Comma  - Style1 3 2" xfId="35675" xr:uid="{F271EC4D-2183-470B-8060-4B1B3AC7A823}"/>
    <cellStyle name="Comma  - Style1 4" xfId="35185" xr:uid="{19101AED-7C67-4DAB-85C5-B028251CD3F1}"/>
    <cellStyle name="Comma  - Style2" xfId="59" xr:uid="{00000000-0005-0000-0000-00003A000000}"/>
    <cellStyle name="Comma  - Style2 2" xfId="7641" xr:uid="{16F1A99C-2FD9-4225-BE71-0F6DB23E49A3}"/>
    <cellStyle name="Comma  - Style2 3" xfId="35186" xr:uid="{BA1F2CFA-D3FC-4D78-B50A-CF503D5F20CB}"/>
    <cellStyle name="Comma  - Style3" xfId="60" xr:uid="{00000000-0005-0000-0000-00003B000000}"/>
    <cellStyle name="Comma  - Style3 2" xfId="7642" xr:uid="{0653A8E7-F99B-4EA9-AAA6-59584B91EAE9}"/>
    <cellStyle name="Comma  - Style3 3" xfId="35187" xr:uid="{8028B9FF-EA29-4D96-9A4E-FB15B3973478}"/>
    <cellStyle name="Comma  - Style4" xfId="61" xr:uid="{00000000-0005-0000-0000-00003C000000}"/>
    <cellStyle name="Comma  - Style4 2" xfId="7643" xr:uid="{9852A2EB-FC7A-4428-B751-0F52A3D34C55}"/>
    <cellStyle name="Comma  - Style4 3" xfId="35188" xr:uid="{5D0CE253-E67E-4B25-B497-E1886D5020F7}"/>
    <cellStyle name="Comma  - Style5" xfId="62" xr:uid="{00000000-0005-0000-0000-00003D000000}"/>
    <cellStyle name="Comma  - Style5 2" xfId="7644" xr:uid="{F3C88A2C-B292-44CD-8192-6063FAF59F0A}"/>
    <cellStyle name="Comma  - Style5 3" xfId="35189" xr:uid="{0A7CE67A-A8F5-4B6B-A7AF-F85836714050}"/>
    <cellStyle name="Comma  - Style6" xfId="63" xr:uid="{00000000-0005-0000-0000-00003E000000}"/>
    <cellStyle name="Comma  - Style6 2" xfId="7645" xr:uid="{D8BFE8DD-33DC-4F0C-862F-195999389578}"/>
    <cellStyle name="Comma  - Style6 3" xfId="35190" xr:uid="{69785472-DDCF-42F0-BA2F-6D4655FA493D}"/>
    <cellStyle name="Comma  - Style7" xfId="64" xr:uid="{00000000-0005-0000-0000-00003F000000}"/>
    <cellStyle name="Comma  - Style7 2" xfId="7646" xr:uid="{3B5920D0-26F7-4DBA-8AAF-981C08854CC8}"/>
    <cellStyle name="Comma  - Style7 3" xfId="35191" xr:uid="{48853707-B766-4738-ACAD-81F4CF2F20C4}"/>
    <cellStyle name="Comma  - Style8" xfId="65" xr:uid="{00000000-0005-0000-0000-000040000000}"/>
    <cellStyle name="Comma  - Style8 2" xfId="7647" xr:uid="{B754FE47-4906-46DE-A588-4C65BF047867}"/>
    <cellStyle name="Comma  - Style8 3" xfId="35192" xr:uid="{D3A127E3-7AC2-492C-943B-D57C1981A906}"/>
    <cellStyle name="Comma [0]" xfId="163" builtinId="6"/>
    <cellStyle name="Comma [0] 10" xfId="1904" xr:uid="{40EDA1FE-E1B1-4D38-84BC-0455E033F5FC}"/>
    <cellStyle name="Comma [0] 10 2" xfId="4535" xr:uid="{C85FCD0C-FA96-40BC-970A-5976C17D877C}"/>
    <cellStyle name="Comma [0] 10 3" xfId="34552" xr:uid="{3C686F57-2CB0-458B-A526-2027BCF6E23A}"/>
    <cellStyle name="Comma [0] 11" xfId="3729" xr:uid="{F091C190-6B14-47E4-8B66-1174D9D89ED3}"/>
    <cellStyle name="Comma [0] 11 2" xfId="4534" xr:uid="{A0389B9A-5B12-473F-8B96-CEFB6CF66E4E}"/>
    <cellStyle name="Comma [0] 11 2 2" xfId="29723" xr:uid="{12F7D992-403D-432D-BBD4-C399BCB773CE}"/>
    <cellStyle name="Comma [0] 11 3" xfId="29393" xr:uid="{E6EF0E56-7334-4224-BBEE-379E26EDC14E}"/>
    <cellStyle name="Comma [0] 12" xfId="3807" xr:uid="{145FA09F-6E62-4BF4-B506-9854D8E90FDB}"/>
    <cellStyle name="Comma [0] 13" xfId="23536" xr:uid="{3CDF7324-8A0B-4F27-82E0-CAF7B9B84DC7}"/>
    <cellStyle name="Comma [0] 2" xfId="183" xr:uid="{523F0BB8-7BF2-45E8-AEF4-A7B2CBECB33B}"/>
    <cellStyle name="Comma [0] 2 10" xfId="775" xr:uid="{C3CC778C-ABEE-48E9-B410-BFB4C96A7BC2}"/>
    <cellStyle name="Comma [0] 2 2" xfId="1499" xr:uid="{2E2AACDF-1AC7-4711-B354-C7D0437018C7}"/>
    <cellStyle name="Comma [0] 2 2 2" xfId="2223" xr:uid="{CB2B3135-F10C-44C5-91E0-EFD8326735A1}"/>
    <cellStyle name="Comma [0] 2 2 2 2" xfId="4709" xr:uid="{5428E31E-F60B-4F1B-8F27-25DEACAE119B}"/>
    <cellStyle name="Comma [0] 2 2 2 3" xfId="4059" xr:uid="{D89AF229-4889-4B37-B09A-2DD8E5236008}"/>
    <cellStyle name="Comma [0] 2 2 2 3 2" xfId="29398" xr:uid="{C095D179-8AB9-4E97-B698-9A25137C64C4}"/>
    <cellStyle name="Comma [0] 2 2 3" xfId="2155" xr:uid="{44DEB732-1C44-4AC7-8AAA-1388F76D5139}"/>
    <cellStyle name="Comma [0] 2 2 3 2" xfId="4686" xr:uid="{6790893E-EC11-4A6D-8EE7-8226A7B7CF64}"/>
    <cellStyle name="Comma [0] 2 2 3 3" xfId="4275" xr:uid="{99839F98-A64F-482A-A517-29CF8345A2CB}"/>
    <cellStyle name="Comma [0] 2 2 3 3 2" xfId="29473" xr:uid="{AC4C87DA-2AFC-4784-B39C-2DFC7CD6C5F9}"/>
    <cellStyle name="Comma [0] 2 2 4" xfId="31456" xr:uid="{625FA5FC-AF60-49F1-B9F0-4ADFC8F5585E}"/>
    <cellStyle name="Comma [0] 2 2 5" xfId="34608" xr:uid="{9331E661-7BC0-4335-895E-0B172534C85A}"/>
    <cellStyle name="Comma [0] 2 3" xfId="1500" xr:uid="{35F551BF-9D29-488F-A375-E92A49339357}"/>
    <cellStyle name="Comma [0] 2 3 2" xfId="3435" xr:uid="{6797D04A-11FC-4546-A58D-92B1EB030345}"/>
    <cellStyle name="Comma [0] 2 3 2 2" xfId="29355" xr:uid="{0C600B79-836A-4280-9E01-9680C819E192}"/>
    <cellStyle name="Comma [0] 2 3 3" xfId="4276" xr:uid="{7C027EE5-F4FF-4BDF-905E-3A9CA60B8C24}"/>
    <cellStyle name="Comma [0] 2 3 3 2" xfId="29474" xr:uid="{A2B2B4C9-DC03-4286-B90B-6BD36B0B06E1}"/>
    <cellStyle name="Comma [0] 2 4" xfId="1501" xr:uid="{37ACF584-CAAD-4E21-8643-7AD6DA5E5066}"/>
    <cellStyle name="Comma [0] 2 4 2" xfId="7648" xr:uid="{9DE970DF-D188-49A2-AD80-7CE63847F18B}"/>
    <cellStyle name="Comma [0] 2 5" xfId="1937" xr:uid="{EA3B49EE-BD5E-48F4-8D27-0C5D5FC37055}"/>
    <cellStyle name="Comma [0] 2 5 2" xfId="4619" xr:uid="{0C6FCCE5-D956-4633-AE50-9C61DF7352E3}"/>
    <cellStyle name="Comma [0] 2 5 3" xfId="4062" xr:uid="{5EDC99B3-827C-4676-BFE7-33C341D55CC5}"/>
    <cellStyle name="Comma [0] 2 5 3 2" xfId="29401" xr:uid="{7065851D-F1C5-4CD5-B108-57FA57A8A2F8}"/>
    <cellStyle name="Comma [0] 2 6" xfId="3436" xr:uid="{14F87D52-BCA7-40E5-8629-2F4FE383A372}"/>
    <cellStyle name="Comma [0] 2 6 2" xfId="4992" xr:uid="{69C275B7-56B6-4313-89C7-2A4B70BBD576}"/>
    <cellStyle name="Comma [0] 2 6 2 2" xfId="30025" xr:uid="{E11313A9-55E1-43AD-9A29-354E53A8F0D1}"/>
    <cellStyle name="Comma [0] 2 6 3" xfId="4274" xr:uid="{8738007A-FE2F-4812-BCA3-0DEE7A60B55C}"/>
    <cellStyle name="Comma [0] 2 6 3 2" xfId="29472" xr:uid="{5619D82E-6588-49B3-B17D-B89D012538C7}"/>
    <cellStyle name="Comma [0] 2 7" xfId="7649" xr:uid="{A8E6472E-0364-4A7A-9A02-432AAAC157B0}"/>
    <cellStyle name="Comma [0] 2 8" xfId="24703" xr:uid="{DC1D062D-2028-4D0E-9070-CCA30CA0433F}"/>
    <cellStyle name="Comma [0] 2 9" xfId="25052" xr:uid="{C689B05B-0CE9-49E1-B10F-F7B40317DB47}"/>
    <cellStyle name="Comma [0] 3" xfId="1106" xr:uid="{A415CFC4-3F93-4188-A097-98F6903472A1}"/>
    <cellStyle name="Comma [0] 3 2" xfId="1502" xr:uid="{CFDB99E3-E680-46F3-AD47-188173C4300E}"/>
    <cellStyle name="Comma [0] 3 2 2" xfId="3437" xr:uid="{DF8E2C21-EE34-4083-96BE-B86CBDD88718}"/>
    <cellStyle name="Comma [0] 3 2 2 2" xfId="29356" xr:uid="{36F1F0CF-90BE-41CA-A62D-198947D99942}"/>
    <cellStyle name="Comma [0] 3 2 3" xfId="4278" xr:uid="{F9BBD29D-4689-4A18-9965-8C3047B18513}"/>
    <cellStyle name="Comma [0] 3 2 3 2" xfId="29476" xr:uid="{17433334-8745-4DF2-B276-8A795866EEA5}"/>
    <cellStyle name="Comma [0] 3 2 4" xfId="34609" xr:uid="{3BF76D0D-EB83-472A-B1A1-875CE4DA1BF0}"/>
    <cellStyle name="Comma [0] 3 3" xfId="3438" xr:uid="{BD02918C-1577-48AA-9A6C-9D83F596EB48}"/>
    <cellStyle name="Comma [0] 3 4" xfId="4277" xr:uid="{B431642A-9FFE-49CB-9B28-6E18D04D4918}"/>
    <cellStyle name="Comma [0] 3 4 2" xfId="29475" xr:uid="{CD36D9B9-E82C-4DA7-AE2E-30DED491FE62}"/>
    <cellStyle name="Comma [0] 3 5" xfId="4579" xr:uid="{E6CD8650-C9AB-43F5-9814-10026B9BC8C2}"/>
    <cellStyle name="Comma [0] 3 6" xfId="5014" xr:uid="{5DA1D6A8-3B0C-429E-8782-F0D40208D0EB}"/>
    <cellStyle name="Comma [0] 3 7" xfId="34519" xr:uid="{5FBD4AFC-F2EE-427F-8FAB-8BCE2BFED5A3}"/>
    <cellStyle name="Comma [0] 3 8" xfId="34517" xr:uid="{37ED6033-7905-4E20-8BF5-ED8B4513466C}"/>
    <cellStyle name="Comma [0] 3 9" xfId="35115" xr:uid="{542BCB59-3341-437D-A939-17E440DE2856}"/>
    <cellStyle name="Comma [0] 4" xfId="1503" xr:uid="{D74DC5D9-742D-4737-A155-8D6E904DC5F8}"/>
    <cellStyle name="Comma [0] 4 2" xfId="1504" xr:uid="{649E02D7-46D0-4722-93EE-9119FFE7E6BF}"/>
    <cellStyle name="Comma [0] 4 2 2" xfId="2844" xr:uid="{5DCCA1B7-BE0E-45DE-B0F9-0C1792FFF7F5}"/>
    <cellStyle name="Comma [0] 4 2 2 2" xfId="29321" xr:uid="{7884BCC1-067C-4DA7-8EF4-0B94B46E67ED}"/>
    <cellStyle name="Comma [0] 4 2 3" xfId="4058" xr:uid="{C1503CC5-2E7B-4DEA-B024-575148456E7D}"/>
    <cellStyle name="Comma [0] 4 2 3 2" xfId="29397" xr:uid="{FB24CE5F-AFA4-4D0A-B3BD-42222DE67FBD}"/>
    <cellStyle name="Comma [0] 4 3" xfId="3439" xr:uid="{5A51E884-B7D4-4B2E-87DE-CF08566834DB}"/>
    <cellStyle name="Comma [0] 4 4" xfId="4279" xr:uid="{9305BBAB-7D9C-4D6C-9EC7-6C50AD1080CD}"/>
    <cellStyle name="Comma [0] 4 4 2" xfId="29477" xr:uid="{230D4D7B-661A-4E1D-B416-0D11C22B95A0}"/>
    <cellStyle name="Comma [0] 4 5" xfId="651" xr:uid="{6FA6F043-7487-4A38-815B-287136CA4486}"/>
    <cellStyle name="Comma [0] 4 6" xfId="31455" xr:uid="{1AF5A335-F70F-4DDC-8CEB-0AA61DB30735}"/>
    <cellStyle name="Comma [0] 5" xfId="1505" xr:uid="{818DF7C8-B78C-434B-9B19-46C53621F24D}"/>
    <cellStyle name="Comma [0] 5 2" xfId="3440" xr:uid="{26BD57E5-C188-43C3-B272-A23FBC598A8F}"/>
    <cellStyle name="Comma [0] 5 3" xfId="4280" xr:uid="{74C649E2-327E-4FFC-8E4D-B98A5AED6E43}"/>
    <cellStyle name="Comma [0] 5 3 2" xfId="29478" xr:uid="{A7FE0E53-0690-45A0-ACEC-4AA229E8EBAC}"/>
    <cellStyle name="Comma [0] 5 4" xfId="24704" xr:uid="{E5313456-35DF-4E94-87D0-4E85FA523BB7}"/>
    <cellStyle name="Comma [0] 5 5" xfId="31490" xr:uid="{6A6AEC81-847A-4F13-A390-024B3BECF5D9}"/>
    <cellStyle name="Comma [0] 6" xfId="1506" xr:uid="{0C338930-4B4D-4D35-A51D-4615253CEB98}"/>
    <cellStyle name="Comma [0] 6 2" xfId="3441" xr:uid="{76073695-201E-413A-AF1E-760356AB3A3D}"/>
    <cellStyle name="Comma [0] 6 2 2" xfId="29357" xr:uid="{C3991245-153A-4B98-AD0A-1124715116D9}"/>
    <cellStyle name="Comma [0] 6 3" xfId="4266" xr:uid="{CDAD5006-CED9-4BA6-B203-2B98C382D0C9}"/>
    <cellStyle name="Comma [0] 6 3 2" xfId="29466" xr:uid="{ADBEF1E1-CABC-4061-BBE7-781CD1B9ABD3}"/>
    <cellStyle name="Comma [0] 7" xfId="1507" xr:uid="{4F7FCC29-69CB-4011-9531-92050B2D7FC8}"/>
    <cellStyle name="Comma [0] 7 2" xfId="3442" xr:uid="{B95C7231-2CE5-4F76-9EDE-8760DACDC753}"/>
    <cellStyle name="Comma [0] 7 2 2" xfId="29358" xr:uid="{F4A4FC67-66C6-4B6D-815A-108107F57A00}"/>
    <cellStyle name="Comma [0] 7 3" xfId="4063" xr:uid="{712B28A5-3118-469B-BF01-7202C6023E87}"/>
    <cellStyle name="Comma [0] 7 3 2" xfId="29402" xr:uid="{0CDD7905-AFC1-4F8C-B5E2-1EC5CA1FD5AE}"/>
    <cellStyle name="Comma [0] 8" xfId="1139" xr:uid="{2DA185E4-8DB1-4F1B-9530-80ACAD358868}"/>
    <cellStyle name="Comma [0] 8 2" xfId="29044" xr:uid="{D084B9CA-8BAA-4C82-8AFF-5328F97E2F1E}"/>
    <cellStyle name="Comma [0] 9" xfId="1897" xr:uid="{A5FE0D75-AE79-4D07-B3A2-0A9E4851371D}"/>
    <cellStyle name="Comma [0] 9 2" xfId="4604" xr:uid="{B1C0C422-A755-4E22-9E87-1F6C42F3206F}"/>
    <cellStyle name="Comma [0] 9 2 2" xfId="29738" xr:uid="{2D258941-0ACA-4D49-91AB-E37E8EB6DC6C}"/>
    <cellStyle name="Comma [0] 9 3" xfId="4067" xr:uid="{968C144F-0358-4999-B943-5CED2C5CF46C}"/>
    <cellStyle name="Comma [0] 9 3 2" xfId="29406" xr:uid="{FB42CE4E-BF04-44EC-A02A-6DF4EAE12694}"/>
    <cellStyle name="Comma [0] 9 4" xfId="29048" xr:uid="{D52AA28A-9767-4944-A901-5DFB120E5EB5}"/>
    <cellStyle name="Comma [00]" xfId="66" xr:uid="{00000000-0005-0000-0000-000042000000}"/>
    <cellStyle name="Comma [00] 2" xfId="168" xr:uid="{402D59B0-9AE2-49CC-946F-B528ACC6D79A}"/>
    <cellStyle name="Comma [00] 2 2" xfId="2845" xr:uid="{3B50BF92-C796-4FB0-B03D-90B8EE3C042F}"/>
    <cellStyle name="Comma [00] 2 3" xfId="7650" xr:uid="{2ADFA617-94BC-4D45-A9E8-43E6D48599E5}"/>
    <cellStyle name="Comma [00] 2 4" xfId="36359" xr:uid="{7C34B6DF-0F06-464B-B592-742265D10DE9}"/>
    <cellStyle name="Comma [00] 2 5" xfId="1028" xr:uid="{52A055DF-6324-490F-8C14-19942C68E83F}"/>
    <cellStyle name="Comma [00] 3" xfId="2099" xr:uid="{B9559534-E790-426C-9558-2009045C9A8A}"/>
    <cellStyle name="Comma [00] 3 2" xfId="4670" xr:uid="{8FD82F26-9D12-4DF3-8323-B37DD0C5D02A}"/>
    <cellStyle name="Comma [00] 3 3" xfId="4068" xr:uid="{1A507B54-4148-4036-A5DA-A996254E39A9}"/>
    <cellStyle name="Comma [00] 4" xfId="3443" xr:uid="{BA172A3C-921F-4146-ABDA-3ACD77DFE89A}"/>
    <cellStyle name="Comma [00] 5" xfId="3444" xr:uid="{D8967FFC-B568-43AB-A683-91DBD0CE7456}"/>
    <cellStyle name="Comma [00] 6" xfId="3808" xr:uid="{DDEA7F18-BD39-4059-BECC-B11BCA96A09C}"/>
    <cellStyle name="Comma [00] 7" xfId="35383" xr:uid="{72FB59FD-3F37-4047-9428-4167CC42A14B}"/>
    <cellStyle name="Comma [00] 8" xfId="884" xr:uid="{1694B4B2-2D34-4C61-919F-91C7C62F8919}"/>
    <cellStyle name="Comma 10" xfId="302" xr:uid="{572EAE8D-EAFD-4AC1-8E6F-37CD58012BA5}"/>
    <cellStyle name="Comma 10 10" xfId="983" xr:uid="{68574E76-6374-4204-95F3-A97E6C9B2C51}"/>
    <cellStyle name="Comma 10 10 2" xfId="38297" xr:uid="{3F41189C-2028-4D25-B5C3-7D325628D403}"/>
    <cellStyle name="Comma 10 10 2 2" xfId="45972" xr:uid="{481C72E6-6B9D-43F2-B302-67E4354461E9}"/>
    <cellStyle name="Comma 10 10 2 3" xfId="42315" xr:uid="{C94153EF-D5FA-4927-B578-EDDD5E5ABE85}"/>
    <cellStyle name="Comma 10 10 2 4" xfId="47812" xr:uid="{90A3F698-723F-40DB-960C-8095CA8AAA4B}"/>
    <cellStyle name="Comma 10 10 3" xfId="44005" xr:uid="{25E50038-243D-48D1-9D4E-B7FE5FE7B39E}"/>
    <cellStyle name="Comma 10 10 3 2" xfId="47376" xr:uid="{1E0833C4-D207-4D60-AA5A-83D7A5B54601}"/>
    <cellStyle name="Comma 10 10 4" xfId="40306" xr:uid="{EAB73B8D-4BDE-451B-B7E8-A1EE1BF95991}"/>
    <cellStyle name="Comma 10 10 5" xfId="36394" xr:uid="{0A5E6548-ED00-4F27-B9F8-02587EF4D4F8}"/>
    <cellStyle name="Comma 10 10 6" xfId="46848" xr:uid="{EEE23664-D6C9-4651-B618-6CCBE7447B17}"/>
    <cellStyle name="Comma 10 11" xfId="36464" xr:uid="{9C501CF0-E2F1-4D3D-B082-35E4C27A6149}"/>
    <cellStyle name="Comma 10 11 2" xfId="38371" xr:uid="{95609274-96C3-40B6-916F-50A4D7459ABE}"/>
    <cellStyle name="Comma 10 11 2 2" xfId="46048" xr:uid="{F35AB8D6-7E69-43BA-B8AE-8D0B89F31C94}"/>
    <cellStyle name="Comma 10 11 2 3" xfId="42388" xr:uid="{03E64E5A-5BDE-44E3-B4C3-6B43F9045E56}"/>
    <cellStyle name="Comma 10 11 3" xfId="44081" xr:uid="{DE59E7CD-82E3-4E00-AA7B-E6FC98995AD4}"/>
    <cellStyle name="Comma 10 11 4" xfId="40384" xr:uid="{B506AC18-1002-440B-91A7-0F35EBABD120}"/>
    <cellStyle name="Comma 10 12" xfId="36626" xr:uid="{A1014185-4A45-4154-A6B5-B23A61D4BB24}"/>
    <cellStyle name="Comma 10 12 2" xfId="38531" xr:uid="{A87FF6B4-7125-468B-88C3-48CE850434F2}"/>
    <cellStyle name="Comma 10 12 2 2" xfId="46223" xr:uid="{63D88869-5BFE-486F-9942-FC3937CF5384}"/>
    <cellStyle name="Comma 10 12 2 3" xfId="42565" xr:uid="{C1CC33F0-9CF2-436B-8099-5A92840C73A6}"/>
    <cellStyle name="Comma 10 12 3" xfId="44256" xr:uid="{9ABFA378-7923-4F75-B5E5-FDDB738D5D6D}"/>
    <cellStyle name="Comma 10 12 4" xfId="40563" xr:uid="{DE7C44F8-1FF4-4589-906E-27797381DA5E}"/>
    <cellStyle name="Comma 10 13" xfId="36780" xr:uid="{7ED9D93C-F431-4252-BD2D-F1AEA097DC21}"/>
    <cellStyle name="Comma 10 13 2" xfId="38689" xr:uid="{A75261D4-EE6B-46AD-9A54-CCC7CED4F60C}"/>
    <cellStyle name="Comma 10 13 2 2" xfId="46385" xr:uid="{CFC69262-B44D-4CAA-8F00-B5E44B4F271A}"/>
    <cellStyle name="Comma 10 13 2 3" xfId="42727" xr:uid="{F1EACDC7-1F70-4651-BCB4-D1E1CFC39B9E}"/>
    <cellStyle name="Comma 10 13 2 4" xfId="48101" xr:uid="{04DF88C1-0478-4EE2-A520-B8FB2FF698F5}"/>
    <cellStyle name="Comma 10 13 3" xfId="44418" xr:uid="{19596A35-C2D6-4E37-BA9F-B52F0FDEE43E}"/>
    <cellStyle name="Comma 10 13 4" xfId="40725" xr:uid="{07D40FA9-AAD3-43F9-9FFA-2246A96D288E}"/>
    <cellStyle name="Comma 10 13 5" xfId="47089" xr:uid="{502E3A10-C7A1-4061-8990-1EBE6475605A}"/>
    <cellStyle name="Comma 10 14" xfId="37265" xr:uid="{67D43A1B-6316-49FE-85EB-C08E93C29F23}"/>
    <cellStyle name="Comma 10 14 2" xfId="44901" xr:uid="{FB875C22-7BDB-4AA0-A316-D2C1EB47CF01}"/>
    <cellStyle name="Comma 10 14 3" xfId="41219" xr:uid="{E4851E37-EC2F-4833-AC78-012DC0B4DBFB}"/>
    <cellStyle name="Comma 10 15" xfId="42929" xr:uid="{6B59667E-6AF3-4F25-B56A-144DA4DBE2AC}"/>
    <cellStyle name="Comma 10 15 2" xfId="48024" xr:uid="{46D1E6CE-6CB3-49B5-9CBC-44B1B8450E82}"/>
    <cellStyle name="Comma 10 16" xfId="38916" xr:uid="{F1CE663E-E397-4733-BD22-88551EE182B0}"/>
    <cellStyle name="Comma 10 18" xfId="48108" xr:uid="{33E55D09-A06A-4B62-A91B-0246404EF785}"/>
    <cellStyle name="Comma 10 2" xfId="480" xr:uid="{E72D1112-6345-47C0-A3FB-00D5AE18A12C}"/>
    <cellStyle name="Comma 10 2 10" xfId="25127" xr:uid="{6FE716B8-7C3E-4456-A6F9-090DA6F53AC3}"/>
    <cellStyle name="Comma 10 2 10 2" xfId="38774" xr:uid="{0D5432D0-8B7A-4739-AD31-7DFD04D4FC14}"/>
    <cellStyle name="Comma 10 2 10 2 2" xfId="46472" xr:uid="{D3109C4C-0CBC-4318-AA1C-4BB726947675}"/>
    <cellStyle name="Comma 10 2 10 2 3" xfId="42815" xr:uid="{6746C7A8-7006-4141-9A44-2F5F18E4F622}"/>
    <cellStyle name="Comma 10 2 10 3" xfId="44505" xr:uid="{7DB1342D-C7F1-4F19-B083-57A7C4E456D1}"/>
    <cellStyle name="Comma 10 2 10 4" xfId="40812" xr:uid="{8A806517-C8CE-48DE-A183-2C41024B1558}"/>
    <cellStyle name="Comma 10 2 11" xfId="25911" xr:uid="{7BF509AE-CC2F-4BEE-9CB9-2BF5F1503BE8}"/>
    <cellStyle name="Comma 10 2 11 2" xfId="45027" xr:uid="{10A85E2B-91D0-4E13-BB6D-C98A995A2493}"/>
    <cellStyle name="Comma 10 2 11 3" xfId="41346" xr:uid="{EAA99002-86A1-4062-9298-BA7162B2AADA}"/>
    <cellStyle name="Comma 10 2 12" xfId="26698" xr:uid="{83BDD8F3-14C3-4604-A590-85F80B3EA7AC}"/>
    <cellStyle name="Comma 10 2 13" xfId="27483" xr:uid="{AD3A99FE-3755-4AFE-A5F0-5A024C08BF5A}"/>
    <cellStyle name="Comma 10 2 14" xfId="28270" xr:uid="{FD6A0E89-1D3F-469A-B286-81DAE63562C4}"/>
    <cellStyle name="Comma 10 2 15" xfId="29066" xr:uid="{EEFF13BF-5912-4DB8-BCB8-797417E6200C}"/>
    <cellStyle name="Comma 10 2 16" xfId="46661" xr:uid="{142D0677-1948-40B1-9152-497BEE108923}"/>
    <cellStyle name="Comma 10 2 2" xfId="2364" xr:uid="{AF70F262-A853-47AE-B340-A4E31B480588}"/>
    <cellStyle name="Comma 10 2 2 10" xfId="26763" xr:uid="{5C3487BD-79B8-4B9A-BF37-53C2E1CAD993}"/>
    <cellStyle name="Comma 10 2 2 11" xfId="27548" xr:uid="{99FBF674-4B74-425F-B8B2-5BEF13760EB6}"/>
    <cellStyle name="Comma 10 2 2 12" xfId="28335" xr:uid="{17DD6D2E-3F5B-4C71-A386-D25B2DF34434}"/>
    <cellStyle name="Comma 10 2 2 13" xfId="29144" xr:uid="{C8FA7732-FB60-44C4-8849-4639D5B47D00}"/>
    <cellStyle name="Comma 10 2 2 14" xfId="46715" xr:uid="{7C269A71-F1AE-4794-AAFB-224E470BD2F0}"/>
    <cellStyle name="Comma 10 2 2 2" xfId="2459" xr:uid="{349508B8-B08D-4347-A85F-D057E0ACB83C}"/>
    <cellStyle name="Comma 10 2 2 2 10" xfId="28399" xr:uid="{DD9F4EEC-1A2A-4674-AB54-12643D7A3AA0}"/>
    <cellStyle name="Comma 10 2 2 2 11" xfId="29208" xr:uid="{CC5705D2-A083-4F4C-B006-DF3107AFB2E5}"/>
    <cellStyle name="Comma 10 2 2 2 12" xfId="46737" xr:uid="{54CF2CE6-4F76-473A-9AF9-BBA0B93A3B63}"/>
    <cellStyle name="Comma 10 2 2 2 2" xfId="4835" xr:uid="{FB7A6D85-CE19-4FEC-9BED-B726BC0B0C26}"/>
    <cellStyle name="Comma 10 2 2 2 2 10" xfId="29886" xr:uid="{E38EAE54-3C74-4293-81AD-07CC7456433F}"/>
    <cellStyle name="Comma 10 2 2 2 2 11" xfId="46911" xr:uid="{EF6B7C96-EA21-49A4-B282-A34A63476857}"/>
    <cellStyle name="Comma 10 2 2 2 2 2" xfId="7651" xr:uid="{6744795D-C83B-49F7-BBD8-B300E7B8BFD5}"/>
    <cellStyle name="Comma 10 2 2 2 2 2 2" xfId="30048" xr:uid="{73E293D3-0A47-421E-B80E-744C8ECC1B0D}"/>
    <cellStyle name="Comma 10 2 2 2 2 2 3" xfId="34486" xr:uid="{6F6DBB2E-F8D0-4496-A277-AC286A47EBC0}"/>
    <cellStyle name="Comma 10 2 2 2 2 2 3 2" xfId="654" xr:uid="{C79C3042-2E2D-48A7-8454-E98B0BFDA3D9}"/>
    <cellStyle name="Comma 10 2 2 2 2 2 3 2 2" xfId="34503" xr:uid="{1AF2582E-2C30-4CBF-BC1C-49EF0567BE07}"/>
    <cellStyle name="Comma 10 2 2 2 2 2 4" xfId="34490" xr:uid="{37F554B3-8D8B-4A93-9E34-911D7BE32A89}"/>
    <cellStyle name="Comma 10 2 2 2 2 2 4 2" xfId="659" xr:uid="{8B76AAF2-31C7-4E9D-8818-A090D0B73AC8}"/>
    <cellStyle name="Comma 10 2 2 2 2 2 4 2 2" xfId="34510" xr:uid="{BA6B0566-32C9-480C-BA4F-9D4551C68BC8}"/>
    <cellStyle name="Comma 10 2 2 2 2 2 4 2 3" xfId="34616" xr:uid="{C72BC7BC-6052-4777-AD76-24F09642207A}"/>
    <cellStyle name="Comma 10 2 2 2 2 2 5" xfId="34495" xr:uid="{7AD6DA1E-6CA1-4F95-8F76-C33BF83085FE}"/>
    <cellStyle name="Comma 10 2 2 2 2 2 5 2" xfId="658" xr:uid="{E9F19BF3-25B0-414D-A6C5-8C84357DAD71}"/>
    <cellStyle name="Comma 10 2 2 2 2 2 5 2 2" xfId="34505" xr:uid="{AAB30FC3-6126-4CA0-BF78-54B32410FC1B}"/>
    <cellStyle name="Comma 10 2 2 2 2 2 5 2 3" xfId="34615" xr:uid="{D6BDDFAF-64D8-4798-A37A-5E668CA018FB}"/>
    <cellStyle name="Comma 10 2 2 2 2 2 6" xfId="47882" xr:uid="{8918A378-01A1-4A2F-88D6-3EAACD065561}"/>
    <cellStyle name="Comma 10 2 2 2 2 3" xfId="23402" xr:uid="{869BB244-8507-4BA8-B9D6-E204296DDED7}"/>
    <cellStyle name="Comma 10 2 2 2 2 3 2" xfId="31146" xr:uid="{AB963629-E3CB-4D3F-B6E1-BB066C208D23}"/>
    <cellStyle name="Comma 10 2 2 2 2 3 3" xfId="41748" xr:uid="{AC76C0E7-1DB4-4E48-9497-0614D48D1FD5}"/>
    <cellStyle name="Comma 10 2 2 2 2 3 4" xfId="47448" xr:uid="{2B7F4839-AD61-4B7A-8DE1-15C4D1E93E7C}"/>
    <cellStyle name="Comma 10 2 2 2 2 4" xfId="24192" xr:uid="{D10E509C-7C4C-453A-935D-8FC220A45F04}"/>
    <cellStyle name="Comma 10 2 2 2 2 5" xfId="25762" xr:uid="{F0C28D73-B632-4C5B-8E85-C3AC55C06F1F}"/>
    <cellStyle name="Comma 10 2 2 2 2 6" xfId="26550" xr:uid="{7153AA56-6F60-4A27-AA8F-2ECB406B7C77}"/>
    <cellStyle name="Comma 10 2 2 2 2 7" xfId="27338" xr:uid="{61828069-904F-4715-8659-DEEC357117FE}"/>
    <cellStyle name="Comma 10 2 2 2 2 8" xfId="28123" xr:uid="{98C55DAE-F0D0-453C-8F63-477C5B5B39A1}"/>
    <cellStyle name="Comma 10 2 2 2 2 9" xfId="28908" xr:uid="{B9B746DD-264A-4E55-BA12-A314E5DA52DD}"/>
    <cellStyle name="Comma 10 2 2 2 3" xfId="4533" xr:uid="{A370C858-526E-4D0F-917F-68DD1A03C276}"/>
    <cellStyle name="Comma 10 2 2 2 3 10" xfId="43446" xr:uid="{82024A7C-A45A-4918-A038-5C9BB954FF56}"/>
    <cellStyle name="Comma 10 2 2 2 3 11" xfId="47670" xr:uid="{CCD2B376-F52E-4914-853F-DEDAA11E6760}"/>
    <cellStyle name="Comma 10 2 2 2 3 2" xfId="23251" xr:uid="{4DC45D55-CC91-46FF-9D0A-8C63E621C552}"/>
    <cellStyle name="Comma 10 2 2 2 3 2 2" xfId="30995" xr:uid="{2F33B0F0-1931-420C-88C3-A2C49A73AED3}"/>
    <cellStyle name="Comma 10 2 2 2 3 3" xfId="24041" xr:uid="{938C98B2-F063-4FFD-84A7-7EC1DE6F67B3}"/>
    <cellStyle name="Comma 10 2 2 2 3 4" xfId="25611" xr:uid="{B170442B-4F13-4A24-9D1E-D80061ACC55B}"/>
    <cellStyle name="Comma 10 2 2 2 3 5" xfId="26398" xr:uid="{285C17BE-4C8A-44A7-BA10-B8CE3D8529F4}"/>
    <cellStyle name="Comma 10 2 2 2 3 6" xfId="27186" xr:uid="{B9271186-4A86-4328-B40B-DD9E6B4CAC49}"/>
    <cellStyle name="Comma 10 2 2 2 3 7" xfId="27971" xr:uid="{EAD6ADA5-4898-4368-852F-93CD30884495}"/>
    <cellStyle name="Comma 10 2 2 2 3 8" xfId="28756" xr:uid="{EDF64E79-2A49-4B84-8B9C-FEF542F88DE2}"/>
    <cellStyle name="Comma 10 2 2 2 3 9" xfId="29722" xr:uid="{8ABAC160-ADCC-4E0C-B95C-26456A28DA59}"/>
    <cellStyle name="Comma 10 2 2 2 4" xfId="22911" xr:uid="{4F6211EE-EF55-435D-A0D5-E7127588BD5E}"/>
    <cellStyle name="Comma 10 2 2 2 4 2" xfId="30655" xr:uid="{392544E3-21EF-4821-B634-AAFB6B1E4A61}"/>
    <cellStyle name="Comma 10 2 2 2 4 3" xfId="39676" xr:uid="{9D9094D5-54B8-4947-B896-19B8C331745E}"/>
    <cellStyle name="Comma 10 2 2 2 4 4" xfId="47231" xr:uid="{CFA467BF-88C5-4FCD-A9C4-1B95252C1A31}"/>
    <cellStyle name="Comma 10 2 2 2 5" xfId="23683" xr:uid="{D29D74E9-8EB6-45EA-8602-BD4C1D66DF63}"/>
    <cellStyle name="Comma 10 2 2 2 6" xfId="25255" xr:uid="{C738D11D-A4AB-4D6B-867F-05A936E0F371}"/>
    <cellStyle name="Comma 10 2 2 2 7" xfId="26040" xr:uid="{3FD13F12-8318-46B8-A4CB-9DCA1EC18D23}"/>
    <cellStyle name="Comma 10 2 2 2 8" xfId="26827" xr:uid="{AF1E59AF-92D6-4893-A2D4-6CFA135B044F}"/>
    <cellStyle name="Comma 10 2 2 2 9" xfId="27612" xr:uid="{B9A2B68C-1FAD-48E8-9C19-B00D556C6F20}"/>
    <cellStyle name="Comma 10 2 2 3" xfId="2560" xr:uid="{C902E72D-983A-4EC2-9A90-018505E1448D}"/>
    <cellStyle name="Comma 10 2 2 3 10" xfId="28494" xr:uid="{EDB2F488-E287-4F32-9793-D61B7C0B00F4}"/>
    <cellStyle name="Comma 10 2 2 3 11" xfId="29303" xr:uid="{814A022A-FC80-46EF-8E83-708DD950B7F9}"/>
    <cellStyle name="Comma 10 2 2 3 12" xfId="35229" xr:uid="{AD7DE8C8-0E0A-43F4-8827-FDBE23322269}"/>
    <cellStyle name="Comma 10 2 2 3 13" xfId="46885" xr:uid="{7249BC3A-9AD8-4BC6-A2DD-B843FF5C82B4}"/>
    <cellStyle name="Comma 10 2 2 3 2" xfId="4930" xr:uid="{4F7299DF-B094-457E-84D0-26A57F315B63}"/>
    <cellStyle name="Comma 10 2 2 3 2 10" xfId="35982" xr:uid="{29CF7A79-E51E-45AF-8B5C-83C3AF04E977}"/>
    <cellStyle name="Comma 10 2 2 3 2 11" xfId="47855" xr:uid="{023602E0-7A34-4F09-88D6-457F889307D0}"/>
    <cellStyle name="Comma 10 2 2 3 2 2" xfId="23497" xr:uid="{064F69E4-06F8-4E3F-A85A-AA3DA9FAFDF7}"/>
    <cellStyle name="Comma 10 2 2 3 2 2 2" xfId="31241" xr:uid="{F6F8721D-1A90-45B9-9892-97482DFD6FBC}"/>
    <cellStyle name="Comma 10 2 2 3 2 2 2 2" xfId="45627" xr:uid="{7F453E4C-991E-4A88-B4E7-BBD782DDC581}"/>
    <cellStyle name="Comma 10 2 2 3 2 2 3" xfId="41957" xr:uid="{BC87A1A4-AB5C-4110-B46F-47CE4CC6B74F}"/>
    <cellStyle name="Comma 10 2 2 3 2 2 4" xfId="37973" xr:uid="{08A8DE0C-2357-4E59-A194-11C9375C1B5C}"/>
    <cellStyle name="Comma 10 2 2 3 2 3" xfId="24287" xr:uid="{261EAF64-8487-43FA-A136-6A9516093AB7}"/>
    <cellStyle name="Comma 10 2 2 3 2 3 2" xfId="43653" xr:uid="{0AC569D4-D3A9-4B1B-A18D-5F597C621B2F}"/>
    <cellStyle name="Comma 10 2 2 3 2 4" xfId="25857" xr:uid="{166BD350-1ABC-4DE2-9B84-0B109F04D0B2}"/>
    <cellStyle name="Comma 10 2 2 3 2 4 2" xfId="39909" xr:uid="{54D12B25-6EAC-4104-8C94-8EFF13CE2FF0}"/>
    <cellStyle name="Comma 10 2 2 3 2 5" xfId="26645" xr:uid="{CF1A8D17-FCAC-454E-A4F7-B1A9E0287B83}"/>
    <cellStyle name="Comma 10 2 2 3 2 6" xfId="27433" xr:uid="{D1D0D271-1726-4001-87B3-C135A74272A1}"/>
    <cellStyle name="Comma 10 2 2 3 2 7" xfId="28218" xr:uid="{A72B9A55-6FD8-4816-88FC-F4287AFA785C}"/>
    <cellStyle name="Comma 10 2 2 3 2 8" xfId="29003" xr:uid="{43EC3875-9F37-4921-9DCB-DAF8026EE454}"/>
    <cellStyle name="Comma 10 2 2 3 2 9" xfId="29981" xr:uid="{2D0B1E80-E960-42D6-AB18-380E83259096}"/>
    <cellStyle name="Comma 10 2 2 3 3" xfId="4532" xr:uid="{6667A892-FB79-4FC9-979B-8AC81AF6CD92}"/>
    <cellStyle name="Comma 10 2 2 3 3 10" xfId="37588" xr:uid="{66F3CFC5-0CCF-4D6E-AC76-F1B65AD4C1F1}"/>
    <cellStyle name="Comma 10 2 2 3 3 11" xfId="47421" xr:uid="{F89A9956-0FAA-4788-9A2E-796A2765BC2F}"/>
    <cellStyle name="Comma 10 2 2 3 3 2" xfId="23250" xr:uid="{9C339864-FE94-42E5-A74C-42E5AF487C4B}"/>
    <cellStyle name="Comma 10 2 2 3 3 2 2" xfId="30994" xr:uid="{01C674F1-8DB9-4CBE-B4A6-56FD4A3F0F69}"/>
    <cellStyle name="Comma 10 2 2 3 3 2 3" xfId="45232" xr:uid="{B3AE00E3-003B-4969-A936-094C5133F6D1}"/>
    <cellStyle name="Comma 10 2 2 3 3 3" xfId="24040" xr:uid="{080A273E-912A-4E5B-BFD2-06AA07EF842B}"/>
    <cellStyle name="Comma 10 2 2 3 3 3 2" xfId="41557" xr:uid="{AD8CB9D6-09B3-42D2-86D3-4CAAF659F579}"/>
    <cellStyle name="Comma 10 2 2 3 3 4" xfId="25610" xr:uid="{F3B59ABF-9B11-4EB7-9F63-B9F5F5E81F03}"/>
    <cellStyle name="Comma 10 2 2 3 3 5" xfId="26397" xr:uid="{1E59ADB6-2A54-4AA8-9DC6-9E4A610B889A}"/>
    <cellStyle name="Comma 10 2 2 3 3 6" xfId="27185" xr:uid="{9092C28E-56A6-4112-A469-E27B069781CE}"/>
    <cellStyle name="Comma 10 2 2 3 3 7" xfId="27970" xr:uid="{5A5E1341-8732-4971-9053-B39FE6E3B49D}"/>
    <cellStyle name="Comma 10 2 2 3 3 8" xfId="28755" xr:uid="{DD97AD20-7472-4136-AC6A-220F40011874}"/>
    <cellStyle name="Comma 10 2 2 3 3 9" xfId="29721" xr:uid="{B94EC0B1-A872-47AD-92CC-53A4E9FC70CD}"/>
    <cellStyle name="Comma 10 2 2 3 4" xfId="23006" xr:uid="{F1D53E72-6FC9-4F50-A157-0E5CFA9C03C4}"/>
    <cellStyle name="Comma 10 2 2 3 4 2" xfId="30750" xr:uid="{673193EE-B2AB-476C-BCEE-A34F124716D6}"/>
    <cellStyle name="Comma 10 2 2 3 4 3" xfId="43256" xr:uid="{ACF15D42-DAE4-49D3-A23D-B30FFFFFF9C9}"/>
    <cellStyle name="Comma 10 2 2 3 5" xfId="23778" xr:uid="{B73BDA0C-1734-4CB2-8401-E1ED64F8159C}"/>
    <cellStyle name="Comma 10 2 2 3 5 2" xfId="39335" xr:uid="{88754BC2-4B6E-497B-AEE1-2398D4B35AD8}"/>
    <cellStyle name="Comma 10 2 2 3 6" xfId="25350" xr:uid="{329FD84D-2103-4315-9EF3-4C7F3DAF2E76}"/>
    <cellStyle name="Comma 10 2 2 3 7" xfId="26135" xr:uid="{E8C9C7C7-E94A-4EC9-A0F8-36E04278B814}"/>
    <cellStyle name="Comma 10 2 2 3 8" xfId="26922" xr:uid="{79954ADA-D7CD-4F88-B496-F3D5D3E793E6}"/>
    <cellStyle name="Comma 10 2 2 3 9" xfId="27707" xr:uid="{C541E086-BBAC-4573-B53C-95A43EAB4122}"/>
    <cellStyle name="Comma 10 2 2 4" xfId="4771" xr:uid="{02641921-F618-4889-ADDA-C011E1762683}"/>
    <cellStyle name="Comma 10 2 2 4 10" xfId="35561" xr:uid="{B3FFC47F-69FE-4C02-B170-84C4F19BFA06}"/>
    <cellStyle name="Comma 10 2 2 4 11" xfId="47645" xr:uid="{C2A2A856-A83F-4174-864A-E3C86437AAC6}"/>
    <cellStyle name="Comma 10 2 2 4 2" xfId="23338" xr:uid="{9CBBDA67-7E32-4ECD-B50C-86E27E74B8A1}"/>
    <cellStyle name="Comma 10 2 2 4 2 2" xfId="31082" xr:uid="{44E36E8F-3654-408B-9082-C8A1BC79E35E}"/>
    <cellStyle name="Comma 10 2 2 4 2 2 2" xfId="45329" xr:uid="{B39ED956-9950-4E07-B743-B42B297E0CBC}"/>
    <cellStyle name="Comma 10 2 2 4 2 3" xfId="41657" xr:uid="{1C26708A-8559-43C2-A958-F51D4B932AB5}"/>
    <cellStyle name="Comma 10 2 2 4 2 4" xfId="37687" xr:uid="{23E8AB0E-88EF-4202-B1E8-042151988D69}"/>
    <cellStyle name="Comma 10 2 2 4 3" xfId="24128" xr:uid="{1EC106C1-BCDD-4EBC-B792-7804F2B5CBE1}"/>
    <cellStyle name="Comma 10 2 2 4 3 2" xfId="43352" xr:uid="{16630EE7-BFD8-4A4E-BD2F-CCE689B45538}"/>
    <cellStyle name="Comma 10 2 2 4 4" xfId="25698" xr:uid="{8B09299A-8DDA-4201-BCF3-B9BDC2BB0E34}"/>
    <cellStyle name="Comma 10 2 2 4 4 2" xfId="39540" xr:uid="{1CEB9F5A-D759-4D06-821A-9D33CDB8ACE1}"/>
    <cellStyle name="Comma 10 2 2 4 5" xfId="26486" xr:uid="{D2395737-7E4A-4319-96B7-C5314A45299D}"/>
    <cellStyle name="Comma 10 2 2 4 6" xfId="27274" xr:uid="{4DD5A610-7682-4AE1-AB63-84660DADBE12}"/>
    <cellStyle name="Comma 10 2 2 4 7" xfId="28059" xr:uid="{5CB3C985-EEE3-4519-B13D-D3D9DE45266A}"/>
    <cellStyle name="Comma 10 2 2 4 8" xfId="28844" xr:uid="{6EFEA674-5A86-4EDB-B666-AD5F22901DFE}"/>
    <cellStyle name="Comma 10 2 2 4 9" xfId="29822" xr:uid="{7DB6510E-0F87-43AD-ABB9-1FDA55B571D4}"/>
    <cellStyle name="Comma 10 2 2 5" xfId="4070" xr:uid="{E07A5F0D-FA99-4492-8327-7A5EC89D4B74}"/>
    <cellStyle name="Comma 10 2 2 5 2" xfId="29407" xr:uid="{E296F52E-8E1B-4158-90FB-BC359CD71BDE}"/>
    <cellStyle name="Comma 10 2 2 5 2 2" xfId="45567" xr:uid="{D1B7ACD3-3B50-43D5-BD69-FD79AF2889CA}"/>
    <cellStyle name="Comma 10 2 2 5 2 3" xfId="41897" xr:uid="{758A265C-FEAB-416F-9E09-B776F0052EDD}"/>
    <cellStyle name="Comma 10 2 2 5 2 4" xfId="37920" xr:uid="{24B68B61-7B1E-4FAF-8688-BC917D8BA026}"/>
    <cellStyle name="Comma 10 2 2 5 3" xfId="43593" xr:uid="{EDE5F3D0-0BC8-4582-9D28-8067DD28AA95}"/>
    <cellStyle name="Comma 10 2 2 5 4" xfId="39847" xr:uid="{08BD1E8D-15CA-4B60-B9B0-35BBF03C9855}"/>
    <cellStyle name="Comma 10 2 2 5 5" xfId="35931" xr:uid="{2C8A4B2E-9CDF-4E74-A1D0-7B3974343D23}"/>
    <cellStyle name="Comma 10 2 2 5 6" xfId="47202" xr:uid="{3DA678E5-C9F0-4DE4-B75C-BD8BA077274C}"/>
    <cellStyle name="Comma 10 2 2 6" xfId="22847" xr:uid="{02314B7B-3A44-4262-9F7D-BD6BCB929FE1}"/>
    <cellStyle name="Comma 10 2 2 6 2" xfId="30591" xr:uid="{658AED42-723E-42FF-88B6-8829DB1FCEE1}"/>
    <cellStyle name="Comma 10 2 2 6 3" xfId="41494" xr:uid="{9AD2E63C-F4AA-460D-A30C-83C3D02FBE47}"/>
    <cellStyle name="Comma 10 2 2 7" xfId="23619" xr:uid="{3D644332-03D6-401F-B355-B808AB9FF30D}"/>
    <cellStyle name="Comma 10 2 2 8" xfId="25191" xr:uid="{94470FEB-D41B-4302-A4B9-6A09643EA1CD}"/>
    <cellStyle name="Comma 10 2 2 9" xfId="25976" xr:uid="{B1ECE08F-88B9-4A29-97FB-095E076965EB}"/>
    <cellStyle name="Comma 10 2 3" xfId="2321" xr:uid="{1B29AD18-EC2F-475C-B30F-F7475FA9B296}"/>
    <cellStyle name="Comma 10 2 3 10" xfId="27515" xr:uid="{4A756FCB-3D2B-470E-92F1-91B76B672B03}"/>
    <cellStyle name="Comma 10 2 3 11" xfId="28302" xr:uid="{3E785296-4B92-4C71-BAC8-92CD475046AB}"/>
    <cellStyle name="Comma 10 2 3 12" xfId="29110" xr:uid="{700FAE87-8BDF-42D6-8DCE-9FEF4CC517BE}"/>
    <cellStyle name="Comma 10 2 3 13" xfId="35753" xr:uid="{5DCF6975-7906-4B25-B072-43622468BAEE}"/>
    <cellStyle name="Comma 10 2 3 14" xfId="46803" xr:uid="{B8B14F0B-253E-41BE-9680-E53FF32B1E6A}"/>
    <cellStyle name="Comma 10 2 3 2" xfId="2527" xr:uid="{877CD374-1C8A-46D5-9C84-5503C92C01A2}"/>
    <cellStyle name="Comma 10 2 3 2 10" xfId="28461" xr:uid="{0457F92C-34BD-4274-B4CC-353E97AA338A}"/>
    <cellStyle name="Comma 10 2 3 2 11" xfId="29270" xr:uid="{6F8BF0C3-63C8-4AA8-9F1B-4C182069B176}"/>
    <cellStyle name="Comma 10 2 3 2 12" xfId="46980" xr:uid="{774ABBBB-29ED-4506-8B23-D8619884A869}"/>
    <cellStyle name="Comma 10 2 3 2 2" xfId="4897" xr:uid="{82A535F1-F6A3-469A-9F18-85F2DA5340A8}"/>
    <cellStyle name="Comma 10 2 3 2 2 10" xfId="47964" xr:uid="{BD02EE5A-08DA-4D8C-9F8E-6DAC35A38218}"/>
    <cellStyle name="Comma 10 2 3 2 2 2" xfId="23464" xr:uid="{1FDA3EB5-411C-4B9F-8CA5-523954E72A77}"/>
    <cellStyle name="Comma 10 2 3 2 2 2 2" xfId="31208" xr:uid="{5983CE63-05C4-46E3-888C-C404AF7FBC72}"/>
    <cellStyle name="Comma 10 2 3 2 2 3" xfId="24254" xr:uid="{0F224C9C-17AE-4352-9534-AA88153BF44C}"/>
    <cellStyle name="Comma 10 2 3 2 2 4" xfId="25824" xr:uid="{C2A99A6C-6475-4A1D-9967-3FB3349179DD}"/>
    <cellStyle name="Comma 10 2 3 2 2 5" xfId="26612" xr:uid="{C3F6129B-81A1-467F-ACBA-6DBC33FF4786}"/>
    <cellStyle name="Comma 10 2 3 2 2 6" xfId="27400" xr:uid="{2D922AF5-5D63-4B34-A3EB-662858B83738}"/>
    <cellStyle name="Comma 10 2 3 2 2 7" xfId="28185" xr:uid="{9B9423CB-530E-40EC-B8D2-041E8A3F8553}"/>
    <cellStyle name="Comma 10 2 3 2 2 8" xfId="28970" xr:uid="{25D111E4-D96A-43FC-924E-9A344DCA63D7}"/>
    <cellStyle name="Comma 10 2 3 2 2 9" xfId="29948" xr:uid="{2C8E681A-033E-4D69-B99C-22074234D78F}"/>
    <cellStyle name="Comma 10 2 3 2 3" xfId="4544" xr:uid="{6CBD9624-BF9E-4078-96B9-2EE3790993C3}"/>
    <cellStyle name="Comma 10 2 3 2 3 10" xfId="35629" xr:uid="{F328AB24-85BC-41CA-AE5D-F66F68271118}"/>
    <cellStyle name="Comma 10 2 3 2 3 11" xfId="47538" xr:uid="{06BAC47D-6CB2-4950-A61E-E573CE3DF9CB}"/>
    <cellStyle name="Comma 10 2 3 2 3 2" xfId="23258" xr:uid="{07E46345-4E82-43EC-9D62-BB38BD9CFE9A}"/>
    <cellStyle name="Comma 10 2 3 2 3 2 2" xfId="31002" xr:uid="{3C835CAA-B7C6-4194-9887-745B3FA32DFD}"/>
    <cellStyle name="Comma 10 2 3 2 3 2 2 2" xfId="45464" xr:uid="{3C908014-15B0-492E-9F88-05D57CAA80DF}"/>
    <cellStyle name="Comma 10 2 3 2 3 2 2 3" xfId="41790" xr:uid="{26287A58-17CE-41CB-9B88-BE8C66402BFB}"/>
    <cellStyle name="Comma 10 2 3 2 3 2 2 4" xfId="37819" xr:uid="{998509A0-A835-45E4-814B-952DF0C826D4}"/>
    <cellStyle name="Comma 10 2 3 2 3 2 3" xfId="43488" xr:uid="{31841672-8859-4EE5-9E90-C5F85C054CE4}"/>
    <cellStyle name="Comma 10 2 3 2 3 2 4" xfId="39718" xr:uid="{322C7CF1-9725-425A-85BC-7BDD91518D39}"/>
    <cellStyle name="Comma 10 2 3 2 3 2 5" xfId="35800" xr:uid="{AF692ABF-DC82-4392-87EC-CB181245AE62}"/>
    <cellStyle name="Comma 10 2 3 2 3 3" xfId="24048" xr:uid="{967E500C-A8C1-4FD6-9A58-D6750AB739FB}"/>
    <cellStyle name="Comma 10 2 3 2 3 3 2" xfId="45360" xr:uid="{AA5FA4ED-6A64-4E39-8509-B43D04828AA9}"/>
    <cellStyle name="Comma 10 2 3 2 3 3 3" xfId="41686" xr:uid="{13822773-E1E9-4883-BD08-20349649759C}"/>
    <cellStyle name="Comma 10 2 3 2 3 3 4" xfId="37717" xr:uid="{F9EB8334-26FD-4FE3-991F-7509D7E9BF00}"/>
    <cellStyle name="Comma 10 2 3 2 3 4" xfId="25618" xr:uid="{0BD25D6D-1BA2-4B6F-B8E0-9CB66C807847}"/>
    <cellStyle name="Comma 10 2 3 2 3 4 2" xfId="43383" xr:uid="{C8F9E0BC-049E-4026-ADE6-2F20BCCFAFD4}"/>
    <cellStyle name="Comma 10 2 3 2 3 5" xfId="26405" xr:uid="{120BDF7E-2577-4912-9568-FA43D6788C55}"/>
    <cellStyle name="Comma 10 2 3 2 3 5 2" xfId="39587" xr:uid="{3A721001-D4BB-4386-9D0D-AA2BBF0C7BB9}"/>
    <cellStyle name="Comma 10 2 3 2 3 6" xfId="27193" xr:uid="{36C3DFD4-2406-49CB-BB9E-01111C130382}"/>
    <cellStyle name="Comma 10 2 3 2 3 7" xfId="27978" xr:uid="{7CD246DC-FFE7-4F84-A86F-B600CD8DD7F1}"/>
    <cellStyle name="Comma 10 2 3 2 3 8" xfId="28763" xr:uid="{D8318D26-B009-4F92-BC64-03D1408EE596}"/>
    <cellStyle name="Comma 10 2 3 2 3 9" xfId="29730" xr:uid="{DBAAC210-5F7F-49F2-AEE2-4C8B55B98EC1}"/>
    <cellStyle name="Comma 10 2 3 2 4" xfId="22973" xr:uid="{0C50AFCA-3DB5-4640-A5B9-5639F60D6B2B}"/>
    <cellStyle name="Comma 10 2 3 2 4 2" xfId="30717" xr:uid="{7DB079AF-44C3-45C7-BC99-233E4D3C85D5}"/>
    <cellStyle name="Comma 10 2 3 2 5" xfId="23745" xr:uid="{8681AFEE-39BF-46F6-9115-C49E9793DBC1}"/>
    <cellStyle name="Comma 10 2 3 2 6" xfId="25317" xr:uid="{17A1813A-79FF-46C0-BDC0-8B892444AF1F}"/>
    <cellStyle name="Comma 10 2 3 2 7" xfId="26102" xr:uid="{84857E4E-4957-4DA3-A9AF-C28515ED53B7}"/>
    <cellStyle name="Comma 10 2 3 2 8" xfId="26889" xr:uid="{666AB08A-BE8E-448D-B454-09D4E163D207}"/>
    <cellStyle name="Comma 10 2 3 2 9" xfId="27674" xr:uid="{0D8AF1B9-0856-4A06-B11E-B8B9BF027C3C}"/>
    <cellStyle name="Comma 10 2 3 3" xfId="4736" xr:uid="{EBC49C08-0DBF-4E70-93E6-BD1E5DB2D012}"/>
    <cellStyle name="Comma 10 2 3 3 10" xfId="37771" xr:uid="{C6050EE0-77B5-4E0A-9526-9AF16971575F}"/>
    <cellStyle name="Comma 10 2 3 3 11" xfId="47756" xr:uid="{BED47127-9F0F-4CB6-B91D-7AD13DB86795}"/>
    <cellStyle name="Comma 10 2 3 3 2" xfId="23305" xr:uid="{D1663CD4-AFEF-47F4-B464-D98B3A4CF08B}"/>
    <cellStyle name="Comma 10 2 3 3 2 2" xfId="31049" xr:uid="{3F13E06D-405F-40A4-92DA-58C49F4F64A4}"/>
    <cellStyle name="Comma 10 2 3 3 2 3" xfId="45415" xr:uid="{17013E74-C404-43F9-8695-7BEE1F415C25}"/>
    <cellStyle name="Comma 10 2 3 3 3" xfId="24095" xr:uid="{4FB8C1BA-3588-432E-B184-2DE31F47D885}"/>
    <cellStyle name="Comma 10 2 3 3 3 2" xfId="41740" xr:uid="{9638AF66-58FD-4BB2-ADFA-F92553F74D1A}"/>
    <cellStyle name="Comma 10 2 3 3 4" xfId="25665" xr:uid="{083FB7F3-C220-4E74-B5B0-03B62CDBA32F}"/>
    <cellStyle name="Comma 10 2 3 3 5" xfId="26453" xr:uid="{460A36F1-C754-4756-A928-DE75720AC14A}"/>
    <cellStyle name="Comma 10 2 3 3 6" xfId="27241" xr:uid="{C07AE2C0-D258-41D0-A949-ADC0E030EB77}"/>
    <cellStyle name="Comma 10 2 3 3 7" xfId="28026" xr:uid="{1ECF1F34-D6A0-496A-80BD-FDB0E14C1051}"/>
    <cellStyle name="Comma 10 2 3 3 8" xfId="28811" xr:uid="{EA155348-421C-4C1D-8E8D-FECB96D10723}"/>
    <cellStyle name="Comma 10 2 3 3 9" xfId="29789" xr:uid="{85383065-21A7-4215-AFB9-E87B4FCDCDD8}"/>
    <cellStyle name="Comma 10 2 3 4" xfId="4531" xr:uid="{B4B51837-7E72-442D-AA3E-0AB9C9195692}"/>
    <cellStyle name="Comma 10 2 3 4 10" xfId="43438" xr:uid="{04FAF416-952D-4D13-A5C1-03B60EAFE112}"/>
    <cellStyle name="Comma 10 2 3 4 11" xfId="47322" xr:uid="{1BF0007D-565F-40A7-8450-1345A4C63804}"/>
    <cellStyle name="Comma 10 2 3 4 2" xfId="23249" xr:uid="{A8FE9B0C-3AA1-4185-96C1-0676391A122F}"/>
    <cellStyle name="Comma 10 2 3 4 2 2" xfId="30993" xr:uid="{78E9D4C8-6049-412A-AF7E-57CCFD34220C}"/>
    <cellStyle name="Comma 10 2 3 4 3" xfId="24039" xr:uid="{3E6A941E-040B-4EF5-AA79-002A164E807B}"/>
    <cellStyle name="Comma 10 2 3 4 4" xfId="25609" xr:uid="{4C395767-4768-4C15-86C6-7C58F7EFBCF2}"/>
    <cellStyle name="Comma 10 2 3 4 5" xfId="26396" xr:uid="{5DB019AD-078B-4F5B-8ED0-426E82F5B763}"/>
    <cellStyle name="Comma 10 2 3 4 6" xfId="27184" xr:uid="{74491311-47BF-4B5A-BC79-BFA57A9A9BB4}"/>
    <cellStyle name="Comma 10 2 3 4 7" xfId="27969" xr:uid="{53127F3E-4055-48C3-ABD1-F1AC690AC22D}"/>
    <cellStyle name="Comma 10 2 3 4 8" xfId="28754" xr:uid="{73BAECB9-DA6E-4497-A04C-9B145DB58025}"/>
    <cellStyle name="Comma 10 2 3 4 9" xfId="29720" xr:uid="{524DD046-42ED-416E-8558-68376BB37D83}"/>
    <cellStyle name="Comma 10 2 3 5" xfId="22814" xr:uid="{86C150A0-4BB5-4DF4-A3FA-F2909CB970EB}"/>
    <cellStyle name="Comma 10 2 3 5 2" xfId="30558" xr:uid="{9828949F-1F12-4820-AF57-C7EC2FD85FE6}"/>
    <cellStyle name="Comma 10 2 3 5 3" xfId="39668" xr:uid="{858110C4-75A0-4985-9FE7-18D4F00DCDEA}"/>
    <cellStyle name="Comma 10 2 3 6" xfId="23586" xr:uid="{72AFD4A1-DD9C-4B4A-AB48-47AC097CF970}"/>
    <cellStyle name="Comma 10 2 3 7" xfId="25158" xr:uid="{93327E6C-4B3A-42E4-BF94-BF2972549ECD}"/>
    <cellStyle name="Comma 10 2 3 8" xfId="25943" xr:uid="{FAE6DB2A-C4F0-4DF1-88AC-6A492525985C}"/>
    <cellStyle name="Comma 10 2 3 9" xfId="26730" xr:uid="{636726B9-8D12-4DA6-92D0-AB2300BC5316}"/>
    <cellStyle name="Comma 10 2 4" xfId="2424" xr:uid="{2FBCFFF9-26C2-40E3-9521-D3FA78777432}"/>
    <cellStyle name="Comma 10 2 4 10" xfId="28366" xr:uid="{6DBDF72E-6275-44CC-A30B-A686DF6B2CCD}"/>
    <cellStyle name="Comma 10 2 4 11" xfId="29175" xr:uid="{D27D1664-94E0-4BC5-99F3-B412AE6ACF92}"/>
    <cellStyle name="Comma 10 2 4 12" xfId="35546" xr:uid="{F0831AFB-52B0-47DF-97AB-210ABE985F4F}"/>
    <cellStyle name="Comma 10 2 4 13" xfId="46826" xr:uid="{52566AFE-BCCE-420E-8E2E-EC7A655BBD31}"/>
    <cellStyle name="Comma 10 2 4 2" xfId="4802" xr:uid="{87138864-4471-4AA9-8E25-FB25A7F67772}"/>
    <cellStyle name="Comma 10 2 4 2 10" xfId="36126" xr:uid="{CCCA0545-F276-4510-B0FB-5F92A8BBBF6E}"/>
    <cellStyle name="Comma 10 2 4 2 11" xfId="47007" xr:uid="{07F8B3B6-78E5-4BA3-8838-549411217606}"/>
    <cellStyle name="Comma 10 2 4 2 2" xfId="23369" xr:uid="{B82960D4-8AE1-4F78-9021-A134B5BB39E3}"/>
    <cellStyle name="Comma 10 2 4 2 2 2" xfId="31113" xr:uid="{00DD3CF3-62B1-4126-906B-34A729971EAB}"/>
    <cellStyle name="Comma 10 2 4 2 2 2 2" xfId="45737" xr:uid="{1FA0711D-3F7B-4D48-B73C-76DEB7F94E05}"/>
    <cellStyle name="Comma 10 2 4 2 2 3" xfId="42075" xr:uid="{DEDCED53-681F-402F-ACDC-4E23205A7AA1}"/>
    <cellStyle name="Comma 10 2 4 2 2 4" xfId="38077" xr:uid="{B7BBD693-6BCE-408F-B8C6-05A4D869B8D6}"/>
    <cellStyle name="Comma 10 2 4 2 2 5" xfId="47994" xr:uid="{C4C92896-E6DA-4B77-95ED-41D6407031B3}"/>
    <cellStyle name="Comma 10 2 4 2 3" xfId="24159" xr:uid="{B7369403-AA44-4841-88D1-CA03A3E1A81F}"/>
    <cellStyle name="Comma 10 2 4 2 3 2" xfId="43767" xr:uid="{6297CCA9-504B-4062-A665-AB164B1C9119}"/>
    <cellStyle name="Comma 10 2 4 2 3 3" xfId="47570" xr:uid="{B9A24926-A117-4DF8-8E47-64313C427A97}"/>
    <cellStyle name="Comma 10 2 4 2 4" xfId="25729" xr:uid="{32A3CD26-72FA-4835-8803-4E1F7BB1DF45}"/>
    <cellStyle name="Comma 10 2 4 2 4 2" xfId="40049" xr:uid="{48C5F2E5-5DBA-4BD1-BC79-8EE8A8FBB773}"/>
    <cellStyle name="Comma 10 2 4 2 5" xfId="26517" xr:uid="{D3FD4527-B946-417D-83D1-FB88A40EAF99}"/>
    <cellStyle name="Comma 10 2 4 2 6" xfId="27305" xr:uid="{3BB089CF-DF37-4BD3-A70F-BC07256E267D}"/>
    <cellStyle name="Comma 10 2 4 2 7" xfId="28090" xr:uid="{D7FC8C67-FF8A-43ED-8182-5A70B4E4CFA0}"/>
    <cellStyle name="Comma 10 2 4 2 8" xfId="28875" xr:uid="{4D25BBE7-EFEB-4DA3-B542-049D947E855D}"/>
    <cellStyle name="Comma 10 2 4 2 9" xfId="29853" xr:uid="{A50AEFB7-18FB-4D08-A1C1-DF04BB5A71AD}"/>
    <cellStyle name="Comma 10 2 4 3" xfId="4530" xr:uid="{269D9E42-142E-4A9E-8713-A55D7415348A}"/>
    <cellStyle name="Comma 10 2 4 3 10" xfId="37679" xr:uid="{075D128D-0B8C-4559-A445-F327746D9290}"/>
    <cellStyle name="Comma 10 2 4 3 11" xfId="47786" xr:uid="{6B9110F0-CB90-4418-BE6B-71E7D1D69C3C}"/>
    <cellStyle name="Comma 10 2 4 3 2" xfId="23248" xr:uid="{6ED16471-1992-40F8-ACD3-107861266A48}"/>
    <cellStyle name="Comma 10 2 4 3 2 2" xfId="30992" xr:uid="{5604EFC8-5B4A-42B1-9159-B0FB96F2BCAA}"/>
    <cellStyle name="Comma 10 2 4 3 2 3" xfId="45321" xr:uid="{6DA3DA32-CCCC-4AE1-B9E1-694D8A56CC40}"/>
    <cellStyle name="Comma 10 2 4 3 3" xfId="24038" xr:uid="{1CC988A4-4A4B-4BCA-BFB4-5B6C504FCF8E}"/>
    <cellStyle name="Comma 10 2 4 3 3 2" xfId="41649" xr:uid="{595507D0-F068-46EC-B357-B7B3AA72EDA3}"/>
    <cellStyle name="Comma 10 2 4 3 4" xfId="25608" xr:uid="{8CA012ED-C87B-4ED9-AA93-7A05EAAE0A07}"/>
    <cellStyle name="Comma 10 2 4 3 5" xfId="26395" xr:uid="{C9FEF978-FDF0-4481-ABC6-30BE3F71DF8E}"/>
    <cellStyle name="Comma 10 2 4 3 6" xfId="27183" xr:uid="{DF460B07-8797-4EF9-A384-F22D7F73BD93}"/>
    <cellStyle name="Comma 10 2 4 3 7" xfId="27968" xr:uid="{F070D277-0EEE-46AA-8A6F-6C375FBA1096}"/>
    <cellStyle name="Comma 10 2 4 3 8" xfId="28753" xr:uid="{E56EC3E3-7325-4A33-AB75-212151D01AF6}"/>
    <cellStyle name="Comma 10 2 4 3 9" xfId="29719" xr:uid="{44E40C70-FF29-4048-9321-FDAD4FC3C052}"/>
    <cellStyle name="Comma 10 2 4 4" xfId="22878" xr:uid="{7CBCB031-35C7-4004-A400-CB1542ECDECC}"/>
    <cellStyle name="Comma 10 2 4 4 2" xfId="30622" xr:uid="{861551E0-0CA3-49B2-9C27-D21838BAA667}"/>
    <cellStyle name="Comma 10 2 4 4 3" xfId="43344" xr:uid="{94BDAA92-76C4-4385-8771-FFA4459EFC13}"/>
    <cellStyle name="Comma 10 2 4 4 4" xfId="47351" xr:uid="{B8478A0A-76FF-479D-AD1A-857C212BB621}"/>
    <cellStyle name="Comma 10 2 4 5" xfId="23650" xr:uid="{1E7C0130-9577-4B6E-BF66-DF453CB6CFE6}"/>
    <cellStyle name="Comma 10 2 4 5 2" xfId="39530" xr:uid="{A8467474-DA7B-4EE7-818D-EC45FB704A13}"/>
    <cellStyle name="Comma 10 2 4 6" xfId="25222" xr:uid="{E735CCE5-F3AC-4A2D-9EDE-1114FB1CCD17}"/>
    <cellStyle name="Comma 10 2 4 7" xfId="26007" xr:uid="{F7447B52-C62B-4357-AF90-FD69EDBC09EF}"/>
    <cellStyle name="Comma 10 2 4 8" xfId="26794" xr:uid="{CDE46948-1184-4ADF-B56C-B6F8E55F947E}"/>
    <cellStyle name="Comma 10 2 4 9" xfId="27579" xr:uid="{7E421250-B6E2-4009-AEF3-96037B91B469}"/>
    <cellStyle name="Comma 10 2 5" xfId="2495" xr:uid="{02887F50-FB11-41FB-8DF1-50879F3CEB64}"/>
    <cellStyle name="Comma 10 2 5 10" xfId="28430" xr:uid="{4ED62388-3A4C-412D-9557-4C03094B990F}"/>
    <cellStyle name="Comma 10 2 5 11" xfId="29239" xr:uid="{9B4AF2FC-8CBB-4559-8FC2-99377910BD30}"/>
    <cellStyle name="Comma 10 2 5 12" xfId="36161" xr:uid="{31C99B6C-AD0A-46AB-A847-78B29FB175E6}"/>
    <cellStyle name="Comma 10 2 5 13" xfId="46856" xr:uid="{BCAC5E88-7138-4CEB-971C-C836D2AB10A0}"/>
    <cellStyle name="Comma 10 2 5 16" xfId="38786" xr:uid="{20B9026A-9FD9-4486-8374-944E12C906B1}"/>
    <cellStyle name="Comma 10 2 5 16 2" xfId="42839" xr:uid="{499135A0-C6D4-4F42-A203-379426512AB7}"/>
    <cellStyle name="Comma 10 2 5 16 3" xfId="42829" xr:uid="{E74E6CB5-93C7-44FC-8B33-BBF5C182AD77}"/>
    <cellStyle name="Comma 10 2 5 2" xfId="4866" xr:uid="{07272CB9-681F-4221-BFD8-3AC54B7B279A}"/>
    <cellStyle name="Comma 10 2 5 2 10" xfId="38105" xr:uid="{B017E22B-F0B9-4B0B-BF76-B78AD0F00AE0}"/>
    <cellStyle name="Comma 10 2 5 2 11" xfId="47823" xr:uid="{2C3BF642-6352-4A1E-8AF9-4984DB10C59D}"/>
    <cellStyle name="Comma 10 2 5 2 2" xfId="23433" xr:uid="{3117F6FD-7871-4497-8CE5-1E140067A330}"/>
    <cellStyle name="Comma 10 2 5 2 2 2" xfId="31177" xr:uid="{392C37AA-12A0-468E-98F3-4468AE9CBCE5}"/>
    <cellStyle name="Comma 10 2 5 2 2 3" xfId="45767" xr:uid="{F81222B6-7F37-4672-8951-40E81BB276DE}"/>
    <cellStyle name="Comma 10 2 5 2 3" xfId="24223" xr:uid="{6BA5A8D1-50AF-4475-B4C6-B32727E41519}"/>
    <cellStyle name="Comma 10 2 5 2 3 2" xfId="42107" xr:uid="{005C8314-7671-4BD4-B29D-69A82B4EB779}"/>
    <cellStyle name="Comma 10 2 5 2 4" xfId="25793" xr:uid="{99E081E4-E4C7-4E78-B335-91F095EC4FF5}"/>
    <cellStyle name="Comma 10 2 5 2 5" xfId="26581" xr:uid="{2D603232-FE86-4C50-9B19-DB9FE9388FB8}"/>
    <cellStyle name="Comma 10 2 5 2 6" xfId="27369" xr:uid="{25315471-2C86-45D9-A5DC-A3FD9A3FFA1C}"/>
    <cellStyle name="Comma 10 2 5 2 7" xfId="28154" xr:uid="{A17933C1-E680-4A4E-8AD6-E4144B030ACD}"/>
    <cellStyle name="Comma 10 2 5 2 8" xfId="28939" xr:uid="{16B18195-317B-48FB-A500-C869CD02FD95}"/>
    <cellStyle name="Comma 10 2 5 2 9" xfId="29917" xr:uid="{DB800A5E-DCB0-45D3-B454-9391CED3AD6C}"/>
    <cellStyle name="Comma 10 2 5 3" xfId="4529" xr:uid="{1D7C59EA-C8FC-4EDC-BF9C-18A62DA437E6}"/>
    <cellStyle name="Comma 10 2 5 3 10" xfId="43797" xr:uid="{B45D9BD5-4E27-404E-97B6-AE7444C404CC}"/>
    <cellStyle name="Comma 10 2 5 3 11" xfId="47389" xr:uid="{501E887A-9371-42E7-AE66-8F3A76ECAAA6}"/>
    <cellStyle name="Comma 10 2 5 3 2" xfId="23247" xr:uid="{3846D604-E754-427E-87B5-04D33EF583CA}"/>
    <cellStyle name="Comma 10 2 5 3 2 2" xfId="30991" xr:uid="{BD640352-18EF-4309-AC06-50FA948BDD58}"/>
    <cellStyle name="Comma 10 2 5 3 3" xfId="24037" xr:uid="{1CB014A3-CF2D-4965-BAF3-75B42E0AD293}"/>
    <cellStyle name="Comma 10 2 5 3 4" xfId="25607" xr:uid="{5BBADD2B-7E04-4251-8C9E-977B1D652106}"/>
    <cellStyle name="Comma 10 2 5 3 5" xfId="26394" xr:uid="{3FDA77DC-F7FF-44E6-97FA-1144D5904E11}"/>
    <cellStyle name="Comma 10 2 5 3 6" xfId="27182" xr:uid="{41A6D5FB-7363-4E6C-9D38-2ACB1DC85B9B}"/>
    <cellStyle name="Comma 10 2 5 3 7" xfId="27967" xr:uid="{96F17E89-8D8A-4E03-BC50-4A76FB81B33D}"/>
    <cellStyle name="Comma 10 2 5 3 8" xfId="28752" xr:uid="{C3DF43BB-A756-4841-AFA0-B2B0A8BF23A7}"/>
    <cellStyle name="Comma 10 2 5 3 9" xfId="29718" xr:uid="{1FC90181-71DA-41C4-9BBF-FEED27FF8BE8}"/>
    <cellStyle name="Comma 10 2 5 4" xfId="22942" xr:uid="{926C077A-0E9A-4ED0-A349-AC7CDE9B8F15}"/>
    <cellStyle name="Comma 10 2 5 4 2" xfId="30686" xr:uid="{4EA11F15-E604-44FE-983E-9BD4EDE8B848}"/>
    <cellStyle name="Comma 10 2 5 4 3" xfId="40082" xr:uid="{8E5F4816-26FD-45E0-A1B6-95BF01B9716F}"/>
    <cellStyle name="Comma 10 2 5 5" xfId="23714" xr:uid="{0D9E7828-E529-45D0-9522-DABA2C633CE7}"/>
    <cellStyle name="Comma 10 2 5 6" xfId="25286" xr:uid="{31EBE489-F913-46CA-B3C3-E996B2BB1008}"/>
    <cellStyle name="Comma 10 2 5 7" xfId="26071" xr:uid="{A6E67F8E-DE6B-4BE0-BD87-5FBDF92E4993}"/>
    <cellStyle name="Comma 10 2 5 8" xfId="26858" xr:uid="{236F9372-4E04-4681-B40A-8AD6BDC2863C}"/>
    <cellStyle name="Comma 10 2 5 9" xfId="27643" xr:uid="{5614F823-42B2-40DD-8FAE-995C08136EFE}"/>
    <cellStyle name="Comma 10 2 6" xfId="4651" xr:uid="{FD2955BA-2D54-4C06-BE45-2F6711DA6E4D}"/>
    <cellStyle name="Comma 10 2 6 10" xfId="36211" xr:uid="{4A5CA53B-E5BF-4270-926F-83989CB25DCC}"/>
    <cellStyle name="Comma 10 2 6 11" xfId="47619" xr:uid="{5868F7FB-47B2-417A-A432-13A1177E9D9D}"/>
    <cellStyle name="Comma 10 2 6 2" xfId="23274" xr:uid="{E7D5A5D2-C8CB-4CAF-AF15-76C57DEBEE25}"/>
    <cellStyle name="Comma 10 2 6 2 2" xfId="31018" xr:uid="{B048E212-394B-450E-AF3B-FF51FE2CA61E}"/>
    <cellStyle name="Comma 10 2 6 2 2 2" xfId="45814" xr:uid="{3748D238-0D81-491B-99C1-17D92F02B1E2}"/>
    <cellStyle name="Comma 10 2 6 2 3" xfId="42157" xr:uid="{9B46C94E-F90A-47DB-9EED-E68433FCF7DD}"/>
    <cellStyle name="Comma 10 2 6 2 4" xfId="38149" xr:uid="{B9BF00F7-09E1-4082-9E2B-2069E74B08AF}"/>
    <cellStyle name="Comma 10 2 6 3" xfId="24064" xr:uid="{8F9232F2-86A6-4564-8E0E-04B311227568}"/>
    <cellStyle name="Comma 10 2 6 3 2" xfId="43845" xr:uid="{DD6D330E-A318-46B3-9BAF-EE3C0A635230}"/>
    <cellStyle name="Comma 10 2 6 4" xfId="25634" xr:uid="{B1828EBD-2192-46B3-A426-F6E14A3FEB88}"/>
    <cellStyle name="Comma 10 2 6 4 2" xfId="40134" xr:uid="{8C4835DA-2DF2-4305-ACE0-EC703AD2489E}"/>
    <cellStyle name="Comma 10 2 6 5" xfId="26421" xr:uid="{F0AD36D3-B293-4F5F-92F5-E0127363F802}"/>
    <cellStyle name="Comma 10 2 6 6" xfId="27209" xr:uid="{EE313807-65AE-4074-9539-6C3B1C9CFC45}"/>
    <cellStyle name="Comma 10 2 6 7" xfId="27994" xr:uid="{2B1F7691-6F1A-486D-A29A-C5A41B1F88EE}"/>
    <cellStyle name="Comma 10 2 6 8" xfId="28779" xr:uid="{633E7F8F-916E-425A-85A9-FA6E74911812}"/>
    <cellStyle name="Comma 10 2 6 9" xfId="29753" xr:uid="{C97ECF01-E8D8-4A2D-ACB7-DB0FFC9645F1}"/>
    <cellStyle name="Comma 10 2 7" xfId="4069" xr:uid="{0875AAFC-58D1-4EE3-9355-1C8C78A1E696}"/>
    <cellStyle name="Comma 10 2 7 2" xfId="37835" xr:uid="{D1DC5246-FCBA-4104-BEAD-C3D14E9AC28B}"/>
    <cellStyle name="Comma 10 2 7 2 2" xfId="45481" xr:uid="{1A22AFCF-56D6-41D7-B12A-2D0CD7EEC0CA}"/>
    <cellStyle name="Comma 10 2 7 2 3" xfId="41808" xr:uid="{4D197B9B-99B4-4A2E-9A18-1F849670F557}"/>
    <cellStyle name="Comma 10 2 7 3" xfId="43506" xr:uid="{97002A9B-DB3C-4190-9876-43D7C90800B5}"/>
    <cellStyle name="Comma 10 2 7 4" xfId="39736" xr:uid="{71A2EEDF-2264-4602-99E3-EECF13F7C23B}"/>
    <cellStyle name="Comma 10 2 7 5" xfId="35816" xr:uid="{22D51AE0-B902-4B34-920D-59D4B80F49CA}"/>
    <cellStyle name="Comma 10 2 7 6" xfId="47169" xr:uid="{4ED599BA-C211-48E3-AF85-045D7700032F}"/>
    <cellStyle name="Comma 10 2 8" xfId="22784" xr:uid="{5B318C5E-ABF6-4A80-B5A8-637C556FB4CE}"/>
    <cellStyle name="Comma 10 2 8 2" xfId="30528" xr:uid="{82859A0B-E3A2-44F6-860A-52FF981B3553}"/>
    <cellStyle name="Comma 10 2 8 2 2" xfId="46134" xr:uid="{6DBEC933-B66A-4EBE-A282-6F0BAF5C0674}"/>
    <cellStyle name="Comma 10 2 8 2 3" xfId="42475" xr:uid="{37A5A359-0B6F-461C-BB6F-73D3F3F42C2D}"/>
    <cellStyle name="Comma 10 2 8 3" xfId="44167" xr:uid="{C47BF0BB-B2F0-46DD-B4B9-39890CD4FD19}"/>
    <cellStyle name="Comma 10 2 8 4" xfId="40470" xr:uid="{5F9F29D6-751D-42CC-87B2-5B0A41F5822C}"/>
    <cellStyle name="Comma 10 2 9" xfId="23555" xr:uid="{01765106-4164-4FC5-B93B-FEA0999539FB}"/>
    <cellStyle name="Comma 10 2 9 2" xfId="38615" xr:uid="{724438CC-C27A-41A5-AB24-BC2B50B3F9F9}"/>
    <cellStyle name="Comma 10 2 9 2 2" xfId="46309" xr:uid="{AA4A1891-2B7F-46B3-938B-9448F66905D7}"/>
    <cellStyle name="Comma 10 2 9 2 3" xfId="42651" xr:uid="{860AD3CF-F585-42A3-AB9F-530243E36D15}"/>
    <cellStyle name="Comma 10 2 9 3" xfId="44342" xr:uid="{6E718C0C-1C14-4301-81E4-CC0FCDC4B337}"/>
    <cellStyle name="Comma 10 2 9 4" xfId="40649" xr:uid="{1512D0D3-693B-45A8-8A03-F9DD5903D265}"/>
    <cellStyle name="Comma 10 3" xfId="2846" xr:uid="{56343734-B561-4D73-9F2E-7B36384CC7AD}"/>
    <cellStyle name="Comma 10 3 10" xfId="34836" xr:uid="{CD3C49B6-04BC-4E74-8B3B-6ECC24B35A12}"/>
    <cellStyle name="Comma 10 3 11" xfId="46710" xr:uid="{FBA063EC-CD60-4924-9BC1-7BBC504CE561}"/>
    <cellStyle name="Comma 10 3 2" xfId="3445" xr:uid="{BD8F78E7-37B0-44B6-AA52-9B3BA77C4ADE}"/>
    <cellStyle name="Comma 10 3 2 2" xfId="29359" xr:uid="{2E3E16B4-1CF8-4BDC-A710-0A2EDC72D5BC}"/>
    <cellStyle name="Comma 10 3 2 2 2" xfId="45385" xr:uid="{A8955390-3C7E-4C80-A7EA-25A69346CFD9}"/>
    <cellStyle name="Comma 10 3 2 2 2 2" xfId="47902" xr:uid="{363CE798-FC80-4EEE-8121-489E33144503}"/>
    <cellStyle name="Comma 10 3 2 2 3" xfId="41710" xr:uid="{08589CD9-F1AA-445B-A425-5335DD0658D5}"/>
    <cellStyle name="Comma 10 3 2 2 3 2" xfId="47471" xr:uid="{0998EF63-9D35-455C-A308-77EB4A322715}"/>
    <cellStyle name="Comma 10 3 2 2 4" xfId="37741" xr:uid="{2C7B91FF-DD5B-4FED-9777-9FCF83624A1C}"/>
    <cellStyle name="Comma 10 3 2 2 5" xfId="46931" xr:uid="{A12AF3BA-E376-44BA-BE8E-D098A6A31D6D}"/>
    <cellStyle name="Comma 10 3 2 3" xfId="34920" xr:uid="{AA23CDF2-407E-46A5-B7FD-291483676D55}"/>
    <cellStyle name="Comma 10 3 2 3 2" xfId="34932" xr:uid="{99D4A6E2-F045-42D8-8055-F2E5843BF80C}"/>
    <cellStyle name="Comma 10 3 2 3 2 2" xfId="37433" xr:uid="{F807AA4F-5F9E-4227-BFBD-5B2E2924E87C}"/>
    <cellStyle name="Comma 10 3 2 3 2 2 2" xfId="45073" xr:uid="{85B6C02F-4CC3-441C-9CE8-891D029131C9}"/>
    <cellStyle name="Comma 10 3 2 3 2 2 3" xfId="41394" xr:uid="{27C34DB1-C64A-4577-808C-48435C45A47C}"/>
    <cellStyle name="Comma 10 3 2 3 2 3" xfId="43099" xr:uid="{56B69C32-86CF-41AF-A8C0-80C67E9103AE}"/>
    <cellStyle name="Comma 10 3 2 3 2 4" xfId="39115" xr:uid="{50A4B300-23BC-4FB1-91F0-6F9AEEAFA051}"/>
    <cellStyle name="Comma 10 3 2 3 3" xfId="35842" xr:uid="{7C2ECA3B-4A33-4AB3-AE76-17BB67BF74CB}"/>
    <cellStyle name="Comma 10 3 2 3 3 2" xfId="37848" xr:uid="{76C326BF-D2E8-4A5F-8C4F-CE3A5C4133E1}"/>
    <cellStyle name="Comma 10 3 2 3 3 2 2" xfId="45494" xr:uid="{30747388-06D4-43FA-9D11-3CD0830F4BAA}"/>
    <cellStyle name="Comma 10 3 2 3 3 2 3" xfId="41822" xr:uid="{C0FB5007-B36F-42A7-BBAC-3AD233132120}"/>
    <cellStyle name="Comma 10 3 2 3 3 3" xfId="43519" xr:uid="{51EBEED6-6C1F-4C3E-B2C4-66378B3DBF7C}"/>
    <cellStyle name="Comma 10 3 2 3 3 4" xfId="39760" xr:uid="{75E63E38-A8DF-4135-BE00-B181AEE3C8A8}"/>
    <cellStyle name="Comma 10 3 2 3 4" xfId="37426" xr:uid="{4E8BBB74-ADB8-47F0-B948-467F9E699756}"/>
    <cellStyle name="Comma 10 3 2 3 4 2" xfId="45066" xr:uid="{292EBF49-5A32-43C1-9340-5BD49E8047DE}"/>
    <cellStyle name="Comma 10 3 2 3 4 3" xfId="41386" xr:uid="{BC64F313-3CAE-47A0-A7BB-25B838832EAA}"/>
    <cellStyle name="Comma 10 3 2 3 5" xfId="43091" xr:uid="{96234215-86DD-4BD4-9F5C-8DF1BF3C5936}"/>
    <cellStyle name="Comma 10 3 2 3 6" xfId="39104" xr:uid="{5DC10CD0-8F84-4AD3-8622-181AFD6E0B42}"/>
    <cellStyle name="Comma 10 3 2 3 7" xfId="47690" xr:uid="{698A5C41-B00D-4B3D-8C7D-A3CCE7D26BC1}"/>
    <cellStyle name="Comma 10 3 2 4" xfId="43408" xr:uid="{69385B86-CB3E-4F64-B607-072D82DBC796}"/>
    <cellStyle name="Comma 10 3 2 4 2" xfId="47255" xr:uid="{34FEC769-4105-4E54-8E4D-EA9AD81E753E}"/>
    <cellStyle name="Comma 10 3 2 5" xfId="39632" xr:uid="{5490B3B3-331D-4E4A-B03B-B6566D6C3595}"/>
    <cellStyle name="Comma 10 3 2 6" xfId="35698" xr:uid="{32D5FC50-8ABF-49A0-B213-519B0DEB1D9D}"/>
    <cellStyle name="Comma 10 3 2 7" xfId="46758" xr:uid="{CE200CCC-EF0D-46DC-8501-D274AC3BD42B}"/>
    <cellStyle name="Comma 10 3 3" xfId="4955" xr:uid="{6755DA9F-72AB-4F1D-800C-0A0809404A49}"/>
    <cellStyle name="Comma 10 3 3 2" xfId="29999" xr:uid="{902BE307-B349-45DF-8185-268175BDBED7}"/>
    <cellStyle name="Comma 10 3 3 2 2" xfId="45539" xr:uid="{4EA83B01-3C4E-409B-B349-A6BC61930986}"/>
    <cellStyle name="Comma 10 3 3 2 3" xfId="41868" xr:uid="{348B7689-A1DE-460B-8D14-F51AF5A8F2D6}"/>
    <cellStyle name="Comma 10 3 3 2 4" xfId="37893" xr:uid="{43BC1C84-92A6-41E6-A267-31BA9BBDDC63}"/>
    <cellStyle name="Comma 10 3 3 2 5" xfId="47842" xr:uid="{4A9C808F-C9F9-4FD1-AAB6-8C201AD4BDA9}"/>
    <cellStyle name="Comma 10 3 3 3" xfId="43565" xr:uid="{30EB5B53-35AC-45F6-82C7-DFDB275DEC2C}"/>
    <cellStyle name="Comma 10 3 3 3 2" xfId="47408" xr:uid="{A1829546-88DD-464F-B52A-A63772701249}"/>
    <cellStyle name="Comma 10 3 3 4" xfId="39817" xr:uid="{9E0A1376-66D9-41ED-9010-109D9153E0F7}"/>
    <cellStyle name="Comma 10 3 3 5" xfId="35902" xr:uid="{3DBC8182-17A5-4A6C-AD73-5926447FA6B4}"/>
    <cellStyle name="Comma 10 3 3 6" xfId="46873" xr:uid="{00DDBE5C-4F0E-4F17-B384-CF62C8887C20}"/>
    <cellStyle name="Comma 10 3 4" xfId="4071" xr:uid="{F4D82214-5D7E-4253-9C6A-E7EF636E6BED}"/>
    <cellStyle name="Comma 10 3 4 2" xfId="29408" xr:uid="{9BA8D14B-CAF9-4BBC-A9A3-150F644D7241}"/>
    <cellStyle name="Comma 10 3 4 2 2" xfId="46092" xr:uid="{F7F53C33-83BA-4A7F-9E75-1D7254E95A2E}"/>
    <cellStyle name="Comma 10 3 4 2 3" xfId="42432" xr:uid="{284F8CBC-C36E-40E6-95DF-D6B69B933658}"/>
    <cellStyle name="Comma 10 3 4 2 4" xfId="38414" xr:uid="{B20C6E76-EF67-4533-880E-0C66539F801D}"/>
    <cellStyle name="Comma 10 3 4 3" xfId="34540" xr:uid="{05D6A298-584B-47C7-9A46-495095323166}"/>
    <cellStyle name="Comma 10 3 4 3 2" xfId="44125" xr:uid="{2F2B5FA9-EFE0-4000-8E56-9410C86D37B9}"/>
    <cellStyle name="Comma 10 3 4 4" xfId="40428" xr:uid="{D3731ACE-DCCE-48E9-BA9C-A9D0A22652F2}"/>
    <cellStyle name="Comma 10 3 4 5" xfId="36506" xr:uid="{7E36F081-5F5B-4A6F-839A-FD44ACFDC284}"/>
    <cellStyle name="Comma 10 3 4 6" xfId="47634" xr:uid="{D7319035-C5C2-4240-BA2B-D730AE1F2410}"/>
    <cellStyle name="Comma 10 3 5" xfId="29322" xr:uid="{E44A1522-7E79-4292-86F2-4D424B0EA2D1}"/>
    <cellStyle name="Comma 10 3 5 2" xfId="38574" xr:uid="{7E3C053B-3176-4285-B391-D6AD0CD04600}"/>
    <cellStyle name="Comma 10 3 5 2 2" xfId="46267" xr:uid="{EBD96224-BC7E-46BD-A55E-51657585EDAB}"/>
    <cellStyle name="Comma 10 3 5 2 3" xfId="42609" xr:uid="{5CBF3643-C33B-4E8C-BC55-9DA3E00F541D}"/>
    <cellStyle name="Comma 10 3 5 3" xfId="44300" xr:uid="{23A2454C-E2E3-437F-B739-45F1CA4EC46B}"/>
    <cellStyle name="Comma 10 3 5 4" xfId="40607" xr:uid="{36F445F6-A6B8-4CA6-8161-23F28C8D3165}"/>
    <cellStyle name="Comma 10 3 5 5" xfId="36669" xr:uid="{97C9782C-8E22-4E69-B861-2172DFC67CDC}"/>
    <cellStyle name="Comma 10 3 5 6" xfId="47191" xr:uid="{DD00599E-F135-478C-B4E0-2F9B9B54EFCE}"/>
    <cellStyle name="Comma 10 3 6" xfId="36823" xr:uid="{91674102-1F63-4BFC-ABE3-8F484CF71108}"/>
    <cellStyle name="Comma 10 3 6 2" xfId="38732" xr:uid="{CA19FE27-6586-4CF8-B3D8-FE886CF35103}"/>
    <cellStyle name="Comma 10 3 6 2 2" xfId="46429" xr:uid="{21E29DCC-6E4B-4B9D-BB00-188F14540ECD}"/>
    <cellStyle name="Comma 10 3 6 2 3" xfId="42772" xr:uid="{A3EB0B24-A623-4E79-AFCF-92EF80787A00}"/>
    <cellStyle name="Comma 10 3 6 3" xfId="44462" xr:uid="{FB5DF727-2D00-4077-B191-92FFF86990BC}"/>
    <cellStyle name="Comma 10 3 6 4" xfId="40769" xr:uid="{AA62B3C5-663A-48A9-BC1C-C7157A48DC01}"/>
    <cellStyle name="Comma 10 3 7" xfId="37349" xr:uid="{916FAB4F-D421-43DE-ACC8-EEC3DB035C90}"/>
    <cellStyle name="Comma 10 3 7 2" xfId="44986" xr:uid="{C2974C2F-6ABA-4AAB-A0EE-8E9B7B9E1659}"/>
    <cellStyle name="Comma 10 3 7 3" xfId="41305" xr:uid="{08F048AE-42DD-48DA-B89F-E1828FF1178F}"/>
    <cellStyle name="Comma 10 3 8" xfId="43013" xr:uid="{4528959F-31A8-4B4A-851D-6F356E01BC37}"/>
    <cellStyle name="Comma 10 3 9" xfId="39014" xr:uid="{417A69B0-FAC5-41FE-AC52-020E9DF73799}"/>
    <cellStyle name="Comma 10 4" xfId="3446" xr:uid="{34460073-DD8C-45F5-9696-400D7D43EDC5}"/>
    <cellStyle name="Comma 10 4 2" xfId="7652" xr:uid="{A8587399-06AA-4E9D-A705-6067119137B8}"/>
    <cellStyle name="Comma 10 4 2 2" xfId="30049" xr:uid="{58D73C44-D478-4ACA-AC5C-C7ECDC49F312}"/>
    <cellStyle name="Comma 10 4 2 2 2" xfId="45402" xr:uid="{BB4CD9F4-1547-4787-A316-4051D619D5D1}"/>
    <cellStyle name="Comma 10 4 2 2 3" xfId="41727" xr:uid="{80A9491B-2C29-4925-B917-D076F1388524}"/>
    <cellStyle name="Comma 10 4 2 2 4" xfId="47921" xr:uid="{B48EBDBF-A818-4893-B6C2-010463A5C172}"/>
    <cellStyle name="Comma 10 4 2 3" xfId="43425" xr:uid="{EC985150-891E-4CAB-A6C0-8DF0C7918120}"/>
    <cellStyle name="Comma 10 4 2 3 2" xfId="47490" xr:uid="{D14CC15A-0858-41E9-AF4F-70BD21DB4C20}"/>
    <cellStyle name="Comma 10 4 2 4" xfId="39655" xr:uid="{9990F5F4-68A1-4494-A6D5-6301F19F0CE9}"/>
    <cellStyle name="Comma 10 4 2 5" xfId="46944" xr:uid="{198D369E-CFCA-44E1-BE5E-B33022525CD9}"/>
    <cellStyle name="Comma 10 4 3" xfId="7653" xr:uid="{277F0185-3AA3-4389-A924-7C13602154DD}"/>
    <cellStyle name="Comma 10 4 3 2" xfId="30050" xr:uid="{CAB916D0-7565-43B7-B5B0-2C9C7B5E3789}"/>
    <cellStyle name="Comma 10 4 3 2 2" xfId="45566" xr:uid="{B45BE31C-B184-48CE-BCC3-E4FE288045F3}"/>
    <cellStyle name="Comma 10 4 3 2 3" xfId="41896" xr:uid="{38CE3F48-8F8D-4CA8-A304-76145539D296}"/>
    <cellStyle name="Comma 10 4 3 2 4" xfId="37919" xr:uid="{52673F69-2DC2-4B5C-AF2F-DFAA427A6A5B}"/>
    <cellStyle name="Comma 10 4 3 3" xfId="43592" xr:uid="{FCE040F2-04CF-42F5-9746-47A8ACD4C0DB}"/>
    <cellStyle name="Comma 10 4 3 4" xfId="39846" xr:uid="{1000370A-E7A2-4458-A26F-CE1C18F4204F}"/>
    <cellStyle name="Comma 10 4 3 5" xfId="35930" xr:uid="{2C5B8B8F-9AD8-4262-9CA1-2CD59D4405DB}"/>
    <cellStyle name="Comma 10 4 3 6" xfId="47707" xr:uid="{A2BE5840-D793-470F-AC4D-D7CF473609D3}"/>
    <cellStyle name="Comma 10 4 4" xfId="29360" xr:uid="{A467FF5C-569A-4EC9-8CC5-A3AEA20A0ACF}"/>
    <cellStyle name="Comma 10 4 4 2" xfId="37527" xr:uid="{66B0C7E2-6693-4EBC-B8EE-70DBAE12E5E6}"/>
    <cellStyle name="Comma 10 4 4 2 2" xfId="45170" xr:uid="{EDCB93FA-D4D1-41FF-BC12-D24B0F3DD55D}"/>
    <cellStyle name="Comma 10 4 4 2 3" xfId="41493" xr:uid="{4EDA1658-9BFC-4E1C-B684-84DD8C498368}"/>
    <cellStyle name="Comma 10 4 4 3" xfId="43195" xr:uid="{C122E3C2-12AB-4CB5-9A8D-2EFB327F27A5}"/>
    <cellStyle name="Comma 10 4 4 4" xfId="39255" xr:uid="{4AB8EC51-B019-4635-A4BA-14A0D43627E4}"/>
    <cellStyle name="Comma 10 4 4 5" xfId="35135" xr:uid="{8B4D06EE-7650-4C42-9968-BBBA1051607E}"/>
    <cellStyle name="Comma 10 4 4 6" xfId="47272" xr:uid="{8391C7D1-B3E4-431C-9F4E-67DE06704731}"/>
    <cellStyle name="Comma 10 4 5" xfId="37308" xr:uid="{6BCDE5D6-4780-4A03-9FE1-B7C5D9B53CB5}"/>
    <cellStyle name="Comma 10 4 5 2" xfId="44945" xr:uid="{FAF81395-81FE-46EE-BF23-3D06C6CB05BB}"/>
    <cellStyle name="Comma 10 4 5 3" xfId="41263" xr:uid="{A559A211-2FDD-4DC3-B042-F2FAA480B3AD}"/>
    <cellStyle name="Comma 10 4 6" xfId="42971" xr:uid="{B70C712B-D77A-4A93-A666-CABBE208D4AE}"/>
    <cellStyle name="Comma 10 4 7" xfId="38965" xr:uid="{DCE3C4E3-FF1D-4305-A78F-2C0714F72EF4}"/>
    <cellStyle name="Comma 10 4 8" xfId="34788" xr:uid="{65D99654-A7E9-4CB0-AC18-5FA48750357D}"/>
    <cellStyle name="Comma 10 5" xfId="7654" xr:uid="{E1253B61-759D-43A4-983A-824C4B20B4F0}"/>
    <cellStyle name="Comma 10 5 2" xfId="36105" xr:uid="{F21D17D4-1D73-4D09-BDAD-2B2CB095642B}"/>
    <cellStyle name="Comma 10 5 2 2" xfId="36033" xr:uid="{8B8F4FCD-2411-45CD-AFA7-512CEFE3720B}"/>
    <cellStyle name="Comma 10 5 2 2 2" xfId="38012" xr:uid="{7E7CAC30-04AC-4297-A832-1A3D56CDBCB9}"/>
    <cellStyle name="Comma 10 5 2 2 2 2" xfId="45671" xr:uid="{008D5BF5-6965-4B0F-A8BD-C34838F0A89D}"/>
    <cellStyle name="Comma 10 5 2 2 2 3" xfId="42008" xr:uid="{A8E592A0-3846-4B9D-A470-BF1B8EFCC478}"/>
    <cellStyle name="Comma 10 5 2 2 3" xfId="43701" xr:uid="{000C1181-BA28-4871-8C65-F3BB6C86CACB}"/>
    <cellStyle name="Comma 10 5 2 2 4" xfId="39971" xr:uid="{1A6AFA7C-34B8-4725-B610-763C365AEA05}"/>
    <cellStyle name="Comma 10 5 2 3" xfId="38055" xr:uid="{D792FA81-7E43-49B1-92F9-F1B785C78D32}"/>
    <cellStyle name="Comma 10 5 2 3 2" xfId="45714" xr:uid="{F550E2D7-984E-4821-9042-4B3F1CFDD9F6}"/>
    <cellStyle name="Comma 10 5 2 3 3" xfId="42051" xr:uid="{F5988536-C0DC-43C9-AE1C-5AEA49499C59}"/>
    <cellStyle name="Comma 10 5 2 3 4" xfId="47503" xr:uid="{706F3B3C-7008-401E-90DA-68FC65C2E755}"/>
    <cellStyle name="Comma 10 5 2 4" xfId="43744" xr:uid="{8BDE355E-1B16-4366-AD7A-69A0640E2054}"/>
    <cellStyle name="Comma 10 5 2 5" xfId="40025" xr:uid="{519BBA28-60E2-44C0-A6FC-A17883D09282}"/>
    <cellStyle name="Comma 10 5 3" xfId="37665" xr:uid="{3D16098F-18B7-4B6D-9B42-7672E5F59A69}"/>
    <cellStyle name="Comma 10 5 3 2" xfId="45307" xr:uid="{1E58694A-8F15-42F3-A07E-B81F5480140A}"/>
    <cellStyle name="Comma 10 5 3 3" xfId="41635" xr:uid="{52031493-8D7F-4828-8FDC-C79C96698F5E}"/>
    <cellStyle name="Comma 10 5 3 4" xfId="47721" xr:uid="{EE78977F-A237-4294-B5AA-650FE03CAD18}"/>
    <cellStyle name="Comma 10 5 4" xfId="43330" xr:uid="{1B47D052-F1CC-4876-A528-DE080B2AC05D}"/>
    <cellStyle name="Comma 10 5 4 2" xfId="47286" xr:uid="{201A4792-2904-4CA8-83FA-3830134B5710}"/>
    <cellStyle name="Comma 10 5 5" xfId="39510" xr:uid="{DD6D1A22-B9EE-453F-8A4E-DD11EC97E59D}"/>
    <cellStyle name="Comma 10 5 6" xfId="35524" xr:uid="{994B7F30-7073-4817-B1E1-B5841993A682}"/>
    <cellStyle name="Comma 10 6" xfId="7655" xr:uid="{19B2BCF6-71A5-4F33-A284-A09B6D3662AC}"/>
    <cellStyle name="Comma 10 6 2" xfId="30051" xr:uid="{9EAE3C36-59D0-41B9-B033-9F536B452CD6}"/>
    <cellStyle name="Comma 10 6 2 2" xfId="45747" xr:uid="{A9633DBF-C40E-466A-BCAB-CDC77A2AA515}"/>
    <cellStyle name="Comma 10 6 2 2 2" xfId="47876" xr:uid="{304D3490-C4E8-4175-89ED-25C015FE58EF}"/>
    <cellStyle name="Comma 10 6 2 3" xfId="42085" xr:uid="{2428C2E9-688D-48FB-8DE8-995E8AC32575}"/>
    <cellStyle name="Comma 10 6 2 3 2" xfId="47442" xr:uid="{934D372F-7EDD-43DA-9E7B-0AE7CD5852D8}"/>
    <cellStyle name="Comma 10 6 2 4" xfId="38087" xr:uid="{CC8A31FF-32EB-4883-94D9-990687E48224}"/>
    <cellStyle name="Comma 10 6 2 5" xfId="46905" xr:uid="{35AF2639-A22F-4B86-B472-EE9CAD62532D}"/>
    <cellStyle name="Comma 10 6 3" xfId="43777" xr:uid="{882B5427-33FC-4651-8202-ABF47F52778D}"/>
    <cellStyle name="Comma 10 6 3 2" xfId="47663" xr:uid="{86466078-5B4D-4F84-986B-C25F646DA778}"/>
    <cellStyle name="Comma 10 6 4" xfId="40061" xr:uid="{F22162CD-AEE8-48CF-96C0-B95C86129E67}"/>
    <cellStyle name="Comma 10 6 4 2" xfId="47224" xr:uid="{7BF8F9C3-7505-4AE3-9057-E06A841F85B3}"/>
    <cellStyle name="Comma 10 6 5" xfId="36143" xr:uid="{432C7349-126B-421D-A4E0-06F12F3F9609}"/>
    <cellStyle name="Comma 10 6 6" xfId="46731" xr:uid="{FD3097AC-BB53-44BE-8364-82EF2592E7DD}"/>
    <cellStyle name="Comma 10 7" xfId="7656" xr:uid="{A119249A-A3A7-4F78-B187-7DCC2F10FB6F}"/>
    <cellStyle name="Comma 10 7 2" xfId="37240" xr:uid="{068A3F7F-A622-4AE1-A972-EE24843B1B0A}"/>
    <cellStyle name="Comma 10 7 2 2" xfId="44875" xr:uid="{97459B15-38CB-4817-9C62-D9B293392CB8}"/>
    <cellStyle name="Comma 10 7 2 2 2" xfId="47951" xr:uid="{BF38E534-D656-4BBE-866A-EF4A9DF02831}"/>
    <cellStyle name="Comma 10 7 2 3" xfId="41191" xr:uid="{39F91C3D-C1EE-4957-9F59-7E7D0D531B37}"/>
    <cellStyle name="Comma 10 7 2 3 2" xfId="47525" xr:uid="{6D763924-1FD8-4343-A696-A435F6A00AB5}"/>
    <cellStyle name="Comma 10 7 2 4" xfId="46971" xr:uid="{4FC7321D-A646-42B7-AE0B-98BF6BDCE1A1}"/>
    <cellStyle name="Comma 10 7 3" xfId="42902" xr:uid="{09C8C6FC-0CC4-4B27-9B2D-9B22340EB8E6}"/>
    <cellStyle name="Comma 10 7 3 2" xfId="47742" xr:uid="{E1E041FB-7FA6-4B8A-BA49-42FE49FE5388}"/>
    <cellStyle name="Comma 10 7 4" xfId="38886" xr:uid="{3D3D8F90-AC41-4468-A21E-373DDE69F800}"/>
    <cellStyle name="Comma 10 7 4 2" xfId="47309" xr:uid="{118DAE37-DB58-4ED1-8367-E7A657A93C69}"/>
    <cellStyle name="Comma 10 7 5" xfId="34726" xr:uid="{9FFF7BE9-26A2-4B1C-8407-8B3C2EFC1C5E}"/>
    <cellStyle name="Comma 10 7 6" xfId="46796" xr:uid="{27758D96-B3DF-4927-86DB-D059282722C0}"/>
    <cellStyle name="Comma 10 8" xfId="7657" xr:uid="{1177DE62-7772-45FD-A4C0-A996D1BCD549}"/>
    <cellStyle name="Comma 10 8 2" xfId="30052" xr:uid="{01482B02-C352-4AEF-A385-A545808526EF}"/>
    <cellStyle name="Comma 10 8 2 2" xfId="45781" xr:uid="{A51B9A86-A6AD-4372-90FF-EE907B139D7E}"/>
    <cellStyle name="Comma 10 8 2 2 2" xfId="47981" xr:uid="{653F4027-D6C7-4053-94B4-33810C455B6C}"/>
    <cellStyle name="Comma 10 8 2 3" xfId="42122" xr:uid="{AC0B86E2-1919-45D4-A7FF-ADB0A54900FF}"/>
    <cellStyle name="Comma 10 8 2 3 2" xfId="47557" xr:uid="{AD9551E2-6922-4D9D-9317-920A3C40476E}"/>
    <cellStyle name="Comma 10 8 2 4" xfId="38119" xr:uid="{FE5A780D-18C0-4108-BE01-0FEA8FA028B3}"/>
    <cellStyle name="Comma 10 8 2 5" xfId="46997" xr:uid="{4AC8F98F-0D93-4E7C-8BD4-E3467C149934}"/>
    <cellStyle name="Comma 10 8 3" xfId="43812" xr:uid="{916C5CE1-9F8C-43B9-A632-9C90C0C1AD0D}"/>
    <cellStyle name="Comma 10 8 3 2" xfId="47773" xr:uid="{55C84175-DD2F-4B81-B5B3-1F602660D4B0}"/>
    <cellStyle name="Comma 10 8 4" xfId="40099" xr:uid="{72D0F0B3-63E2-418A-A5D2-87E251AD8D40}"/>
    <cellStyle name="Comma 10 8 4 2" xfId="47338" xr:uid="{774FF1F2-F46B-4A7C-B8D6-C75CD87AB8A6}"/>
    <cellStyle name="Comma 10 8 5" xfId="36180" xr:uid="{3FD38799-5449-490B-A556-B591C81E1BC0}"/>
    <cellStyle name="Comma 10 8 6" xfId="46817" xr:uid="{0F28B075-1133-406E-9683-FBB45EB549D0}"/>
    <cellStyle name="Comma 10 9" xfId="24705" xr:uid="{3C6383A5-D106-4FEC-A777-30B1FDF91637}"/>
    <cellStyle name="Comma 10 9 2" xfId="37659" xr:uid="{F659FFE4-3D92-46F2-B782-194CB1AF7EA0}"/>
    <cellStyle name="Comma 10 9 2 2" xfId="45301" xr:uid="{D8DD22F8-316F-4110-B523-CD278AC7F55A}"/>
    <cellStyle name="Comma 10 9 2 3" xfId="41629" xr:uid="{A1798990-06B4-47C6-B15D-D73838E6C11E}"/>
    <cellStyle name="Comma 10 9 2 4" xfId="47795" xr:uid="{65BC73DB-DD4A-4A64-9B77-6913934FD2FC}"/>
    <cellStyle name="Comma 10 9 3" xfId="43324" xr:uid="{9AF51A59-9B4D-4EEF-B8CC-CDB88B9A969E}"/>
    <cellStyle name="Comma 10 9 3 2" xfId="47360" xr:uid="{AE9AA596-E793-4A99-8CF2-0DE935C5E20A}"/>
    <cellStyle name="Comma 10 9 4" xfId="39497" xr:uid="{429003FE-4275-4A57-92AB-0768B19A32B8}"/>
    <cellStyle name="Comma 10 9 5" xfId="35507" xr:uid="{7C48E53B-8A9D-45BE-B5DA-7BB0CD832CF6}"/>
    <cellStyle name="Comma 10 9 6" xfId="46834" xr:uid="{9C404A7B-F84F-46E0-BC9A-9D7B77C724CE}"/>
    <cellStyle name="Comma 100" xfId="25098" xr:uid="{7D476BE8-9E45-4A9D-9D35-0566A5FF7606}"/>
    <cellStyle name="Comma 100 2" xfId="38628" xr:uid="{8076B39C-E3F4-42BF-957E-BA42B42EE9FC}"/>
    <cellStyle name="Comma 100 2 2" xfId="46322" xr:uid="{B36D7903-092D-4068-822D-5A63C2EE6E11}"/>
    <cellStyle name="Comma 100 2 3" xfId="42664" xr:uid="{B9D2D091-C607-4C6B-B62C-AD15DA61D0EE}"/>
    <cellStyle name="Comma 100 3" xfId="44355" xr:uid="{3FE3FC85-379E-43FA-9258-99562CA6D57D}"/>
    <cellStyle name="Comma 100 4" xfId="40662" xr:uid="{1BCD579C-B2E5-42C1-8306-5E6989C32D1D}"/>
    <cellStyle name="Comma 100 5" xfId="36721" xr:uid="{925F4DEB-838E-470B-B584-D716E82CE3D4}"/>
    <cellStyle name="Comma 101" xfId="29041" xr:uid="{F21D5B54-FC57-4CA2-ADA6-253AFFE655B0}"/>
    <cellStyle name="Comma 101 2" xfId="38632" xr:uid="{9BAB52E6-9E79-489A-9A4D-45CEC85266C7}"/>
    <cellStyle name="Comma 101 2 2" xfId="46326" xr:uid="{BB03316A-8F20-4E14-8B23-46FF1499789F}"/>
    <cellStyle name="Comma 101 2 3" xfId="42668" xr:uid="{5145809E-B3E4-4772-AE83-8AB0ED280E22}"/>
    <cellStyle name="Comma 101 3" xfId="44359" xr:uid="{C2A4A7E3-9599-414F-80D2-BC0DDCEF33E9}"/>
    <cellStyle name="Comma 101 4" xfId="40666" xr:uid="{72B9DE17-5DEE-40C1-8B77-9F89F3E44BA6}"/>
    <cellStyle name="Comma 101 5" xfId="36725" xr:uid="{0149B964-681D-4B2E-8ACF-1F0819D318F2}"/>
    <cellStyle name="Comma 102" xfId="782" xr:uid="{EB80F937-6422-4BA0-BE38-61B2530F40C2}"/>
    <cellStyle name="Comma 102 2" xfId="31275" xr:uid="{13E9F6D6-84B2-4BB2-8267-16FBACF46396}"/>
    <cellStyle name="Comma 102 2 2" xfId="34531" xr:uid="{5C794043-19BD-4AFF-8261-C488526CF6BF}"/>
    <cellStyle name="Comma 102 2 2 2" xfId="46323" xr:uid="{2DB101D8-8DD1-4148-8BFC-808E3325B7AF}"/>
    <cellStyle name="Comma 102 2 3" xfId="42665" xr:uid="{63D23378-2D23-4F59-8877-CADA98A52B5A}"/>
    <cellStyle name="Comma 102 2 4" xfId="38629" xr:uid="{350F494A-9EA7-42AC-8C10-A0D5C497099E}"/>
    <cellStyle name="Comma 102 3" xfId="44356" xr:uid="{EFFE6248-D709-4334-8832-6FE7CE444B9E}"/>
    <cellStyle name="Comma 102 4" xfId="40663" xr:uid="{2E511F52-D9C2-4578-B327-453360995447}"/>
    <cellStyle name="Comma 102 5" xfId="36722" xr:uid="{33B9E07E-9CB3-435F-9782-4738B30724DB}"/>
    <cellStyle name="Comma 103" xfId="31367" xr:uid="{C74F38D3-EE89-419F-BA49-A362041EA62E}"/>
    <cellStyle name="Comma 103 2" xfId="38631" xr:uid="{ACD5D51D-D357-4A39-9D5E-C285A4FD82A9}"/>
    <cellStyle name="Comma 103 2 2" xfId="46325" xr:uid="{4B9D37E0-3378-4BC3-B44B-C39AE1FBA6E6}"/>
    <cellStyle name="Comma 103 2 3" xfId="42667" xr:uid="{BC287C3E-7B31-4086-AF04-0DE45559D0D9}"/>
    <cellStyle name="Comma 103 3" xfId="44358" xr:uid="{E885E92F-DB3E-4FFB-93E6-2C9F5753A942}"/>
    <cellStyle name="Comma 103 4" xfId="40665" xr:uid="{316EDAFF-BD42-4ED4-ADBB-B2017EA13143}"/>
    <cellStyle name="Comma 103 5" xfId="36724" xr:uid="{05CCA423-11E9-4EE3-B889-51B95A2DCD2F}"/>
    <cellStyle name="Comma 104" xfId="31495" xr:uid="{18299182-90F2-4E53-B9DF-AD79CA11153D}"/>
    <cellStyle name="Comma 104 2" xfId="38634" xr:uid="{66575F1B-EB56-4052-ACB6-ED33AFE5CE18}"/>
    <cellStyle name="Comma 104 2 2" xfId="46328" xr:uid="{090DFC43-04DE-4DFF-BB1C-201E9F6ACDA7}"/>
    <cellStyle name="Comma 104 2 3" xfId="42670" xr:uid="{949BED90-07A0-445B-8992-0914AB35F0A1}"/>
    <cellStyle name="Comma 104 3" xfId="44361" xr:uid="{3987E79B-047B-43EA-A94E-9AE3414FC0BF}"/>
    <cellStyle name="Comma 104 4" xfId="40668" xr:uid="{BB802523-4FEC-49E4-99C9-1C51CD340F7B}"/>
    <cellStyle name="Comma 104 5" xfId="36727" xr:uid="{B6B0E50C-EC99-45E2-9FD7-39AE495BE144}"/>
    <cellStyle name="Comma 105" xfId="774" xr:uid="{39286F20-B777-44FF-9288-EA31936C3A99}"/>
    <cellStyle name="Comma 105 2" xfId="38571" xr:uid="{4FF4DB4F-1A67-442F-AB5F-4BA888C91572}"/>
    <cellStyle name="Comma 105 2 2" xfId="46264" xr:uid="{4FA253F0-D297-432A-9727-9395BCD4E507}"/>
    <cellStyle name="Comma 105 2 3" xfId="42606" xr:uid="{BF984B48-929E-49E2-8A51-F6FDE809A1F3}"/>
    <cellStyle name="Comma 105 3" xfId="44297" xr:uid="{4ABB3560-A974-4C32-8607-A36D538B4099}"/>
    <cellStyle name="Comma 105 4" xfId="40604" xr:uid="{D1307D9B-4BA4-4177-A503-0A0F87C348FA}"/>
    <cellStyle name="Comma 105 5" xfId="36666" xr:uid="{A0DFC202-8EAD-4A5A-8301-28B82FFC80F8}"/>
    <cellStyle name="Comma 106" xfId="797" xr:uid="{1C4BCEB3-FE86-4E19-A99C-9FDF4324D8AD}"/>
    <cellStyle name="Comma 106 2" xfId="31522" xr:uid="{7578A308-0219-4A69-BED1-8468FE0883F5}"/>
    <cellStyle name="Comma 106 2 2" xfId="34543" xr:uid="{5D4204A2-A4F6-4285-9ECA-43AFB7C91E09}"/>
    <cellStyle name="Comma 106 2 2 2" xfId="46152" xr:uid="{F71A3E46-1C23-4A21-AC77-D7FFE0F62C05}"/>
    <cellStyle name="Comma 106 2 3" xfId="42493" xr:uid="{38FEACF9-3929-475A-80B0-81AB63154126}"/>
    <cellStyle name="Comma 106 2 4" xfId="38471" xr:uid="{F0879B19-CE52-4817-9FFA-581910030DF0}"/>
    <cellStyle name="Comma 106 3" xfId="44185" xr:uid="{79AA3AAA-2616-425A-8A11-F4A0F88ADCAB}"/>
    <cellStyle name="Comma 106 4" xfId="40490" xr:uid="{5F4E3907-FCC7-495F-9DD2-A4DD096F1BC5}"/>
    <cellStyle name="Comma 106 5" xfId="36565" xr:uid="{78F14D97-19FB-45BB-9D4E-537427EC66EA}"/>
    <cellStyle name="Comma 107" xfId="798" xr:uid="{BFBE8F47-8E65-4CB1-9B1E-D007863B3AD8}"/>
    <cellStyle name="Comma 107 2" xfId="31356" xr:uid="{4C362729-0A47-42DE-8098-12B1FD999B08}"/>
    <cellStyle name="Comma 107 2 2" xfId="46332" xr:uid="{73B71611-FE34-47ED-9A1F-3D11E597E856}"/>
    <cellStyle name="Comma 107 2 3" xfId="42674" xr:uid="{9E866FEB-8AEA-4102-8A87-B6851CB2314F}"/>
    <cellStyle name="Comma 107 2 4" xfId="38638" xr:uid="{AED598C1-793A-4490-8CAB-F4C5AE87F0A4}"/>
    <cellStyle name="Comma 107 3" xfId="44365" xr:uid="{34B1BE6E-5D68-45F7-B25C-0549C872C39B}"/>
    <cellStyle name="Comma 107 4" xfId="40672" xr:uid="{A3962B7D-4B84-471F-9F83-DB2F54384ACF}"/>
    <cellStyle name="Comma 107 5" xfId="36731" xr:uid="{A0973F2F-4C54-4644-88EC-BA4D2203AE72}"/>
    <cellStyle name="Comma 108" xfId="883" xr:uid="{1C531B7B-D3CA-4DBF-909E-9820B2DA3590}"/>
    <cellStyle name="Comma 108 2" xfId="34546" xr:uid="{F333B211-5C1E-4C53-B525-F5433EEF8A69}"/>
    <cellStyle name="Comma 108 2 2" xfId="46345" xr:uid="{D3AD3AD4-17CF-4B78-9ECC-962CABABD7F6}"/>
    <cellStyle name="Comma 108 2 3" xfId="42687" xr:uid="{24757F34-550B-4ADB-A7FE-F203494F3FBF}"/>
    <cellStyle name="Comma 108 2 4" xfId="38651" xr:uid="{92D870D0-2E3D-4296-A85E-50FA54A92376}"/>
    <cellStyle name="Comma 108 3" xfId="44378" xr:uid="{5D0A8191-7F95-40F3-9985-514D50D540AB}"/>
    <cellStyle name="Comma 108 4" xfId="40685" xr:uid="{EBCE1AB0-9006-4517-8329-C45995659ADD}"/>
    <cellStyle name="Comma 108 5" xfId="36743" xr:uid="{16C09330-F497-4F65-9774-2416F8175D5B}"/>
    <cellStyle name="Comma 109" xfId="34461" xr:uid="{BC80870B-23A3-4B11-8D96-A0AC3F98F72A}"/>
    <cellStyle name="Comma 109 2" xfId="44822" xr:uid="{089BB5BE-3CBD-4FAD-99EA-330854DC9B24}"/>
    <cellStyle name="Comma 109 3" xfId="41134" xr:uid="{DD8837B6-BEC0-4706-A7D8-B1E32AB7798C}"/>
    <cellStyle name="Comma 11" xfId="427" xr:uid="{323F8168-FE85-4B7E-9CB7-5756D6749E18}"/>
    <cellStyle name="Comma 11 10" xfId="36275" xr:uid="{3BAEBF44-435A-4C3B-8077-154EF6EA69BA}"/>
    <cellStyle name="Comma 11 10 2" xfId="38210" xr:uid="{00E0D875-5756-40E7-A866-0FC729DB4EA4}"/>
    <cellStyle name="Comma 11 10 2 2" xfId="45881" xr:uid="{4E445AE1-56C1-4FB3-A588-92125E8AC788}"/>
    <cellStyle name="Comma 11 10 2 3" xfId="42223" xr:uid="{FDA770B4-092A-4C33-AD7A-56BD3FA77062}"/>
    <cellStyle name="Comma 11 10 3" xfId="43915" xr:uid="{88BDD756-7270-4774-9C81-A636F5787072}"/>
    <cellStyle name="Comma 11 10 4" xfId="40196" xr:uid="{B296FC33-0762-4C7E-9195-81365CE11F15}"/>
    <cellStyle name="Comma 11 10 5" xfId="47148" xr:uid="{7131F9BD-0070-4C09-B484-7750410B0BEE}"/>
    <cellStyle name="Comma 11 11" xfId="34971" xr:uid="{85F971A7-E623-4F95-84AF-DC20D43B2114}"/>
    <cellStyle name="Comma 11 11 2" xfId="37460" xr:uid="{ABE463C8-66D4-40B4-B4BC-20C5E5D81405}"/>
    <cellStyle name="Comma 11 11 2 2" xfId="45101" xr:uid="{B7847671-E30E-4037-B182-0CD890C62ED2}"/>
    <cellStyle name="Comma 11 11 2 3" xfId="41422" xr:uid="{151566B7-EBE5-4246-8EF1-9B3BC726F3A8}"/>
    <cellStyle name="Comma 11 11 3" xfId="43127" xr:uid="{09C2B8CD-17BA-4FDE-8E59-98270E83DF8E}"/>
    <cellStyle name="Comma 11 11 4" xfId="39149" xr:uid="{BE1413EF-9BB4-4C84-A004-3474F716EE7E}"/>
    <cellStyle name="Comma 11 11 5" xfId="47607" xr:uid="{D7111EDE-09AD-4CD4-B26A-CC52B9EFE2F2}"/>
    <cellStyle name="Comma 11 12" xfId="35341" xr:uid="{64113D0A-1852-4030-9C7F-CB44F4324A59}"/>
    <cellStyle name="Comma 11 12 2" xfId="37626" xr:uid="{C08EC55F-BCB0-444F-A566-DF626A976D4C}"/>
    <cellStyle name="Comma 11 12 2 2" xfId="45271" xr:uid="{A2569928-7012-423F-94A3-FFAABDF2436C}"/>
    <cellStyle name="Comma 11 12 2 3" xfId="41599" xr:uid="{6FE820C0-3F4E-4387-9AFF-BD12C847C3AA}"/>
    <cellStyle name="Comma 11 12 3" xfId="43293" xr:uid="{9FF3D812-B0BF-404C-A285-C24535E822EC}"/>
    <cellStyle name="Comma 11 12 4" xfId="39404" xr:uid="{617AFA56-78DD-4164-AD85-DE4B5EA31C5A}"/>
    <cellStyle name="Comma 11 12 5" xfId="47064" xr:uid="{83272DBD-1521-44E5-8D3F-8A172D421366}"/>
    <cellStyle name="Comma 11 13" xfId="36475" xr:uid="{61CD9335-F95A-4BEC-9495-4290E56F6BEB}"/>
    <cellStyle name="Comma 11 13 2" xfId="38382" xr:uid="{CBF7E319-8AF2-4C0A-9F1B-CEBBE8E29887}"/>
    <cellStyle name="Comma 11 13 2 2" xfId="46059" xr:uid="{8C10C70A-8E48-448B-83B9-7A8F7BB16161}"/>
    <cellStyle name="Comma 11 13 2 3" xfId="42399" xr:uid="{F1F2E707-19A9-40A9-AB90-920ADE0EE39E}"/>
    <cellStyle name="Comma 11 13 3" xfId="44092" xr:uid="{101EC41B-D4D1-49E5-AD0D-2A011892DBBA}"/>
    <cellStyle name="Comma 11 13 4" xfId="40395" xr:uid="{19D66D82-9EB0-4176-AA25-403B712DEBB2}"/>
    <cellStyle name="Comma 11 14" xfId="36637" xr:uid="{2677034B-F4EC-4205-BD04-3CA426E4AAA4}"/>
    <cellStyle name="Comma 11 14 2" xfId="38542" xr:uid="{04695FAC-41B6-452B-91B2-2C91E1416956}"/>
    <cellStyle name="Comma 11 14 2 2" xfId="46234" xr:uid="{6E9B3391-FB8B-4CAB-B5C5-BE71F8D83EDB}"/>
    <cellStyle name="Comma 11 14 2 3" xfId="42576" xr:uid="{99A90675-7974-469D-A4EC-406C9D8AC627}"/>
    <cellStyle name="Comma 11 14 3" xfId="44267" xr:uid="{B63E702F-7BB3-4A69-87B0-657D99BF6460}"/>
    <cellStyle name="Comma 11 14 4" xfId="40574" xr:uid="{289C3FE6-4681-4F4D-B8E8-AA882BE155EC}"/>
    <cellStyle name="Comma 11 15" xfId="36791" xr:uid="{CC3E565A-4533-4BA8-BFC8-00029BBA2C58}"/>
    <cellStyle name="Comma 11 15 2" xfId="38700" xr:uid="{2DD58ED7-4501-4D42-893F-A6E8A331032F}"/>
    <cellStyle name="Comma 11 15 2 2" xfId="46396" xr:uid="{F88E4AAB-B2CF-4D14-B2A4-15F7F5B23D83}"/>
    <cellStyle name="Comma 11 15 2 3" xfId="42738" xr:uid="{593936AB-AA8E-42F3-BE73-D29785CB062B}"/>
    <cellStyle name="Comma 11 15 3" xfId="44429" xr:uid="{98EABEDE-D4C1-439A-8AEC-CA74A5F0787F}"/>
    <cellStyle name="Comma 11 15 4" xfId="40736" xr:uid="{3EDDA7FA-CD4E-46E5-9E96-B2ECDE4678F0}"/>
    <cellStyle name="Comma 11 16" xfId="37319" xr:uid="{BC325621-2B11-419B-A65C-0335AC8A5498}"/>
    <cellStyle name="Comma 11 16 2" xfId="44956" xr:uid="{5BBE923F-AE9D-4E82-85AC-F4B2B1343135}"/>
    <cellStyle name="Comma 11 16 3" xfId="41274" xr:uid="{D5AF95E5-BED3-4D81-A859-D9A34E58060A}"/>
    <cellStyle name="Comma 11 17" xfId="42982" xr:uid="{82A336D6-C98B-4E04-84AC-4CE1D781084D}"/>
    <cellStyle name="Comma 11 18" xfId="38976" xr:uid="{2058328A-CDBE-4571-B318-315ECA3C8F30}"/>
    <cellStyle name="Comma 11 19" xfId="39390" xr:uid="{1782FDCD-263A-4EF6-8B94-879C2DE1A4F8}"/>
    <cellStyle name="Comma 11 2" xfId="2026" xr:uid="{642F7F3E-47DE-4F03-886D-308672139930}"/>
    <cellStyle name="Comma 11 2 10" xfId="25129" xr:uid="{40BA7B89-944D-462E-AE97-5B319536D0D6}"/>
    <cellStyle name="Comma 11 2 10 2" xfId="45028" xr:uid="{C12C7124-60FF-4060-88AD-97CC04448542}"/>
    <cellStyle name="Comma 11 2 10 3" xfId="41347" xr:uid="{5ACCF8B3-5D73-496D-8D42-0AA448B1911F}"/>
    <cellStyle name="Comma 11 2 10 4" xfId="37389" xr:uid="{2004C9E4-11BC-4BA0-81E9-CA62A601FF8E}"/>
    <cellStyle name="Comma 11 2 11" xfId="25913" xr:uid="{F4E45F71-9C95-4568-87CB-2EE02F2BBF0D}"/>
    <cellStyle name="Comma 11 2 11 2" xfId="43053" xr:uid="{927447E0-3514-4359-9C34-B466C96A6409}"/>
    <cellStyle name="Comma 11 2 12" xfId="26700" xr:uid="{26541F14-7216-4C6A-8CBF-CCE3C871839A}"/>
    <cellStyle name="Comma 11 2 12 2" xfId="39055" xr:uid="{D3B3FEFD-294C-4BBC-B3C5-2A1253C8E454}"/>
    <cellStyle name="Comma 11 2 13" xfId="27485" xr:uid="{FB727A96-602C-4846-8538-2E130C516A72}"/>
    <cellStyle name="Comma 11 2 13 2" xfId="39410" xr:uid="{3D7D9200-8374-4550-9376-B138C4F46108}"/>
    <cellStyle name="Comma 11 2 14" xfId="28272" xr:uid="{CCF19DD2-B943-4FA3-B8C4-5E49DE196294}"/>
    <cellStyle name="Comma 11 2 15" xfId="29068" xr:uid="{6E02E090-95FF-4597-A009-B36A3A3C31BB}"/>
    <cellStyle name="Comma 11 2 16" xfId="34864" xr:uid="{E0291EC3-CCC8-40D9-A32B-6A30C14B8110}"/>
    <cellStyle name="Comma 11 2 17" xfId="46696" xr:uid="{8DEB1137-8F13-46B2-A37E-4C1988060E76}"/>
    <cellStyle name="Comma 11 2 2" xfId="2366" xr:uid="{B1E54C94-AEFD-41A4-AC58-741E79A26CD8}"/>
    <cellStyle name="Comma 11 2 2 10" xfId="26765" xr:uid="{64B3527E-CA22-4ABA-BCD2-9467BB6C54BA}"/>
    <cellStyle name="Comma 11 2 2 11" xfId="27550" xr:uid="{4B88EF20-2855-4F4E-9445-1134D57927CD}"/>
    <cellStyle name="Comma 11 2 2 12" xfId="28337" xr:uid="{4B5885F6-3AE3-45A6-B823-313C06315F1B}"/>
    <cellStyle name="Comma 11 2 2 13" xfId="29146" xr:uid="{6C0E87A6-F036-45BC-9534-A97D0E7FD1B4}"/>
    <cellStyle name="Comma 11 2 2 14" xfId="35137" xr:uid="{1857E078-D8A5-499E-B41F-0BBAB93D81E6}"/>
    <cellStyle name="Comma 11 2 2 15" xfId="46720" xr:uid="{146785E0-59B6-449A-BFD5-24F7BDF7A66E}"/>
    <cellStyle name="Comma 11 2 2 2" xfId="2461" xr:uid="{5A319DDE-0BFE-49F1-83F3-D359BF2FB258}"/>
    <cellStyle name="Comma 11 2 2 2 10" xfId="28401" xr:uid="{54FEC439-68C1-416E-A7CD-B0491B969196}"/>
    <cellStyle name="Comma 11 2 2 2 11" xfId="29210" xr:uid="{53176E1B-8006-438C-A1BA-C1A352B32761}"/>
    <cellStyle name="Comma 11 2 2 2 12" xfId="35933" xr:uid="{2159CA5E-F035-4087-AB2E-47593DBF77F0}"/>
    <cellStyle name="Comma 11 2 2 2 13" xfId="46762" xr:uid="{2AA13669-3F2C-4181-8AFE-90E26F8B2D5F}"/>
    <cellStyle name="Comma 11 2 2 2 2" xfId="4837" xr:uid="{79D0CC66-BDD0-47D9-AB99-EACBB129913C}"/>
    <cellStyle name="Comma 11 2 2 2 2 10" xfId="37922" xr:uid="{7E18F26C-6CC0-49C5-8B3E-BE858D17DFB8}"/>
    <cellStyle name="Comma 11 2 2 2 2 11" xfId="46935" xr:uid="{DEB24828-6496-420D-823B-E60D76F1AF65}"/>
    <cellStyle name="Comma 11 2 2 2 2 2" xfId="23404" xr:uid="{871E0C43-B042-41CB-98CC-7E2454ACFF00}"/>
    <cellStyle name="Comma 11 2 2 2 2 2 2" xfId="31148" xr:uid="{48F8AD05-1ADA-4697-834A-2538BBDF21FF}"/>
    <cellStyle name="Comma 11 2 2 2 2 2 3" xfId="45569" xr:uid="{E264CDB4-8536-4B91-8167-61AFEE652128}"/>
    <cellStyle name="Comma 11 2 2 2 2 2 4" xfId="47906" xr:uid="{48975610-FDA4-4F54-8BBD-C7B3CC612EB9}"/>
    <cellStyle name="Comma 11 2 2 2 2 3" xfId="24194" xr:uid="{40BB2320-1E0B-47F1-BC4B-1CC755282EAA}"/>
    <cellStyle name="Comma 11 2 2 2 2 3 2" xfId="41899" xr:uid="{886712CF-2441-4837-A068-4EC3A1608ECB}"/>
    <cellStyle name="Comma 11 2 2 2 2 3 3" xfId="47475" xr:uid="{4C066D74-AF32-4979-973C-AA0173568396}"/>
    <cellStyle name="Comma 11 2 2 2 2 4" xfId="25764" xr:uid="{F9F7DFE0-851C-453D-AEF4-1ED714C89687}"/>
    <cellStyle name="Comma 11 2 2 2 2 5" xfId="26552" xr:uid="{C6BF9C70-1AE1-4109-8ED9-ABD956DAC16C}"/>
    <cellStyle name="Comma 11 2 2 2 2 6" xfId="27340" xr:uid="{489895D3-414F-4C2D-9C60-02D36C05102A}"/>
    <cellStyle name="Comma 11 2 2 2 2 7" xfId="28125" xr:uid="{6379538B-6C29-4D07-ACEB-40EBE23624FD}"/>
    <cellStyle name="Comma 11 2 2 2 2 8" xfId="28910" xr:uid="{FF5FB406-B59C-4C4C-A83C-7EBF86D9D176}"/>
    <cellStyle name="Comma 11 2 2 2 2 9" xfId="29888" xr:uid="{BA4FAB9D-BDDB-4A07-B404-90FC5A945CFE}"/>
    <cellStyle name="Comma 11 2 2 2 3" xfId="4527" xr:uid="{48C005F2-B4D9-41C8-A1B1-FF735AC311DA}"/>
    <cellStyle name="Comma 11 2 2 2 3 10" xfId="43595" xr:uid="{F66C7E02-95F4-4700-9EEA-DB825CF882F9}"/>
    <cellStyle name="Comma 11 2 2 2 3 11" xfId="47694" xr:uid="{4AA5990D-B287-4969-8D02-40C158C05D30}"/>
    <cellStyle name="Comma 11 2 2 2 3 2" xfId="23245" xr:uid="{1F6E7C6E-50D9-4AFC-80E0-5C89E558BCA7}"/>
    <cellStyle name="Comma 11 2 2 2 3 2 2" xfId="30989" xr:uid="{11F61463-680C-4F5B-B400-D1F2936BC970}"/>
    <cellStyle name="Comma 11 2 2 2 3 3" xfId="24035" xr:uid="{1B331987-7D2F-408D-BC8E-9A0E74972284}"/>
    <cellStyle name="Comma 11 2 2 2 3 4" xfId="25605" xr:uid="{8A4A7344-261C-45F9-9163-02C6C5CAB19A}"/>
    <cellStyle name="Comma 11 2 2 2 3 5" xfId="26392" xr:uid="{D0819985-B1D8-49E5-A6C6-5C9FFF0CA5AF}"/>
    <cellStyle name="Comma 11 2 2 2 3 6" xfId="27180" xr:uid="{E5D8FC63-4542-4503-9876-726847DFEAE9}"/>
    <cellStyle name="Comma 11 2 2 2 3 7" xfId="27965" xr:uid="{622A208C-1DD9-488B-B7E6-546B79AD9CA5}"/>
    <cellStyle name="Comma 11 2 2 2 3 8" xfId="28750" xr:uid="{18B6D7CC-48A2-4D30-9583-030782416574}"/>
    <cellStyle name="Comma 11 2 2 2 3 9" xfId="29716" xr:uid="{189583D2-A345-4C0B-9CC4-134E36F1CC76}"/>
    <cellStyle name="Comma 11 2 2 2 4" xfId="22913" xr:uid="{6CAE6B7C-047C-4202-9C63-E9F083513A87}"/>
    <cellStyle name="Comma 11 2 2 2 4 2" xfId="30657" xr:uid="{F1B78679-5C23-4C4A-A0A0-C2961D4A17BB}"/>
    <cellStyle name="Comma 11 2 2 2 4 3" xfId="39849" xr:uid="{F1EC746B-D4D8-40BE-B760-BCD1A110D2B3}"/>
    <cellStyle name="Comma 11 2 2 2 4 4" xfId="47259" xr:uid="{2D01D325-2E0D-4BEE-9109-DD4388A3615C}"/>
    <cellStyle name="Comma 11 2 2 2 5" xfId="23685" xr:uid="{75AE93DF-FB19-4C59-AF61-342FB1B711BF}"/>
    <cellStyle name="Comma 11 2 2 2 6" xfId="25257" xr:uid="{38D43BD6-FF0A-4E3F-88B9-90B011008E41}"/>
    <cellStyle name="Comma 11 2 2 2 7" xfId="26042" xr:uid="{1079C437-9DF8-4475-B200-17FB34682EB1}"/>
    <cellStyle name="Comma 11 2 2 2 8" xfId="26829" xr:uid="{E11A8880-D304-445C-9990-4C8C8E78E7D0}"/>
    <cellStyle name="Comma 11 2 2 2 9" xfId="27614" xr:uid="{6D8317CD-1134-45E6-9F16-441B2FD1DD8B}"/>
    <cellStyle name="Comma 11 2 2 3" xfId="2562" xr:uid="{B23464D2-95C1-4B0F-8F1D-B450B8F8E6D5}"/>
    <cellStyle name="Comma 11 2 2 3 10" xfId="28496" xr:uid="{EB4D5AB2-23B6-48D2-8D6C-D56C8217D0F2}"/>
    <cellStyle name="Comma 11 2 2 3 11" xfId="29305" xr:uid="{7FED56B3-D052-4813-893C-566AD38B91A3}"/>
    <cellStyle name="Comma 11 2 2 3 12" xfId="37529" xr:uid="{C0739D72-5ED4-44EB-97BC-BF2DCB850F0A}"/>
    <cellStyle name="Comma 11 2 2 3 13" xfId="46891" xr:uid="{3CFCF6A4-01BD-42FB-8F46-5568BD03914A}"/>
    <cellStyle name="Comma 11 2 2 3 2" xfId="4932" xr:uid="{BCE3F13D-5379-4D32-8E1B-EE2A30DCF5DB}"/>
    <cellStyle name="Comma 11 2 2 3 2 10" xfId="45172" xr:uid="{0D8BF6F2-3D13-4F04-9C58-95942C15760E}"/>
    <cellStyle name="Comma 11 2 2 3 2 11" xfId="47861" xr:uid="{5EEE6DF6-5F6A-4410-93BA-CEDA444C4D4C}"/>
    <cellStyle name="Comma 11 2 2 3 2 2" xfId="23499" xr:uid="{A4DCC632-9318-4F68-B343-6A04622AB947}"/>
    <cellStyle name="Comma 11 2 2 3 2 2 2" xfId="31243" xr:uid="{20EA19A9-4F48-4B22-B071-2B9FF4210EB0}"/>
    <cellStyle name="Comma 11 2 2 3 2 3" xfId="24289" xr:uid="{282FFF93-6706-45CC-8936-2131CBB9E4B1}"/>
    <cellStyle name="Comma 11 2 2 3 2 4" xfId="25859" xr:uid="{B430C20C-8C41-40E8-AA6C-E29696E358E0}"/>
    <cellStyle name="Comma 11 2 2 3 2 5" xfId="26647" xr:uid="{092DDD2C-434E-4598-9F48-C7990FBD8722}"/>
    <cellStyle name="Comma 11 2 2 3 2 6" xfId="27435" xr:uid="{A87C03E7-AD50-4315-A205-CC4F0C246B79}"/>
    <cellStyle name="Comma 11 2 2 3 2 7" xfId="28220" xr:uid="{099E71DB-D834-4989-A230-9C79843F054E}"/>
    <cellStyle name="Comma 11 2 2 3 2 8" xfId="29005" xr:uid="{EB6FBA80-2B02-43FE-BA79-48E652201810}"/>
    <cellStyle name="Comma 11 2 2 3 2 9" xfId="29983" xr:uid="{77DE8000-340E-44D7-B599-1149AF37E0C6}"/>
    <cellStyle name="Comma 11 2 2 3 3" xfId="4526" xr:uid="{BB5E7FB5-C08E-49B4-A43A-76F069F7DE32}"/>
    <cellStyle name="Comma 11 2 2 3 3 10" xfId="41496" xr:uid="{95D0CA4D-22E4-405C-B77C-4069EBFE01F2}"/>
    <cellStyle name="Comma 11 2 2 3 3 11" xfId="47427" xr:uid="{94EA818E-155C-4601-9790-EF27D8FF7094}"/>
    <cellStyle name="Comma 11 2 2 3 3 2" xfId="23244" xr:uid="{E01A16C0-65E6-4AF8-8A88-48BD64A82C07}"/>
    <cellStyle name="Comma 11 2 2 3 3 2 2" xfId="30988" xr:uid="{AB208CDB-60B5-4345-896D-1C338F54BA3C}"/>
    <cellStyle name="Comma 11 2 2 3 3 3" xfId="24034" xr:uid="{9CCA15AB-7343-4CE0-8B5F-340C57EF89FD}"/>
    <cellStyle name="Comma 11 2 2 3 3 4" xfId="25604" xr:uid="{C534D4A0-C8AF-4462-AFF0-4C1BC276F09E}"/>
    <cellStyle name="Comma 11 2 2 3 3 5" xfId="26391" xr:uid="{DFAF52F9-EF8D-473E-AB57-76C4B7DA6C21}"/>
    <cellStyle name="Comma 11 2 2 3 3 6" xfId="27179" xr:uid="{EB5A7F2D-CB9A-404A-B9CF-DBBA230AC917}"/>
    <cellStyle name="Comma 11 2 2 3 3 7" xfId="27964" xr:uid="{E3332D2D-1D34-454F-8FAD-F64DCDC452F6}"/>
    <cellStyle name="Comma 11 2 2 3 3 8" xfId="28749" xr:uid="{E6D02FB9-C786-4ED8-902B-9CF94DC4C135}"/>
    <cellStyle name="Comma 11 2 2 3 3 9" xfId="29715" xr:uid="{A3857107-13D4-4471-8251-E22B07E7E0CE}"/>
    <cellStyle name="Comma 11 2 2 3 4" xfId="23008" xr:uid="{A0C44D7A-3F08-4DE3-AB22-2BD03D59CF8C}"/>
    <cellStyle name="Comma 11 2 2 3 4 2" xfId="30752" xr:uid="{30E6D07A-B368-45BD-AAAC-2B29CB052225}"/>
    <cellStyle name="Comma 11 2 2 3 5" xfId="23780" xr:uid="{444FF730-5347-41C7-911B-C0BF4ECA786D}"/>
    <cellStyle name="Comma 11 2 2 3 6" xfId="25352" xr:uid="{3D6F064E-71AF-4346-AA80-8E7DC2EAFAB6}"/>
    <cellStyle name="Comma 11 2 2 3 7" xfId="26137" xr:uid="{2B62B260-02A5-4CB3-909A-4274323E7653}"/>
    <cellStyle name="Comma 11 2 2 3 8" xfId="26924" xr:uid="{93E94E3A-9F77-4B52-8053-948FAD8DF922}"/>
    <cellStyle name="Comma 11 2 2 3 9" xfId="27709" xr:uid="{028C3267-E3A1-4BAA-B163-17D4A75699CC}"/>
    <cellStyle name="Comma 11 2 2 4" xfId="4773" xr:uid="{6F092567-5F26-4FB8-8438-E28631687C32}"/>
    <cellStyle name="Comma 11 2 2 4 10" xfId="43197" xr:uid="{9182B7B6-9104-4DEE-8E39-699874E7D9A7}"/>
    <cellStyle name="Comma 11 2 2 4 11" xfId="47650" xr:uid="{759A558D-0916-4246-A6B5-8B3B3B5CED21}"/>
    <cellStyle name="Comma 11 2 2 4 2" xfId="23340" xr:uid="{2AAEC218-A740-495E-9941-5154F73B39B2}"/>
    <cellStyle name="Comma 11 2 2 4 2 2" xfId="31084" xr:uid="{17632528-6D58-40A2-8613-A20193D756E7}"/>
    <cellStyle name="Comma 11 2 2 4 3" xfId="24130" xr:uid="{D76B94E6-360F-4541-9F9E-335BC3084F72}"/>
    <cellStyle name="Comma 11 2 2 4 4" xfId="25700" xr:uid="{95DC96EF-B2FF-4F82-890B-34BA42F67153}"/>
    <cellStyle name="Comma 11 2 2 4 5" xfId="26488" xr:uid="{FC794D1B-5410-481D-BE8B-FFDA4554F2E5}"/>
    <cellStyle name="Comma 11 2 2 4 6" xfId="27276" xr:uid="{01B17E99-05F1-44C8-AE76-29292336A83A}"/>
    <cellStyle name="Comma 11 2 2 4 7" xfId="28061" xr:uid="{7FE0D057-AC2D-4D0B-A1B9-C8FEF8A85C89}"/>
    <cellStyle name="Comma 11 2 2 4 8" xfId="28846" xr:uid="{151046BF-A9AE-4D66-9A6C-81A43D7E4406}"/>
    <cellStyle name="Comma 11 2 2 4 9" xfId="29824" xr:uid="{EC0C1D09-E2E1-4187-94CD-536116493ADD}"/>
    <cellStyle name="Comma 11 2 2 5" xfId="4528" xr:uid="{CF7F6CD0-7789-4696-8314-34703BCB403C}"/>
    <cellStyle name="Comma 11 2 2 5 10" xfId="39257" xr:uid="{2E821183-24E9-47BB-91CA-537D504311A9}"/>
    <cellStyle name="Comma 11 2 2 5 11" xfId="47207" xr:uid="{02E2629A-445F-47DE-9522-2BD6D7A07C5F}"/>
    <cellStyle name="Comma 11 2 2 5 2" xfId="23246" xr:uid="{A2091E58-971B-4710-973E-9A548FD56FBA}"/>
    <cellStyle name="Comma 11 2 2 5 2 2" xfId="30990" xr:uid="{50936447-787A-4CC2-8E11-A9ED7752171F}"/>
    <cellStyle name="Comma 11 2 2 5 3" xfId="24036" xr:uid="{B9DA9539-F383-4387-898A-78194C2B546A}"/>
    <cellStyle name="Comma 11 2 2 5 4" xfId="25606" xr:uid="{A5F53B57-0CDC-4C8D-B103-558A42BA01FC}"/>
    <cellStyle name="Comma 11 2 2 5 5" xfId="26393" xr:uid="{2CF42FCD-50EA-41A1-A0C4-DB3B02BDD59B}"/>
    <cellStyle name="Comma 11 2 2 5 6" xfId="27181" xr:uid="{099E0E20-967F-4698-BC5C-95CF3BF179CA}"/>
    <cellStyle name="Comma 11 2 2 5 7" xfId="27966" xr:uid="{B82FE928-A122-443C-9D4E-AAFE9FDD3FB1}"/>
    <cellStyle name="Comma 11 2 2 5 8" xfId="28751" xr:uid="{359200CE-3D7A-4E19-A1CF-AE4E728C4665}"/>
    <cellStyle name="Comma 11 2 2 5 9" xfId="29717" xr:uid="{40D0488A-CBA9-4135-B612-14197EA90A82}"/>
    <cellStyle name="Comma 11 2 2 6" xfId="22849" xr:uid="{94CFC013-7BF1-4361-B8F2-7F2A9583F80E}"/>
    <cellStyle name="Comma 11 2 2 6 2" xfId="30593" xr:uid="{4A2BF9D4-530C-444D-B091-73EFE29E4FD1}"/>
    <cellStyle name="Comma 11 2 2 7" xfId="23621" xr:uid="{9E26770B-AB28-434F-B68E-9C3DB68110F6}"/>
    <cellStyle name="Comma 11 2 2 8" xfId="25193" xr:uid="{63C3BF7D-46FC-48F7-8A8E-E73A6DC592A6}"/>
    <cellStyle name="Comma 11 2 2 9" xfId="25978" xr:uid="{26997479-D416-4112-9A6E-25843C5AA174}"/>
    <cellStyle name="Comma 11 2 3" xfId="2323" xr:uid="{42F5DAB4-3220-408C-A16D-432B25FAED7D}"/>
    <cellStyle name="Comma 11 2 3 10" xfId="27517" xr:uid="{AEE8FFFE-7504-4016-9C1A-351657689CAB}"/>
    <cellStyle name="Comma 11 2 3 11" xfId="28304" xr:uid="{C8B08E93-2C8F-4382-A222-1ACE3F44D9E8}"/>
    <cellStyle name="Comma 11 2 3 12" xfId="29112" xr:uid="{2CDE251D-A196-4291-96D4-CE8E7B03FB73}"/>
    <cellStyle name="Comma 11 2 3 13" xfId="35697" xr:uid="{B6CD9780-718D-4B54-A478-7C02154CB28F}"/>
    <cellStyle name="Comma 11 2 3 14" xfId="46808" xr:uid="{8D974087-AAE5-493E-B3EF-DCE53C8653B8}"/>
    <cellStyle name="Comma 11 2 3 2" xfId="2529" xr:uid="{3F27D87E-0593-42C5-993B-A59ED6105964}"/>
    <cellStyle name="Comma 11 2 3 2 10" xfId="28463" xr:uid="{83FF9D32-E74B-43B5-AA46-460E9F25E674}"/>
    <cellStyle name="Comma 11 2 3 2 11" xfId="29272" xr:uid="{D70D5090-0CB2-4A9D-87A3-E61BAC32D46E}"/>
    <cellStyle name="Comma 11 2 3 2 12" xfId="37740" xr:uid="{9C110294-CD42-48A3-A0F4-745845807969}"/>
    <cellStyle name="Comma 11 2 3 2 13" xfId="46986" xr:uid="{4518652C-6CFA-48FB-956A-C589A9EA889B}"/>
    <cellStyle name="Comma 11 2 3 2 2" xfId="4899" xr:uid="{3E978EC2-9168-47C8-92A3-2141A7C4D022}"/>
    <cellStyle name="Comma 11 2 3 2 2 10" xfId="45384" xr:uid="{F4A364A1-8A98-4390-BE04-781CD40C37EB}"/>
    <cellStyle name="Comma 11 2 3 2 2 11" xfId="47970" xr:uid="{E48A743C-FF84-430E-8B53-C0FCA58A1627}"/>
    <cellStyle name="Comma 11 2 3 2 2 2" xfId="23466" xr:uid="{39294E64-5D02-4073-A117-BE59314BB54B}"/>
    <cellStyle name="Comma 11 2 3 2 2 2 2" xfId="31210" xr:uid="{3DE3B63E-F024-49FB-8113-4D320D9AA34C}"/>
    <cellStyle name="Comma 11 2 3 2 2 3" xfId="24256" xr:uid="{C1ADCC43-8D9E-47BA-88D1-39B8B8C9E777}"/>
    <cellStyle name="Comma 11 2 3 2 2 4" xfId="25826" xr:uid="{D1A61911-5180-429B-AD4E-859FCBF5F165}"/>
    <cellStyle name="Comma 11 2 3 2 2 5" xfId="26614" xr:uid="{C42574F0-1F17-43AF-B575-06624403354F}"/>
    <cellStyle name="Comma 11 2 3 2 2 6" xfId="27402" xr:uid="{FF2556C5-7A1E-4CA7-AEAF-40955657CE91}"/>
    <cellStyle name="Comma 11 2 3 2 2 7" xfId="28187" xr:uid="{19949595-F42C-4C95-BDB7-4DD0E91E6116}"/>
    <cellStyle name="Comma 11 2 3 2 2 8" xfId="28972" xr:uid="{8E06A419-0C0D-4F14-8946-960BC071DDCA}"/>
    <cellStyle name="Comma 11 2 3 2 2 9" xfId="29950" xr:uid="{D3952DA7-E5E2-4765-A48F-0E606EFB779B}"/>
    <cellStyle name="Comma 11 2 3 2 3" xfId="4524" xr:uid="{D3FE656F-C0FB-46C1-9994-84E82D63296F}"/>
    <cellStyle name="Comma 11 2 3 2 3 10" xfId="41709" xr:uid="{44D9FC05-410C-42A6-BA30-361203C85181}"/>
    <cellStyle name="Comma 11 2 3 2 3 11" xfId="47544" xr:uid="{FFE71E4A-DE21-435B-B6CF-F247595751BF}"/>
    <cellStyle name="Comma 11 2 3 2 3 2" xfId="23242" xr:uid="{2A1F5CF0-DF51-464A-8882-51372DDA803D}"/>
    <cellStyle name="Comma 11 2 3 2 3 2 2" xfId="30986" xr:uid="{BD9D04AD-70D0-45EC-AE85-A05EC74587DA}"/>
    <cellStyle name="Comma 11 2 3 2 3 3" xfId="24032" xr:uid="{650F834C-A07D-4DA3-9380-7E2ADFA14224}"/>
    <cellStyle name="Comma 11 2 3 2 3 4" xfId="25602" xr:uid="{534F785F-1FFD-43DC-8808-196F0838F57B}"/>
    <cellStyle name="Comma 11 2 3 2 3 5" xfId="26389" xr:uid="{BD0CA777-E5F4-43F9-84BE-092CC0BE7262}"/>
    <cellStyle name="Comma 11 2 3 2 3 6" xfId="27177" xr:uid="{FDBAA04C-28F9-464A-ABD9-A85A4AFF45FA}"/>
    <cellStyle name="Comma 11 2 3 2 3 7" xfId="27962" xr:uid="{EACDB300-BF7C-467A-919B-173AD5681E77}"/>
    <cellStyle name="Comma 11 2 3 2 3 8" xfId="28747" xr:uid="{2D827DEE-2918-4EE3-B819-915049BCEDD8}"/>
    <cellStyle name="Comma 11 2 3 2 3 9" xfId="29713" xr:uid="{77654A22-3288-4CCA-AD9B-1D2051CC6522}"/>
    <cellStyle name="Comma 11 2 3 2 4" xfId="22975" xr:uid="{E8C9DF34-2188-4280-B76C-62724F02353D}"/>
    <cellStyle name="Comma 11 2 3 2 4 2" xfId="30719" xr:uid="{9E135240-C028-4FEB-AD4F-4CF42B7E17D9}"/>
    <cellStyle name="Comma 11 2 3 2 5" xfId="23747" xr:uid="{41A894AC-CE40-4062-B6FB-645ABC504E44}"/>
    <cellStyle name="Comma 11 2 3 2 6" xfId="25319" xr:uid="{55AC0F4D-9DC9-4609-8164-B02B92FC68E0}"/>
    <cellStyle name="Comma 11 2 3 2 7" xfId="26104" xr:uid="{B83F609A-7E4F-4967-B760-0C058A52B082}"/>
    <cellStyle name="Comma 11 2 3 2 8" xfId="26891" xr:uid="{D873A960-89E8-404F-88D7-586E5FCADD63}"/>
    <cellStyle name="Comma 11 2 3 2 9" xfId="27676" xr:uid="{99624C24-801A-4DC8-AF99-3B4CF313FE4E}"/>
    <cellStyle name="Comma 11 2 3 3" xfId="4738" xr:uid="{B53B60FE-CF66-4E7D-A746-C405983FC64B}"/>
    <cellStyle name="Comma 11 2 3 3 10" xfId="43407" xr:uid="{3F76AF42-4599-449A-BF1F-78AB1B8EC55C}"/>
    <cellStyle name="Comma 11 2 3 3 11" xfId="47762" xr:uid="{B8BA1A5E-D87E-442B-B594-51CE3C06257C}"/>
    <cellStyle name="Comma 11 2 3 3 2" xfId="23307" xr:uid="{11F1C196-0D3D-4DBB-ACD5-0A63E6364E5C}"/>
    <cellStyle name="Comma 11 2 3 3 2 2" xfId="31051" xr:uid="{175CF587-5A6C-4838-A066-DDE2C50FA332}"/>
    <cellStyle name="Comma 11 2 3 3 3" xfId="24097" xr:uid="{74901B2B-3976-4DD1-A7F1-CB8DE8038DF8}"/>
    <cellStyle name="Comma 11 2 3 3 4" xfId="25667" xr:uid="{C429014F-2DA7-44A6-94EB-791750741BEB}"/>
    <cellStyle name="Comma 11 2 3 3 5" xfId="26455" xr:uid="{2A0B92EB-C23E-444A-B608-336BEBBDB11C}"/>
    <cellStyle name="Comma 11 2 3 3 6" xfId="27243" xr:uid="{E040E534-55F1-4DC2-9AC6-AF94DB70A793}"/>
    <cellStyle name="Comma 11 2 3 3 7" xfId="28028" xr:uid="{1B533D59-F884-4BA4-AFFA-1C8D838CC454}"/>
    <cellStyle name="Comma 11 2 3 3 8" xfId="28813" xr:uid="{16805717-2282-4B15-A708-35D97BFB29C6}"/>
    <cellStyle name="Comma 11 2 3 3 9" xfId="29791" xr:uid="{6CF0DA03-5807-4CE0-8943-48D764A5C899}"/>
    <cellStyle name="Comma 11 2 3 4" xfId="4525" xr:uid="{09727E32-B749-48B1-AA6B-653F0BE5BBEB}"/>
    <cellStyle name="Comma 11 2 3 4 10" xfId="39631" xr:uid="{9BA5F62D-45A5-4FB6-9DB2-B379FD2FC529}"/>
    <cellStyle name="Comma 11 2 3 4 11" xfId="47328" xr:uid="{3932B5CF-57B2-474D-833C-5E271E1AFD48}"/>
    <cellStyle name="Comma 11 2 3 4 2" xfId="23243" xr:uid="{13C8E970-2159-4564-AA2D-307BB9E04B28}"/>
    <cellStyle name="Comma 11 2 3 4 2 2" xfId="30987" xr:uid="{EC0EFD9D-13F5-414E-BB4F-E73AAC9B6149}"/>
    <cellStyle name="Comma 11 2 3 4 3" xfId="24033" xr:uid="{22CD0FF8-97EF-4E07-B497-080C7BAE9BF0}"/>
    <cellStyle name="Comma 11 2 3 4 4" xfId="25603" xr:uid="{27E74CCE-5035-4432-91E6-5E9FDD8379EE}"/>
    <cellStyle name="Comma 11 2 3 4 5" xfId="26390" xr:uid="{93879AA7-B8CD-4992-9895-165A3D8F1631}"/>
    <cellStyle name="Comma 11 2 3 4 6" xfId="27178" xr:uid="{E3D6F3F1-474F-4E39-AF4C-C4F1CB29C8E9}"/>
    <cellStyle name="Comma 11 2 3 4 7" xfId="27963" xr:uid="{8557E813-1EB0-4BC4-8C30-86067FA610D6}"/>
    <cellStyle name="Comma 11 2 3 4 8" xfId="28748" xr:uid="{67A761FF-E3C5-4D0D-A453-86E29B9E14C1}"/>
    <cellStyle name="Comma 11 2 3 4 9" xfId="29714" xr:uid="{DA57BF3C-9CE0-4382-B562-FAB83707E893}"/>
    <cellStyle name="Comma 11 2 3 5" xfId="22816" xr:uid="{7EDD8246-5CFB-4B7A-BC8D-6996EBF5CF21}"/>
    <cellStyle name="Comma 11 2 3 5 2" xfId="30560" xr:uid="{E275600F-BDB0-4686-BCA1-CD16B64734D4}"/>
    <cellStyle name="Comma 11 2 3 6" xfId="23588" xr:uid="{3B03E0C6-5A4C-47A8-8E9F-F522A3602A0B}"/>
    <cellStyle name="Comma 11 2 3 7" xfId="25160" xr:uid="{AA7C8977-1001-4E2F-9083-E58CAC69AB3A}"/>
    <cellStyle name="Comma 11 2 3 8" xfId="25945" xr:uid="{86B02F56-0F59-43B1-8CFC-3B3FF5DD161D}"/>
    <cellStyle name="Comma 11 2 3 9" xfId="26732" xr:uid="{8F5D66AC-2E74-4FD2-BDFF-792B6D542957}"/>
    <cellStyle name="Comma 11 2 4" xfId="2426" xr:uid="{361EA229-9008-4FBD-89E2-268CE2B67E65}"/>
    <cellStyle name="Comma 11 2 4 10" xfId="28368" xr:uid="{A4F2998F-3A9D-47CD-A577-E14AF4543843}"/>
    <cellStyle name="Comma 11 2 4 11" xfId="29177" xr:uid="{6C5815D1-959F-4BB8-9D6C-94F541935C9B}"/>
    <cellStyle name="Comma 11 2 4 12" xfId="46831" xr:uid="{2E515257-2002-4925-A7B5-C1CE9AEF24E2}"/>
    <cellStyle name="Comma 11 2 4 2" xfId="4804" xr:uid="{C83A6A8B-274A-470E-A823-161F28F0C8F7}"/>
    <cellStyle name="Comma 11 2 4 2 10" xfId="47013" xr:uid="{2B39E4A3-51FE-4C38-8467-B5773A50FAB2}"/>
    <cellStyle name="Comma 11 2 4 2 2" xfId="23371" xr:uid="{5F17BC9F-A905-40DE-B9A9-31BCBD4D0E6B}"/>
    <cellStyle name="Comma 11 2 4 2 2 2" xfId="31115" xr:uid="{DB00B3DD-DF43-451B-B3DC-20B6D7256017}"/>
    <cellStyle name="Comma 11 2 4 2 2 3" xfId="48000" xr:uid="{77B7277C-9450-4400-AD92-5C1DAFE9E537}"/>
    <cellStyle name="Comma 11 2 4 2 3" xfId="24161" xr:uid="{C19AE603-58A3-4E08-BE08-320EFE1CAD10}"/>
    <cellStyle name="Comma 11 2 4 2 3 2" xfId="47576" xr:uid="{DF8AF914-1110-4247-9DF5-1E24FB146B36}"/>
    <cellStyle name="Comma 11 2 4 2 4" xfId="25731" xr:uid="{B6A2AD54-1C63-4307-9D10-2272F6D19447}"/>
    <cellStyle name="Comma 11 2 4 2 5" xfId="26519" xr:uid="{40313FB6-EA48-4155-ABCC-6F48FFA08FF1}"/>
    <cellStyle name="Comma 11 2 4 2 6" xfId="27307" xr:uid="{79815C92-D2F7-4CBE-8311-7E8C8BFFBE73}"/>
    <cellStyle name="Comma 11 2 4 2 7" xfId="28092" xr:uid="{B6D7D301-0A75-4301-8A9A-95C185568B8D}"/>
    <cellStyle name="Comma 11 2 4 2 8" xfId="28877" xr:uid="{5BF3BAD5-C815-44B8-996C-8962C8B69064}"/>
    <cellStyle name="Comma 11 2 4 2 9" xfId="29855" xr:uid="{C5F5E6CC-0A43-4A6F-940F-5B6BC5EE8274}"/>
    <cellStyle name="Comma 11 2 4 3" xfId="4549" xr:uid="{6E5D3BFB-EC51-400D-9D29-2F51D9B1E4A0}"/>
    <cellStyle name="Comma 11 2 4 3 10" xfId="47792" xr:uid="{08274E79-726B-4EAE-B606-BB8E10C66AF2}"/>
    <cellStyle name="Comma 11 2 4 3 2" xfId="23260" xr:uid="{6F7F206F-7AD7-43DF-8406-9517DB216C1E}"/>
    <cellStyle name="Comma 11 2 4 3 2 2" xfId="31004" xr:uid="{1675BB9D-6FFB-48A8-B9C4-1D9B0EE168AE}"/>
    <cellStyle name="Comma 11 2 4 3 3" xfId="24050" xr:uid="{F511324B-4674-43EF-B9F5-E494CD4814DE}"/>
    <cellStyle name="Comma 11 2 4 3 4" xfId="25620" xr:uid="{1A187010-668C-44FD-968F-5BEEAC95C07E}"/>
    <cellStyle name="Comma 11 2 4 3 5" xfId="26407" xr:uid="{26A2510A-EE6A-4473-9D48-B01311199A38}"/>
    <cellStyle name="Comma 11 2 4 3 6" xfId="27195" xr:uid="{9232892D-61AF-47B7-9E0F-19CC50A0EF38}"/>
    <cellStyle name="Comma 11 2 4 3 7" xfId="27980" xr:uid="{52CB4A57-D0A2-4AB0-8B0F-C05BF67390A0}"/>
    <cellStyle name="Comma 11 2 4 3 8" xfId="28765" xr:uid="{AF01D93B-F79B-4B4C-99C3-0D03EECD0A7F}"/>
    <cellStyle name="Comma 11 2 4 3 9" xfId="29733" xr:uid="{A5073D8B-0173-405D-88F9-551C9B2AA97E}"/>
    <cellStyle name="Comma 11 2 4 4" xfId="22880" xr:uid="{53C0764C-1615-46D5-867D-A12F1CAF1F24}"/>
    <cellStyle name="Comma 11 2 4 4 2" xfId="30624" xr:uid="{A593CB7B-98B5-4D55-934C-034C9E3740E9}"/>
    <cellStyle name="Comma 11 2 4 4 3" xfId="47357" xr:uid="{4044BEE4-5C91-47B8-A878-8A2BEA2566DA}"/>
    <cellStyle name="Comma 11 2 4 5" xfId="23652" xr:uid="{9984174F-8F79-4B83-9D28-4292F93008D5}"/>
    <cellStyle name="Comma 11 2 4 6" xfId="25224" xr:uid="{9F79B29E-87B0-4411-B37D-1AB215738E2C}"/>
    <cellStyle name="Comma 11 2 4 7" xfId="26009" xr:uid="{75F80AC8-5072-4015-94F8-E981B89C7C90}"/>
    <cellStyle name="Comma 11 2 4 8" xfId="26796" xr:uid="{C98ECB4B-F7C7-459F-AA22-B903A951B82F}"/>
    <cellStyle name="Comma 11 2 4 9" xfId="27581" xr:uid="{D5737A9C-FD68-4E9B-80AE-2265064905E3}"/>
    <cellStyle name="Comma 11 2 5" xfId="2497" xr:uid="{4AB20A0B-9231-4042-B975-03E5B2136F60}"/>
    <cellStyle name="Comma 11 2 5 10" xfId="28432" xr:uid="{166F8933-28DA-48A0-86A1-F1C21CB3471D}"/>
    <cellStyle name="Comma 11 2 5 11" xfId="29241" xr:uid="{DAB3F9F4-DFAD-4662-9AA0-81F8E4646AE9}"/>
    <cellStyle name="Comma 11 2 5 12" xfId="35029" xr:uid="{116417B3-52A4-40FF-9975-F80FDA615726}"/>
    <cellStyle name="Comma 11 2 5 13" xfId="46862" xr:uid="{0A062181-215C-4F5D-84A4-9599A56C47F3}"/>
    <cellStyle name="Comma 11 2 5 2" xfId="4868" xr:uid="{FC9478E9-C507-4AE7-8BDA-1C80970BD0E1}"/>
    <cellStyle name="Comma 11 2 5 2 10" xfId="37475" xr:uid="{9577D3CF-B2FE-45E2-89B0-BEE3CBF76C58}"/>
    <cellStyle name="Comma 11 2 5 2 11" xfId="47829" xr:uid="{E997D1CB-062D-47E6-8C9A-175575EA46C1}"/>
    <cellStyle name="Comma 11 2 5 2 2" xfId="23435" xr:uid="{316BD8F4-7667-4D2D-BF66-BEFE3D4BD140}"/>
    <cellStyle name="Comma 11 2 5 2 2 2" xfId="31179" xr:uid="{662295F8-3C28-4C57-9400-4D1314462036}"/>
    <cellStyle name="Comma 11 2 5 2 2 3" xfId="45116" xr:uid="{642989DF-3C7E-44E0-8396-965B575B6319}"/>
    <cellStyle name="Comma 11 2 5 2 3" xfId="24225" xr:uid="{5F505916-4CB8-4DC7-8680-489F316D2196}"/>
    <cellStyle name="Comma 11 2 5 2 3 2" xfId="41437" xr:uid="{D75D6CF5-89BB-4827-B4DB-D0566A339B3E}"/>
    <cellStyle name="Comma 11 2 5 2 4" xfId="25795" xr:uid="{197E88D0-101B-4F81-8D65-C56882444C3C}"/>
    <cellStyle name="Comma 11 2 5 2 5" xfId="26583" xr:uid="{482BE786-EB9B-4032-8D77-FFF22306A1CF}"/>
    <cellStyle name="Comma 11 2 5 2 6" xfId="27371" xr:uid="{4C3E23F5-AE84-4F2B-8CE4-B4EB1D8DECE1}"/>
    <cellStyle name="Comma 11 2 5 2 7" xfId="28156" xr:uid="{3D853A30-2827-4242-AF3F-D0E6333B096E}"/>
    <cellStyle name="Comma 11 2 5 2 8" xfId="28941" xr:uid="{B5B04983-6DB2-41CE-9408-A74B5D265E2A}"/>
    <cellStyle name="Comma 11 2 5 2 9" xfId="29919" xr:uid="{39BAFDB4-1C4A-4D92-97F4-850DF5FE82C4}"/>
    <cellStyle name="Comma 11 2 5 3" xfId="4523" xr:uid="{75BE276C-6BF0-42CD-A8AC-8C45662A8D67}"/>
    <cellStyle name="Comma 11 2 5 3 10" xfId="43143" xr:uid="{FE16F529-45EB-40BE-9D46-A0D64C194B38}"/>
    <cellStyle name="Comma 11 2 5 3 11" xfId="47395" xr:uid="{083E565C-0CA8-475A-83D7-8D711541C860}"/>
    <cellStyle name="Comma 11 2 5 3 2" xfId="23241" xr:uid="{BFE04EDD-A06E-40B7-81FB-494D960652FF}"/>
    <cellStyle name="Comma 11 2 5 3 2 2" xfId="30985" xr:uid="{326E52B1-D485-4649-88B8-A29F10EAC424}"/>
    <cellStyle name="Comma 11 2 5 3 3" xfId="24031" xr:uid="{081D28A9-C87F-427E-AB59-DE53113E5A2A}"/>
    <cellStyle name="Comma 11 2 5 3 4" xfId="25601" xr:uid="{A9D30C04-88B2-42D0-881C-9FD35C7CC6B4}"/>
    <cellStyle name="Comma 11 2 5 3 5" xfId="26388" xr:uid="{BE733061-44C0-4E63-9018-A8E7B4AF0C79}"/>
    <cellStyle name="Comma 11 2 5 3 6" xfId="27176" xr:uid="{23E140D7-EDC2-4F11-BCCC-85D1408B8785}"/>
    <cellStyle name="Comma 11 2 5 3 7" xfId="27961" xr:uid="{75E1988B-0CF6-49D1-81F7-2E65271BA01B}"/>
    <cellStyle name="Comma 11 2 5 3 8" xfId="28746" xr:uid="{5C11BC85-709F-419B-B1B2-36F467F61991}"/>
    <cellStyle name="Comma 11 2 5 3 9" xfId="29712" xr:uid="{63EC69D0-FFB7-4343-87E8-3FAAC45EC5C8}"/>
    <cellStyle name="Comma 11 2 5 4" xfId="22944" xr:uid="{199D06C4-261B-479E-BDD2-CB31B4D2AC10}"/>
    <cellStyle name="Comma 11 2 5 4 2" xfId="30688" xr:uid="{C658C2D7-6D40-4AAA-A699-5CBB208048DF}"/>
    <cellStyle name="Comma 11 2 5 4 3" xfId="39165" xr:uid="{B8FF574F-A5B9-426E-BD85-E0B6CE3A86A2}"/>
    <cellStyle name="Comma 11 2 5 5" xfId="23716" xr:uid="{0AE93C07-3BED-4374-B281-9C6C5C5BDC77}"/>
    <cellStyle name="Comma 11 2 5 6" xfId="25288" xr:uid="{7DBBF18C-BA59-4C0B-A54E-15AA7DA4C706}"/>
    <cellStyle name="Comma 11 2 5 7" xfId="26073" xr:uid="{3C50EE9B-2A54-4527-8BA6-0094C62DD426}"/>
    <cellStyle name="Comma 11 2 5 8" xfId="26860" xr:uid="{66709711-FDE2-444E-9BFA-7137C14F692E}"/>
    <cellStyle name="Comma 11 2 5 9" xfId="27645" xr:uid="{80550424-02F1-4DC3-9C1A-3E425B9E8F28}"/>
    <cellStyle name="Comma 11 2 6" xfId="4653" xr:uid="{4401548E-9F43-4CAD-8E1C-85F413212FC6}"/>
    <cellStyle name="Comma 11 2 6 10" xfId="35513" xr:uid="{714E017F-40A0-48E0-8FC5-6BE97F28270A}"/>
    <cellStyle name="Comma 11 2 6 11" xfId="47623" xr:uid="{BA0C2328-C295-47DE-878A-E651037F0838}"/>
    <cellStyle name="Comma 11 2 6 2" xfId="23276" xr:uid="{C631DEB9-FC14-4FD7-8658-5B88D0B3F81C}"/>
    <cellStyle name="Comma 11 2 6 2 2" xfId="31020" xr:uid="{89ED9A96-EFEA-4122-8ED3-0F0BE2E26148}"/>
    <cellStyle name="Comma 11 2 6 2 2 2" xfId="45399" xr:uid="{391DB16E-15A3-42CB-9D12-4C6E47EC0FCE}"/>
    <cellStyle name="Comma 11 2 6 2 2 3" xfId="41723" xr:uid="{28AD5D36-D292-46A8-98D7-69D3663C99A9}"/>
    <cellStyle name="Comma 11 2 6 2 2 4" xfId="37756" xr:uid="{8DB9A297-2112-48DD-AF0E-61D536B2F3C9}"/>
    <cellStyle name="Comma 11 2 6 2 3" xfId="43422" xr:uid="{D69F75F2-1DAC-49C1-9350-A3D77A59E2CC}"/>
    <cellStyle name="Comma 11 2 6 2 4" xfId="39652" xr:uid="{63D3F259-8360-4616-9097-8FCDFC7CDA5E}"/>
    <cellStyle name="Comma 11 2 6 2 5" xfId="35739" xr:uid="{59779F26-7DA4-4D1B-821C-1A58F16DCAEF}"/>
    <cellStyle name="Comma 11 2 6 3" xfId="24066" xr:uid="{B8775A2F-9DC2-4917-8E23-09944801EA3B}"/>
    <cellStyle name="Comma 11 2 6 3 2" xfId="45304" xr:uid="{F4E6873A-383B-42C0-BCCA-6AB4CC0EB56A}"/>
    <cellStyle name="Comma 11 2 6 3 3" xfId="41632" xr:uid="{5D107A7A-7ACD-40FE-9C0C-D78511AE7C98}"/>
    <cellStyle name="Comma 11 2 6 3 4" xfId="37662" xr:uid="{8B50AE6D-1EAA-42E1-93E4-009E14804960}"/>
    <cellStyle name="Comma 11 2 6 4" xfId="25636" xr:uid="{B132383B-4F54-4104-9F79-C77D44ECBF7E}"/>
    <cellStyle name="Comma 11 2 6 4 2" xfId="43327" xr:uid="{68EF7B71-61AC-433B-9F2E-CBB92C15B278}"/>
    <cellStyle name="Comma 11 2 6 5" xfId="26423" xr:uid="{09893855-A25E-44CB-8589-2B80691E09EB}"/>
    <cellStyle name="Comma 11 2 6 5 2" xfId="39501" xr:uid="{AEBF1E1F-CA3E-4893-9FDA-2103EDD653EC}"/>
    <cellStyle name="Comma 11 2 6 6" xfId="27211" xr:uid="{4C0BFAB7-431A-4E83-ABCA-FE01473DDF4A}"/>
    <cellStyle name="Comma 11 2 6 7" xfId="27996" xr:uid="{A2B9AD2C-5687-4234-8EBE-99AD52EDEC71}"/>
    <cellStyle name="Comma 11 2 6 8" xfId="28781" xr:uid="{C8F884FF-406C-4DC7-BCAE-CA22B8D65EF0}"/>
    <cellStyle name="Comma 11 2 6 9" xfId="29755" xr:uid="{80131A24-3885-4171-929C-316C7B008642}"/>
    <cellStyle name="Comma 11 2 7" xfId="4072" xr:uid="{090E0E67-7DC6-4AE5-8F77-A70215D81467}"/>
    <cellStyle name="Comma 11 2 7 2" xfId="38455" xr:uid="{E1CA188E-2CE7-4E03-89C1-B94CF5762494}"/>
    <cellStyle name="Comma 11 2 7 2 2" xfId="46135" xr:uid="{05A875F3-9C9E-4647-8C6A-49B28C59320C}"/>
    <cellStyle name="Comma 11 2 7 2 3" xfId="42476" xr:uid="{351D82A4-5CEA-4515-8890-1B4C7E622068}"/>
    <cellStyle name="Comma 11 2 7 3" xfId="44168" xr:uid="{4F002D89-FB78-4559-87C9-9B34F70FDBDB}"/>
    <cellStyle name="Comma 11 2 7 4" xfId="40471" xr:uid="{702D6E64-9BF0-4D4B-B6E4-CCE52DF8C150}"/>
    <cellStyle name="Comma 11 2 7 5" xfId="36546" xr:uid="{76D87040-EF72-4C25-97FF-4EB149D60E0C}"/>
    <cellStyle name="Comma 11 2 7 6" xfId="47175" xr:uid="{1624C474-08EC-453F-AB86-1A6D99C8038B}"/>
    <cellStyle name="Comma 11 2 8" xfId="22786" xr:uid="{65C2373B-BC34-49D5-AC80-790675320292}"/>
    <cellStyle name="Comma 11 2 8 2" xfId="30530" xr:uid="{3A16558A-31A0-4A3F-B153-79B165E125FE}"/>
    <cellStyle name="Comma 11 2 8 2 2" xfId="42837" xr:uid="{C0A40200-0DB2-401A-A4AB-9526CCF62A66}"/>
    <cellStyle name="Comma 11 2 8 2 3" xfId="44670" xr:uid="{711294EE-2DD8-4915-A0E2-2EE83D207032}"/>
    <cellStyle name="Comma 11 2 8 2 4" xfId="40981" xr:uid="{1C23EC6A-6594-49C2-823E-069700B55764}"/>
    <cellStyle name="Comma 11 2 8 3" xfId="38616" xr:uid="{61F42788-EEDC-4D99-B2CB-3C2CAEBADAEB}"/>
    <cellStyle name="Comma 11 2 8 3 2" xfId="46310" xr:uid="{2BC50B1B-1922-4ECF-8CE0-CB5505E9D18F}"/>
    <cellStyle name="Comma 11 2 8 3 3" xfId="42652" xr:uid="{474329A5-5A72-4E01-BAC0-431E839728B4}"/>
    <cellStyle name="Comma 11 2 8 4" xfId="44343" xr:uid="{A340F94C-CD0E-448A-B61B-8BE980EF9315}"/>
    <cellStyle name="Comma 11 2 8 5" xfId="40650" xr:uid="{5BEC795A-D2F3-4A01-8F82-1106046F6452}"/>
    <cellStyle name="Comma 11 2 8 6" xfId="36709" xr:uid="{67D536B1-4672-44B9-A11B-7B6C4C28C596}"/>
    <cellStyle name="Comma 11 2 9" xfId="23557" xr:uid="{D1A91139-BABD-4DC6-A3DD-9CA4646E8630}"/>
    <cellStyle name="Comma 11 2 9 2" xfId="38775" xr:uid="{ED54ED59-F29E-4358-B59D-5D1CDE62AFAC}"/>
    <cellStyle name="Comma 11 2 9 2 2" xfId="46473" xr:uid="{CDAB9607-960D-4DD8-93D9-FEC037EBE500}"/>
    <cellStyle name="Comma 11 2 9 2 3" xfId="42816" xr:uid="{59364815-D8B2-43B7-835B-80449A3EBF85}"/>
    <cellStyle name="Comma 11 2 9 3" xfId="44506" xr:uid="{0B18E7B9-94A3-4C25-BDAA-1A480EC1BA60}"/>
    <cellStyle name="Comma 11 2 9 4" xfId="40813" xr:uid="{71B36A7F-DE67-4D9B-B1C0-E408700890F8}"/>
    <cellStyle name="Comma 11 2 9 5" xfId="36864" xr:uid="{D81FCF0B-F749-4AF3-90B0-D0BDD21F5715}"/>
    <cellStyle name="Comma 11 20" xfId="34795" xr:uid="{BD2C9063-8484-4EDD-9077-8FD2972FEAC8}"/>
    <cellStyle name="Comma 11 28" xfId="34676" xr:uid="{DD955A69-6A73-4DAF-AA6D-748FEC22C339}"/>
    <cellStyle name="Comma 11 28 2" xfId="36098" xr:uid="{6E70B0D4-C750-4746-8850-338C28BEC81C}"/>
    <cellStyle name="Comma 11 28 2 2" xfId="38047" xr:uid="{D9AA051D-809B-40CE-BAFC-3352DFDAF977}"/>
    <cellStyle name="Comma 11 28 2 2 2" xfId="45706" xr:uid="{61A762DB-98A3-47E1-A14F-CBC90EBA276A}"/>
    <cellStyle name="Comma 11 28 2 2 3" xfId="42043" xr:uid="{A6D92CF1-788E-43F8-82DF-02788D6A94FA}"/>
    <cellStyle name="Comma 11 28 2 3" xfId="43736" xr:uid="{95083189-ED87-470C-81F7-875F76BD0266}"/>
    <cellStyle name="Comma 11 28 2 4" xfId="40017" xr:uid="{CE55974E-1B31-4B0B-86DE-54A4B99FFB9C}"/>
    <cellStyle name="Comma 11 28 3" xfId="36138" xr:uid="{8F794D00-4FFD-464E-8F2F-BF47D6E41707}"/>
    <cellStyle name="Comma 11 28 3 2" xfId="38082" xr:uid="{96A77BA7-5E62-47A4-8B49-3782DE75D90B}"/>
    <cellStyle name="Comma 11 28 3 2 2" xfId="45742" xr:uid="{D5D4BD01-76EC-401C-B50C-A05F6033DE45}"/>
    <cellStyle name="Comma 11 28 3 2 3" xfId="42080" xr:uid="{64568221-CBB9-4583-B1C7-DA54F2589852}"/>
    <cellStyle name="Comma 11 28 3 3" xfId="43772" xr:uid="{8118D9E2-BAA9-492A-9637-3E666494343B}"/>
    <cellStyle name="Comma 11 28 3 4" xfId="40056" xr:uid="{351A2C03-3B4D-4E7F-AB8C-E96FE9236734}"/>
    <cellStyle name="Comma 11 28 4" xfId="36173" xr:uid="{89F67991-7A27-4D53-A5F0-792C2EB8A73A}"/>
    <cellStyle name="Comma 11 28 4 2" xfId="38112" xr:uid="{B0FFBC18-C6FE-42B7-9CC7-A82E8EB12FE7}"/>
    <cellStyle name="Comma 11 28 4 2 2" xfId="45774" xr:uid="{8DC3FF21-C5D7-41A0-A73E-2EA1A66CB077}"/>
    <cellStyle name="Comma 11 28 4 2 3" xfId="42114" xr:uid="{C21AA2CF-6DA6-4057-B91A-6BD641F4A32B}"/>
    <cellStyle name="Comma 11 28 4 3" xfId="43804" xr:uid="{EDD50C80-3995-434D-88D9-08872729711B}"/>
    <cellStyle name="Comma 11 28 4 4" xfId="40091" xr:uid="{E277CBBD-D19F-4BC0-B633-270100F345D0}"/>
    <cellStyle name="Comma 11 28 5" xfId="37207" xr:uid="{36F38060-DA39-45C0-9D7C-A0A3CCB102DA}"/>
    <cellStyle name="Comma 11 28 5 2" xfId="44841" xr:uid="{9585A1DB-A643-4203-B3A4-BD8F8AF923C9}"/>
    <cellStyle name="Comma 11 28 5 3" xfId="41154" xr:uid="{DCCB6E9D-F297-47A2-A259-EB3541C09058}"/>
    <cellStyle name="Comma 11 28 6" xfId="42869" xr:uid="{1D2B364C-88BB-4EC1-9F53-8BBB1F2E3CEB}"/>
    <cellStyle name="Comma 11 28 7" xfId="38843" xr:uid="{EDA5C991-3DDD-4B79-887C-C8EC1463E96A}"/>
    <cellStyle name="Comma 11 3" xfId="7658" xr:uid="{85A0BD78-3DE5-4E01-A4F8-E7A18EBF77CE}"/>
    <cellStyle name="Comma 11 3 10" xfId="46706" xr:uid="{F7D6652D-6298-4B31-B7DC-DE151F3F0DAA}"/>
    <cellStyle name="Comma 11 3 2" xfId="30053" xr:uid="{EE5CF033-72FF-4D06-805D-3AC7BDB847F6}"/>
    <cellStyle name="Comma 11 3 2 2" xfId="37690" xr:uid="{D88BCDBE-76B3-4A8C-8CF2-372190210EBD}"/>
    <cellStyle name="Comma 11 3 2 2 2" xfId="45332" xr:uid="{77C54E1B-2CE8-410F-8F29-EC23A2381D69}"/>
    <cellStyle name="Comma 11 3 2 2 2 2" xfId="47923" xr:uid="{0DB49018-C0EC-4604-A968-B38740FCE867}"/>
    <cellStyle name="Comma 11 3 2 2 3" xfId="41660" xr:uid="{60764B7C-971D-4694-B44B-EC71589A809F}"/>
    <cellStyle name="Comma 11 3 2 2 3 2" xfId="47492" xr:uid="{EAE499F4-C9BA-40C5-BA24-4DAFE4B87B97}"/>
    <cellStyle name="Comma 11 3 2 2 4" xfId="46946" xr:uid="{1A9565B9-C72B-4CFD-96C8-A4E52F5C7AB3}"/>
    <cellStyle name="Comma 11 3 2 3" xfId="43355" xr:uid="{C47637CD-08B4-4133-889D-898888EF89A9}"/>
    <cellStyle name="Comma 11 3 2 3 2" xfId="47709" xr:uid="{1A75ABB0-D619-4CF9-9547-153525D87A7A}"/>
    <cellStyle name="Comma 11 3 2 4" xfId="39543" xr:uid="{260CEB9F-72D6-4375-BF19-16DABF7BDE76}"/>
    <cellStyle name="Comma 11 3 2 4 2" xfId="47274" xr:uid="{6AC4E4D8-AFFE-4E66-942A-EC37A4B3176D}"/>
    <cellStyle name="Comma 11 3 2 5" xfId="35565" xr:uid="{FFDDE1DD-E4A7-48EF-9192-9819FFABB55D}"/>
    <cellStyle name="Comma 11 3 2 6" xfId="46771" xr:uid="{7E5239DE-8A28-4B48-80C4-808CBED1F226}"/>
    <cellStyle name="Comma 11 3 3" xfId="35110" xr:uid="{61A1E2E0-72C9-4370-9631-AC82B72A7101}"/>
    <cellStyle name="Comma 11 3 3 2" xfId="37514" xr:uid="{2C8F8D80-2C15-4AF8-A050-9BFBFC8DE35C}"/>
    <cellStyle name="Comma 11 3 3 2 2" xfId="45156" xr:uid="{9287FE37-78AF-4D7C-9C31-07F1104D081F}"/>
    <cellStyle name="Comma 11 3 3 2 3" xfId="41478" xr:uid="{B23C26CA-9E12-4D5C-AEB1-9D4D22D48469}"/>
    <cellStyle name="Comma 11 3 3 2 4" xfId="47837" xr:uid="{48A1E556-FD3A-466C-A5BD-81954BC02E72}"/>
    <cellStyle name="Comma 11 3 3 3" xfId="38820" xr:uid="{35975B99-1754-4534-B4CB-7435395D6BA2}"/>
    <cellStyle name="Comma 11 3 3 3 2" xfId="47403" xr:uid="{46982961-E9FE-46A0-9117-CDAE8E80C35A}"/>
    <cellStyle name="Comma 11 3 3 4" xfId="43182" xr:uid="{CA5F3A6E-4B02-4A75-AFA2-E66E38645664}"/>
    <cellStyle name="Comma 11 3 3 5" xfId="39234" xr:uid="{87140A53-C927-43F7-AAD4-6BFE4DAA546E}"/>
    <cellStyle name="Comma 11 3 3 6" xfId="46869" xr:uid="{D10FBC14-12E7-4DD9-BA19-EA114AAEE513}"/>
    <cellStyle name="Comma 11 3 4" xfId="36507" xr:uid="{63A7F60B-F2FC-4404-8FE0-98E16905EB6C}"/>
    <cellStyle name="Comma 11 3 4 2" xfId="38415" xr:uid="{7F8306E8-D402-4309-9BAC-6EB4A77DFF55}"/>
    <cellStyle name="Comma 11 3 4 2 2" xfId="46093" xr:uid="{15029054-0509-47D8-9769-24A64F956AB4}"/>
    <cellStyle name="Comma 11 3 4 2 3" xfId="42433" xr:uid="{4D158DE8-EDB1-4255-8D2E-9D97FAD022F0}"/>
    <cellStyle name="Comma 11 3 4 3" xfId="44126" xr:uid="{657D1D48-D3E6-4067-9CB8-D6BE62FE4E2E}"/>
    <cellStyle name="Comma 11 3 4 4" xfId="40429" xr:uid="{F3894B82-EDA4-400F-877C-A6BED6126DAA}"/>
    <cellStyle name="Comma 11 3 4 5" xfId="47630" xr:uid="{1DA663B4-D100-4A91-A69A-802CBADC0539}"/>
    <cellStyle name="Comma 11 3 5" xfId="36670" xr:uid="{9F1376FD-DBC3-4820-A0A9-9BE69AAE6EF6}"/>
    <cellStyle name="Comma 11 3 5 2" xfId="38575" xr:uid="{EC527DC0-FA65-4B5A-8C92-5DF5142EAC87}"/>
    <cellStyle name="Comma 11 3 5 2 2" xfId="46268" xr:uid="{52CD1A24-7DB0-41DB-B68A-96E79C9E1BBF}"/>
    <cellStyle name="Comma 11 3 5 2 3" xfId="42610" xr:uid="{B5B435D4-0B94-412A-A684-D9D5BA126426}"/>
    <cellStyle name="Comma 11 3 5 3" xfId="44301" xr:uid="{96316E75-A015-4294-89BE-F2640C06F11E}"/>
    <cellStyle name="Comma 11 3 5 4" xfId="40608" xr:uid="{9742BC1E-4229-432C-87CE-DE7668AB44CF}"/>
    <cellStyle name="Comma 11 3 5 5" xfId="47187" xr:uid="{297DA670-34C9-4CB7-850F-279B54E7CF6D}"/>
    <cellStyle name="Comma 11 3 6" xfId="36824" xr:uid="{AAEDDBF6-16CA-47CE-AAE4-C01AD57D0D59}"/>
    <cellStyle name="Comma 11 3 6 2" xfId="38733" xr:uid="{BE918318-1B83-4D11-BD7C-97004D5F53F1}"/>
    <cellStyle name="Comma 11 3 6 2 2" xfId="46430" xr:uid="{FB1C86C3-B333-4F0A-B8C1-38705E0F7F65}"/>
    <cellStyle name="Comma 11 3 6 2 3" xfId="42773" xr:uid="{1898F766-8670-4407-ADDA-7F70BBB61700}"/>
    <cellStyle name="Comma 11 3 6 3" xfId="44463" xr:uid="{FD0447DB-0636-4822-9DF5-5B9B87EDBFA8}"/>
    <cellStyle name="Comma 11 3 6 4" xfId="40770" xr:uid="{47E30284-8B57-4DAF-B94D-1C5B1AA84C84}"/>
    <cellStyle name="Comma 11 3 7" xfId="37350" xr:uid="{B40FD192-4B0F-4C56-8FB4-6101F5E90FB3}"/>
    <cellStyle name="Comma 11 3 7 2" xfId="44987" xr:uid="{746143D0-2F5B-4B0E-9E82-2645F7688AF3}"/>
    <cellStyle name="Comma 11 3 7 3" xfId="41306" xr:uid="{B135E0D8-80BD-4801-B4C8-7E8ED39229F9}"/>
    <cellStyle name="Comma 11 3 8" xfId="43014" xr:uid="{11795D59-8761-426D-82A0-72FEAB2B0679}"/>
    <cellStyle name="Comma 11 3 9" xfId="39015" xr:uid="{DF87D8FC-F47C-408E-B772-4A609ED4F045}"/>
    <cellStyle name="Comma 11 4" xfId="7659" xr:uid="{0F3EA616-40FA-4921-9B20-EBA0C8C6DCC8}"/>
    <cellStyle name="Comma 11 4 2" xfId="30054" xr:uid="{9117A5DE-373F-40D4-B7AF-B65931AC33B7}"/>
    <cellStyle name="Comma 11 4 2 2" xfId="37783" xr:uid="{23F598E2-7BA7-4F26-A1CF-A749FDC357AC}"/>
    <cellStyle name="Comma 11 4 2 2 2" xfId="45427" xr:uid="{69587368-33BC-457D-B480-0EBD999BAE61}"/>
    <cellStyle name="Comma 11 4 2 2 3" xfId="41753" xr:uid="{289E0FCD-216E-4D10-B2C8-F8161E80B6FF}"/>
    <cellStyle name="Comma 11 4 2 2 4" xfId="47938" xr:uid="{4BBEFD6A-C4B7-4719-83AE-116B12847EB5}"/>
    <cellStyle name="Comma 11 4 2 3" xfId="43451" xr:uid="{CE2DC1D9-6CCF-4967-A9CC-1A50914436E7}"/>
    <cellStyle name="Comma 11 4 2 3 2" xfId="47509" xr:uid="{64177647-AFF7-4A82-BB29-1890FC73189A}"/>
    <cellStyle name="Comma 11 4 2 4" xfId="39681" xr:uid="{A27642F1-492C-408F-919D-4868DC9B3ADF}"/>
    <cellStyle name="Comma 11 4 2 5" xfId="35764" xr:uid="{67A02BAC-047C-4692-8D70-13D319432EFE}"/>
    <cellStyle name="Comma 11 4 2 6" xfId="46959" xr:uid="{97F446FB-C218-48EC-A5DD-C11EAA549831}"/>
    <cellStyle name="Comma 11 4 3" xfId="35932" xr:uid="{D510E21C-FF55-4F26-86E7-359A1EDCA117}"/>
    <cellStyle name="Comma 11 4 3 2" xfId="37921" xr:uid="{F6E30833-E53C-4FB3-B380-5810FBD81F79}"/>
    <cellStyle name="Comma 11 4 3 2 2" xfId="45568" xr:uid="{1545DAE9-8C24-41F6-9925-694D186C1066}"/>
    <cellStyle name="Comma 11 4 3 2 3" xfId="41898" xr:uid="{FBA8B1E8-A396-4C00-9523-B8472BFCE5C6}"/>
    <cellStyle name="Comma 11 4 3 3" xfId="43594" xr:uid="{6A4DB724-E18F-45B8-901A-DF583EA1CBA7}"/>
    <cellStyle name="Comma 11 4 3 4" xfId="39848" xr:uid="{A249A804-589F-4DF9-8E0C-65872B64B84D}"/>
    <cellStyle name="Comma 11 4 3 5" xfId="47727" xr:uid="{A3F70AC6-B43B-4439-90E3-11F5B35C4E71}"/>
    <cellStyle name="Comma 11 4 4" xfId="37528" xr:uid="{AC7A4960-7919-4B35-A12F-5F3D272282AF}"/>
    <cellStyle name="Comma 11 4 4 2" xfId="45171" xr:uid="{8D1B16AC-BBAF-4013-9DD5-D4C482FD0331}"/>
    <cellStyle name="Comma 11 4 4 3" xfId="41495" xr:uid="{954428C6-E383-46C7-B5B6-C3C91FCC033B}"/>
    <cellStyle name="Comma 11 4 4 4" xfId="47292" xr:uid="{2E6A184B-0A87-49B8-AB6B-FC4D18A796F1}"/>
    <cellStyle name="Comma 11 4 5" xfId="43196" xr:uid="{B93637FA-39C0-4464-83E3-D0B247A4E8FB}"/>
    <cellStyle name="Comma 11 4 6" xfId="39256" xr:uid="{3BEB49BF-0159-4E7C-9D23-D4628F2818B0}"/>
    <cellStyle name="Comma 11 4 7" xfId="35136" xr:uid="{94DEA530-7526-4117-862F-3B1C381D83AD}"/>
    <cellStyle name="Comma 11 4 8" xfId="46783" xr:uid="{A90940D3-223E-4BCF-818F-CE23403C6010}"/>
    <cellStyle name="Comma 11 5" xfId="7660" xr:uid="{D4795D10-9FF3-40C4-8422-41EFAD4B4CE3}"/>
    <cellStyle name="Comma 11 5 2" xfId="30055" xr:uid="{EC26D7CF-1B01-4FFD-8769-BD81501F2FDC}"/>
    <cellStyle name="Comma 11 5 2 2" xfId="37869" xr:uid="{8E7D3ED0-B645-45C7-BFBB-5C52C24BA6AE}"/>
    <cellStyle name="Comma 11 5 2 2 2" xfId="45516" xr:uid="{759FCF00-9B4B-460E-9412-1B6B2FDF4546}"/>
    <cellStyle name="Comma 11 5 2 2 3" xfId="41844" xr:uid="{F7D6366D-71AB-49BE-AFB9-3DE09F4312E7}"/>
    <cellStyle name="Comma 11 5 2 2 4" xfId="47880" xr:uid="{7E1CD5ED-1201-410F-9F7A-A0AC8BECE74B}"/>
    <cellStyle name="Comma 11 5 2 3" xfId="43541" xr:uid="{FD9E2C5E-9F83-44ED-B71E-58BAC4DC6C3F}"/>
    <cellStyle name="Comma 11 5 2 3 2" xfId="47446" xr:uid="{F18E2CE5-653A-4B1B-9FC7-AB80A885C754}"/>
    <cellStyle name="Comma 11 5 2 4" xfId="39788" xr:uid="{4F5A1810-2111-4314-AF29-902B56C2B92B}"/>
    <cellStyle name="Comma 11 5 2 5" xfId="35867" xr:uid="{62855766-2DE6-484B-B477-49409DA2E178}"/>
    <cellStyle name="Comma 11 5 2 6" xfId="46909" xr:uid="{FC786076-68AB-4A41-B109-54E4CC3D9110}"/>
    <cellStyle name="Comma 11 5 3" xfId="37620" xr:uid="{FDEFD1E4-FF64-4BE3-BB88-912EC18919AA}"/>
    <cellStyle name="Comma 11 5 3 2" xfId="45265" xr:uid="{E8002A0C-7D0C-473A-A7CC-BC6755174EC0}"/>
    <cellStyle name="Comma 11 5 3 3" xfId="41592" xr:uid="{4D7D978F-3A3F-4115-8DD6-3413875B9B2B}"/>
    <cellStyle name="Comma 11 5 3 4" xfId="47668" xr:uid="{325BF233-F3F7-4BB1-97C4-685912A2529B}"/>
    <cellStyle name="Comma 11 5 4" xfId="43287" xr:uid="{16A9C9D6-8267-4EEF-968D-95F8B1AE3C67}"/>
    <cellStyle name="Comma 11 5 4 2" xfId="47229" xr:uid="{D9AD7E62-684D-4DB7-BBB2-51BC742ACAEE}"/>
    <cellStyle name="Comma 11 5 5" xfId="39394" xr:uid="{97F1A087-5FA4-45A7-BBC0-74E585A8AECE}"/>
    <cellStyle name="Comma 11 5 6" xfId="35325" xr:uid="{93DD6ACD-D3A0-436E-84F3-545319567615}"/>
    <cellStyle name="Comma 11 5 7" xfId="46735" xr:uid="{857C43D2-B11B-4749-A874-47EDE966F995}"/>
    <cellStyle name="Comma 11 6" xfId="7661" xr:uid="{00718EEE-0755-4913-AA57-88AE99645037}"/>
    <cellStyle name="Comma 11 6 2" xfId="30056" xr:uid="{D7C040BA-8C1F-475B-919A-16A6B1DB392C}"/>
    <cellStyle name="Comma 11 6 2 2" xfId="45728" xr:uid="{124699C6-0CCA-4764-98D9-E7E44A606F48}"/>
    <cellStyle name="Comma 11 6 2 3" xfId="42066" xr:uid="{C7B6CB9F-E78A-4451-94AC-65E91D8E174B}"/>
    <cellStyle name="Comma 11 6 2 4" xfId="38068" xr:uid="{C2B8906D-B129-4454-AD29-0391B84C9A17}"/>
    <cellStyle name="Comma 11 6 3" xfId="43758" xr:uid="{674FFCB4-4FCE-480E-9319-50BEF91AA9AF}"/>
    <cellStyle name="Comma 11 6 4" xfId="40040" xr:uid="{14455635-7DFC-43D6-BEA3-94501F58D0EE}"/>
    <cellStyle name="Comma 11 6 5" xfId="36117" xr:uid="{C1E1A659-E816-4504-A077-F49C7F155EFB}"/>
    <cellStyle name="Comma 11 7" xfId="7662" xr:uid="{9B6C751D-A79A-4810-AA54-4498ADD86D6D}"/>
    <cellStyle name="Comma 11 7 2" xfId="30057" xr:uid="{B970BD88-5E0C-4DB4-B5E1-A1B00B7BBF16}"/>
    <cellStyle name="Comma 11 7 2 2" xfId="45758" xr:uid="{452C6A4F-3AC0-4A0E-9FF4-B334F95EBC59}"/>
    <cellStyle name="Comma 11 7 2 3" xfId="42097" xr:uid="{1DEFEB35-AB4D-415E-B75F-B2DBEB8F4291}"/>
    <cellStyle name="Comma 11 7 2 4" xfId="38096" xr:uid="{AE2B4012-55D4-4381-BF6A-6D72AC970016}"/>
    <cellStyle name="Comma 11 7 3" xfId="43788" xr:uid="{F2955706-31E5-4740-A837-47AAEDEF92CF}"/>
    <cellStyle name="Comma 11 7 4" xfId="40073" xr:uid="{0541B7BD-A47D-42AC-8AF0-CAE5B18E0927}"/>
    <cellStyle name="Comma 11 7 5" xfId="36152" xr:uid="{F9644A06-3DDD-44F8-BE37-004586F377CB}"/>
    <cellStyle name="Comma 11 8" xfId="24706" xr:uid="{BEC7E762-3F61-4E31-99C6-5609C7549F19}"/>
    <cellStyle name="Comma 11 8 2" xfId="38137" xr:uid="{6FDF421E-26DB-4FEA-80DC-6FDC2614889B}"/>
    <cellStyle name="Comma 11 8 2 2" xfId="45802" xr:uid="{ADF00481-703F-4540-857C-E00028974661}"/>
    <cellStyle name="Comma 11 8 2 3" xfId="42145" xr:uid="{12D9A4CF-4B7A-4063-9086-14F3BC0B72D1}"/>
    <cellStyle name="Comma 11 8 3" xfId="43833" xr:uid="{469D4ABB-0347-4D42-8836-6E3A10056862}"/>
    <cellStyle name="Comma 11 8 4" xfId="40122" xr:uid="{A819D101-4F4A-491D-851E-9F4C79EAF0BA}"/>
    <cellStyle name="Comma 11 8 5" xfId="36199" xr:uid="{910C03F8-6522-4E8D-97BE-41B0D57F080D}"/>
    <cellStyle name="Comma 11 9" xfId="1073" xr:uid="{8DC09666-29AA-4D2F-89F7-E41CE457CADC}"/>
    <cellStyle name="Comma 11 9 2" xfId="37656" xr:uid="{E7838D8D-2861-4A7C-8071-94C7D19DDB27}"/>
    <cellStyle name="Comma 11 9 2 2" xfId="45298" xr:uid="{99909AF5-7386-4A17-8C9E-0BE613FC30BA}"/>
    <cellStyle name="Comma 11 9 2 3" xfId="41626" xr:uid="{5E3D8055-8703-4776-A18E-EE52302F7EA7}"/>
    <cellStyle name="Comma 11 9 3" xfId="43321" xr:uid="{544820C1-4AC0-4B32-9F3A-B7FD6C844EE7}"/>
    <cellStyle name="Comma 11 9 4" xfId="39493" xr:uid="{9C7AFC66-2B0B-4761-B0D6-E0EEA8D349B7}"/>
    <cellStyle name="Comma 11 9 5" xfId="35500" xr:uid="{BBB737CF-1E4B-4521-96E6-81158AA09425}"/>
    <cellStyle name="Comma 110" xfId="678" xr:uid="{CC38ADE4-1ECF-4377-B794-4747E655A157}"/>
    <cellStyle name="Comma 110 2" xfId="34468" xr:uid="{51E5E4BB-9B10-4E7F-96C0-C9087A9F0FAD}"/>
    <cellStyle name="Comma 110 3" xfId="34538" xr:uid="{BA979F71-1C5B-4B4D-96C2-927BB526D699}"/>
    <cellStyle name="Comma 110 3 2" xfId="42828" xr:uid="{1021489D-8661-442A-BE1F-3B9B725970C3}"/>
    <cellStyle name="Comma 111" xfId="34470" xr:uid="{1E4B5D30-DFFF-42F5-8B1B-D94171ECD6C8}"/>
    <cellStyle name="Comma 111 2" xfId="34525" xr:uid="{FDDE147C-172F-46CF-A35C-88EA7406AA77}"/>
    <cellStyle name="Comma 111 2 2" xfId="46485" xr:uid="{869F0B39-AB7E-42FC-9402-D5B7AD824C07}"/>
    <cellStyle name="Comma 111 3" xfId="42831" xr:uid="{D95B159C-2657-4F72-981E-C1F5B440EAE8}"/>
    <cellStyle name="Comma 111 4" xfId="38788" xr:uid="{E446E6A2-0E31-446C-AC7E-9C653FE66E9D}"/>
    <cellStyle name="Comma 112" xfId="34472" xr:uid="{44DF9EB6-85F0-4F36-BFBE-E0776C78AA4A}"/>
    <cellStyle name="Comma 112 2" xfId="34535" xr:uid="{292470C5-0218-41D0-828A-BC0F1556510E}"/>
    <cellStyle name="Comma 112 2 2" xfId="46486" xr:uid="{743A8323-4AF8-44CE-82B4-26191EE0C43D}"/>
    <cellStyle name="Comma 112 3" xfId="42832" xr:uid="{E7F42696-0938-4AD5-B9F2-0F0C56054031}"/>
    <cellStyle name="Comma 112 4" xfId="38789" xr:uid="{3A134B88-610C-436E-AB98-D8713DE87AEB}"/>
    <cellStyle name="Comma 113" xfId="34474" xr:uid="{32B91C6A-9751-466E-9348-6645F98DFA23}"/>
    <cellStyle name="Comma 113 2" xfId="38817" xr:uid="{FCEDFB28-E5DE-4211-98EA-228FF0B187B8}"/>
    <cellStyle name="Comma 114" xfId="34476" xr:uid="{D165C372-FBC7-4577-8558-996EAEC4D4D9}"/>
    <cellStyle name="Comma 114 2" xfId="42838" xr:uid="{0A50F1C4-ACBD-4B76-9037-E281B16606F8}"/>
    <cellStyle name="Comma 115" xfId="34478" xr:uid="{3E6CABE3-2A3B-4A96-85C1-5C357B577814}"/>
    <cellStyle name="Comma 115 2" xfId="42841" xr:uid="{474A5C84-C1C0-49E6-9C6B-79948A1236AB}"/>
    <cellStyle name="Comma 116" xfId="666" xr:uid="{E08CEADB-D444-4DBC-A174-9CBE567566AD}"/>
    <cellStyle name="Comma 116 2" xfId="34480" xr:uid="{527D0C2B-2E30-49E2-B00B-ABCD9A546CCF}"/>
    <cellStyle name="Comma 116 3" xfId="39459" xr:uid="{85E8C464-7719-41BF-8994-AA259E2E8028}"/>
    <cellStyle name="Comma 117" xfId="34482" xr:uid="{0D062AE5-A52E-432F-A401-56550F7EF624}"/>
    <cellStyle name="Comma 117 2" xfId="34489" xr:uid="{6B87F4D6-2652-48AF-AB5E-8CD393D13A29}"/>
    <cellStyle name="Comma 117 2 2" xfId="34509" xr:uid="{A2076A67-3D41-4796-B815-E93D420E493F}"/>
    <cellStyle name="Comma 117 3" xfId="652" xr:uid="{719F1DD4-7CB0-4952-A24E-7CFDA211118F}"/>
    <cellStyle name="Comma 117 3 2" xfId="34513" xr:uid="{83C9342B-0089-4779-BAD2-C17B8944E9D5}"/>
    <cellStyle name="Comma 117 4" xfId="34611" xr:uid="{BC599481-9239-4179-B59F-D1B67EE89E28}"/>
    <cellStyle name="Comma 117 4 2" xfId="34613" xr:uid="{6B25BB31-37A2-4A9B-91E6-6834ABC06EA5}"/>
    <cellStyle name="Comma 117 5" xfId="39639" xr:uid="{740EBAD1-C53B-415D-8DCB-2888AEDEDD18}"/>
    <cellStyle name="Comma 118" xfId="34484" xr:uid="{BA28B500-ECC2-4EAC-A120-A40D07B20CF0}"/>
    <cellStyle name="Comma 118 2" xfId="653" xr:uid="{AF36A50A-1E53-429F-AF47-C426321EA0C8}"/>
    <cellStyle name="Comma 118 3" xfId="39457" xr:uid="{BCD9A832-8FED-4440-ACF1-06EDDFFD4B2A}"/>
    <cellStyle name="Comma 119" xfId="34485" xr:uid="{F9DC5174-F6A0-4EA9-B93D-3F50D9E93D66}"/>
    <cellStyle name="Comma 119 2" xfId="39150" xr:uid="{C31453B0-3F5B-4375-A197-B4FCF93CFD0C}"/>
    <cellStyle name="Comma 12" xfId="425" xr:uid="{FAA31A7E-561C-4BAC-8981-B5FC27641565}"/>
    <cellStyle name="Comma 12 10" xfId="36674" xr:uid="{7F0B9B3E-80C0-4444-BD93-D4A073198917}"/>
    <cellStyle name="Comma 12 10 2" xfId="38579" xr:uid="{8727F10D-DF67-4F17-95E6-F6DF595309C1}"/>
    <cellStyle name="Comma 12 10 2 2" xfId="46272" xr:uid="{86B4FF60-648C-4E37-9D41-52F478DE524F}"/>
    <cellStyle name="Comma 12 10 2 3" xfId="42614" xr:uid="{F9B67CBA-1B67-4B40-865C-54D9B16A8B2F}"/>
    <cellStyle name="Comma 12 10 3" xfId="44305" xr:uid="{D46EA16B-836A-42E8-8FC6-D5A72B912E50}"/>
    <cellStyle name="Comma 12 10 4" xfId="40612" xr:uid="{33504244-1A91-47F8-ADC1-5DD52ECE2486}"/>
    <cellStyle name="Comma 12 11" xfId="36828" xr:uid="{F42C9A87-C47B-4B3F-8921-3CBDDC259D17}"/>
    <cellStyle name="Comma 12 11 2" xfId="38737" xr:uid="{0697D1FF-BD1F-4B35-B836-D4ECA9CD747D}"/>
    <cellStyle name="Comma 12 11 2 2" xfId="46434" xr:uid="{524B8237-BE49-49DA-91C4-FB8BF7AAC596}"/>
    <cellStyle name="Comma 12 11 2 3" xfId="42777" xr:uid="{12C2FD38-AECB-42C1-9E01-8F856979FBBC}"/>
    <cellStyle name="Comma 12 11 3" xfId="44467" xr:uid="{9233F205-0B40-4396-BC50-DE50CFFA1211}"/>
    <cellStyle name="Comma 12 11 4" xfId="40774" xr:uid="{FDC86C50-0386-4F8E-BF6A-B49BB12B7C41}"/>
    <cellStyle name="Comma 12 12" xfId="37354" xr:uid="{7F902672-4FFC-443E-94E4-C0D6EBA97FAB}"/>
    <cellStyle name="Comma 12 12 2" xfId="44991" xr:uid="{6B8C904D-71B9-4EE8-A960-2929E420878A}"/>
    <cellStyle name="Comma 12 12 2 2" xfId="48008" xr:uid="{CFB0F6BA-83A0-41EA-BE86-A1C073BB6069}"/>
    <cellStyle name="Comma 12 12 3" xfId="41310" xr:uid="{9A068C99-4488-4D8B-90B6-0F869E5FC39F}"/>
    <cellStyle name="Comma 12 13" xfId="43018" xr:uid="{9CD9F828-4AD3-44EF-8A39-32FB8C31DFF7}"/>
    <cellStyle name="Comma 12 14" xfId="39020" xr:uid="{E33EAF9A-E018-4AF6-B1B3-6BC8C75BC580}"/>
    <cellStyle name="Comma 12 15" xfId="40329" xr:uid="{6F30347D-2140-433C-BC9C-6D6DB35C6928}"/>
    <cellStyle name="Comma 12 2" xfId="2027" xr:uid="{C99570F3-3E8B-49D8-BE82-158057881B39}"/>
    <cellStyle name="Comma 12 2 10" xfId="25130" xr:uid="{860CA193-F381-431F-8086-191608E7701C}"/>
    <cellStyle name="Comma 12 2 11" xfId="25914" xr:uid="{5CF83D0F-CE1A-4A5D-BF74-47F990B3264C}"/>
    <cellStyle name="Comma 12 2 12" xfId="26701" xr:uid="{745A3A55-2FD3-4930-BF68-5AD996FA9186}"/>
    <cellStyle name="Comma 12 2 13" xfId="27486" xr:uid="{3BCFE7A5-9DDC-4269-8963-ED8877D7815B}"/>
    <cellStyle name="Comma 12 2 14" xfId="28273" xr:uid="{B98F222B-8F66-406C-8DA3-7D3A874FEBFF}"/>
    <cellStyle name="Comma 12 2 15" xfId="29069" xr:uid="{0754F31D-6D1B-416A-B2BE-23E41EF5FD2E}"/>
    <cellStyle name="Comma 12 2 16" xfId="46711" xr:uid="{2404AF3F-B1E1-4818-8F00-A15FCDA7D910}"/>
    <cellStyle name="Comma 12 2 2" xfId="2367" xr:uid="{C764C11C-D0D6-4566-93E9-989BACABB66D}"/>
    <cellStyle name="Comma 12 2 2 10" xfId="26766" xr:uid="{E32D31C3-FF8F-4941-8B01-CB7444718D67}"/>
    <cellStyle name="Comma 12 2 2 11" xfId="27551" xr:uid="{A01C0B09-58EE-4591-B6FE-EE82B5BB5D65}"/>
    <cellStyle name="Comma 12 2 2 12" xfId="28338" xr:uid="{4444A564-780D-453E-B7D0-01EECF8949B1}"/>
    <cellStyle name="Comma 12 2 2 13" xfId="29147" xr:uid="{DF4B5449-0BE3-4F11-AD79-3A412833BFD1}"/>
    <cellStyle name="Comma 12 2 2 14" xfId="35645" xr:uid="{898E10C0-5A6D-4AAB-9B42-00A38EC2CA1D}"/>
    <cellStyle name="Comma 12 2 2 15" xfId="46753" xr:uid="{1DBCD452-CAC0-40F4-9DC9-5D0710103003}"/>
    <cellStyle name="Comma 12 2 2 2" xfId="2462" xr:uid="{23693612-BC40-40E4-B35B-F8F252AC9034}"/>
    <cellStyle name="Comma 12 2 2 2 10" xfId="28402" xr:uid="{6B3FCA8C-F1FB-40AB-881A-CB0C38653ADE}"/>
    <cellStyle name="Comma 12 2 2 2 11" xfId="29211" xr:uid="{45F56449-891B-418A-9A0D-5903A8553683}"/>
    <cellStyle name="Comma 12 2 2 2 12" xfId="37725" xr:uid="{6897F519-A2E2-42E2-882E-4796894A3C5B}"/>
    <cellStyle name="Comma 12 2 2 2 13" xfId="46924" xr:uid="{0B76DDEA-8DE6-4E3B-80A9-2B2811A5B800}"/>
    <cellStyle name="Comma 12 2 2 2 2" xfId="4838" xr:uid="{5FC1DCDE-F189-44BC-96BB-A5AB59F7F18D}"/>
    <cellStyle name="Comma 12 2 2 2 2 10" xfId="45368" xr:uid="{E353106C-66A2-4507-8E7A-2028B9FE2931}"/>
    <cellStyle name="Comma 12 2 2 2 2 11" xfId="47895" xr:uid="{8AAD75E7-629B-4C12-910E-5F198B5B7A9B}"/>
    <cellStyle name="Comma 12 2 2 2 2 2" xfId="23405" xr:uid="{3A1B5199-A8EC-4011-887E-D57511E19168}"/>
    <cellStyle name="Comma 12 2 2 2 2 2 2" xfId="31149" xr:uid="{C51B992A-4460-4C0F-AFF7-371B7C3920F5}"/>
    <cellStyle name="Comma 12 2 2 2 2 3" xfId="24195" xr:uid="{3F2FC4BC-ABF3-46D4-BC6F-D034BF1B85CD}"/>
    <cellStyle name="Comma 12 2 2 2 2 4" xfId="25765" xr:uid="{2E5B022E-C9F1-4324-803B-E542E0C2554C}"/>
    <cellStyle name="Comma 12 2 2 2 2 5" xfId="26553" xr:uid="{CAC1F475-779C-40C9-A45F-189B9A8C2A76}"/>
    <cellStyle name="Comma 12 2 2 2 2 6" xfId="27341" xr:uid="{79A031E2-EFD4-4421-ABEB-40D2EA4D5618}"/>
    <cellStyle name="Comma 12 2 2 2 2 7" xfId="28126" xr:uid="{89451148-AF66-4CD2-BCE4-B749CE993478}"/>
    <cellStyle name="Comma 12 2 2 2 2 8" xfId="28911" xr:uid="{5043A981-75AC-44E3-9252-50448ADB6DFA}"/>
    <cellStyle name="Comma 12 2 2 2 2 9" xfId="29889" xr:uid="{EA1456CA-7911-4A5B-AA39-6C8D9CCF099E}"/>
    <cellStyle name="Comma 12 2 2 2 3" xfId="4521" xr:uid="{69138E4B-C06A-4CEE-8C54-0E6FBDCB0DBA}"/>
    <cellStyle name="Comma 12 2 2 2 3 10" xfId="41694" xr:uid="{52623CFB-BDA4-41FA-A9E8-EDEC7966625B}"/>
    <cellStyle name="Comma 12 2 2 2 3 11" xfId="47462" xr:uid="{52CCCE5F-B088-4F55-8E63-18347BDA52B6}"/>
    <cellStyle name="Comma 12 2 2 2 3 2" xfId="23239" xr:uid="{231DB786-28D2-400F-8898-98CF5B059F87}"/>
    <cellStyle name="Comma 12 2 2 2 3 2 2" xfId="30983" xr:uid="{8FC7B080-5AC7-4072-A23C-6B0D7789CB01}"/>
    <cellStyle name="Comma 12 2 2 2 3 3" xfId="24029" xr:uid="{7860B070-27E8-4B0F-9456-833FE77BF147}"/>
    <cellStyle name="Comma 12 2 2 2 3 4" xfId="25599" xr:uid="{60A976AE-6514-40B9-A305-2F3F0B9A5EF3}"/>
    <cellStyle name="Comma 12 2 2 2 3 5" xfId="26386" xr:uid="{3158CBDE-1F56-425D-A370-A42F453013F6}"/>
    <cellStyle name="Comma 12 2 2 2 3 6" xfId="27174" xr:uid="{DFD8DAC0-1036-4F2D-AFF8-A2C4D157760C}"/>
    <cellStyle name="Comma 12 2 2 2 3 7" xfId="27959" xr:uid="{2299D7F1-9FEE-438E-8177-43C2C8FC32CF}"/>
    <cellStyle name="Comma 12 2 2 2 3 8" xfId="28744" xr:uid="{3FF18BE9-5E2E-4184-BFA7-F7320878326E}"/>
    <cellStyle name="Comma 12 2 2 2 3 9" xfId="29710" xr:uid="{7E1BA6DD-2161-4CF8-A6AB-0B73BBD73F35}"/>
    <cellStyle name="Comma 12 2 2 2 4" xfId="22914" xr:uid="{6896B2E3-6E84-4853-A865-9864EEF4FAD0}"/>
    <cellStyle name="Comma 12 2 2 2 4 2" xfId="30658" xr:uid="{6E129F4A-C655-4C6B-87FD-7C46E979EB6B}"/>
    <cellStyle name="Comma 12 2 2 2 5" xfId="23686" xr:uid="{9C73B469-125F-4D24-9159-196AE45A5C50}"/>
    <cellStyle name="Comma 12 2 2 2 6" xfId="25258" xr:uid="{B5A90A9C-A453-4159-9C93-5AF3ABC09568}"/>
    <cellStyle name="Comma 12 2 2 2 7" xfId="26043" xr:uid="{AB74F401-AB70-48E1-A349-D616DF3C6986}"/>
    <cellStyle name="Comma 12 2 2 2 8" xfId="26830" xr:uid="{2E03D02D-25EE-4FDC-9163-A1C4E6194EBA}"/>
    <cellStyle name="Comma 12 2 2 2 9" xfId="27615" xr:uid="{86082FF4-834B-4D21-9224-41FEA6C31E22}"/>
    <cellStyle name="Comma 12 2 2 3" xfId="2563" xr:uid="{3DA466E5-BA29-4490-9618-A7F93FFE1DA3}"/>
    <cellStyle name="Comma 12 2 2 3 10" xfId="28497" xr:uid="{A6D7798A-D0A1-49BF-A9D6-B203EBACCECC}"/>
    <cellStyle name="Comma 12 2 2 3 11" xfId="29306" xr:uid="{23FC3FD2-23B0-47F6-901A-E81563445357}"/>
    <cellStyle name="Comma 12 2 2 3 12" xfId="43391" xr:uid="{5E21CC0F-D1D0-4BF0-AC92-2394EDF6790C}"/>
    <cellStyle name="Comma 12 2 2 3 13" xfId="47682" xr:uid="{FEB8F08A-C7B0-44BA-BF99-066B21FD1793}"/>
    <cellStyle name="Comma 12 2 2 3 2" xfId="4933" xr:uid="{97574A62-D810-4172-A0C5-06787231F04E}"/>
    <cellStyle name="Comma 12 2 2 3 2 2" xfId="23500" xr:uid="{2BAFB3EA-3B27-41B4-BA05-1E3638CC6D93}"/>
    <cellStyle name="Comma 12 2 2 3 2 2 2" xfId="31244" xr:uid="{9DD79599-CF81-4503-9B02-5831A199B321}"/>
    <cellStyle name="Comma 12 2 2 3 2 3" xfId="24290" xr:uid="{7ED7CCF6-0861-44A3-BC9E-39792AEC8BCF}"/>
    <cellStyle name="Comma 12 2 2 3 2 4" xfId="25860" xr:uid="{7CFA3C83-F090-40F6-A64D-7E2FBB30251D}"/>
    <cellStyle name="Comma 12 2 2 3 2 5" xfId="26648" xr:uid="{BBCE21C0-D25C-46CA-B681-96CA576352A0}"/>
    <cellStyle name="Comma 12 2 2 3 2 6" xfId="27436" xr:uid="{FA9C82F0-64F7-4E10-8273-C2AA59E60A0D}"/>
    <cellStyle name="Comma 12 2 2 3 2 7" xfId="28221" xr:uid="{622F70EB-333B-4CA9-9502-31FB4C0BB1A4}"/>
    <cellStyle name="Comma 12 2 2 3 2 8" xfId="29006" xr:uid="{0651C3CA-3044-429F-83F9-0CBA35DCA8C9}"/>
    <cellStyle name="Comma 12 2 2 3 2 9" xfId="29984" xr:uid="{A8CF00F2-C88B-4B99-9FCA-7B6DDE2721E4}"/>
    <cellStyle name="Comma 12 2 2 3 3" xfId="4520" xr:uid="{57B22068-D0D0-4061-B3C9-F044635B475F}"/>
    <cellStyle name="Comma 12 2 2 3 3 2" xfId="23238" xr:uid="{754A8F12-3AB9-4CFF-80D2-C6525A08CC1F}"/>
    <cellStyle name="Comma 12 2 2 3 3 2 2" xfId="30982" xr:uid="{900BC22F-2131-41D4-B662-704E2979F368}"/>
    <cellStyle name="Comma 12 2 2 3 3 3" xfId="24028" xr:uid="{97EC848D-59FF-4240-9C35-7DFE1300019F}"/>
    <cellStyle name="Comma 12 2 2 3 3 4" xfId="25598" xr:uid="{AEB0E360-3F09-471C-A1F4-53B2015C793E}"/>
    <cellStyle name="Comma 12 2 2 3 3 5" xfId="26385" xr:uid="{54809304-E860-49B6-B187-DFF6B9BF72D0}"/>
    <cellStyle name="Comma 12 2 2 3 3 6" xfId="27173" xr:uid="{30A39B03-0673-480B-AE1E-5154FDA9E498}"/>
    <cellStyle name="Comma 12 2 2 3 3 7" xfId="27958" xr:uid="{57D77695-710A-40F1-993C-3417D3CE4D8E}"/>
    <cellStyle name="Comma 12 2 2 3 3 8" xfId="28743" xr:uid="{E3F3B5CB-DCF8-4B8A-9049-167BAE46E3B3}"/>
    <cellStyle name="Comma 12 2 2 3 3 9" xfId="29709" xr:uid="{B3F7D977-114F-42D8-A8BA-E4E89BA2A0D8}"/>
    <cellStyle name="Comma 12 2 2 3 4" xfId="23009" xr:uid="{5F5E0872-8FF7-41F8-BC70-ED4FACDCB172}"/>
    <cellStyle name="Comma 12 2 2 3 4 2" xfId="30753" xr:uid="{6F50E424-AC7F-427F-A2C2-4F19CFCC3866}"/>
    <cellStyle name="Comma 12 2 2 3 5" xfId="23781" xr:uid="{D5807B13-8318-41E1-A0F6-315B2F2B5217}"/>
    <cellStyle name="Comma 12 2 2 3 6" xfId="25353" xr:uid="{3A466D6B-D27B-45F3-9E4B-63F52EBC756E}"/>
    <cellStyle name="Comma 12 2 2 3 7" xfId="26138" xr:uid="{AB39C0D0-26A3-45A4-81A8-496179D0CDB7}"/>
    <cellStyle name="Comma 12 2 2 3 8" xfId="26925" xr:uid="{2D6B39D0-5A3A-4741-B99A-273426A912C3}"/>
    <cellStyle name="Comma 12 2 2 3 9" xfId="27710" xr:uid="{270DFF82-9B4A-4B28-B1E1-D00F53720CCC}"/>
    <cellStyle name="Comma 12 2 2 4" xfId="4774" xr:uid="{E2467969-2EEB-4C68-B930-D897DCB2A60F}"/>
    <cellStyle name="Comma 12 2 2 4 10" xfId="39603" xr:uid="{6C0675E6-6D5D-4521-A007-3696ED94715F}"/>
    <cellStyle name="Comma 12 2 2 4 11" xfId="47247" xr:uid="{3AD36F42-6C81-44E4-A58E-ACDABC7720DC}"/>
    <cellStyle name="Comma 12 2 2 4 2" xfId="23341" xr:uid="{2E22F722-B04B-41DB-A289-D29A6B5584FA}"/>
    <cellStyle name="Comma 12 2 2 4 2 2" xfId="31085" xr:uid="{6E03B5AE-36EC-48EF-ACE8-621719333D05}"/>
    <cellStyle name="Comma 12 2 2 4 3" xfId="24131" xr:uid="{C9A258C2-7E11-4415-B1FB-2854DA5CCE01}"/>
    <cellStyle name="Comma 12 2 2 4 4" xfId="25701" xr:uid="{57AAD975-188C-4C10-9B16-F42A73672C6F}"/>
    <cellStyle name="Comma 12 2 2 4 5" xfId="26489" xr:uid="{A87F2B8E-A27B-4908-9A3A-3AC2DB0070C6}"/>
    <cellStyle name="Comma 12 2 2 4 6" xfId="27277" xr:uid="{C6147693-1714-4305-AAC6-0DB1F3C36635}"/>
    <cellStyle name="Comma 12 2 2 4 7" xfId="28062" xr:uid="{E65D5276-7050-4ACA-BCA0-6DD09794BF5F}"/>
    <cellStyle name="Comma 12 2 2 4 8" xfId="28847" xr:uid="{1B1D820C-0BA6-4147-BAAD-E801E045B45E}"/>
    <cellStyle name="Comma 12 2 2 4 9" xfId="29825" xr:uid="{56935C62-8F47-4B85-9C4F-CB03258A5D03}"/>
    <cellStyle name="Comma 12 2 2 5" xfId="4522" xr:uid="{2671E052-5628-43C5-8B28-B4CABDF89C9F}"/>
    <cellStyle name="Comma 12 2 2 5 2" xfId="23240" xr:uid="{511E66FF-DDF9-4519-A3B4-58889C4BBDED}"/>
    <cellStyle name="Comma 12 2 2 5 2 2" xfId="30984" xr:uid="{36A50479-BB64-4568-8B2A-31EAD143B994}"/>
    <cellStyle name="Comma 12 2 2 5 3" xfId="24030" xr:uid="{3025BF49-07B0-49D8-9A51-06181C7589C0}"/>
    <cellStyle name="Comma 12 2 2 5 4" xfId="25600" xr:uid="{8FA10BFF-14EB-45FF-AE47-FD305FECD0EA}"/>
    <cellStyle name="Comma 12 2 2 5 5" xfId="26387" xr:uid="{37295638-E62F-4E37-90A9-A8BCB8A2B7F1}"/>
    <cellStyle name="Comma 12 2 2 5 6" xfId="27175" xr:uid="{C9A98D75-E0B4-4CD0-B5C1-42BCB6F77592}"/>
    <cellStyle name="Comma 12 2 2 5 7" xfId="27960" xr:uid="{9F6DD940-8640-4440-8FC7-AF7223F3B7CD}"/>
    <cellStyle name="Comma 12 2 2 5 8" xfId="28745" xr:uid="{D219EADC-08CD-4CA9-9936-DCDDF5B3A724}"/>
    <cellStyle name="Comma 12 2 2 5 9" xfId="29711" xr:uid="{1006ADB8-1146-40A3-A593-1C7521AE9C7E}"/>
    <cellStyle name="Comma 12 2 2 6" xfId="22850" xr:uid="{3A268CDE-BF47-4850-8220-B09709BD3E62}"/>
    <cellStyle name="Comma 12 2 2 6 2" xfId="30594" xr:uid="{C65EDCBA-F771-4917-8EC8-074DA8414345}"/>
    <cellStyle name="Comma 12 2 2 7" xfId="23622" xr:uid="{E2A407BD-1D3C-4872-BC1B-C46AB54FE0CE}"/>
    <cellStyle name="Comma 12 2 2 8" xfId="25194" xr:uid="{4F9F793C-77BF-406F-9DB2-68F51036BAFD}"/>
    <cellStyle name="Comma 12 2 2 9" xfId="25979" xr:uid="{F4FC0305-D797-42CC-9059-80C626805BCB}"/>
    <cellStyle name="Comma 12 2 3" xfId="2324" xr:uid="{24C23730-A9B3-48FA-B243-D4C220777F47}"/>
    <cellStyle name="Comma 12 2 3 10" xfId="27518" xr:uid="{8CFBACF4-1E73-4990-91F0-A3EFA34312F7}"/>
    <cellStyle name="Comma 12 2 3 11" xfId="28305" xr:uid="{14438B05-0682-4193-9D2B-9BE5BE669EBB}"/>
    <cellStyle name="Comma 12 2 3 12" xfId="29113" xr:uid="{61FD3638-F9A7-41E9-841A-58D090D5B739}"/>
    <cellStyle name="Comma 12 2 3 13" xfId="46876" xr:uid="{72A7035A-0224-4B44-BBFE-0B4337D4A65C}"/>
    <cellStyle name="Comma 12 2 3 2" xfId="2530" xr:uid="{2C0AB306-2274-4E29-8988-A8C3CF31D03B}"/>
    <cellStyle name="Comma 12 2 3 2 10" xfId="28464" xr:uid="{3C17A2DE-6BAE-4F5D-BA73-CE911C7905F3}"/>
    <cellStyle name="Comma 12 2 3 2 11" xfId="29273" xr:uid="{884E2748-DA79-465F-B843-8E1BCB45BAE4}"/>
    <cellStyle name="Comma 12 2 3 2 12" xfId="47845" xr:uid="{2CDE0966-AD62-4E96-9424-BA117A420BF7}"/>
    <cellStyle name="Comma 12 2 3 2 2" xfId="4900" xr:uid="{1354E38C-8AA3-494B-824C-0A618BCE5CDF}"/>
    <cellStyle name="Comma 12 2 3 2 2 2" xfId="23467" xr:uid="{1BA78D9D-7050-492B-BC65-D06691D8E94E}"/>
    <cellStyle name="Comma 12 2 3 2 2 2 2" xfId="31211" xr:uid="{7AD1F3FB-84C0-4511-AE64-70D7BA527802}"/>
    <cellStyle name="Comma 12 2 3 2 2 3" xfId="24257" xr:uid="{A612D1C0-9D1D-4D61-9172-B96FAA04CD7C}"/>
    <cellStyle name="Comma 12 2 3 2 2 4" xfId="25827" xr:uid="{27B77F9A-A778-45F3-8AB8-6170A7ABE51F}"/>
    <cellStyle name="Comma 12 2 3 2 2 5" xfId="26615" xr:uid="{3E1985D6-B671-4B02-9A18-0345CFF217AA}"/>
    <cellStyle name="Comma 12 2 3 2 2 6" xfId="27403" xr:uid="{1EA2F14F-99B8-4C8E-9607-07DDDEE66FBF}"/>
    <cellStyle name="Comma 12 2 3 2 2 7" xfId="28188" xr:uid="{0B454C74-64DD-4376-846E-2ABDD8CCD22B}"/>
    <cellStyle name="Comma 12 2 3 2 2 8" xfId="28973" xr:uid="{5DEE4D91-E6A2-4439-86EC-2FDA0DC29D3D}"/>
    <cellStyle name="Comma 12 2 3 2 2 9" xfId="29951" xr:uid="{C5383E50-0C75-4343-B95F-3DFD3ABB706D}"/>
    <cellStyle name="Comma 12 2 3 2 3" xfId="4518" xr:uid="{96D37784-E768-4810-90B3-E53510D19BA3}"/>
    <cellStyle name="Comma 12 2 3 2 3 2" xfId="23236" xr:uid="{E68371DF-0E6B-4CF8-91E8-07EA720F7E19}"/>
    <cellStyle name="Comma 12 2 3 2 3 2 2" xfId="30980" xr:uid="{F7400804-B0DB-4D86-BAF3-7F6465F3F0D3}"/>
    <cellStyle name="Comma 12 2 3 2 3 3" xfId="24026" xr:uid="{6B1808DE-631E-4025-94D5-0D5BDC38932F}"/>
    <cellStyle name="Comma 12 2 3 2 3 4" xfId="25596" xr:uid="{AA8A6F1D-C4B7-4F97-A631-B4E1D1D40E47}"/>
    <cellStyle name="Comma 12 2 3 2 3 5" xfId="26383" xr:uid="{86B1502D-4DB7-4C77-BAF3-B9082FB8B74F}"/>
    <cellStyle name="Comma 12 2 3 2 3 6" xfId="27171" xr:uid="{883DC76F-6ACD-4691-B147-0DC49017D0BE}"/>
    <cellStyle name="Comma 12 2 3 2 3 7" xfId="27956" xr:uid="{C2568854-F8FB-4AAD-B2DD-D87B6EE79332}"/>
    <cellStyle name="Comma 12 2 3 2 3 8" xfId="28741" xr:uid="{91098F9A-8CB1-4A03-A7A9-1E02B8F0C200}"/>
    <cellStyle name="Comma 12 2 3 2 3 9" xfId="29707" xr:uid="{129084D7-4020-4294-87D6-9FD61B7E8AD2}"/>
    <cellStyle name="Comma 12 2 3 2 4" xfId="22976" xr:uid="{20E45853-8175-4367-8A29-009DEA37380D}"/>
    <cellStyle name="Comma 12 2 3 2 4 2" xfId="30720" xr:uid="{0410F392-A819-4BF5-A9DE-25A3211E2A83}"/>
    <cellStyle name="Comma 12 2 3 2 5" xfId="23748" xr:uid="{11018154-0FB6-48FD-8B28-9A48FC7840C8}"/>
    <cellStyle name="Comma 12 2 3 2 6" xfId="25320" xr:uid="{C3D94E81-1C73-4D2B-813B-C8AE15FC341B}"/>
    <cellStyle name="Comma 12 2 3 2 7" xfId="26105" xr:uid="{F4883A86-E547-4E40-88AB-A89464841243}"/>
    <cellStyle name="Comma 12 2 3 2 8" xfId="26892" xr:uid="{6CD29EEA-59C4-4BDD-83BA-3A81361177C8}"/>
    <cellStyle name="Comma 12 2 3 2 9" xfId="27677" xr:uid="{3363939D-ADE0-493F-987B-0BC95065AAE6}"/>
    <cellStyle name="Comma 12 2 3 3" xfId="4739" xr:uid="{59BD8357-1B30-49CE-95A9-1671513DCE0F}"/>
    <cellStyle name="Comma 12 2 3 3 10" xfId="47411" xr:uid="{858597A6-EF52-4C6F-9636-780F7A83EBA1}"/>
    <cellStyle name="Comma 12 2 3 3 2" xfId="23308" xr:uid="{8D498CAC-B0A7-41B0-B2B0-641189E6570A}"/>
    <cellStyle name="Comma 12 2 3 3 2 2" xfId="31052" xr:uid="{D6DEDF4F-8F59-4169-A48E-D97232371367}"/>
    <cellStyle name="Comma 12 2 3 3 3" xfId="24098" xr:uid="{B3F55490-CD68-46BA-8157-A9B217F7ADBA}"/>
    <cellStyle name="Comma 12 2 3 3 4" xfId="25668" xr:uid="{0503A201-5CA0-4714-9D5B-12A23349C7D5}"/>
    <cellStyle name="Comma 12 2 3 3 5" xfId="26456" xr:uid="{AB0813CF-D8F6-499E-94A7-AE2921EE4701}"/>
    <cellStyle name="Comma 12 2 3 3 6" xfId="27244" xr:uid="{8E40EDAB-25FA-4922-94C4-FE7DE2276636}"/>
    <cellStyle name="Comma 12 2 3 3 7" xfId="28029" xr:uid="{6A1B9D34-FC87-439F-BCE9-DDC15E0BBFD1}"/>
    <cellStyle name="Comma 12 2 3 3 8" xfId="28814" xr:uid="{75A7AC4C-5FB2-4426-86C5-3AA64842AAE3}"/>
    <cellStyle name="Comma 12 2 3 3 9" xfId="29792" xr:uid="{31E4B0C5-44C3-43F8-80F7-82F8C628F035}"/>
    <cellStyle name="Comma 12 2 3 4" xfId="4519" xr:uid="{48D168B2-167C-467C-BAC6-87410541E138}"/>
    <cellStyle name="Comma 12 2 3 4 2" xfId="23237" xr:uid="{F547449A-3BC2-4AAA-8FC7-577BC2EBEBB4}"/>
    <cellStyle name="Comma 12 2 3 4 2 2" xfId="30981" xr:uid="{7D508B38-BAD8-47C2-80B0-ED342853D7F7}"/>
    <cellStyle name="Comma 12 2 3 4 3" xfId="24027" xr:uid="{53C8DF69-339C-43B6-9619-DDBC7BFAED67}"/>
    <cellStyle name="Comma 12 2 3 4 4" xfId="25597" xr:uid="{64235FB0-BD12-41E7-93C1-34D2E5AEE502}"/>
    <cellStyle name="Comma 12 2 3 4 5" xfId="26384" xr:uid="{9172C157-8750-4C5D-B198-9A3E28921CCD}"/>
    <cellStyle name="Comma 12 2 3 4 6" xfId="27172" xr:uid="{A7C72549-12A7-4F89-A1A5-C3CC4861E2B8}"/>
    <cellStyle name="Comma 12 2 3 4 7" xfId="27957" xr:uid="{E86B9964-1DEF-46F6-8DC8-16186399B52C}"/>
    <cellStyle name="Comma 12 2 3 4 8" xfId="28742" xr:uid="{90CEA038-CFF9-4B31-A745-7C4B7ABDCF8E}"/>
    <cellStyle name="Comma 12 2 3 4 9" xfId="29708" xr:uid="{209685D0-28C7-4FD6-B6F6-401158F6292D}"/>
    <cellStyle name="Comma 12 2 3 5" xfId="22817" xr:uid="{122DD829-35DB-4150-B0E3-A2A17851DB2C}"/>
    <cellStyle name="Comma 12 2 3 5 2" xfId="30561" xr:uid="{A258BC43-4FC3-41CB-BAFC-E73975B9DD60}"/>
    <cellStyle name="Comma 12 2 3 6" xfId="23589" xr:uid="{5A5BF395-14D7-476C-B3E5-CDF3C47FBB2B}"/>
    <cellStyle name="Comma 12 2 3 7" xfId="25161" xr:uid="{F95BA781-F643-431A-84F7-35C9B757E8A6}"/>
    <cellStyle name="Comma 12 2 3 8" xfId="25946" xr:uid="{888BEC86-8168-46F3-9852-44580E62C9A4}"/>
    <cellStyle name="Comma 12 2 3 9" xfId="26733" xr:uid="{0D14589F-E9C2-49EC-9EDB-E54066B066E5}"/>
    <cellStyle name="Comma 12 2 4" xfId="2427" xr:uid="{C9B7F1DE-442B-47BB-8627-DC8C2C97E420}"/>
    <cellStyle name="Comma 12 2 4 10" xfId="28369" xr:uid="{78891CE0-CB56-434E-8D95-24DC61FED3FB}"/>
    <cellStyle name="Comma 12 2 4 11" xfId="29178" xr:uid="{7F36219E-EF82-4CD5-AE74-130086B8C4EF}"/>
    <cellStyle name="Comma 12 2 4 12" xfId="47637" xr:uid="{A96D6755-D76C-4F99-851B-8AD404BF859A}"/>
    <cellStyle name="Comma 12 2 4 2" xfId="4805" xr:uid="{4F2F51FE-98F4-40EF-944D-5E56E9A1DCE0}"/>
    <cellStyle name="Comma 12 2 4 2 2" xfId="23372" xr:uid="{EEEBA631-CC29-4EEF-A440-2F2BEE0E997A}"/>
    <cellStyle name="Comma 12 2 4 2 2 2" xfId="31116" xr:uid="{C093FF79-90F1-4515-BA9E-6977CB387C42}"/>
    <cellStyle name="Comma 12 2 4 2 3" xfId="24162" xr:uid="{6F3D3AE4-4798-4601-A1AA-CDC694E4BE71}"/>
    <cellStyle name="Comma 12 2 4 2 4" xfId="25732" xr:uid="{F7AB7CD9-60B0-4926-A618-5B82F2E06BF6}"/>
    <cellStyle name="Comma 12 2 4 2 5" xfId="26520" xr:uid="{D71E5E39-D2F3-43D7-B9A9-A53CC7330D37}"/>
    <cellStyle name="Comma 12 2 4 2 6" xfId="27308" xr:uid="{4A4308BE-109F-4675-B243-76360F3979FA}"/>
    <cellStyle name="Comma 12 2 4 2 7" xfId="28093" xr:uid="{EB9CDC07-9F4D-4957-807C-775DEACB19E6}"/>
    <cellStyle name="Comma 12 2 4 2 8" xfId="28878" xr:uid="{86C1CFCE-36D0-4206-8A31-2202440DC139}"/>
    <cellStyle name="Comma 12 2 4 2 9" xfId="29856" xr:uid="{BB6DED9B-650C-42C1-8B98-8F301174ADE1}"/>
    <cellStyle name="Comma 12 2 4 3" xfId="4517" xr:uid="{6998BE14-1477-4886-BDD9-82BE5684C266}"/>
    <cellStyle name="Comma 12 2 4 3 2" xfId="23235" xr:uid="{452DBCA1-26BB-47B5-9B0F-A8FECA9E649E}"/>
    <cellStyle name="Comma 12 2 4 3 2 2" xfId="30979" xr:uid="{449AA053-CAF2-4ACD-AABA-50DFA26930D8}"/>
    <cellStyle name="Comma 12 2 4 3 3" xfId="24025" xr:uid="{AB04BC67-300E-45E8-8794-940D7BF4787C}"/>
    <cellStyle name="Comma 12 2 4 3 4" xfId="25595" xr:uid="{075A30A5-F6B7-4A8C-A99C-16AD6A418343}"/>
    <cellStyle name="Comma 12 2 4 3 5" xfId="26382" xr:uid="{6104B178-C1CE-4553-B3EF-1B5C3F0423DF}"/>
    <cellStyle name="Comma 12 2 4 3 6" xfId="27170" xr:uid="{C59E6228-2CA0-4D14-9203-BE8E1801A9ED}"/>
    <cellStyle name="Comma 12 2 4 3 7" xfId="27955" xr:uid="{709EF692-9D8E-47C3-A5E4-5D6C23849F82}"/>
    <cellStyle name="Comma 12 2 4 3 8" xfId="28740" xr:uid="{B5D16162-2073-4437-A55B-D7C91613BCC9}"/>
    <cellStyle name="Comma 12 2 4 3 9" xfId="29706" xr:uid="{17992877-7C50-41AD-B36A-58B4422C13EB}"/>
    <cellStyle name="Comma 12 2 4 4" xfId="22881" xr:uid="{F5AA8362-5A39-4783-BDB4-0B01C1595812}"/>
    <cellStyle name="Comma 12 2 4 4 2" xfId="30625" xr:uid="{B24E7CAF-E55D-4319-BCED-6B097648CFED}"/>
    <cellStyle name="Comma 12 2 4 5" xfId="23653" xr:uid="{4474B979-48B9-4F0E-8E1C-42462D0EB2A2}"/>
    <cellStyle name="Comma 12 2 4 6" xfId="25225" xr:uid="{DCFA3A45-BC04-47E9-B592-154E013D5C53}"/>
    <cellStyle name="Comma 12 2 4 7" xfId="26010" xr:uid="{834168A5-0CC1-42CB-94D2-FDCA79068DBF}"/>
    <cellStyle name="Comma 12 2 4 8" xfId="26797" xr:uid="{9F7E6A2B-0695-441A-8290-84BE956BC175}"/>
    <cellStyle name="Comma 12 2 4 9" xfId="27582" xr:uid="{00E02A88-D686-4B78-AAD6-1E180739AA7D}"/>
    <cellStyle name="Comma 12 2 5" xfId="2498" xr:uid="{381EB433-401F-46D1-A717-04FD5705C8F3}"/>
    <cellStyle name="Comma 12 2 5 10" xfId="28433" xr:uid="{C4A731A6-5E45-4BD8-90B5-1F423E2DB566}"/>
    <cellStyle name="Comma 12 2 5 11" xfId="29242" xr:uid="{70A278A8-6886-4C77-828D-D79974AF68D5}"/>
    <cellStyle name="Comma 12 2 5 12" xfId="47193" xr:uid="{DB3B542F-34AE-4570-98DE-19FF3A852EC0}"/>
    <cellStyle name="Comma 12 2 5 2" xfId="4869" xr:uid="{1EF54ABC-354A-4587-BC63-D5D13228957B}"/>
    <cellStyle name="Comma 12 2 5 2 2" xfId="23436" xr:uid="{D8FC0218-BA89-4D42-8910-E06BFD367668}"/>
    <cellStyle name="Comma 12 2 5 2 2 2" xfId="31180" xr:uid="{0314F7A1-3ABA-490B-849F-083C2A557F14}"/>
    <cellStyle name="Comma 12 2 5 2 3" xfId="24226" xr:uid="{E1CB4A42-3440-4ACF-8FB2-AE6783984095}"/>
    <cellStyle name="Comma 12 2 5 2 4" xfId="25796" xr:uid="{2F051E9A-4046-415F-B9FC-92D5648AE727}"/>
    <cellStyle name="Comma 12 2 5 2 5" xfId="26584" xr:uid="{502BF752-D62C-4191-86D4-7C4F88603C07}"/>
    <cellStyle name="Comma 12 2 5 2 6" xfId="27372" xr:uid="{984C9AE8-4A68-4775-A0B5-A2362EEA9647}"/>
    <cellStyle name="Comma 12 2 5 2 7" xfId="28157" xr:uid="{CEC8546F-6BF2-4F0E-A2C8-365B9540CB66}"/>
    <cellStyle name="Comma 12 2 5 2 8" xfId="28942" xr:uid="{C508B281-C88B-4DC2-9EB1-0CA9AF541860}"/>
    <cellStyle name="Comma 12 2 5 2 9" xfId="29920" xr:uid="{71CACB6A-F709-4885-BABA-708E4C25A207}"/>
    <cellStyle name="Comma 12 2 5 3" xfId="4516" xr:uid="{C75B9527-B419-4FD4-81E6-497C4C7A6CA8}"/>
    <cellStyle name="Comma 12 2 5 3 2" xfId="23234" xr:uid="{F6718121-2C6B-4D65-AD8F-0069619D9E9D}"/>
    <cellStyle name="Comma 12 2 5 3 2 2" xfId="30978" xr:uid="{B764A6E5-5A8D-4828-86FD-3001A43E5A1C}"/>
    <cellStyle name="Comma 12 2 5 3 3" xfId="24024" xr:uid="{5D0EF623-88E6-41F4-B758-1791EC065B08}"/>
    <cellStyle name="Comma 12 2 5 3 4" xfId="25594" xr:uid="{597DC291-3C25-4530-8064-1C160BB39204}"/>
    <cellStyle name="Comma 12 2 5 3 5" xfId="26381" xr:uid="{8092218B-B1CB-4041-8C02-9207430C1A32}"/>
    <cellStyle name="Comma 12 2 5 3 6" xfId="27169" xr:uid="{EB28D503-782B-4EFF-9516-9C6AC8631095}"/>
    <cellStyle name="Comma 12 2 5 3 7" xfId="27954" xr:uid="{38212EED-E290-4A0F-8DF1-EA48B9CF45D6}"/>
    <cellStyle name="Comma 12 2 5 3 8" xfId="28739" xr:uid="{11211477-D2AC-49CB-8038-144FE2E4C083}"/>
    <cellStyle name="Comma 12 2 5 3 9" xfId="29705" xr:uid="{AC35CA0D-4374-4751-BEB4-434B06630A65}"/>
    <cellStyle name="Comma 12 2 5 4" xfId="22945" xr:uid="{A1592E05-E0A0-49C7-9867-463107494BB4}"/>
    <cellStyle name="Comma 12 2 5 4 2" xfId="30689" xr:uid="{874F7D28-0600-4802-A062-C3DE28F9C59F}"/>
    <cellStyle name="Comma 12 2 5 5" xfId="23717" xr:uid="{216885C4-3B3E-447D-A975-C365285A9B71}"/>
    <cellStyle name="Comma 12 2 5 6" xfId="25289" xr:uid="{0F2B2B80-042B-42A0-82C2-9FA561FC8BCE}"/>
    <cellStyle name="Comma 12 2 5 7" xfId="26074" xr:uid="{5673B66B-F6F0-48A6-9B4F-3C138C9CF447}"/>
    <cellStyle name="Comma 12 2 5 8" xfId="26861" xr:uid="{7B4D22FF-7839-40C9-B3A9-7598A4C576D5}"/>
    <cellStyle name="Comma 12 2 5 9" xfId="27646" xr:uid="{5F6AE291-B945-4517-91EC-25C6E9320F62}"/>
    <cellStyle name="Comma 12 2 6" xfId="4654" xr:uid="{83B8927F-732C-44DE-8C32-0B0BE2093FB8}"/>
    <cellStyle name="Comma 12 2 6 2" xfId="23277" xr:uid="{52822B34-F0E0-4425-B7C5-738505208494}"/>
    <cellStyle name="Comma 12 2 6 2 2" xfId="31021" xr:uid="{E7435E1B-3B6A-4312-8E4B-294CB5102526}"/>
    <cellStyle name="Comma 12 2 6 3" xfId="24067" xr:uid="{BB0B4B15-18C5-4D11-BAF5-56E90434F7D1}"/>
    <cellStyle name="Comma 12 2 6 4" xfId="25637" xr:uid="{A3795508-2D5D-4469-8089-82C398887DCD}"/>
    <cellStyle name="Comma 12 2 6 5" xfId="26424" xr:uid="{2E828E00-1E5A-4A84-BAEC-F211E40B4DF9}"/>
    <cellStyle name="Comma 12 2 6 6" xfId="27212" xr:uid="{F5EE63AE-2269-41E8-83CB-585010B62E12}"/>
    <cellStyle name="Comma 12 2 6 7" xfId="27997" xr:uid="{956DD5FB-18F3-459A-8A85-A90D9D41C170}"/>
    <cellStyle name="Comma 12 2 6 8" xfId="28782" xr:uid="{85901EA8-B363-431C-BC86-055013E94ABA}"/>
    <cellStyle name="Comma 12 2 6 9" xfId="29756" xr:uid="{15D25F47-C6CE-4A6B-9EDD-4570FF6739F8}"/>
    <cellStyle name="Comma 12 2 7" xfId="4073" xr:uid="{9E148083-4B31-4960-8457-8A55C870AA84}"/>
    <cellStyle name="Comma 12 2 7 2" xfId="39259" xr:uid="{8C8E47C2-E65D-4D8E-BF64-5E06681FBF6D}"/>
    <cellStyle name="Comma 12 2 8" xfId="22787" xr:uid="{7C4F2574-3515-4880-BB33-FD32DD4D6216}"/>
    <cellStyle name="Comma 12 2 8 2" xfId="30531" xr:uid="{B6B21D38-7234-4ED4-BA85-55CD98E77B68}"/>
    <cellStyle name="Comma 12 2 8 3" xfId="40483" xr:uid="{034FBA29-A0D8-40D6-AF75-AC8E2B17D7F3}"/>
    <cellStyle name="Comma 12 2 9" xfId="23558" xr:uid="{6C72492B-C798-4BE2-8BB4-39BE4BCF8577}"/>
    <cellStyle name="Comma 12 3" xfId="7663" xr:uid="{85D8CF3C-067A-4EA9-B3C7-15657DA1D57B}"/>
    <cellStyle name="Comma 12 3 2" xfId="30058" xr:uid="{3AB2806A-8A39-4D2A-BFB5-3C382CFAEC98}"/>
    <cellStyle name="Comma 12 3 2 2" xfId="37720" xr:uid="{686343DF-290E-4D97-AFF4-0DDDBC46AE0C}"/>
    <cellStyle name="Comma 12 3 2 2 2" xfId="45363" xr:uid="{177114EE-5291-45DB-ADC4-FD6EE4A3CAD8}"/>
    <cellStyle name="Comma 12 3 2 2 3" xfId="41689" xr:uid="{6C6C8990-79C0-4FEA-B98A-E88F0F173C39}"/>
    <cellStyle name="Comma 12 3 2 2 4" xfId="47954" xr:uid="{E7804B3F-56EA-4118-8A49-4A64C6CFED85}"/>
    <cellStyle name="Comma 12 3 2 3" xfId="43386" xr:uid="{5BEAC1D5-08BD-409F-A5EB-6C9115A3640D}"/>
    <cellStyle name="Comma 12 3 2 3 2" xfId="47528" xr:uid="{129E5026-F054-41C9-AD00-8E1941C665ED}"/>
    <cellStyle name="Comma 12 3 2 4" xfId="39592" xr:uid="{877D8E4C-EE71-488D-8B6F-AF30A8F24E64}"/>
    <cellStyle name="Comma 12 3 2 5" xfId="35634" xr:uid="{03D8240B-DA5D-4480-B8EB-975BCD328F9C}"/>
    <cellStyle name="Comma 12 3 3" xfId="37530" xr:uid="{5BE5F3F0-4D82-48B2-B0E0-9FE6710DFD6B}"/>
    <cellStyle name="Comma 12 3 3 2" xfId="45173" xr:uid="{1219921B-5DB3-491F-B46D-21C291131A55}"/>
    <cellStyle name="Comma 12 3 3 3" xfId="41497" xr:uid="{FAE267B2-E15B-46DF-8098-924C41CC9A64}"/>
    <cellStyle name="Comma 12 3 3 4" xfId="47745" xr:uid="{7A4D1FC3-287D-44BE-AA5A-5D7D179EC151}"/>
    <cellStyle name="Comma 12 3 4" xfId="43198" xr:uid="{D94572FB-AC58-4E6A-B0E9-6BBC2A16D7AA}"/>
    <cellStyle name="Comma 12 3 4 2" xfId="47312" xr:uid="{486BBFFF-7E49-44E8-9B75-C866492D8192}"/>
    <cellStyle name="Comma 12 3 5" xfId="39258" xr:uid="{3ECDCB8C-8B9B-4C77-8C80-2373C5E19F70}"/>
    <cellStyle name="Comma 12 3 6" xfId="35138" xr:uid="{1D1B7940-256A-4A55-AB7E-4BFA445996C6}"/>
    <cellStyle name="Comma 12 4" xfId="7664" xr:uid="{1DAE0C0D-46DE-45B6-9AB5-8B5D76176C8E}"/>
    <cellStyle name="Comma 12 4 2" xfId="30059" xr:uid="{8BF15499-C26A-459C-BE68-8912F13ECEB3}"/>
    <cellStyle name="Comma 12 4 2 2" xfId="45467" xr:uid="{34EDF32A-E544-4DC0-B8DF-E8CEEE097803}"/>
    <cellStyle name="Comma 12 4 2 2 2" xfId="47983" xr:uid="{B4037B41-D77F-4450-B07E-D791CCD82C11}"/>
    <cellStyle name="Comma 12 4 2 3" xfId="41794" xr:uid="{4EB71BF5-5286-4365-96B1-21CA33BD3F34}"/>
    <cellStyle name="Comma 12 4 2 3 2" xfId="47559" xr:uid="{8A9026E6-12AA-499C-8D95-E8CA2F9BF2D9}"/>
    <cellStyle name="Comma 12 4 2 4" xfId="37823" xr:uid="{6C2797B9-9D3C-4DC5-BD05-7B1ACE63131A}"/>
    <cellStyle name="Comma 12 4 2 5" xfId="46999" xr:uid="{724891BB-16B0-48F6-A301-B572830FE8A6}"/>
    <cellStyle name="Comma 12 4 3" xfId="43492" xr:uid="{45907056-72CA-486E-9DB4-82218155C63C}"/>
    <cellStyle name="Comma 12 4 3 2" xfId="47775" xr:uid="{1A7C27C9-0E91-49A1-BA71-311912ED4691}"/>
    <cellStyle name="Comma 12 4 4" xfId="39722" xr:uid="{9F7416B5-E822-4620-9B53-971DFBC16555}"/>
    <cellStyle name="Comma 12 4 4 2" xfId="47340" xr:uid="{2A996AB5-5B25-4C51-A5A9-8D0D764AADF3}"/>
    <cellStyle name="Comma 12 4 5" xfId="35804" xr:uid="{D134B2AC-15E5-447A-91F7-0325EFA37DB6}"/>
    <cellStyle name="Comma 12 4 6" xfId="46819" xr:uid="{42922B5B-9827-4FAD-B3B6-30CBBACA8D5D}"/>
    <cellStyle name="Comma 12 5" xfId="7665" xr:uid="{635A6E87-9E8D-4982-A299-0BB85010E681}"/>
    <cellStyle name="Comma 12 5 2" xfId="30060" xr:uid="{C2B925C7-F5BF-44DC-9C90-9CAA46494286}"/>
    <cellStyle name="Comma 12 5 2 2" xfId="45283" xr:uid="{EC968873-6162-444F-9F0C-0CF475320ACB}"/>
    <cellStyle name="Comma 12 5 2 3" xfId="41612" xr:uid="{D430A6A1-F0E0-4FDB-8101-B354AAC0D221}"/>
    <cellStyle name="Comma 12 5 2 4" xfId="37639" xr:uid="{2DA26EA7-0B12-467B-9ED5-D63BF94C9CDA}"/>
    <cellStyle name="Comma 12 5 2 5" xfId="47814" xr:uid="{6A56AAA2-951E-4CEC-8F0F-C2FCD6C6793B}"/>
    <cellStyle name="Comma 12 5 3" xfId="43307" xr:uid="{B903288F-785A-42D6-9768-477B8B57AF31}"/>
    <cellStyle name="Comma 12 5 3 2" xfId="47378" xr:uid="{17CDE88F-C725-493B-AEA0-146A5D157000}"/>
    <cellStyle name="Comma 12 5 4" xfId="39472" xr:uid="{06CED541-2F8F-461A-A58E-3A90077507DD}"/>
    <cellStyle name="Comma 12 5 5" xfId="35475" xr:uid="{B211ECAF-50E7-4D1C-8EC7-3568499C77F3}"/>
    <cellStyle name="Comma 12 5 6" xfId="46850" xr:uid="{29588D15-D898-4FFF-A013-D03B6CBEEBA2}"/>
    <cellStyle name="Comma 12 6" xfId="5592" xr:uid="{56889A72-C67D-4E5E-8615-0336ECBEE58B}"/>
    <cellStyle name="Comma 12 6 2" xfId="30045" xr:uid="{FABCCC33-75BB-4580-B8B7-F331FC844306}"/>
    <cellStyle name="Comma 12 6 2 2" xfId="45296" xr:uid="{70710363-A0E1-4186-BA70-4FE150BA4450}"/>
    <cellStyle name="Comma 12 6 2 3" xfId="41624" xr:uid="{826DBF23-BA42-4661-95E8-9CDB4C08B308}"/>
    <cellStyle name="Comma 12 6 2 4" xfId="37654" xr:uid="{A508484F-AB45-4C37-801B-51DCA422D36D}"/>
    <cellStyle name="Comma 12 6 3" xfId="43319" xr:uid="{CF5F8B1E-91D7-473B-AF21-43E5251EA3E9}"/>
    <cellStyle name="Comma 12 6 4" xfId="39487" xr:uid="{B79EA10D-9E71-48D3-B741-757B834ABB99}"/>
    <cellStyle name="Comma 12 6 5" xfId="35494" xr:uid="{0706E393-4081-4B38-B060-1BE4B3B5C670}"/>
    <cellStyle name="Comma 12 7" xfId="24707" xr:uid="{B5D84826-732A-488E-BADB-E94FA729BD2C}"/>
    <cellStyle name="Comma 12 7 2" xfId="38205" xr:uid="{36EB91EA-36B3-4730-9841-C5BDF82A3966}"/>
    <cellStyle name="Comma 12 7 2 2" xfId="45876" xr:uid="{A3C6BBD6-04DF-4CA1-BE9A-29CF75240DFB}"/>
    <cellStyle name="Comma 12 7 2 3" xfId="42218" xr:uid="{AF28EFD6-24C2-4518-A3E0-244F5F0A83CC}"/>
    <cellStyle name="Comma 12 7 3" xfId="43910" xr:uid="{3DA53ADE-D612-42A1-A848-80F30B9D56BA}"/>
    <cellStyle name="Comma 12 7 4" xfId="40191" xr:uid="{06F2F509-E774-4239-B616-3D6DD4B5FD62}"/>
    <cellStyle name="Comma 12 7 5" xfId="36270" xr:uid="{7D736928-F766-438D-B136-5919D28A05D7}"/>
    <cellStyle name="Comma 12 7 6" xfId="47156" xr:uid="{1218F273-4B01-426A-9CAB-05591F288103}"/>
    <cellStyle name="Comma 12 8" xfId="1068" xr:uid="{51F13107-3A95-4741-ADAA-60C7849491F9}"/>
    <cellStyle name="Comma 12 8 2" xfId="37476" xr:uid="{F894F243-35CE-4220-9589-7B4B376293DE}"/>
    <cellStyle name="Comma 12 8 2 2" xfId="45117" xr:uid="{1CE3900D-F8AE-47E4-BEAD-78AABBA034AD}"/>
    <cellStyle name="Comma 12 8 2 3" xfId="41438" xr:uid="{E115F219-8B18-44BF-A028-40E0819D6E03}"/>
    <cellStyle name="Comma 12 8 3" xfId="43144" xr:uid="{AA2D52D7-59E2-4C2A-8B4D-399A4651F51F}"/>
    <cellStyle name="Comma 12 8 4" xfId="39166" xr:uid="{BDF7A61E-61B9-42F0-8F7D-CB9CC3E5F62B}"/>
    <cellStyle name="Comma 12 8 5" xfId="35030" xr:uid="{2DBE238F-2DAD-47D7-B27C-F64848E8C58C}"/>
    <cellStyle name="Comma 12 9" xfId="36511" xr:uid="{E4C3EFC1-FB37-4C18-A490-90D657508FCF}"/>
    <cellStyle name="Comma 12 9 2" xfId="38419" xr:uid="{D37B11E5-CE06-439A-AB3A-761A2EA533EC}"/>
    <cellStyle name="Comma 12 9 2 2" xfId="46097" xr:uid="{D624A923-7B9F-40FC-B4C2-8FF68E8B76EF}"/>
    <cellStyle name="Comma 12 9 2 3" xfId="42437" xr:uid="{802D90FD-CDF5-463F-AC81-9828136E8C66}"/>
    <cellStyle name="Comma 12 9 3" xfId="44130" xr:uid="{5F2B4C67-4F00-4E73-A50F-485B2678D287}"/>
    <cellStyle name="Comma 12 9 4" xfId="40433" xr:uid="{0DE207D8-DE92-433F-826D-2F62AC000B80}"/>
    <cellStyle name="Comma 120" xfId="34493" xr:uid="{14F21678-F867-4DC0-BD4C-738ED657C530}"/>
    <cellStyle name="Comma 120 2" xfId="40088" xr:uid="{CF4A83B6-807A-444F-958C-F4E39C977214}"/>
    <cellStyle name="Comma 121" xfId="34494" xr:uid="{3B117BBF-A969-4F22-B097-B9E27CC26F35}"/>
    <cellStyle name="Comma 121 2" xfId="657" xr:uid="{B6792FEA-C545-4153-856B-39E5299E2A6E}"/>
    <cellStyle name="Comma 121 2 2" xfId="34555" xr:uid="{1A0CBCA0-7D3F-4F7A-ABA9-4A562E9028BB}"/>
    <cellStyle name="Comma 121 2 3" xfId="34504" xr:uid="{3EF4127F-E947-4CCB-963D-76C1055D7B66}"/>
    <cellStyle name="Comma 121 2 4" xfId="34614" xr:uid="{60486B2F-78FB-4CE3-A24C-EE6E6052C99B}"/>
    <cellStyle name="Comma 121 3" xfId="34597" xr:uid="{0E59ACB7-DB3C-4352-9ECB-A2B048A47FAE}"/>
    <cellStyle name="Comma 121 4" xfId="40051" xr:uid="{77BFD677-BFD3-4B79-BB64-3EE7A304EBA2}"/>
    <cellStyle name="Comma 122" xfId="631" xr:uid="{23DDD55D-028E-47C5-8327-AF5C002A8735}"/>
    <cellStyle name="Comma 122 2" xfId="39396" xr:uid="{78C7D466-6DF5-4737-8A6E-A2B50EDB3BBA}"/>
    <cellStyle name="Comma 123" xfId="34497" xr:uid="{4E57FE6A-6D8D-400F-885B-4BDD68D88E59}"/>
    <cellStyle name="Comma 123 2" xfId="39080" xr:uid="{9AAF56CB-844E-4354-8AAA-9F7F32631647}"/>
    <cellStyle name="Comma 124" xfId="647" xr:uid="{E164ABBC-14DC-47FD-976B-70E7EE057448}"/>
    <cellStyle name="Comma 124 2" xfId="34511" xr:uid="{C6CE02F1-B163-4208-B714-D195C854DC30}"/>
    <cellStyle name="Comma 125" xfId="689" xr:uid="{EAF9F873-0828-432E-9722-A46E5385186A}"/>
    <cellStyle name="Comma 125 2" xfId="46615" xr:uid="{54C9CEFB-0CD5-401E-9134-ED3D3DC81B3E}"/>
    <cellStyle name="Comma 126" xfId="34610" xr:uid="{B00CBB55-2C27-492B-8507-3FB54121E8B7}"/>
    <cellStyle name="Comma 126 2" xfId="34612" xr:uid="{FAEA69DD-0AC4-4B1A-9DB3-2127D973F926}"/>
    <cellStyle name="Comma 127" xfId="606" xr:uid="{82A4E6C4-6EFD-40D1-97C5-E48D8FF4C3E6}"/>
    <cellStyle name="Comma 128" xfId="34625" xr:uid="{60AA64FE-4668-4744-8DE3-B2E7955A1A56}"/>
    <cellStyle name="Comma 128 2" xfId="46634" xr:uid="{777E8EB5-9547-40BE-AD20-3109F2C09E09}"/>
    <cellStyle name="Comma 129" xfId="34626" xr:uid="{BCD14B49-2F5E-420B-BC7C-1CB627514AB1}"/>
    <cellStyle name="Comma 129 2" xfId="46635" xr:uid="{40909BF7-B56F-48D1-97C0-211816854EB8}"/>
    <cellStyle name="Comma 13" xfId="422" xr:uid="{35DF2124-6E05-4544-9A3B-A119B8FE5307}"/>
    <cellStyle name="Comma 13 10" xfId="36872" xr:uid="{1563F276-0A4E-4D11-A582-50448B9423D5}"/>
    <cellStyle name="Comma 13 10 2" xfId="38783" xr:uid="{C92CDD8F-9CAF-4ED2-AFE1-457B32751BD7}"/>
    <cellStyle name="Comma 13 10 2 2" xfId="46481" xr:uid="{2A3C6077-AAAC-41F1-8CD0-EFD4B7C86F37}"/>
    <cellStyle name="Comma 13 10 2 3" xfId="42824" xr:uid="{CEFCA9A5-0473-493F-92ED-58DE6A600CDB}"/>
    <cellStyle name="Comma 13 10 3" xfId="44514" xr:uid="{74869DAE-308E-4D75-B580-26B92F8DE9DF}"/>
    <cellStyle name="Comma 13 10 4" xfId="40821" xr:uid="{345B397E-3B43-4D94-8A80-01A6AFC923FB}"/>
    <cellStyle name="Comma 13 11" xfId="37397" xr:uid="{B8D3C740-D9F2-403C-8AC9-8BA804310F24}"/>
    <cellStyle name="Comma 13 11 2" xfId="45036" xr:uid="{21243C24-B7BB-43E9-A496-9F1C7C1C9E07}"/>
    <cellStyle name="Comma 13 11 3" xfId="41355" xr:uid="{87489FC4-EE85-46D0-8CDC-328C46E3B8A1}"/>
    <cellStyle name="Comma 13 12" xfId="43061" xr:uid="{060C8C95-0204-47E5-8717-F7A4153D81D3}"/>
    <cellStyle name="Comma 13 13" xfId="39063" xr:uid="{2197DF57-376F-4383-9BFF-D949FA0E7F92}"/>
    <cellStyle name="Comma 13 2" xfId="2030" xr:uid="{025EA9A3-7AAA-4128-88E6-70716F34CE0B}"/>
    <cellStyle name="Comma 13 2 10" xfId="25133" xr:uid="{24D8BC1D-5624-4236-8DC3-87E4CD4625D4}"/>
    <cellStyle name="Comma 13 2 11" xfId="25917" xr:uid="{8DCA38C9-78C7-4213-A44B-6009897FD95E}"/>
    <cellStyle name="Comma 13 2 12" xfId="26704" xr:uid="{068489FE-2CC5-4414-A256-1FE08B13C152}"/>
    <cellStyle name="Comma 13 2 13" xfId="27489" xr:uid="{FC59BD93-0120-4F15-9EF3-C545328B241C}"/>
    <cellStyle name="Comma 13 2 14" xfId="28276" xr:uid="{661B0B2B-415A-49C0-9063-7C5FE69E5DFF}"/>
    <cellStyle name="Comma 13 2 15" xfId="29072" xr:uid="{1C746713-D340-4173-A45F-7CB0F1EBCA85}"/>
    <cellStyle name="Comma 13 2 16" xfId="35126" xr:uid="{2A529D01-972C-4960-A37E-AAF6AEFB257A}"/>
    <cellStyle name="Comma 13 2 17" xfId="46767" xr:uid="{95A98267-EC28-4126-AD57-E3D4FB82C328}"/>
    <cellStyle name="Comma 13 2 2" xfId="2370" xr:uid="{FA4DBDAA-109A-4A1E-954E-540BAC88E334}"/>
    <cellStyle name="Comma 13 2 2 10" xfId="26769" xr:uid="{7B2EE29C-79D2-4EF5-B249-3904FB739EDF}"/>
    <cellStyle name="Comma 13 2 2 11" xfId="27554" xr:uid="{46E0FCCF-E4CE-4911-B7D9-E9A7441E698D}"/>
    <cellStyle name="Comma 13 2 2 12" xfId="28341" xr:uid="{A9524EFE-28E4-4FF6-983C-C1B29F06AE04}"/>
    <cellStyle name="Comma 13 2 2 13" xfId="29150" xr:uid="{D4C9925A-8CEB-4861-BBA0-4D80221B130F}"/>
    <cellStyle name="Comma 13 2 2 14" xfId="35648" xr:uid="{5363A6B1-C221-48D4-901B-CCF05143CE33}"/>
    <cellStyle name="Comma 13 2 2 15" xfId="46940" xr:uid="{93779785-D64E-4ED6-9C6B-54C33A0F1240}"/>
    <cellStyle name="Comma 13 2 2 2" xfId="2465" xr:uid="{E16C87FD-613F-4B5C-A89F-E9F786E790B9}"/>
    <cellStyle name="Comma 13 2 2 2 10" xfId="28405" xr:uid="{BB9F47B0-AF41-4ED7-A3C0-E82812BAE8BC}"/>
    <cellStyle name="Comma 13 2 2 2 11" xfId="29214" xr:uid="{168CE7BD-9C7D-4D9C-BEFB-7A700077CEA8}"/>
    <cellStyle name="Comma 13 2 2 2 12" xfId="37726" xr:uid="{38BC05AF-2D64-4729-A809-2549465A4CBA}"/>
    <cellStyle name="Comma 13 2 2 2 13" xfId="47915" xr:uid="{A224324F-B604-48AF-8C20-9542A26702A9}"/>
    <cellStyle name="Comma 13 2 2 2 2" xfId="4841" xr:uid="{0050FA93-4256-47B7-8DD3-014767EADEAC}"/>
    <cellStyle name="Comma 13 2 2 2 2 10" xfId="45369" xr:uid="{5383CEE9-AC28-405A-9E56-7042ABF3CA1A}"/>
    <cellStyle name="Comma 13 2 2 2 2 2" xfId="23408" xr:uid="{ACB03834-7240-4E35-9899-900310011A20}"/>
    <cellStyle name="Comma 13 2 2 2 2 2 2" xfId="31152" xr:uid="{AF7BD444-5F81-4373-8951-57C9C82D58B1}"/>
    <cellStyle name="Comma 13 2 2 2 2 3" xfId="24198" xr:uid="{4CC6BDA5-F3EC-4E07-8FD8-08C7F2094E20}"/>
    <cellStyle name="Comma 13 2 2 2 2 4" xfId="25768" xr:uid="{6B958F0D-EFD1-412F-B298-183BD7901ECA}"/>
    <cellStyle name="Comma 13 2 2 2 2 5" xfId="26556" xr:uid="{2C67D789-127E-4880-94F1-40E9E1A7DEA0}"/>
    <cellStyle name="Comma 13 2 2 2 2 6" xfId="27344" xr:uid="{D09769EF-1A95-4DA1-BE40-CADE5F94DD7B}"/>
    <cellStyle name="Comma 13 2 2 2 2 7" xfId="28129" xr:uid="{B9386B41-6078-4DC7-97CD-23D02DA4CE57}"/>
    <cellStyle name="Comma 13 2 2 2 2 8" xfId="28914" xr:uid="{6ABA8745-9A24-4F98-9EBE-129E803C9DEB}"/>
    <cellStyle name="Comma 13 2 2 2 2 9" xfId="29892" xr:uid="{B3DF0B81-854C-4FA0-AB98-A28361444221}"/>
    <cellStyle name="Comma 13 2 2 2 3" xfId="4514" xr:uid="{1A18D49E-538C-40ED-817F-45213D47CFDE}"/>
    <cellStyle name="Comma 13 2 2 2 3 10" xfId="41695" xr:uid="{587FEDD0-2743-4CFE-8A45-0114991B36EE}"/>
    <cellStyle name="Comma 13 2 2 2 3 2" xfId="23232" xr:uid="{B907AE5F-70C6-4284-9655-3729F1BE4E72}"/>
    <cellStyle name="Comma 13 2 2 2 3 2 2" xfId="30976" xr:uid="{BDD205BA-6EDE-4056-BD80-36320E40EA92}"/>
    <cellStyle name="Comma 13 2 2 2 3 3" xfId="24022" xr:uid="{ABD0FC8A-7E7A-4655-B08F-850326AAA0DD}"/>
    <cellStyle name="Comma 13 2 2 2 3 4" xfId="25592" xr:uid="{31804BF5-55C4-4B8C-B9DC-A6E8D98353C6}"/>
    <cellStyle name="Comma 13 2 2 2 3 5" xfId="26379" xr:uid="{5F95431F-CC88-4217-8D86-A1D11506FB31}"/>
    <cellStyle name="Comma 13 2 2 2 3 6" xfId="27167" xr:uid="{E2245740-3F3E-4BA2-88AE-44861C5CC893}"/>
    <cellStyle name="Comma 13 2 2 2 3 7" xfId="27952" xr:uid="{CF0DA71A-A391-4B76-AD65-11736390D142}"/>
    <cellStyle name="Comma 13 2 2 2 3 8" xfId="28737" xr:uid="{94C75069-1BAD-461B-9B1D-E7D58CD23AEC}"/>
    <cellStyle name="Comma 13 2 2 2 3 9" xfId="29703" xr:uid="{393F8E89-2F8E-45FA-B22E-4C21B7D4152A}"/>
    <cellStyle name="Comma 13 2 2 2 4" xfId="22917" xr:uid="{43B99CA5-733A-468E-ADF0-160BDA9F2CE5}"/>
    <cellStyle name="Comma 13 2 2 2 4 2" xfId="30661" xr:uid="{0238353F-D85C-446E-A22D-A78BABB810C3}"/>
    <cellStyle name="Comma 13 2 2 2 5" xfId="23689" xr:uid="{5EC20755-1359-4223-9DB2-0676833F9656}"/>
    <cellStyle name="Comma 13 2 2 2 6" xfId="25261" xr:uid="{2798AB0E-68F5-49AD-B532-A47FC0BF7A5E}"/>
    <cellStyle name="Comma 13 2 2 2 7" xfId="26046" xr:uid="{C517D35E-4CEC-4870-A290-5755C8488BFD}"/>
    <cellStyle name="Comma 13 2 2 2 8" xfId="26833" xr:uid="{A9B2554C-9F20-4A81-BAED-C6F27DD2262A}"/>
    <cellStyle name="Comma 13 2 2 2 9" xfId="27618" xr:uid="{7BE9CA0D-0B3B-4BAA-BBF2-BA9F3A9BD554}"/>
    <cellStyle name="Comma 13 2 2 3" xfId="2566" xr:uid="{97EFF5C0-B902-436B-8111-90C07C2C18A7}"/>
    <cellStyle name="Comma 13 2 2 3 10" xfId="28500" xr:uid="{1000B92C-5F4E-48A1-9001-816E0BB8ED3A}"/>
    <cellStyle name="Comma 13 2 2 3 11" xfId="29309" xr:uid="{5691959C-888E-4A6C-82A2-804D5E239D0B}"/>
    <cellStyle name="Comma 13 2 2 3 12" xfId="43392" xr:uid="{E8F0B8A6-7865-4CB6-85FA-C69BD5E33F37}"/>
    <cellStyle name="Comma 13 2 2 3 13" xfId="47483" xr:uid="{EF7F9A01-3195-47B4-8198-A84FEE466F17}"/>
    <cellStyle name="Comma 13 2 2 3 2" xfId="4936" xr:uid="{2DAA34CB-F9BA-464C-B467-54DFC92F3B67}"/>
    <cellStyle name="Comma 13 2 2 3 2 2" xfId="23503" xr:uid="{424F10B0-8053-4A21-A683-2A303033BFD8}"/>
    <cellStyle name="Comma 13 2 2 3 2 2 2" xfId="31247" xr:uid="{E66404D8-32E8-414D-AECC-3D1527C49A86}"/>
    <cellStyle name="Comma 13 2 2 3 2 3" xfId="24293" xr:uid="{6BDFAA8A-5737-45D4-8721-B16A0F0011A7}"/>
    <cellStyle name="Comma 13 2 2 3 2 4" xfId="25863" xr:uid="{E2D3F31C-58D2-4F26-83E9-B05A9FA6F4EB}"/>
    <cellStyle name="Comma 13 2 2 3 2 5" xfId="26651" xr:uid="{B3DBDD2D-F28B-428B-9213-6DEAA29C904C}"/>
    <cellStyle name="Comma 13 2 2 3 2 6" xfId="27439" xr:uid="{66E53DD2-BF93-4AFB-AD8E-E5790F8A7D57}"/>
    <cellStyle name="Comma 13 2 2 3 2 7" xfId="28224" xr:uid="{15A402E9-5C3A-431B-8E4B-A10000283CF9}"/>
    <cellStyle name="Comma 13 2 2 3 2 8" xfId="29009" xr:uid="{B6F11692-3453-49D1-A517-2773B933B85B}"/>
    <cellStyle name="Comma 13 2 2 3 2 9" xfId="29987" xr:uid="{04D6DC12-E9A4-420B-AEAD-E08FEE9B8A79}"/>
    <cellStyle name="Comma 13 2 2 3 3" xfId="4513" xr:uid="{E34E24CF-91DD-4012-9B1E-59FA91031F35}"/>
    <cellStyle name="Comma 13 2 2 3 3 2" xfId="23231" xr:uid="{53D52656-3BAF-4E64-8EDD-83E66161106F}"/>
    <cellStyle name="Comma 13 2 2 3 3 2 2" xfId="30975" xr:uid="{0562F2D3-A4D9-44C0-BBB1-AEDD06A4B4BA}"/>
    <cellStyle name="Comma 13 2 2 3 3 3" xfId="24021" xr:uid="{3FB096FA-55C8-4AE8-9AD5-ECBA8A530612}"/>
    <cellStyle name="Comma 13 2 2 3 3 4" xfId="25591" xr:uid="{CC32431C-6722-4C56-B869-1E554099B50A}"/>
    <cellStyle name="Comma 13 2 2 3 3 5" xfId="26378" xr:uid="{E84E3720-11A2-4C65-A171-A6D05163DFBF}"/>
    <cellStyle name="Comma 13 2 2 3 3 6" xfId="27166" xr:uid="{0D019B32-48E3-4ADC-B929-719FB77E2BFD}"/>
    <cellStyle name="Comma 13 2 2 3 3 7" xfId="27951" xr:uid="{1E42B63E-7416-4CDA-AAAA-5F55CE8E4B47}"/>
    <cellStyle name="Comma 13 2 2 3 3 8" xfId="28736" xr:uid="{C74AC2B1-E526-41AC-9540-C83B916000A8}"/>
    <cellStyle name="Comma 13 2 2 3 3 9" xfId="29702" xr:uid="{E9183DC9-C28E-4DD8-BF6D-88C013836D4C}"/>
    <cellStyle name="Comma 13 2 2 3 4" xfId="23012" xr:uid="{7CD02CA4-3EAF-4521-A680-E01C8051A041}"/>
    <cellStyle name="Comma 13 2 2 3 4 2" xfId="30756" xr:uid="{948E1649-1DBC-43AD-AC9A-A01E244668B2}"/>
    <cellStyle name="Comma 13 2 2 3 5" xfId="23784" xr:uid="{14E0B17A-5EA5-4E74-8697-FCD896E8FF13}"/>
    <cellStyle name="Comma 13 2 2 3 6" xfId="25356" xr:uid="{0299C630-54E7-439F-8D7C-E17037923DC4}"/>
    <cellStyle name="Comma 13 2 2 3 7" xfId="26141" xr:uid="{479E8FC1-4A8B-4AD2-822C-7A1E7ED847CC}"/>
    <cellStyle name="Comma 13 2 2 3 8" xfId="26928" xr:uid="{990159BD-0753-4A50-8D18-35DE71A81B54}"/>
    <cellStyle name="Comma 13 2 2 3 9" xfId="27713" xr:uid="{F8D9E957-2A08-42E3-A353-E08EC1B19675}"/>
    <cellStyle name="Comma 13 2 2 4" xfId="4777" xr:uid="{9316CCDD-52C8-444C-9B8F-B28154173BF7}"/>
    <cellStyle name="Comma 13 2 2 4 10" xfId="39605" xr:uid="{5C887B77-F7B8-471B-84B9-6F0EC65F80FC}"/>
    <cellStyle name="Comma 13 2 2 4 2" xfId="23344" xr:uid="{D2E6321F-6FC1-4598-8F91-158A1A0F3102}"/>
    <cellStyle name="Comma 13 2 2 4 2 2" xfId="31088" xr:uid="{1F657E38-628C-4F8E-AE44-0768405F7B80}"/>
    <cellStyle name="Comma 13 2 2 4 3" xfId="24134" xr:uid="{1EA7EFD2-D711-40EE-8781-64C516AAACEE}"/>
    <cellStyle name="Comma 13 2 2 4 4" xfId="25704" xr:uid="{1FF7DFA6-ADD4-4D6A-9BF1-6CEF9F80A52F}"/>
    <cellStyle name="Comma 13 2 2 4 5" xfId="26492" xr:uid="{F21982C5-BFA7-4B53-AE1E-E4617CE29276}"/>
    <cellStyle name="Comma 13 2 2 4 6" xfId="27280" xr:uid="{B4714B50-1EED-41CC-B422-3B6C9160B842}"/>
    <cellStyle name="Comma 13 2 2 4 7" xfId="28065" xr:uid="{4E3A814A-496B-48BA-89E5-0F890CC0A46E}"/>
    <cellStyle name="Comma 13 2 2 4 8" xfId="28850" xr:uid="{A8A00BAB-FB8C-440E-8943-23335C380415}"/>
    <cellStyle name="Comma 13 2 2 4 9" xfId="29828" xr:uid="{1473B568-7540-4572-8885-BF1BC1062902}"/>
    <cellStyle name="Comma 13 2 2 5" xfId="4515" xr:uid="{7BCA2AA3-BC7D-4896-B250-A1AF99EC5ADD}"/>
    <cellStyle name="Comma 13 2 2 5 2" xfId="23233" xr:uid="{F84BAD7F-40DB-447B-AD6F-DA1AA472C33F}"/>
    <cellStyle name="Comma 13 2 2 5 2 2" xfId="30977" xr:uid="{023A001B-535C-4715-9D37-ECCD770794C0}"/>
    <cellStyle name="Comma 13 2 2 5 3" xfId="24023" xr:uid="{67AFA65F-F936-4C35-B1B7-B29497B4C76E}"/>
    <cellStyle name="Comma 13 2 2 5 4" xfId="25593" xr:uid="{3AA76E55-EB8E-45E6-B815-C83457A0E7CA}"/>
    <cellStyle name="Comma 13 2 2 5 5" xfId="26380" xr:uid="{79BFBEF7-8835-4115-919A-B75DC140D67B}"/>
    <cellStyle name="Comma 13 2 2 5 6" xfId="27168" xr:uid="{28E79C79-5153-4A90-A6AA-09BD15E16F61}"/>
    <cellStyle name="Comma 13 2 2 5 7" xfId="27953" xr:uid="{4675AC65-7BE2-4D31-8913-F115D8349E9A}"/>
    <cellStyle name="Comma 13 2 2 5 8" xfId="28738" xr:uid="{EF6A4775-0EEE-447B-B07E-4044FCCE8028}"/>
    <cellStyle name="Comma 13 2 2 5 9" xfId="29704" xr:uid="{5A3A1A20-03F9-4677-9823-DE3D5F228501}"/>
    <cellStyle name="Comma 13 2 2 6" xfId="22853" xr:uid="{70851529-BCBD-4C6D-BEAB-4FFFDAEC43E8}"/>
    <cellStyle name="Comma 13 2 2 6 2" xfId="30597" xr:uid="{62921AF9-451F-40C1-9CCB-F9DE7D0323B5}"/>
    <cellStyle name="Comma 13 2 2 7" xfId="23625" xr:uid="{AB66A7FD-F8D5-4B6E-A103-65B1E25FBF0D}"/>
    <cellStyle name="Comma 13 2 2 8" xfId="25197" xr:uid="{0149ABAC-826B-48A4-AEBB-DF2FB63BAFD0}"/>
    <cellStyle name="Comma 13 2 2 9" xfId="25982" xr:uid="{7827D191-D3BB-4728-8B94-949EF345779F}"/>
    <cellStyle name="Comma 13 2 3" xfId="2327" xr:uid="{ECCB3D74-97F8-44CB-9713-7CCB3892A8A5}"/>
    <cellStyle name="Comma 13 2 3 10" xfId="27521" xr:uid="{05C6592C-60C5-484D-932C-0C0A487C7DBC}"/>
    <cellStyle name="Comma 13 2 3 11" xfId="28308" xr:uid="{FEA2438E-9F8C-48D5-9CFE-8DF668F69D3B}"/>
    <cellStyle name="Comma 13 2 3 12" xfId="29116" xr:uid="{9E83BD41-6264-4FD3-8D28-91804F3B0136}"/>
    <cellStyle name="Comma 13 2 3 13" xfId="35924" xr:uid="{4B535ACA-C08F-4A42-B2FC-AE4E30EB8065}"/>
    <cellStyle name="Comma 13 2 3 14" xfId="47702" xr:uid="{BDF23EEA-318E-48DF-A8C3-8C35C3508634}"/>
    <cellStyle name="Comma 13 2 3 2" xfId="2533" xr:uid="{80ACD37F-39C0-4449-B0FF-1DD8867D16D0}"/>
    <cellStyle name="Comma 13 2 3 2 10" xfId="28467" xr:uid="{3D85C2B9-B5C4-4768-B043-91A280EA3C89}"/>
    <cellStyle name="Comma 13 2 3 2 11" xfId="29276" xr:uid="{ECFF7DC5-A33D-4666-B63C-DE1101126312}"/>
    <cellStyle name="Comma 13 2 3 2 12" xfId="37913" xr:uid="{A18FD104-2EFD-4191-8F56-3527FF413CD8}"/>
    <cellStyle name="Comma 13 2 3 2 2" xfId="4903" xr:uid="{97409E00-0B9A-40FA-8162-2902683C34A6}"/>
    <cellStyle name="Comma 13 2 3 2 2 10" xfId="45560" xr:uid="{0E3F1E0A-AC9C-4AFA-96A9-16E23089CE58}"/>
    <cellStyle name="Comma 13 2 3 2 2 2" xfId="23470" xr:uid="{E0E782DE-D214-4285-9D9E-2CD002F256C0}"/>
    <cellStyle name="Comma 13 2 3 2 2 2 2" xfId="31214" xr:uid="{4FDBFDCA-BD05-4F19-9934-918990A52337}"/>
    <cellStyle name="Comma 13 2 3 2 2 3" xfId="24260" xr:uid="{C278118D-BC58-4074-9183-8C5BCC79C3B1}"/>
    <cellStyle name="Comma 13 2 3 2 2 4" xfId="25830" xr:uid="{7E52C668-CAA0-4FC7-AEAB-253C1D315378}"/>
    <cellStyle name="Comma 13 2 3 2 2 5" xfId="26618" xr:uid="{F66B99FF-D4DD-4F2F-B6C0-50678646C5A1}"/>
    <cellStyle name="Comma 13 2 3 2 2 6" xfId="27406" xr:uid="{F419F362-12DA-48EC-8214-E3B7E115AA53}"/>
    <cellStyle name="Comma 13 2 3 2 2 7" xfId="28191" xr:uid="{C0A1F476-4E0B-4758-9982-362D01DD77C9}"/>
    <cellStyle name="Comma 13 2 3 2 2 8" xfId="28976" xr:uid="{09A10FE5-7906-4F83-B795-27A3AEA6B116}"/>
    <cellStyle name="Comma 13 2 3 2 2 9" xfId="29954" xr:uid="{E80E0E5F-C78E-4B80-9831-7F905B00B80B}"/>
    <cellStyle name="Comma 13 2 3 2 3" xfId="4511" xr:uid="{6FE04BE3-5E8A-4473-B6B3-A7C0E9C38335}"/>
    <cellStyle name="Comma 13 2 3 2 3 10" xfId="41889" xr:uid="{3E3172E4-8EAA-462D-9711-C82E2438D07B}"/>
    <cellStyle name="Comma 13 2 3 2 3 2" xfId="23229" xr:uid="{79972D40-2E42-4156-85C1-4D2B954E4FEE}"/>
    <cellStyle name="Comma 13 2 3 2 3 2 2" xfId="30973" xr:uid="{5D3DB726-5A8B-4CCE-BF25-74627EEFC241}"/>
    <cellStyle name="Comma 13 2 3 2 3 3" xfId="24019" xr:uid="{F6AA1575-E09F-486F-A40F-709EC0E50ABF}"/>
    <cellStyle name="Comma 13 2 3 2 3 4" xfId="25589" xr:uid="{9A83C0C8-14B6-4DF8-90D9-B0FA0B0F1CB9}"/>
    <cellStyle name="Comma 13 2 3 2 3 5" xfId="26376" xr:uid="{AF11C0BF-B22E-4372-B56C-7E357A3A0BFA}"/>
    <cellStyle name="Comma 13 2 3 2 3 6" xfId="27164" xr:uid="{6C14024F-88A9-4D29-AA03-F82BC4609B1E}"/>
    <cellStyle name="Comma 13 2 3 2 3 7" xfId="27949" xr:uid="{E189BA8A-1070-4388-8E7E-3057F3479B74}"/>
    <cellStyle name="Comma 13 2 3 2 3 8" xfId="28734" xr:uid="{C2B7BB2E-1C5C-4A35-97A5-9B1FEA304DC1}"/>
    <cellStyle name="Comma 13 2 3 2 3 9" xfId="29700" xr:uid="{6C542A18-CFD9-4FB0-B3D7-C33004D56C83}"/>
    <cellStyle name="Comma 13 2 3 2 4" xfId="22979" xr:uid="{6963B13F-974F-45CE-8EC6-60F8F6BF74A9}"/>
    <cellStyle name="Comma 13 2 3 2 4 2" xfId="30723" xr:uid="{8ABB31DD-44DD-4420-AA4C-3A2ABEEA2285}"/>
    <cellStyle name="Comma 13 2 3 2 5" xfId="23751" xr:uid="{C30D028E-1B7A-4C49-8B0B-18859BA41E65}"/>
    <cellStyle name="Comma 13 2 3 2 6" xfId="25323" xr:uid="{DB920E46-DCEC-425C-9AFA-9C948885C96C}"/>
    <cellStyle name="Comma 13 2 3 2 7" xfId="26108" xr:uid="{D9D37F8D-B6B3-4A2C-8F98-0A99C4EB7E7C}"/>
    <cellStyle name="Comma 13 2 3 2 8" xfId="26895" xr:uid="{99223A5B-E233-4C07-9A03-B566DB625D65}"/>
    <cellStyle name="Comma 13 2 3 2 9" xfId="27680" xr:uid="{EFDD462B-1369-4EDA-A958-F63F95FD6D52}"/>
    <cellStyle name="Comma 13 2 3 3" xfId="4742" xr:uid="{C685F093-E0FE-41E2-A28D-250F373AC149}"/>
    <cellStyle name="Comma 13 2 3 3 10" xfId="43586" xr:uid="{5D337776-4496-47D3-827B-6E8E4B8E8615}"/>
    <cellStyle name="Comma 13 2 3 3 2" xfId="23311" xr:uid="{829750E8-71F3-4A7E-A2A1-FC41CB7A7A21}"/>
    <cellStyle name="Comma 13 2 3 3 2 2" xfId="31055" xr:uid="{CA40ED37-1AB6-44B2-A84C-AC78D040AA92}"/>
    <cellStyle name="Comma 13 2 3 3 3" xfId="24101" xr:uid="{63A0A079-18A9-417C-BCE0-1843DC9342DD}"/>
    <cellStyle name="Comma 13 2 3 3 4" xfId="25671" xr:uid="{99BC65EE-0314-4884-83F8-1BCCBB5FB962}"/>
    <cellStyle name="Comma 13 2 3 3 5" xfId="26459" xr:uid="{DD28FB00-2340-463F-9774-E766082E4247}"/>
    <cellStyle name="Comma 13 2 3 3 6" xfId="27247" xr:uid="{5775ECF7-52E4-4AD7-81CF-62185DC9E3DA}"/>
    <cellStyle name="Comma 13 2 3 3 7" xfId="28032" xr:uid="{CFE2B4E8-168B-460A-B139-748C552E1212}"/>
    <cellStyle name="Comma 13 2 3 3 8" xfId="28817" xr:uid="{DC366033-51B0-462A-B7A6-6D6734A74C28}"/>
    <cellStyle name="Comma 13 2 3 3 9" xfId="29795" xr:uid="{DEB460F1-DEA3-45F4-970B-9F72E7F8F091}"/>
    <cellStyle name="Comma 13 2 3 4" xfId="4512" xr:uid="{541EF385-B485-40B9-B679-3F4F94AB301D}"/>
    <cellStyle name="Comma 13 2 3 4 10" xfId="39840" xr:uid="{3050F087-5DF4-4545-8971-C6DF20619D74}"/>
    <cellStyle name="Comma 13 2 3 4 2" xfId="23230" xr:uid="{FB1991B4-5BD0-4824-9BDB-922A2B412D8E}"/>
    <cellStyle name="Comma 13 2 3 4 2 2" xfId="30974" xr:uid="{713E47EB-D52A-47C7-B454-CDC5EB338BFA}"/>
    <cellStyle name="Comma 13 2 3 4 3" xfId="24020" xr:uid="{F1650B23-5079-4065-A134-C17D79788774}"/>
    <cellStyle name="Comma 13 2 3 4 4" xfId="25590" xr:uid="{693DE818-51E8-4C2E-B9AC-2E34DC275F8F}"/>
    <cellStyle name="Comma 13 2 3 4 5" xfId="26377" xr:uid="{3817C2C0-87A0-4321-9827-74FF197FCD42}"/>
    <cellStyle name="Comma 13 2 3 4 6" xfId="27165" xr:uid="{7F61EA3D-0C48-4B04-B703-14FEA53FE874}"/>
    <cellStyle name="Comma 13 2 3 4 7" xfId="27950" xr:uid="{8A1FB9F6-2A77-48D5-9439-857E7CC08AAC}"/>
    <cellStyle name="Comma 13 2 3 4 8" xfId="28735" xr:uid="{8868054A-0D8F-4F55-8CCD-8C778E19FB32}"/>
    <cellStyle name="Comma 13 2 3 4 9" xfId="29701" xr:uid="{FE6D8656-6F30-497C-B3C6-27765C0C8D16}"/>
    <cellStyle name="Comma 13 2 3 5" xfId="22820" xr:uid="{D7F98C79-1345-4CF9-A84C-8E18A854F015}"/>
    <cellStyle name="Comma 13 2 3 5 2" xfId="30564" xr:uid="{37E7C63C-61B8-4B1E-9FEB-026AC02D52F4}"/>
    <cellStyle name="Comma 13 2 3 6" xfId="23592" xr:uid="{65BD3EC4-5E2B-4BFE-9EED-02E32B4138AF}"/>
    <cellStyle name="Comma 13 2 3 7" xfId="25164" xr:uid="{BC66411F-48C4-4797-937E-3E6A1B676C72}"/>
    <cellStyle name="Comma 13 2 3 8" xfId="25949" xr:uid="{45EA6A73-E399-409C-8F7A-A8E323E6F4DB}"/>
    <cellStyle name="Comma 13 2 3 9" xfId="26736" xr:uid="{01407F8D-6131-4045-AEBD-B0FD6B29D257}"/>
    <cellStyle name="Comma 13 2 4" xfId="2430" xr:uid="{DA09C42F-0268-45D7-A90F-47C36D0FFAD7}"/>
    <cellStyle name="Comma 13 2 4 10" xfId="28372" xr:uid="{BAA46718-06BF-45DC-8497-14363C324A16}"/>
    <cellStyle name="Comma 13 2 4 11" xfId="29181" xr:uid="{B15E96F6-0DF2-4A35-A111-6063D750CA4A}"/>
    <cellStyle name="Comma 13 2 4 12" xfId="37520" xr:uid="{516A7C20-9BC2-48CB-ADFE-2B93860BA52D}"/>
    <cellStyle name="Comma 13 2 4 13" xfId="47267" xr:uid="{2C9CEA09-DE0E-48BC-94CB-667B4622F9E9}"/>
    <cellStyle name="Comma 13 2 4 2" xfId="4808" xr:uid="{8444B064-A675-4750-BF62-B0EE54791693}"/>
    <cellStyle name="Comma 13 2 4 2 10" xfId="45163" xr:uid="{3B2FB528-5167-428F-AC62-6A6CB00D994C}"/>
    <cellStyle name="Comma 13 2 4 2 2" xfId="23375" xr:uid="{E26E175C-3EEE-40FB-B3BE-174AFEAC54C8}"/>
    <cellStyle name="Comma 13 2 4 2 2 2" xfId="31119" xr:uid="{BDF9E274-D644-4C0C-B280-3CA339470E43}"/>
    <cellStyle name="Comma 13 2 4 2 3" xfId="24165" xr:uid="{5A027C7B-454F-4628-8C01-D97DA6D2DA99}"/>
    <cellStyle name="Comma 13 2 4 2 4" xfId="25735" xr:uid="{F75E35FA-F6AC-4EAA-A3A9-1D9672BA4E95}"/>
    <cellStyle name="Comma 13 2 4 2 5" xfId="26523" xr:uid="{C763F568-5F5C-4199-A997-9BBC0DF7167F}"/>
    <cellStyle name="Comma 13 2 4 2 6" xfId="27311" xr:uid="{5968D35B-3F23-4412-A29C-EF88A78023C2}"/>
    <cellStyle name="Comma 13 2 4 2 7" xfId="28096" xr:uid="{0B58868C-8CBD-4225-AC74-1E209CD75C32}"/>
    <cellStyle name="Comma 13 2 4 2 8" xfId="28881" xr:uid="{2FA44D03-A5DC-4F3A-9636-A79F344C9293}"/>
    <cellStyle name="Comma 13 2 4 2 9" xfId="29859" xr:uid="{4AB1F40D-7A28-4EB9-B7D2-B301EE0AE862}"/>
    <cellStyle name="Comma 13 2 4 3" xfId="4510" xr:uid="{13ACA210-F535-462E-BB40-16057BD34597}"/>
    <cellStyle name="Comma 13 2 4 3 10" xfId="41486" xr:uid="{75DED993-AC4A-49A4-A385-49CDE4499EB5}"/>
    <cellStyle name="Comma 13 2 4 3 2" xfId="23228" xr:uid="{D755B87F-F31C-4530-AF4F-5937DD6EEEEB}"/>
    <cellStyle name="Comma 13 2 4 3 2 2" xfId="30972" xr:uid="{CEAD4C9A-F389-486D-934D-77B7F4D9277B}"/>
    <cellStyle name="Comma 13 2 4 3 3" xfId="24018" xr:uid="{A00B5E3E-3E51-4F73-9F1D-17C08FAB8AFA}"/>
    <cellStyle name="Comma 13 2 4 3 4" xfId="25588" xr:uid="{AF06335A-6453-4E4B-A067-5736EFC8DD42}"/>
    <cellStyle name="Comma 13 2 4 3 5" xfId="26375" xr:uid="{A1BC0114-8E62-4437-99BE-E43621938016}"/>
    <cellStyle name="Comma 13 2 4 3 6" xfId="27163" xr:uid="{165B83C8-37DE-4479-ACBB-00C94FB22DE4}"/>
    <cellStyle name="Comma 13 2 4 3 7" xfId="27948" xr:uid="{62A0CA23-8622-442F-9A21-9ADF11C46B06}"/>
    <cellStyle name="Comma 13 2 4 3 8" xfId="28733" xr:uid="{2571F6B0-7867-449E-8155-D6AFA6E0DBDF}"/>
    <cellStyle name="Comma 13 2 4 3 9" xfId="29699" xr:uid="{950FB91E-F69A-4B88-A617-ABD3A6252235}"/>
    <cellStyle name="Comma 13 2 4 4" xfId="22884" xr:uid="{492EF37D-FDFF-4EC9-BC46-95A3A5E2A08F}"/>
    <cellStyle name="Comma 13 2 4 4 2" xfId="30628" xr:uid="{B7CED68E-08E8-447E-B7CE-0B69C544493B}"/>
    <cellStyle name="Comma 13 2 4 5" xfId="23656" xr:uid="{2BA9CED2-7A94-47AA-A7DA-CF7008D8F86F}"/>
    <cellStyle name="Comma 13 2 4 6" xfId="25228" xr:uid="{80E7B9A4-4A21-40AB-8360-00FB83072D54}"/>
    <cellStyle name="Comma 13 2 4 7" xfId="26013" xr:uid="{096112BE-43E1-4377-A143-28708781A635}"/>
    <cellStyle name="Comma 13 2 4 8" xfId="26800" xr:uid="{28C875D6-92C7-4B08-9B85-BF13BDFE356A}"/>
    <cellStyle name="Comma 13 2 4 9" xfId="27585" xr:uid="{B543FC77-1BC0-4651-92E0-B41B8D015DB3}"/>
    <cellStyle name="Comma 13 2 5" xfId="2501" xr:uid="{D60AF6C2-5CF5-40D2-8E3C-44F6CF7E3096}"/>
    <cellStyle name="Comma 13 2 5 10" xfId="28436" xr:uid="{126E0D74-2B1A-4B62-8DDB-4495A1DCFEAB}"/>
    <cellStyle name="Comma 13 2 5 11" xfId="29245" xr:uid="{023C27C7-EC97-4E63-9902-83AA7EDD1D6B}"/>
    <cellStyle name="Comma 13 2 5 12" xfId="43189" xr:uid="{331E2357-82F1-4811-953F-F12C37EA71AA}"/>
    <cellStyle name="Comma 13 2 5 2" xfId="4872" xr:uid="{53C0A550-8B9A-4808-8DD2-97AF2FE9551D}"/>
    <cellStyle name="Comma 13 2 5 2 2" xfId="23439" xr:uid="{9F5FDE93-0A15-4A60-B840-23F625B7B349}"/>
    <cellStyle name="Comma 13 2 5 2 2 2" xfId="31183" xr:uid="{9900E0A3-8DB8-498F-9D3C-5F72E4EACD50}"/>
    <cellStyle name="Comma 13 2 5 2 3" xfId="24229" xr:uid="{A9D9A28E-DCEA-4E64-BCF9-46B7F60E2E20}"/>
    <cellStyle name="Comma 13 2 5 2 4" xfId="25799" xr:uid="{FFD3BFC8-79B1-438A-886B-92DF5B7FFDEF}"/>
    <cellStyle name="Comma 13 2 5 2 5" xfId="26587" xr:uid="{F5DBA84A-B54C-4CC6-A9BD-CC12134F6B35}"/>
    <cellStyle name="Comma 13 2 5 2 6" xfId="27375" xr:uid="{15281E8C-C41E-4CC6-8E9F-8A5C533C1CD1}"/>
    <cellStyle name="Comma 13 2 5 2 7" xfId="28160" xr:uid="{EB108AEB-FA9D-487D-BC1F-C0938E384281}"/>
    <cellStyle name="Comma 13 2 5 2 8" xfId="28945" xr:uid="{28D04C5D-ED97-4224-A141-4B4B0134D430}"/>
    <cellStyle name="Comma 13 2 5 2 9" xfId="29923" xr:uid="{EA5F98E6-0A1A-4AD0-99F5-38B166DC5537}"/>
    <cellStyle name="Comma 13 2 5 3" xfId="4509" xr:uid="{78CB8987-737E-4A11-82CB-A53D2131A456}"/>
    <cellStyle name="Comma 13 2 5 3 2" xfId="23227" xr:uid="{572B1EBE-67C5-4FAF-9AF1-DF6915C5EF77}"/>
    <cellStyle name="Comma 13 2 5 3 2 2" xfId="30971" xr:uid="{A5457EAA-CCF6-4861-BCE3-244F7051F0F2}"/>
    <cellStyle name="Comma 13 2 5 3 3" xfId="24017" xr:uid="{1005C032-FBE5-400C-9F63-9E06AE645CAE}"/>
    <cellStyle name="Comma 13 2 5 3 4" xfId="25587" xr:uid="{9787C565-C2C4-4417-87E8-E31FA6FE1138}"/>
    <cellStyle name="Comma 13 2 5 3 5" xfId="26374" xr:uid="{BC1FD1AF-CA3B-4E34-9B4A-581F094666DD}"/>
    <cellStyle name="Comma 13 2 5 3 6" xfId="27162" xr:uid="{4A56F9F7-8D72-4EF1-BF5F-EC6ACDEF0412}"/>
    <cellStyle name="Comma 13 2 5 3 7" xfId="27947" xr:uid="{8630FDEA-AC7E-451B-83CF-33ACF903BF65}"/>
    <cellStyle name="Comma 13 2 5 3 8" xfId="28732" xr:uid="{7EA1B4C4-A517-4561-AD96-FA80BF9276FA}"/>
    <cellStyle name="Comma 13 2 5 3 9" xfId="29698" xr:uid="{A4C41DFC-401D-4EE5-9093-38222AFE3413}"/>
    <cellStyle name="Comma 13 2 5 4" xfId="22948" xr:uid="{60420250-726D-4E1C-B6FA-D88FF4A6E46E}"/>
    <cellStyle name="Comma 13 2 5 4 2" xfId="30692" xr:uid="{C794F4B0-29E8-49CC-A197-3FD964BBC320}"/>
    <cellStyle name="Comma 13 2 5 5" xfId="23720" xr:uid="{45386074-BFA9-4186-84E9-44076272CDFF}"/>
    <cellStyle name="Comma 13 2 5 6" xfId="25292" xr:uid="{50018E0A-DDD3-4A6D-8CF3-7E726BAFA1BE}"/>
    <cellStyle name="Comma 13 2 5 7" xfId="26077" xr:uid="{A230D942-5B44-46D2-9535-6AF58ACA64AD}"/>
    <cellStyle name="Comma 13 2 5 8" xfId="26864" xr:uid="{7870D111-F462-4AC2-A5D1-94FE6E0E0F1D}"/>
    <cellStyle name="Comma 13 2 5 9" xfId="27649" xr:uid="{D3FAFE36-28AB-43CA-AE3C-6892E3F0EA00}"/>
    <cellStyle name="Comma 13 2 6" xfId="4657" xr:uid="{7B3C7F93-CA57-4133-BC49-F00376015D1A}"/>
    <cellStyle name="Comma 13 2 6 10" xfId="39247" xr:uid="{B5AB7BBF-AC5A-4E49-A14E-1CB87A711A41}"/>
    <cellStyle name="Comma 13 2 6 2" xfId="23280" xr:uid="{0B89BD67-EB59-41FC-AA9A-BA1217363543}"/>
    <cellStyle name="Comma 13 2 6 2 2" xfId="31024" xr:uid="{DA378B26-44C1-48BB-82AE-C1D6A5B5DA24}"/>
    <cellStyle name="Comma 13 2 6 3" xfId="24070" xr:uid="{ED1D66DE-953F-4704-8BAD-512636D3EFD1}"/>
    <cellStyle name="Comma 13 2 6 4" xfId="25640" xr:uid="{C7A24964-DC1E-44C7-AB20-295D6128B1D0}"/>
    <cellStyle name="Comma 13 2 6 5" xfId="26427" xr:uid="{2ECF0D27-92E5-4D28-8A3F-EC8DA10F6AC8}"/>
    <cellStyle name="Comma 13 2 6 6" xfId="27215" xr:uid="{4D0C5616-D396-4B97-8AAF-519A72FDE84D}"/>
    <cellStyle name="Comma 13 2 6 7" xfId="28000" xr:uid="{775A8F39-8587-43DB-B7A5-999586602808}"/>
    <cellStyle name="Comma 13 2 6 8" xfId="28785" xr:uid="{3F4F3AA0-04F5-4681-B7E4-140FC5C1250F}"/>
    <cellStyle name="Comma 13 2 6 9" xfId="29759" xr:uid="{D2FA42F8-5413-420E-87F3-58C6B7085D08}"/>
    <cellStyle name="Comma 13 2 7" xfId="4074" xr:uid="{DE65D75D-A5D4-46FE-B6D2-63DCA726C1A6}"/>
    <cellStyle name="Comma 13 2 8" xfId="22790" xr:uid="{56D823EE-09A9-4BA5-BB03-F9D6998D8205}"/>
    <cellStyle name="Comma 13 2 8 2" xfId="30534" xr:uid="{4F06C2A4-29EE-46A5-A8C3-F9B92213A9C8}"/>
    <cellStyle name="Comma 13 2 9" xfId="23561" xr:uid="{EB83E2B9-9F63-4280-B89B-F6A2D0B0ACD7}"/>
    <cellStyle name="Comma 13 3" xfId="7666" xr:uid="{F846128A-E0C5-418F-B85D-66C5B7939885}"/>
    <cellStyle name="Comma 13 3 2" xfId="30061" xr:uid="{F3D1261A-BB31-428C-B5E2-C16BCA9E3253}"/>
    <cellStyle name="Comma 13 3 2 2" xfId="37923" xr:uid="{7F9A0A45-B06D-43FA-B941-72444A8955DE}"/>
    <cellStyle name="Comma 13 3 2 2 2" xfId="45570" xr:uid="{AC2B25A8-C291-4F27-8D36-51F250452C9D}"/>
    <cellStyle name="Comma 13 3 2 2 3" xfId="41900" xr:uid="{AFD24AAA-6FA6-492E-84A4-B24D7C334625}"/>
    <cellStyle name="Comma 13 3 2 3" xfId="43596" xr:uid="{E536E8BB-14D7-4D4F-A9A0-A20A4687F5C9}"/>
    <cellStyle name="Comma 13 3 2 4" xfId="39850" xr:uid="{95AEC6CF-B611-491A-A0D9-8EEDB88E5A8B}"/>
    <cellStyle name="Comma 13 3 2 5" xfId="35934" xr:uid="{BDEB7A1C-C4AC-4F1E-9183-275A678A7F4F}"/>
    <cellStyle name="Comma 13 3 2 6" xfId="47835" xr:uid="{B6E74281-D1DB-4AD0-8F07-FC8B03514F02}"/>
    <cellStyle name="Comma 13 3 3" xfId="37531" xr:uid="{0281B62C-2FF8-4515-82E1-1E2C51091606}"/>
    <cellStyle name="Comma 13 3 3 2" xfId="45174" xr:uid="{5A7E67DA-760B-4B15-822D-AB229B0A8335}"/>
    <cellStyle name="Comma 13 3 3 3" xfId="41498" xr:uid="{3FAE0A3F-3638-49C6-A7A4-57A6E8BDA5A0}"/>
    <cellStyle name="Comma 13 3 3 4" xfId="47401" xr:uid="{84CE034D-2968-429D-B2B4-12B4FA657AEC}"/>
    <cellStyle name="Comma 13 3 4" xfId="43199" xr:uid="{98CAAF7C-9233-4A90-B28F-216D9F5F558E}"/>
    <cellStyle name="Comma 13 3 5" xfId="39260" xr:uid="{637072B6-2EEC-40BA-B8A1-7E3CDF07558F}"/>
    <cellStyle name="Comma 13 3 6" xfId="35139" xr:uid="{D1BD24EC-8933-4F74-9687-A142E9614307}"/>
    <cellStyle name="Comma 13 3 7" xfId="46867" xr:uid="{7D2CB8C3-1F62-4C00-8D1C-7FAB618C626F}"/>
    <cellStyle name="Comma 13 4" xfId="24708" xr:uid="{42C40BB3-AEEA-4B92-B228-EF32C788DE27}"/>
    <cellStyle name="Comma 13 4 2" xfId="37723" xr:uid="{4499A0F8-DE18-4044-9771-928E591D7EAC}"/>
    <cellStyle name="Comma 13 4 2 2" xfId="45366" xr:uid="{635C09F3-F074-4B52-ACFD-53807799D2CB}"/>
    <cellStyle name="Comma 13 4 2 3" xfId="41692" xr:uid="{BA856126-B568-4E68-B8E4-F18E5A1211CB}"/>
    <cellStyle name="Comma 13 4 3" xfId="43389" xr:uid="{19D3D882-6BFE-4CBA-8A13-3FA29E539E24}"/>
    <cellStyle name="Comma 13 4 4" xfId="39597" xr:uid="{FEBA4483-E90A-4E8E-8EC5-C5EFC9AD74CA}"/>
    <cellStyle name="Comma 13 4 5" xfId="35638" xr:uid="{6EB8465E-2553-4A58-8CD6-2431F8021985}"/>
    <cellStyle name="Comma 13 4 6" xfId="47628" xr:uid="{8EA5E504-7743-421D-93E0-5BEC2F2A6ED8}"/>
    <cellStyle name="Comma 13 5" xfId="1075" xr:uid="{AC905EAF-6419-4294-8BF7-B63B86BE13D3}"/>
    <cellStyle name="Comma 13 5 2" xfId="37873" xr:uid="{7C557E03-48C4-478A-B921-F2517C050153}"/>
    <cellStyle name="Comma 13 5 2 2" xfId="45519" xr:uid="{0EEE0163-310A-40C4-8D88-06EAC0B7E992}"/>
    <cellStyle name="Comma 13 5 2 3" xfId="41847" xr:uid="{BB0D227C-9B20-4C63-8B56-4EE663D6B9BA}"/>
    <cellStyle name="Comma 13 5 3" xfId="43545" xr:uid="{94A322FD-62DB-4E57-AB94-8D3E2872EBF5}"/>
    <cellStyle name="Comma 13 5 4" xfId="39792" xr:uid="{59DE16B2-787A-4B1D-80A4-096B9B3B11AD}"/>
    <cellStyle name="Comma 13 5 5" xfId="35872" xr:uid="{AB04BCB7-132A-486E-A1CF-93FD33800645}"/>
    <cellStyle name="Comma 13 5 6" xfId="47185" xr:uid="{7A080F79-8333-4EFF-A2DE-B9902017F4CB}"/>
    <cellStyle name="Comma 13 6" xfId="36312" xr:uid="{1A10812D-587D-4DCC-9463-940EA1E9DD55}"/>
    <cellStyle name="Comma 13 6 2" xfId="38238" xr:uid="{645D5752-BACA-4FB3-942A-0CDFD48F21AF}"/>
    <cellStyle name="Comma 13 6 2 2" xfId="45909" xr:uid="{A59BCC10-FA56-4224-8C39-4C61578D2176}"/>
    <cellStyle name="Comma 13 6 2 3" xfId="42249" xr:uid="{26EC5253-DCE0-40FF-896F-B5337C6C5ABB}"/>
    <cellStyle name="Comma 13 6 3" xfId="43943" xr:uid="{859A3115-CE34-4A77-9DF4-7D8F33726C45}"/>
    <cellStyle name="Comma 13 6 4" xfId="40225" xr:uid="{563F4F36-DA64-47AF-A845-F8FD9E46804C}"/>
    <cellStyle name="Comma 13 7" xfId="35028" xr:uid="{CABEC8B6-0DD3-4A7C-B7F4-A268263AB4A0}"/>
    <cellStyle name="Comma 13 7 2" xfId="37474" xr:uid="{EF900684-F32B-4CD1-A7AD-A3A31EFF6AE8}"/>
    <cellStyle name="Comma 13 7 2 2" xfId="45115" xr:uid="{825331DC-DB4B-4E86-A676-0D0BED1A4B4B}"/>
    <cellStyle name="Comma 13 7 2 3" xfId="41436" xr:uid="{3921FA26-2B18-40CD-81D9-9D15E14FEDC9}"/>
    <cellStyle name="Comma 13 7 3" xfId="43142" xr:uid="{76FA0D9C-9C1F-40A5-AB89-8AA8D663A5FD}"/>
    <cellStyle name="Comma 13 7 4" xfId="39164" xr:uid="{42013B76-D487-4310-89F3-D6D7527CF6D2}"/>
    <cellStyle name="Comma 13 8" xfId="36553" xr:uid="{B0FCB5EE-942A-4CA9-A94B-032DA4434BC7}"/>
    <cellStyle name="Comma 13 8 2" xfId="38462" xr:uid="{4F40169B-0B38-44E2-A4F7-B28787EEE92F}"/>
    <cellStyle name="Comma 13 8 2 2" xfId="46143" xr:uid="{7194EA78-F4AC-4EA3-98BE-451407BCAC5C}"/>
    <cellStyle name="Comma 13 8 2 3" xfId="42484" xr:uid="{ADFFF9B7-4E77-479F-9376-19B3404917E6}"/>
    <cellStyle name="Comma 13 8 3" xfId="44176" xr:uid="{F5681FB0-26F0-4FC3-A388-2D788EE7F465}"/>
    <cellStyle name="Comma 13 8 4" xfId="40479" xr:uid="{246535AE-9531-4836-B8F9-7B95B9CDEABA}"/>
    <cellStyle name="Comma 13 9" xfId="36717" xr:uid="{0594A7E6-E67F-4F36-9BBA-E95DC186811B}"/>
    <cellStyle name="Comma 13 9 2" xfId="38624" xr:uid="{DE6A41EF-4611-49D0-97CC-7C7740497C60}"/>
    <cellStyle name="Comma 13 9 2 2" xfId="46318" xr:uid="{7D8CD375-875C-4AC9-A0AB-7107649CA8C7}"/>
    <cellStyle name="Comma 13 9 2 3" xfId="42660" xr:uid="{D5DF6154-B71A-4331-89B8-44C29B9CCE97}"/>
    <cellStyle name="Comma 13 9 3" xfId="44351" xr:uid="{4F6CE285-F618-43F3-9755-D8E76E3AA2D4}"/>
    <cellStyle name="Comma 13 9 4" xfId="40658" xr:uid="{C786033B-AF19-48AC-A3D1-59285F2D17D3}"/>
    <cellStyle name="Comma 130" xfId="34632" xr:uid="{E7B0AE48-46DC-4013-AEC0-4FA2A7C579E2}"/>
    <cellStyle name="Comma 131" xfId="34634" xr:uid="{4BEB5C95-D794-410E-9C46-A743AF78DCFC}"/>
    <cellStyle name="Comma 131 2" xfId="46642" xr:uid="{77DF8EE9-7DA3-4BA9-A1A9-3A733873D5FE}"/>
    <cellStyle name="Comma 131 4 2" xfId="48091" xr:uid="{CB334C8A-0101-407A-8EF9-097829E583A5}"/>
    <cellStyle name="Comma 131 4 2 2" xfId="48093" xr:uid="{A7B1C247-D672-436A-948A-E0269F395BB5}"/>
    <cellStyle name="Comma 132" xfId="34637" xr:uid="{2D855C43-EF59-4CE9-9F5E-12237C8296A0}"/>
    <cellStyle name="Comma 133" xfId="34641" xr:uid="{71F0A44D-7D27-4AE4-97AB-4C4CFE5FF0E0}"/>
    <cellStyle name="Comma 134" xfId="34650" xr:uid="{324B985D-B29F-424B-858B-9926F1F94630}"/>
    <cellStyle name="Comma 135" xfId="34657" xr:uid="{9F750D29-5A90-4932-ABC3-7DDAC6F236C3}"/>
    <cellStyle name="Comma 136" xfId="46646" xr:uid="{BC9927F2-19B5-4673-AEBB-D1D9F52D6887}"/>
    <cellStyle name="Comma 137" xfId="46644" xr:uid="{30D8A75E-1D29-4911-BE68-B8CDE5FBEAE4}"/>
    <cellStyle name="Comma 138" xfId="34907" xr:uid="{C471BBE3-1C10-4F36-99A7-B83468533617}"/>
    <cellStyle name="Comma 138 2" xfId="37414" xr:uid="{0A5C16BB-648C-4148-AA0F-3AB603C5AF28}"/>
    <cellStyle name="Comma 138 2 2" xfId="45054" xr:uid="{50286491-0449-4D37-83DE-B17801BA6386}"/>
    <cellStyle name="Comma 138 2 3" xfId="41374" xr:uid="{A124DD48-91B4-45BA-8F73-4C00B610F115}"/>
    <cellStyle name="Comma 138 3" xfId="43079" xr:uid="{8A86E50E-38D5-4986-B20B-FA6B25751DB0}"/>
    <cellStyle name="Comma 138 4" xfId="39092" xr:uid="{E3E97125-D4E5-4420-8CFB-A2E4774EE0ED}"/>
    <cellStyle name="Comma 139" xfId="35179" xr:uid="{F08B920E-C338-4098-80F8-92805A48BFAC}"/>
    <cellStyle name="Comma 139 2" xfId="35974" xr:uid="{C10103FD-3897-4DF0-9000-B99577965417}"/>
    <cellStyle name="Comma 139 2 2" xfId="37965" xr:uid="{DF1391B1-4526-4589-B9E4-6816D785983B}"/>
    <cellStyle name="Comma 139 2 2 2" xfId="45617" xr:uid="{EBF66D75-EE39-4D18-A1C4-566D52365377}"/>
    <cellStyle name="Comma 139 2 2 3" xfId="41947" xr:uid="{4BBC7CA9-14CB-4B71-8A5F-4B55D1331A46}"/>
    <cellStyle name="Comma 139 2 3" xfId="43643" xr:uid="{C04B601F-9DD5-4915-B2D0-912C4C46B1DA}"/>
    <cellStyle name="Comma 139 2 4" xfId="39898" xr:uid="{104881D4-135C-41B2-9EB7-A5627DBD33BB}"/>
    <cellStyle name="Comma 139 3" xfId="37576" xr:uid="{6127EBE5-68CA-41E1-9667-45F1AA1FCC89}"/>
    <cellStyle name="Comma 139 3 2" xfId="45220" xr:uid="{93F9F6BA-229F-4CD6-93E9-5295D09D4990}"/>
    <cellStyle name="Comma 139 3 3" xfId="41544" xr:uid="{9FB05502-DBD6-441B-A0BB-DDCB64DCD918}"/>
    <cellStyle name="Comma 139 4" xfId="43246" xr:uid="{FD1D2C1C-F547-4332-857D-6FF0E7A96F9F}"/>
    <cellStyle name="Comma 139 5" xfId="39309" xr:uid="{6F8A90C3-34A9-479B-97E5-7076E6F135B0}"/>
    <cellStyle name="Comma 14" xfId="1077" xr:uid="{B11C87ED-F26E-4A93-B538-8900EA33935B}"/>
    <cellStyle name="Comma 14 10" xfId="35118" xr:uid="{0853B3CE-2787-4FDB-B683-7B421840AAAA}"/>
    <cellStyle name="Comma 14 10 2" xfId="35920" xr:uid="{723BF6D9-E2D2-419D-BE8A-DA8F5AC09B30}"/>
    <cellStyle name="Comma 14 10 2 2" xfId="37909" xr:uid="{0D4AD5E9-BE7F-4D08-A7E6-472AF421F9AB}"/>
    <cellStyle name="Comma 14 10 2 2 2" xfId="45556" xr:uid="{5256FE06-2234-4F08-A1C8-75E221F9BE6C}"/>
    <cellStyle name="Comma 14 10 2 2 3" xfId="41885" xr:uid="{D173171F-ED73-4A69-BAA6-BFB61883774C}"/>
    <cellStyle name="Comma 14 10 2 3" xfId="43582" xr:uid="{E652B8C8-5E79-43AB-B860-3BC8B9843FAA}"/>
    <cellStyle name="Comma 14 10 2 4" xfId="39836" xr:uid="{88CC96BC-E640-4AED-969D-5ACED182D93E}"/>
    <cellStyle name="Comma 14 10 3" xfId="37516" xr:uid="{5ADC6F56-A28B-4181-A75E-49A8C8DBC325}"/>
    <cellStyle name="Comma 14 10 3 2" xfId="45158" xr:uid="{4C96942D-FDE6-4495-ACD6-368BDD8F7D60}"/>
    <cellStyle name="Comma 14 10 3 3" xfId="41481" xr:uid="{A81A7728-7F49-48D9-A065-2016CC040F25}"/>
    <cellStyle name="Comma 14 10 4" xfId="43185" xr:uid="{EC5483C9-B42C-4080-A8FC-1BF3547CAB03}"/>
    <cellStyle name="Comma 14 10 5" xfId="39241" xr:uid="{2D13B24A-94DD-4D58-82C5-BF223A75BB1C}"/>
    <cellStyle name="Comma 14 11" xfId="48084" xr:uid="{1B435A74-63B5-4B46-8AC0-9F803641FF94}"/>
    <cellStyle name="Comma 14 2" xfId="2032" xr:uid="{5D6F9EE4-981A-4EE9-9ACA-3D7F7796DF77}"/>
    <cellStyle name="Comma 14 2 10" xfId="25135" xr:uid="{04A7EB12-CB1F-4FB0-B99E-65FB63B14C8A}"/>
    <cellStyle name="Comma 14 2 11" xfId="25919" xr:uid="{6279B7D5-1841-4C7D-B87B-2A7A9322116B}"/>
    <cellStyle name="Comma 14 2 12" xfId="26706" xr:uid="{3BED9648-7BDE-4A97-9D19-25C16E5D20C2}"/>
    <cellStyle name="Comma 14 2 13" xfId="27491" xr:uid="{3DEBA667-72FF-4B62-8461-F83E584106C6}"/>
    <cellStyle name="Comma 14 2 14" xfId="28278" xr:uid="{BF70C279-1079-4694-85B6-1B84250A0C07}"/>
    <cellStyle name="Comma 14 2 15" xfId="29074" xr:uid="{DC0CB97A-85F8-4DC0-BD15-ECC7E59C1C59}"/>
    <cellStyle name="Comma 14 2 16" xfId="35570" xr:uid="{114FBBCE-48D6-404D-A950-96C2DF59367B}"/>
    <cellStyle name="Comma 14 2 2" xfId="2372" xr:uid="{DFB2EF62-9FD8-4641-B8CE-94CC4E28141A}"/>
    <cellStyle name="Comma 14 2 2 10" xfId="26771" xr:uid="{15AB038B-DA54-4474-A1D5-07C5C86FEAF6}"/>
    <cellStyle name="Comma 14 2 2 11" xfId="27556" xr:uid="{F83369DF-5246-424B-8B36-B57E78220E87}"/>
    <cellStyle name="Comma 14 2 2 12" xfId="28343" xr:uid="{98CBFBF6-011D-4AB1-96F4-9D11D152939A}"/>
    <cellStyle name="Comma 14 2 2 13" xfId="29152" xr:uid="{DD79C4BB-6936-45A7-99EE-53E89566A71E}"/>
    <cellStyle name="Comma 14 2 2 14" xfId="47908" xr:uid="{6898AF56-1533-4741-B784-730D06A2F452}"/>
    <cellStyle name="Comma 14 2 2 2" xfId="2467" xr:uid="{427B5B42-7F6B-421B-9E80-6423358238ED}"/>
    <cellStyle name="Comma 14 2 2 2 10" xfId="28407" xr:uid="{48FD598B-F208-4110-B49A-2A53C7FB2C27}"/>
    <cellStyle name="Comma 14 2 2 2 11" xfId="29216" xr:uid="{A6BC4895-5C5B-46EA-9DF2-2D4B8C020B51}"/>
    <cellStyle name="Comma 14 2 2 2 2" xfId="4843" xr:uid="{8901C72C-9F53-48C9-8464-10E36DC08B12}"/>
    <cellStyle name="Comma 14 2 2 2 2 2" xfId="23410" xr:uid="{C847E76C-B1D3-4BF9-89F2-F50E7C729D55}"/>
    <cellStyle name="Comma 14 2 2 2 2 2 2" xfId="31154" xr:uid="{9F0456C6-ABAE-4EF7-B0B2-8E9DC6B6F8FB}"/>
    <cellStyle name="Comma 14 2 2 2 2 3" xfId="24200" xr:uid="{05CA315D-D7E0-4E33-BCD8-17E2C7AA4257}"/>
    <cellStyle name="Comma 14 2 2 2 2 4" xfId="25770" xr:uid="{562608BC-EE8D-432C-8FD7-6A6F0BB18BF1}"/>
    <cellStyle name="Comma 14 2 2 2 2 5" xfId="26558" xr:uid="{E65C96FD-9DE0-46E7-AE8D-7C7F746DD98C}"/>
    <cellStyle name="Comma 14 2 2 2 2 6" xfId="27346" xr:uid="{9475A8E3-6396-4DB9-AEA5-D6B2F4403F3A}"/>
    <cellStyle name="Comma 14 2 2 2 2 7" xfId="28131" xr:uid="{BD7EFCA6-330B-4CC9-803D-0D0B459027E1}"/>
    <cellStyle name="Comma 14 2 2 2 2 8" xfId="28916" xr:uid="{77341959-BC69-4244-A0D2-7D8246891871}"/>
    <cellStyle name="Comma 14 2 2 2 2 9" xfId="29894" xr:uid="{1BD403F3-23EF-4E55-A375-FB3C4A472913}"/>
    <cellStyle name="Comma 14 2 2 2 3" xfId="4507" xr:uid="{DB93452B-4F72-464D-99CC-58D49F2236F3}"/>
    <cellStyle name="Comma 14 2 2 2 3 2" xfId="23225" xr:uid="{EFB649C2-9080-4454-8104-12C3333720C7}"/>
    <cellStyle name="Comma 14 2 2 2 3 2 2" xfId="30969" xr:uid="{C106FDE4-8FE9-4B4C-8ECF-FD6477E30F2D}"/>
    <cellStyle name="Comma 14 2 2 2 3 3" xfId="24015" xr:uid="{58F8B64B-0B33-4B21-8F4C-12A3D9D578F5}"/>
    <cellStyle name="Comma 14 2 2 2 3 4" xfId="25585" xr:uid="{7B7C6CE0-9B9D-465C-92D8-2964A8BD98E8}"/>
    <cellStyle name="Comma 14 2 2 2 3 5" xfId="26372" xr:uid="{00C16382-CC2F-4589-9481-B172FB1B5784}"/>
    <cellStyle name="Comma 14 2 2 2 3 6" xfId="27160" xr:uid="{CDE5B22C-6684-43EC-9E47-85A604F97B58}"/>
    <cellStyle name="Comma 14 2 2 2 3 7" xfId="27945" xr:uid="{43F777C0-032A-404B-9795-E2E2BA3A5B92}"/>
    <cellStyle name="Comma 14 2 2 2 3 8" xfId="28730" xr:uid="{0D12AC1C-D3BC-4DED-8997-BDA63A4356C0}"/>
    <cellStyle name="Comma 14 2 2 2 3 9" xfId="29696" xr:uid="{3518A29B-B0B9-480B-80A0-67A0F43D2B10}"/>
    <cellStyle name="Comma 14 2 2 2 4" xfId="22919" xr:uid="{3CA8431F-5800-4A3F-B252-85D42C006E63}"/>
    <cellStyle name="Comma 14 2 2 2 4 2" xfId="30663" xr:uid="{BAE0BB9C-3C9E-4C46-A1F4-F2C058421B0F}"/>
    <cellStyle name="Comma 14 2 2 2 5" xfId="23691" xr:uid="{35E50192-9F1E-4E85-B52C-C535C1CD35BB}"/>
    <cellStyle name="Comma 14 2 2 2 6" xfId="25263" xr:uid="{BDB7BC58-8BDD-4AD6-8364-D85F5C79EA9D}"/>
    <cellStyle name="Comma 14 2 2 2 7" xfId="26048" xr:uid="{C350044D-1529-4047-A2C9-26817EC2321D}"/>
    <cellStyle name="Comma 14 2 2 2 8" xfId="26835" xr:uid="{CD54CE7E-F2CA-435C-96E9-2146A6CD640B}"/>
    <cellStyle name="Comma 14 2 2 2 9" xfId="27620" xr:uid="{B65D565E-6CC3-4B47-83D1-235805C0B338}"/>
    <cellStyle name="Comma 14 2 2 3" xfId="2568" xr:uid="{664EDEA9-AD0E-4E8F-BF8A-EFCB3E1B0941}"/>
    <cellStyle name="Comma 14 2 2 3 10" xfId="28502" xr:uid="{CBCDFF57-EE1C-4179-B249-AECAA03A9CC1}"/>
    <cellStyle name="Comma 14 2 2 3 11" xfId="29311" xr:uid="{C1A9DCB1-BE85-4D6F-A8D3-4A90BF32225E}"/>
    <cellStyle name="Comma 14 2 2 3 2" xfId="4938" xr:uid="{6C907477-A238-42C3-917A-BAF98D2AF767}"/>
    <cellStyle name="Comma 14 2 2 3 2 2" xfId="23505" xr:uid="{A215C6EE-77CA-4B9F-B2D2-FC60E399EE7D}"/>
    <cellStyle name="Comma 14 2 2 3 2 2 2" xfId="31249" xr:uid="{B84C649E-41EA-4802-869B-C55DFFB5862F}"/>
    <cellStyle name="Comma 14 2 2 3 2 3" xfId="24295" xr:uid="{9AF4FD53-C896-4259-B390-A5FEC3A0FDEC}"/>
    <cellStyle name="Comma 14 2 2 3 2 4" xfId="25865" xr:uid="{010ABBAE-34AC-4E2E-BBA0-47E6725DABF4}"/>
    <cellStyle name="Comma 14 2 2 3 2 5" xfId="26653" xr:uid="{60471514-A449-4664-8E86-F640BDD1CA4D}"/>
    <cellStyle name="Comma 14 2 2 3 2 6" xfId="27441" xr:uid="{754ED0E4-DB47-4879-9213-71DA80C607DD}"/>
    <cellStyle name="Comma 14 2 2 3 2 7" xfId="28226" xr:uid="{B0168FF8-2529-48DE-B1FB-EB826457AA98}"/>
    <cellStyle name="Comma 14 2 2 3 2 8" xfId="29011" xr:uid="{CCCA1FDA-3868-4D08-AC0F-977666DA59E3}"/>
    <cellStyle name="Comma 14 2 2 3 2 9" xfId="29989" xr:uid="{2E970A69-1AEC-46AE-9EE0-9F8CB208851B}"/>
    <cellStyle name="Comma 14 2 2 3 3" xfId="4506" xr:uid="{7E5518AF-6E72-48A1-85CB-FBFE94E970A7}"/>
    <cellStyle name="Comma 14 2 2 3 3 2" xfId="23224" xr:uid="{7C933828-235D-442C-BB15-36FBBD93232B}"/>
    <cellStyle name="Comma 14 2 2 3 3 2 2" xfId="30968" xr:uid="{AA60B740-7051-41CD-9FE1-4511072A4C7C}"/>
    <cellStyle name="Comma 14 2 2 3 3 3" xfId="24014" xr:uid="{C6ED1C78-75F8-4E11-BA75-0EE6069F7D47}"/>
    <cellStyle name="Comma 14 2 2 3 3 4" xfId="25584" xr:uid="{4901761C-6C87-458F-BF36-AAFA272F5876}"/>
    <cellStyle name="Comma 14 2 2 3 3 5" xfId="26371" xr:uid="{207E5CC8-D01C-481B-871B-A914D40EB58F}"/>
    <cellStyle name="Comma 14 2 2 3 3 6" xfId="27159" xr:uid="{1DED5FE1-72A5-46BA-AE91-8F93D3619A7B}"/>
    <cellStyle name="Comma 14 2 2 3 3 7" xfId="27944" xr:uid="{6D54DF30-1D05-403F-827A-5DC1E8641D3C}"/>
    <cellStyle name="Comma 14 2 2 3 3 8" xfId="28729" xr:uid="{407D2167-0D4B-4A37-84BA-9C164974BBBD}"/>
    <cellStyle name="Comma 14 2 2 3 3 9" xfId="29695" xr:uid="{4B268119-C2E0-4FC9-BE0A-0A16491171CA}"/>
    <cellStyle name="Comma 14 2 2 3 4" xfId="23014" xr:uid="{30D8E039-A6A9-410C-97DC-E97EC8D4E734}"/>
    <cellStyle name="Comma 14 2 2 3 4 2" xfId="30758" xr:uid="{DE7D1BD7-9DB3-4C14-9430-1B642CA71A28}"/>
    <cellStyle name="Comma 14 2 2 3 5" xfId="23786" xr:uid="{642C840C-C8B7-4538-9DEE-263759EE37C8}"/>
    <cellStyle name="Comma 14 2 2 3 6" xfId="25358" xr:uid="{68BCA1A8-460A-4265-AD71-205033493F02}"/>
    <cellStyle name="Comma 14 2 2 3 7" xfId="26143" xr:uid="{4416D762-CB7A-4281-97FC-3C11D277464D}"/>
    <cellStyle name="Comma 14 2 2 3 8" xfId="26930" xr:uid="{D00B238C-BFA5-41A2-A2CB-075C7A694E57}"/>
    <cellStyle name="Comma 14 2 2 3 9" xfId="27715" xr:uid="{D2EC10C4-3A9C-4157-83CE-20D0FA676218}"/>
    <cellStyle name="Comma 14 2 2 4" xfId="4779" xr:uid="{13954931-8C0F-4390-A611-71DF4427F0A3}"/>
    <cellStyle name="Comma 14 2 2 4 2" xfId="23346" xr:uid="{221592E4-D02D-4D52-9189-C4B23BAB750C}"/>
    <cellStyle name="Comma 14 2 2 4 2 2" xfId="31090" xr:uid="{8D2B5720-D577-4C6A-8542-B06151E120F1}"/>
    <cellStyle name="Comma 14 2 2 4 3" xfId="24136" xr:uid="{264A464C-1B29-44B9-B1DE-0D0313FFA160}"/>
    <cellStyle name="Comma 14 2 2 4 4" xfId="25706" xr:uid="{D3B77E18-8CD9-4D2E-B24F-F935389A159C}"/>
    <cellStyle name="Comma 14 2 2 4 5" xfId="26494" xr:uid="{75A1E3EF-9E2E-414B-9E6F-858B8EC54DD2}"/>
    <cellStyle name="Comma 14 2 2 4 6" xfId="27282" xr:uid="{861E8051-147F-4941-9A38-4D1DFE81252E}"/>
    <cellStyle name="Comma 14 2 2 4 7" xfId="28067" xr:uid="{C07F330D-F60E-48E9-B33A-45FA4296671F}"/>
    <cellStyle name="Comma 14 2 2 4 8" xfId="28852" xr:uid="{F9A2EADA-D940-4421-B390-381FD3076DB6}"/>
    <cellStyle name="Comma 14 2 2 4 9" xfId="29830" xr:uid="{20BEB344-E7AE-494F-ADDB-908FEC77702A}"/>
    <cellStyle name="Comma 14 2 2 5" xfId="4508" xr:uid="{F13425DC-CF75-4E41-B66E-CD9103AA6221}"/>
    <cellStyle name="Comma 14 2 2 5 2" xfId="23226" xr:uid="{984B3E16-103D-45DA-8795-613CDDDF2831}"/>
    <cellStyle name="Comma 14 2 2 5 2 2" xfId="30970" xr:uid="{5FEE1336-33B4-48B5-A935-D99A06D1D8DC}"/>
    <cellStyle name="Comma 14 2 2 5 3" xfId="24016" xr:uid="{FF0E5929-6231-4616-B43E-330ABCE52D68}"/>
    <cellStyle name="Comma 14 2 2 5 4" xfId="25586" xr:uid="{BD80E790-3FC9-42D2-8295-8E7DF9E2B6A9}"/>
    <cellStyle name="Comma 14 2 2 5 5" xfId="26373" xr:uid="{8C4BA22F-EA4C-4595-BC30-E1C02025B222}"/>
    <cellStyle name="Comma 14 2 2 5 6" xfId="27161" xr:uid="{15153EB1-149C-4A2C-8F8E-46B21F4568FD}"/>
    <cellStyle name="Comma 14 2 2 5 7" xfId="27946" xr:uid="{D4B85C14-BBD2-43D4-9622-73B44A92A1FB}"/>
    <cellStyle name="Comma 14 2 2 5 8" xfId="28731" xr:uid="{4FA31448-0001-4CC1-A1D3-3BD839884182}"/>
    <cellStyle name="Comma 14 2 2 5 9" xfId="29697" xr:uid="{225CCF8A-5192-41E4-9C45-F25A2DDA2A93}"/>
    <cellStyle name="Comma 14 2 2 6" xfId="22855" xr:uid="{E631B29D-D048-4CC0-9EAF-C49FB822F393}"/>
    <cellStyle name="Comma 14 2 2 6 2" xfId="30599" xr:uid="{A6428466-16FC-4223-B9B5-0A48A295AB87}"/>
    <cellStyle name="Comma 14 2 2 7" xfId="23627" xr:uid="{6394DDDA-2783-4449-8CD2-BF56649E4432}"/>
    <cellStyle name="Comma 14 2 2 8" xfId="25199" xr:uid="{913F136A-A04C-4A77-AAFA-4C4C4DBD02DB}"/>
    <cellStyle name="Comma 14 2 2 9" xfId="25984" xr:uid="{8D5F70F7-840E-4EDA-BB0D-CAD22B1ABD70}"/>
    <cellStyle name="Comma 14 2 3" xfId="2329" xr:uid="{1D090C4A-73AF-4FD2-A569-A55632E6D2F9}"/>
    <cellStyle name="Comma 14 2 3 10" xfId="27523" xr:uid="{7049E2A6-DBD5-42C1-A77B-467EEADE1AF0}"/>
    <cellStyle name="Comma 14 2 3 11" xfId="28310" xr:uid="{5F075C8E-D8DB-46E3-9D61-9419B6388AE1}"/>
    <cellStyle name="Comma 14 2 3 12" xfId="29118" xr:uid="{9D14D9AC-3C19-4977-9976-4AD8DFA54F7B}"/>
    <cellStyle name="Comma 14 2 3 13" xfId="37691" xr:uid="{3E966DB6-6E8F-42A1-A589-DD6FE1A15CFB}"/>
    <cellStyle name="Comma 14 2 3 2" xfId="2535" xr:uid="{DBB24BB9-A660-4C1C-ABD9-38F480803390}"/>
    <cellStyle name="Comma 14 2 3 2 10" xfId="28469" xr:uid="{59EE57B0-EEBC-4669-BF1A-9381199B4FBA}"/>
    <cellStyle name="Comma 14 2 3 2 11" xfId="29278" xr:uid="{9B02D45E-D0C5-49E7-BDA3-F6BA6EC08468}"/>
    <cellStyle name="Comma 14 2 3 2 12" xfId="45333" xr:uid="{4A2ADC0B-F4FC-4795-80A3-F7F238F069AA}"/>
    <cellStyle name="Comma 14 2 3 2 2" xfId="4905" xr:uid="{921C60D9-47B7-46E1-9E51-F9A5CA2C2C61}"/>
    <cellStyle name="Comma 14 2 3 2 2 2" xfId="23472" xr:uid="{A363A467-0708-474F-BB58-E42F42FED76D}"/>
    <cellStyle name="Comma 14 2 3 2 2 2 2" xfId="31216" xr:uid="{9CB91ED6-CD9B-484E-A150-23C99BDC7FB4}"/>
    <cellStyle name="Comma 14 2 3 2 2 3" xfId="24262" xr:uid="{33F77F7E-8ACE-4A5A-91A6-3DDB8B280F8A}"/>
    <cellStyle name="Comma 14 2 3 2 2 4" xfId="25832" xr:uid="{23307EDC-407A-47C3-8BAE-79347700215E}"/>
    <cellStyle name="Comma 14 2 3 2 2 5" xfId="26620" xr:uid="{D2B4B658-0E36-4C46-81F9-3F5940F9E0FB}"/>
    <cellStyle name="Comma 14 2 3 2 2 6" xfId="27408" xr:uid="{22F6E6C3-E6A5-4A65-A9FA-48B0CD28B649}"/>
    <cellStyle name="Comma 14 2 3 2 2 7" xfId="28193" xr:uid="{5826E3BD-C51C-4FC1-B6D1-EEB077600F6F}"/>
    <cellStyle name="Comma 14 2 3 2 2 8" xfId="28978" xr:uid="{95A63EC7-F09A-4509-928E-C84AFB78B01A}"/>
    <cellStyle name="Comma 14 2 3 2 2 9" xfId="29956" xr:uid="{8B0AB6CE-5165-4464-A900-B81D70F1AB69}"/>
    <cellStyle name="Comma 14 2 3 2 3" xfId="4504" xr:uid="{16D1BDE2-B93A-4AFC-B9D5-D75830117342}"/>
    <cellStyle name="Comma 14 2 3 2 3 2" xfId="23222" xr:uid="{360AF14D-1563-485F-AE37-885C4BBC53FE}"/>
    <cellStyle name="Comma 14 2 3 2 3 2 2" xfId="30966" xr:uid="{038EB981-59D8-4BF8-95AB-E37C0C618950}"/>
    <cellStyle name="Comma 14 2 3 2 3 3" xfId="24012" xr:uid="{E4D51459-292A-4997-9B69-E7BDDD70B0AE}"/>
    <cellStyle name="Comma 14 2 3 2 3 4" xfId="25582" xr:uid="{A742A772-67D2-4F40-ADA5-21AC74ED847E}"/>
    <cellStyle name="Comma 14 2 3 2 3 5" xfId="26369" xr:uid="{4E8DA1D7-5DB5-4D31-8ADC-80A89FCC60A0}"/>
    <cellStyle name="Comma 14 2 3 2 3 6" xfId="27157" xr:uid="{CBF245CC-81C3-41F8-BE16-1A8259225F75}"/>
    <cellStyle name="Comma 14 2 3 2 3 7" xfId="27942" xr:uid="{8EE47083-88D5-4C2E-9437-74B8F18DD5E0}"/>
    <cellStyle name="Comma 14 2 3 2 3 8" xfId="28727" xr:uid="{52B069EE-E9F0-449E-B374-5C91EB45AEA7}"/>
    <cellStyle name="Comma 14 2 3 2 3 9" xfId="29693" xr:uid="{AE630803-CB8B-4B4B-B8C6-29B69F86BB4A}"/>
    <cellStyle name="Comma 14 2 3 2 4" xfId="22981" xr:uid="{B214FDBB-A622-45CC-A659-E3F58CF4086D}"/>
    <cellStyle name="Comma 14 2 3 2 4 2" xfId="30725" xr:uid="{2568BC60-31B7-41D4-BD09-787BD6877104}"/>
    <cellStyle name="Comma 14 2 3 2 5" xfId="23753" xr:uid="{EF562BF5-DD1B-46EE-ACA4-51C09D8D1AD7}"/>
    <cellStyle name="Comma 14 2 3 2 6" xfId="25325" xr:uid="{04D5DB47-07A4-4FE2-BCB3-6C1055950C02}"/>
    <cellStyle name="Comma 14 2 3 2 7" xfId="26110" xr:uid="{E59205AD-8DCA-4BB0-91AC-122952916B24}"/>
    <cellStyle name="Comma 14 2 3 2 8" xfId="26897" xr:uid="{A1D1F6FC-9982-49C3-96B3-909F96B1B6B1}"/>
    <cellStyle name="Comma 14 2 3 2 9" xfId="27682" xr:uid="{E918CA7A-0346-4DD2-93EB-767CAE6D9AA1}"/>
    <cellStyle name="Comma 14 2 3 3" xfId="4744" xr:uid="{0C668A0C-2B5C-4902-9F84-903AE0E72D31}"/>
    <cellStyle name="Comma 14 2 3 3 10" xfId="41661" xr:uid="{D8388C65-FE93-438E-850C-549B3DCB7302}"/>
    <cellStyle name="Comma 14 2 3 3 2" xfId="23313" xr:uid="{71F1A296-09E5-4247-98DE-D8CE2FCDE958}"/>
    <cellStyle name="Comma 14 2 3 3 2 2" xfId="31057" xr:uid="{C6638896-4B23-4DA0-9D78-513F0BD525F2}"/>
    <cellStyle name="Comma 14 2 3 3 3" xfId="24103" xr:uid="{318E2DAB-D0D1-47FF-8636-889D81275C04}"/>
    <cellStyle name="Comma 14 2 3 3 4" xfId="25673" xr:uid="{D8E5B80F-10A0-478F-A137-842F66D8859C}"/>
    <cellStyle name="Comma 14 2 3 3 5" xfId="26461" xr:uid="{BAD41BC4-FD77-4E70-8A3F-85E70B48DCE7}"/>
    <cellStyle name="Comma 14 2 3 3 6" xfId="27249" xr:uid="{BD0044BB-31A4-416A-B862-AD44C6F3156F}"/>
    <cellStyle name="Comma 14 2 3 3 7" xfId="28034" xr:uid="{C6C7AC71-BCD1-4387-AB3A-7478325DAD83}"/>
    <cellStyle name="Comma 14 2 3 3 8" xfId="28819" xr:uid="{569FA5B5-7985-4249-8347-F28160ACC706}"/>
    <cellStyle name="Comma 14 2 3 3 9" xfId="29797" xr:uid="{E5CD84CA-F59B-4B02-BECA-A5AE9D253263}"/>
    <cellStyle name="Comma 14 2 3 4" xfId="4505" xr:uid="{B07225DD-C6A7-4E4D-AECE-9EFCF4C3FFF4}"/>
    <cellStyle name="Comma 14 2 3 4 2" xfId="23223" xr:uid="{CE7AA725-29C4-42C3-96C5-FA92345EF584}"/>
    <cellStyle name="Comma 14 2 3 4 2 2" xfId="30967" xr:uid="{44DDD038-7788-41D8-81F3-10A861AE965C}"/>
    <cellStyle name="Comma 14 2 3 4 3" xfId="24013" xr:uid="{5C04DF32-E4FC-49D7-AD3F-D71ACF5554EE}"/>
    <cellStyle name="Comma 14 2 3 4 4" xfId="25583" xr:uid="{4145372E-A97D-4349-B50B-5BF72E4EF13F}"/>
    <cellStyle name="Comma 14 2 3 4 5" xfId="26370" xr:uid="{3134CA0E-1383-47C9-BC6B-2814C61B4281}"/>
    <cellStyle name="Comma 14 2 3 4 6" xfId="27158" xr:uid="{971F6C30-3075-458C-8164-849173D0CE63}"/>
    <cellStyle name="Comma 14 2 3 4 7" xfId="27943" xr:uid="{E9CE2A4C-E690-4BB9-A6CC-E23C34510FAC}"/>
    <cellStyle name="Comma 14 2 3 4 8" xfId="28728" xr:uid="{F4A5B41E-D0BF-4C3F-BAF8-B1465545670E}"/>
    <cellStyle name="Comma 14 2 3 4 9" xfId="29694" xr:uid="{951CBAE7-EBFD-48C0-AAB1-67FD3C2C70E1}"/>
    <cellStyle name="Comma 14 2 3 5" xfId="22822" xr:uid="{0C521868-990C-4DFD-8927-617F56B06520}"/>
    <cellStyle name="Comma 14 2 3 5 2" xfId="30566" xr:uid="{93ECAE3E-3611-48E0-BFCD-8C3DA1AF9CED}"/>
    <cellStyle name="Comma 14 2 3 6" xfId="23594" xr:uid="{00214989-7E8C-4572-A64A-24031A9689E0}"/>
    <cellStyle name="Comma 14 2 3 7" xfId="25166" xr:uid="{32BB063E-8DCF-4328-8F4B-BAAE4568F70A}"/>
    <cellStyle name="Comma 14 2 3 8" xfId="25951" xr:uid="{E8D6E1E9-F4C3-46BF-87C7-0E9E26ADAB6B}"/>
    <cellStyle name="Comma 14 2 3 9" xfId="26738" xr:uid="{75341CF2-F776-4E68-AE45-9FAFFEBDB272}"/>
    <cellStyle name="Comma 14 2 4" xfId="2432" xr:uid="{78C6ABDC-3BDF-4A89-B9E9-588E72D72026}"/>
    <cellStyle name="Comma 14 2 4 10" xfId="28374" xr:uid="{46EC5846-4EAF-49A2-912E-97C8994F4D11}"/>
    <cellStyle name="Comma 14 2 4 11" xfId="29183" xr:uid="{A8A7B0D8-82E4-4458-B21B-F217BAA041FB}"/>
    <cellStyle name="Comma 14 2 4 12" xfId="43356" xr:uid="{A056C828-0149-4860-AA91-0E7F394545DD}"/>
    <cellStyle name="Comma 14 2 4 2" xfId="4810" xr:uid="{B42CE552-3765-4C6D-AF10-BE676E45B3DF}"/>
    <cellStyle name="Comma 14 2 4 2 2" xfId="23377" xr:uid="{EA026E19-2E68-43B2-B007-68AC4954B4C4}"/>
    <cellStyle name="Comma 14 2 4 2 2 2" xfId="31121" xr:uid="{5021D7B1-7428-4391-BA27-DBC2C4285C66}"/>
    <cellStyle name="Comma 14 2 4 2 3" xfId="24167" xr:uid="{D4B0924A-8C1C-4C89-8333-C398BBF0794A}"/>
    <cellStyle name="Comma 14 2 4 2 4" xfId="25737" xr:uid="{473A8C29-5E8D-4369-8C70-E3CE34672363}"/>
    <cellStyle name="Comma 14 2 4 2 5" xfId="26525" xr:uid="{E4B0C359-C5DD-48C1-977A-B28B17B43F1D}"/>
    <cellStyle name="Comma 14 2 4 2 6" xfId="27313" xr:uid="{DFAC6552-02DC-4F21-8C0D-59A028733723}"/>
    <cellStyle name="Comma 14 2 4 2 7" xfId="28098" xr:uid="{91CA9872-CD78-43D2-B240-2A02725BB8E3}"/>
    <cellStyle name="Comma 14 2 4 2 8" xfId="28883" xr:uid="{2F3C9152-3810-4F90-BB6E-3D2D6FD9F701}"/>
    <cellStyle name="Comma 14 2 4 2 9" xfId="29861" xr:uid="{4C3CEAF0-5A6E-44C3-8FFE-0460F715E12C}"/>
    <cellStyle name="Comma 14 2 4 3" xfId="4503" xr:uid="{E5A36A11-45FC-4E0C-B645-B707DBBAB50E}"/>
    <cellStyle name="Comma 14 2 4 3 2" xfId="23221" xr:uid="{DE505824-2D4A-4B08-B5D4-BB9E1D9FFEC8}"/>
    <cellStyle name="Comma 14 2 4 3 2 2" xfId="30965" xr:uid="{E603C389-10FD-44D6-B163-665A45E9E37E}"/>
    <cellStyle name="Comma 14 2 4 3 3" xfId="24011" xr:uid="{B4CFE9C7-BB10-441F-8ED6-CB9B91FF6900}"/>
    <cellStyle name="Comma 14 2 4 3 4" xfId="25581" xr:uid="{E45CF7D7-E434-4EE1-AA15-70487170A293}"/>
    <cellStyle name="Comma 14 2 4 3 5" xfId="26368" xr:uid="{54001356-56D3-41C5-ADFA-E30AFB78D6B5}"/>
    <cellStyle name="Comma 14 2 4 3 6" xfId="27156" xr:uid="{75E5A44D-A763-4BCA-8290-FC02FBE3EA68}"/>
    <cellStyle name="Comma 14 2 4 3 7" xfId="27941" xr:uid="{9EDC8C84-330F-4544-91B8-B9BA10BCFCF0}"/>
    <cellStyle name="Comma 14 2 4 3 8" xfId="28726" xr:uid="{B37232B1-215D-4B06-A9D0-0892BD439F4A}"/>
    <cellStyle name="Comma 14 2 4 3 9" xfId="29692" xr:uid="{611EE715-4BEB-4031-ACDB-ECBAB6D8F2D4}"/>
    <cellStyle name="Comma 14 2 4 4" xfId="22886" xr:uid="{5C1CB72C-9E6F-4180-A8BE-167C9BFB6422}"/>
    <cellStyle name="Comma 14 2 4 4 2" xfId="30630" xr:uid="{C83045CF-B702-406A-8EFA-8F12E216D5A5}"/>
    <cellStyle name="Comma 14 2 4 5" xfId="23658" xr:uid="{8BF605C6-3419-4BAC-A675-37618CF7970F}"/>
    <cellStyle name="Comma 14 2 4 6" xfId="25230" xr:uid="{0BFA520D-F889-4689-970F-0D6D6B5579AB}"/>
    <cellStyle name="Comma 14 2 4 7" xfId="26015" xr:uid="{98A98399-EEA5-4FCB-AD93-89F19651BD0F}"/>
    <cellStyle name="Comma 14 2 4 8" xfId="26802" xr:uid="{BFB027E2-A9FE-4098-B800-BB60333B4508}"/>
    <cellStyle name="Comma 14 2 4 9" xfId="27587" xr:uid="{E013E9BF-FBEC-4A6F-89F2-542B618535AD}"/>
    <cellStyle name="Comma 14 2 5" xfId="2503" xr:uid="{97206CC0-58ED-47DC-B93F-8FF600854DDB}"/>
    <cellStyle name="Comma 14 2 5 10" xfId="28438" xr:uid="{E7672F20-3D45-4078-B7EE-5FACE7E919CE}"/>
    <cellStyle name="Comma 14 2 5 11" xfId="29247" xr:uid="{1E70B30E-628C-484B-BDD0-E26B13FF5F8B}"/>
    <cellStyle name="Comma 14 2 5 12" xfId="39545" xr:uid="{17EB3DCE-2700-4A9C-9ADA-2DD34758D20C}"/>
    <cellStyle name="Comma 14 2 5 2" xfId="4874" xr:uid="{DAE2E9E4-39B9-4332-B067-D0647DF4E8FE}"/>
    <cellStyle name="Comma 14 2 5 2 2" xfId="23441" xr:uid="{DFB91DC8-83C8-4941-B48D-53E66BA5070D}"/>
    <cellStyle name="Comma 14 2 5 2 2 2" xfId="31185" xr:uid="{0A725C1B-A0D7-4CE6-8ABA-0FFF500A93C9}"/>
    <cellStyle name="Comma 14 2 5 2 3" xfId="24231" xr:uid="{AE4FFBCA-54C7-4CDF-B396-BCDE5BA732D1}"/>
    <cellStyle name="Comma 14 2 5 2 4" xfId="25801" xr:uid="{64D714B4-9C5B-4F53-824C-DDF2166F2A55}"/>
    <cellStyle name="Comma 14 2 5 2 5" xfId="26589" xr:uid="{E8188523-A69E-4107-8C6D-89D394E0DC5B}"/>
    <cellStyle name="Comma 14 2 5 2 6" xfId="27377" xr:uid="{62F6D446-8F9B-4FC4-B2EA-032B96AE31AC}"/>
    <cellStyle name="Comma 14 2 5 2 7" xfId="28162" xr:uid="{54E3456D-5830-4B6C-A071-4A29144B3D96}"/>
    <cellStyle name="Comma 14 2 5 2 8" xfId="28947" xr:uid="{6C22FF62-9740-437E-9016-AC2A16E1464F}"/>
    <cellStyle name="Comma 14 2 5 2 9" xfId="29925" xr:uid="{4F07CACF-264E-450A-834A-4D840109BB5E}"/>
    <cellStyle name="Comma 14 2 5 3" xfId="4502" xr:uid="{168F67C4-7DDF-4F17-8021-2CCAD2342BB3}"/>
    <cellStyle name="Comma 14 2 5 3 2" xfId="23220" xr:uid="{F5848A4C-7816-4C15-BC92-06168046766E}"/>
    <cellStyle name="Comma 14 2 5 3 2 2" xfId="30964" xr:uid="{58C187C4-80AF-4DC8-983C-A24AE16AA976}"/>
    <cellStyle name="Comma 14 2 5 3 3" xfId="24010" xr:uid="{643D3D91-4D4E-4E45-A5C9-DD9F16467DDE}"/>
    <cellStyle name="Comma 14 2 5 3 4" xfId="25580" xr:uid="{E0AA67DC-F410-4C8B-9AF7-FC3170E19781}"/>
    <cellStyle name="Comma 14 2 5 3 5" xfId="26367" xr:uid="{F9B7F579-09A0-473B-B9F5-2FB1896ED9C4}"/>
    <cellStyle name="Comma 14 2 5 3 6" xfId="27155" xr:uid="{C79D3CDE-D32A-4345-94A9-E2B492AC54D6}"/>
    <cellStyle name="Comma 14 2 5 3 7" xfId="27940" xr:uid="{77D8B8FB-1923-482D-AFB7-975B09BA09FD}"/>
    <cellStyle name="Comma 14 2 5 3 8" xfId="28725" xr:uid="{56ACDBB6-A038-4832-A637-9857B913C710}"/>
    <cellStyle name="Comma 14 2 5 3 9" xfId="29691" xr:uid="{BD945880-55C7-4F5E-B601-1F78AF09710F}"/>
    <cellStyle name="Comma 14 2 5 4" xfId="22950" xr:uid="{5C564E37-DBD9-40F9-939B-A8951E308D81}"/>
    <cellStyle name="Comma 14 2 5 4 2" xfId="30694" xr:uid="{59E7F59A-B222-4292-9210-A3ECDD6ECD13}"/>
    <cellStyle name="Comma 14 2 5 5" xfId="23722" xr:uid="{E630492C-7D50-46DF-A155-BB97E164187E}"/>
    <cellStyle name="Comma 14 2 5 6" xfId="25294" xr:uid="{B5ACDBFB-C710-432D-9778-D01E3CA2FE88}"/>
    <cellStyle name="Comma 14 2 5 7" xfId="26079" xr:uid="{9A3ABAF4-8AA1-4DE2-BAC1-73EE95291231}"/>
    <cellStyle name="Comma 14 2 5 8" xfId="26866" xr:uid="{001F7CE7-9761-4ACF-A226-38EC77922953}"/>
    <cellStyle name="Comma 14 2 5 9" xfId="27651" xr:uid="{C17136C5-00B9-4204-ABC5-576DAE09D72B}"/>
    <cellStyle name="Comma 14 2 6" xfId="4659" xr:uid="{ED6361CC-E341-46CE-BFEA-975ABABF165E}"/>
    <cellStyle name="Comma 14 2 6 2" xfId="23282" xr:uid="{5FBF8B04-2D46-4369-ABC0-A1FBA12FB6D7}"/>
    <cellStyle name="Comma 14 2 6 2 2" xfId="31026" xr:uid="{5D7FF7F9-49BA-47F8-9C6D-B549AF9E6303}"/>
    <cellStyle name="Comma 14 2 6 3" xfId="24072" xr:uid="{10D08674-6250-46B2-925F-C81D89E120D9}"/>
    <cellStyle name="Comma 14 2 6 4" xfId="25642" xr:uid="{46B8261B-BE89-4D43-BE27-31390EA0AE26}"/>
    <cellStyle name="Comma 14 2 6 5" xfId="26429" xr:uid="{14D3BB73-C4BD-4976-BFA1-F7B4473889F6}"/>
    <cellStyle name="Comma 14 2 6 6" xfId="27217" xr:uid="{E8ED7F1A-A096-4DA1-954E-E63EB8C82C77}"/>
    <cellStyle name="Comma 14 2 6 7" xfId="28002" xr:uid="{CEBD2E6F-8526-42CF-8C3D-4FDCD2D85214}"/>
    <cellStyle name="Comma 14 2 6 8" xfId="28787" xr:uid="{4FEDF83E-316A-4DE4-8839-048F84F5B120}"/>
    <cellStyle name="Comma 14 2 6 9" xfId="29761" xr:uid="{74B7E8BD-1226-49F5-95B3-99B52836381B}"/>
    <cellStyle name="Comma 14 2 7" xfId="4075" xr:uid="{C14360DF-569D-4DDA-83BE-1D477CF55604}"/>
    <cellStyle name="Comma 14 2 8" xfId="22792" xr:uid="{ECF660E9-96A7-4B1F-84BB-D15F9B596D92}"/>
    <cellStyle name="Comma 14 2 8 2" xfId="30536" xr:uid="{6892FF7D-F3E5-4E41-A170-1C369AC931CF}"/>
    <cellStyle name="Comma 14 2 9" xfId="23563" xr:uid="{256337E1-B311-46D7-B4A6-D8096D9ED0AA}"/>
    <cellStyle name="Comma 14 3" xfId="2847" xr:uid="{3B9CE9B4-03A9-4A14-95C3-61B0C0E9091E}"/>
    <cellStyle name="Comma 14 3 2" xfId="4956" xr:uid="{22D9E3DE-BE4F-4BA4-AA68-4E5CD89FF7B9}"/>
    <cellStyle name="Comma 14 3 2 2" xfId="30000" xr:uid="{A3461338-DCF0-4C13-A22D-A4C469B48F02}"/>
    <cellStyle name="Comma 14 3 2 2 2" xfId="45536" xr:uid="{E3833C3C-511B-4572-9F63-942BE234B293}"/>
    <cellStyle name="Comma 14 3 2 3" xfId="41865" xr:uid="{543A40CD-2B66-4913-AB40-269458E9FD0D}"/>
    <cellStyle name="Comma 14 3 2 4" xfId="37890" xr:uid="{094C843A-F11B-4E4B-B8D7-3D795A0C091D}"/>
    <cellStyle name="Comma 14 3 3" xfId="4076" xr:uid="{F813A68D-B30F-4ABD-9151-F0C1F6E2CF41}"/>
    <cellStyle name="Comma 14 3 3 2" xfId="29409" xr:uid="{9EA52821-23D8-44B9-BE46-C53024FE17A6}"/>
    <cellStyle name="Comma 14 3 3 3" xfId="43562" xr:uid="{2CB8208D-21E1-4EDA-80E2-959F9E927F62}"/>
    <cellStyle name="Comma 14 3 4" xfId="29323" xr:uid="{F8DE54EB-CEB1-413B-AE7B-61EBDC882B5C}"/>
    <cellStyle name="Comma 14 3 4 2" xfId="39814" xr:uid="{E8509EA5-174D-458E-8DF2-51184C539F94}"/>
    <cellStyle name="Comma 14 3 5" xfId="35899" xr:uid="{1E0DB152-A110-44BE-AB5E-77556BB14F38}"/>
    <cellStyle name="Comma 14 3 6" xfId="47696" xr:uid="{4972AEA8-F60A-4893-8786-394944E9428B}"/>
    <cellStyle name="Comma 14 4" xfId="7667" xr:uid="{96A27252-9FFE-4AA3-9CA5-2BB935D4EDDF}"/>
    <cellStyle name="Comma 14 4 2" xfId="30062" xr:uid="{65F09F52-4974-4D99-97CB-DE1BD71E727A}"/>
    <cellStyle name="Comma 14 4 2 2" xfId="45898" xr:uid="{48867C21-5E47-42AF-9FA9-F44684D80BAB}"/>
    <cellStyle name="Comma 14 4 2 3" xfId="42238" xr:uid="{3C9A51B7-7921-4F09-A736-4A5D5321CC87}"/>
    <cellStyle name="Comma 14 4 2 4" xfId="38227" xr:uid="{745C5A5B-F051-4FD1-A86B-5A3A67DF7B79}"/>
    <cellStyle name="Comma 14 4 3" xfId="34547" xr:uid="{21BEF387-2850-4041-8213-0BF56D4E9520}"/>
    <cellStyle name="Comma 14 4 3 2" xfId="43932" xr:uid="{D7589116-95F2-4FB4-9532-50C12D081261}"/>
    <cellStyle name="Comma 14 4 4" xfId="40211" xr:uid="{07082833-5AC1-45C8-872A-B51D753498BD}"/>
    <cellStyle name="Comma 14 4 5" xfId="36297" xr:uid="{1A143F0C-4C27-4CF9-A8BB-A90397B53FF4}"/>
    <cellStyle name="Comma 14 5" xfId="24709" xr:uid="{B4109E9A-EC20-4549-89DE-17AD964CE28A}"/>
    <cellStyle name="Comma 14 5 2" xfId="45138" xr:uid="{46881682-6363-4937-9E9B-66CA162C97F3}"/>
    <cellStyle name="Comma 14 5 3" xfId="41460" xr:uid="{FB2FB626-0BBC-4BAA-8BC8-5E69A37EAD80}"/>
    <cellStyle name="Comma 14 5 4" xfId="37496" xr:uid="{03F5E171-472B-4E06-A0D2-0AAE1A2A76B0}"/>
    <cellStyle name="Comma 14 6" xfId="43165" xr:uid="{ACFD5889-6E41-452A-8E35-024C74A809D6}"/>
    <cellStyle name="Comma 14 7" xfId="39213" xr:uid="{789E2B12-9154-4FBA-94FA-46016B3396B4}"/>
    <cellStyle name="Comma 14 8" xfId="39526" xr:uid="{3D30C658-96F2-4021-BA46-031A2C23B81E}"/>
    <cellStyle name="Comma 14 9" xfId="35089" xr:uid="{49B9193C-ABE6-4CA1-9381-2107B6455E43}"/>
    <cellStyle name="Comma 140" xfId="48014" xr:uid="{91E77E5C-4450-4E1B-9A39-9C19BBD44CD6}"/>
    <cellStyle name="Comma 141" xfId="48017" xr:uid="{E795B991-C91E-487D-9886-439B00FC18E0}"/>
    <cellStyle name="Comma 142" xfId="48022" xr:uid="{CACEF295-7B7E-410A-8CCF-2BF731E4C942}"/>
    <cellStyle name="Comma 143" xfId="48015" xr:uid="{D7083191-F39D-4C4C-8FC0-D146431E9314}"/>
    <cellStyle name="Comma 144" xfId="48028" xr:uid="{5FDE8027-CF30-46ED-BC2C-E7C9CD05C56D}"/>
    <cellStyle name="Comma 145" xfId="48061" xr:uid="{0A6B6775-D86E-4BAD-B127-50378529628C}"/>
    <cellStyle name="Comma 146" xfId="48096" xr:uid="{CB9357F2-E654-45A6-9D7D-C21E31C7DC62}"/>
    <cellStyle name="Comma 146 2 5 3 3" xfId="233" xr:uid="{650006D6-9760-485D-86DC-AB873DACF398}"/>
    <cellStyle name="Comma 146 2 5 3 3 10" xfId="48159" xr:uid="{9ABC2CD2-786F-4420-A29B-B90A3CCBD755}"/>
    <cellStyle name="Comma 146 2 5 3 3 2" xfId="240" xr:uid="{116DC6A2-E3F5-41C4-8DEB-6E315401B1F0}"/>
    <cellStyle name="Comma 146 2 5 3 3 2 2" xfId="310" xr:uid="{A9B56465-51A0-4543-BFF1-E739E5CF3524}"/>
    <cellStyle name="Comma 146 2 5 3 3 2 2 2" xfId="488" xr:uid="{108D2E77-0688-432A-95FB-BBB47E2EB775}"/>
    <cellStyle name="Comma 146 2 5 3 3 2 2 3" xfId="571" xr:uid="{699818CE-274F-423A-98A1-F450B9585582}"/>
    <cellStyle name="Comma 146 2 5 3 3 2 2 3 2" xfId="586" xr:uid="{2E9D0E23-3C87-41D2-B6F6-D3BB9B0B902F}"/>
    <cellStyle name="Comma 146 2 5 3 3 2 2 4" xfId="47142" xr:uid="{4E9A673D-FBF0-4372-A081-DFE95BEA9223}"/>
    <cellStyle name="Comma 146 2 5 3 3 2 2 5" xfId="47602" xr:uid="{7935E606-197B-45A1-B5C0-760F5A8BCCFD}"/>
    <cellStyle name="Comma 146 2 5 3 3 2 2 6" xfId="47044" xr:uid="{25F9EDB3-E34D-41B5-9BDC-9A4EA9C1CD57}"/>
    <cellStyle name="Comma 146 2 5 3 3 2 2 7" xfId="48006" xr:uid="{281CDAE4-719F-40FD-B51F-CF5A0E944841}"/>
    <cellStyle name="Comma 146 2 5 3 3 2 3" xfId="411" xr:uid="{28EC35AA-3501-42EB-9431-BE2CB0D85A28}"/>
    <cellStyle name="Comma 146 2 5 3 3 2 3 2" xfId="556" xr:uid="{C6479036-265C-469A-83ED-6F01F4335A42}"/>
    <cellStyle name="Comma 146 2 5 3 3 2 4" xfId="443" xr:uid="{415EDCA2-FB22-4A68-805A-BF1AD6947970}"/>
    <cellStyle name="Comma 146 2 5 3 3 2 5" xfId="563" xr:uid="{2AB8F24E-D4B1-4CD2-8CB5-DD7097DC362B}"/>
    <cellStyle name="Comma 146 2 5 3 3 2 5 2" xfId="580" xr:uid="{F7F3A62B-87EF-44D5-8953-F161A59C022B}"/>
    <cellStyle name="Comma 146 2 5 3 3 2 6" xfId="47140" xr:uid="{7CECEBF6-79A3-484D-B905-327AEE39954E}"/>
    <cellStyle name="Comma 146 2 5 3 3 2 7" xfId="47594" xr:uid="{BD0D537D-1119-4CB1-8B51-200DD72D1095}"/>
    <cellStyle name="Comma 146 2 5 3 3 2 8" xfId="47032" xr:uid="{FCF255FF-DD99-42C6-AC77-9D479D66BDD1}"/>
    <cellStyle name="Comma 146 2 5 3 3 3" xfId="369" xr:uid="{59B1C156-B7BC-42F5-9C1F-08F80EB3FC76}"/>
    <cellStyle name="Comma 146 2 5 3 3 3 2" xfId="515" xr:uid="{3EF4411F-A14F-4E6F-942C-60CA79ED85ED}"/>
    <cellStyle name="Comma 146 2 5 3 3 4" xfId="409" xr:uid="{000D7233-88CF-4F7B-BA98-5DCB159B0C5D}"/>
    <cellStyle name="Comma 146 2 5 3 3 4 2" xfId="554" xr:uid="{714B3419-7304-4841-A4E4-847C930C39FD}"/>
    <cellStyle name="Comma 146 2 5 3 3 5" xfId="436" xr:uid="{DC266405-A4D5-4371-8098-27A0512365B5}"/>
    <cellStyle name="Comma 146 2 5 3 3 5 2" xfId="418" xr:uid="{02A32102-2A29-413E-95FA-80AE33AB6FAF}"/>
    <cellStyle name="Comma 146 2 5 3 3 6" xfId="47138" xr:uid="{416A3807-35A0-4C55-B816-4AFCB4D16A24}"/>
    <cellStyle name="Comma 146 2 5 3 3 7" xfId="47592" xr:uid="{1DB375F4-F7FE-4D0D-B567-C50DCC611CB8}"/>
    <cellStyle name="Comma 146 2 5 3 3 8" xfId="47030" xr:uid="{A477A743-5F0C-4C86-8BA0-A8B97686171F}"/>
    <cellStyle name="Comma 146 7 2 2" xfId="229" xr:uid="{F056524A-F532-4671-BAA7-237AD84F10BB}"/>
    <cellStyle name="Comma 146 7 2 2 2" xfId="238" xr:uid="{C31B24DD-DF00-428E-9C99-2A639F12E865}"/>
    <cellStyle name="Comma 146 7 2 2 2 2" xfId="308" xr:uid="{56868CA9-7BAE-404E-867E-6FC839C582C7}"/>
    <cellStyle name="Comma 146 7 2 2 2 2 2" xfId="486" xr:uid="{E3150D4D-9446-4DB1-9884-F0BE2922A1BB}"/>
    <cellStyle name="Comma 146 7 2 2 2 3" xfId="441" xr:uid="{8948E1DC-7B10-4D59-B2B6-988EFD2B34E7}"/>
    <cellStyle name="Comma 146 7 2 2 3" xfId="383" xr:uid="{679C1F18-E404-4E1C-9A72-4CBA55F697A4}"/>
    <cellStyle name="Comma 146 7 2 2 3 2" xfId="529" xr:uid="{6BEBAA84-DE77-4BD9-B777-4291EDAD468C}"/>
    <cellStyle name="Comma 146 7 2 2 4" xfId="405" xr:uid="{41CAD7ED-ABB2-47CD-A41E-74D7ABA19076}"/>
    <cellStyle name="Comma 146 7 2 2 4 2" xfId="550" xr:uid="{CEA80BBB-AC13-493A-B438-FF92AC2197E1}"/>
    <cellStyle name="Comma 146 7 2 2 5" xfId="432" xr:uid="{30A1E829-9BCE-42FB-A8EB-9A0F6FBF4331}"/>
    <cellStyle name="Comma 146 7 2 2 5 2" xfId="419" xr:uid="{D8DC95AD-25D3-4445-9001-45A93CA6F47B}"/>
    <cellStyle name="Comma 146 7 2 2 6" xfId="47134" xr:uid="{4E3C773D-8447-43B4-98B2-DF312CEAAD6D}"/>
    <cellStyle name="Comma 146 7 2 2 7" xfId="47588" xr:uid="{79597F93-77B9-4070-9B4F-771FAE3454D2}"/>
    <cellStyle name="Comma 146 7 2 2 8" xfId="47026" xr:uid="{28E6BE87-6103-4A23-B91C-B16E6838477F}"/>
    <cellStyle name="Comma 146 7 2 2 9" xfId="48162" xr:uid="{EB4E81FB-3307-47CC-AB17-8BEF5A4F7693}"/>
    <cellStyle name="Comma 146 7 2 4" xfId="232" xr:uid="{350FA344-2C3E-4420-A9E8-A8EAA2DD0D45}"/>
    <cellStyle name="Comma 146 7 2 4 2" xfId="239" xr:uid="{D4693DE6-A2FB-4CF8-B027-3ABD605714EF}"/>
    <cellStyle name="Comma 146 7 2 4 2 2" xfId="309" xr:uid="{3FC23A90-7020-4B9D-8EF4-44519963B91C}"/>
    <cellStyle name="Comma 146 7 2 4 2 2 2" xfId="487" xr:uid="{03DEC7B1-809B-4E40-8BDA-FDF813F3199B}"/>
    <cellStyle name="Comma 146 7 2 4 2 2 3" xfId="576" xr:uid="{55267831-4877-4C5F-ABD7-BB439D9064B8}"/>
    <cellStyle name="Comma 146 7 2 4 2 2 3 2" xfId="591" xr:uid="{40EF2C54-762B-4FEC-AAE0-7FE4CB1FCD17}"/>
    <cellStyle name="Comma 146 7 2 4 2 2 4" xfId="47141" xr:uid="{D448B628-31B1-400B-8E95-9682A931FFB7}"/>
    <cellStyle name="Comma 146 7 2 4 2 2 5" xfId="47601" xr:uid="{9F71616A-81CF-4DCA-B314-66E126A50E45}"/>
    <cellStyle name="Comma 146 7 2 4 2 2 6" xfId="47043" xr:uid="{A7FF01F3-923B-4972-BADD-56984277F232}"/>
    <cellStyle name="Comma 146 7 2 4 2 2 7" xfId="48005" xr:uid="{087A1C9F-8759-4CD5-963D-1C6D0535D80E}"/>
    <cellStyle name="Comma 146 7 2 4 2 3" xfId="410" xr:uid="{E15FC823-4C65-46D0-843D-9B3CD747D321}"/>
    <cellStyle name="Comma 146 7 2 4 2 3 2" xfId="555" xr:uid="{E7B7BDCB-9E1E-44D8-9CC4-E2C60305373E}"/>
    <cellStyle name="Comma 146 7 2 4 2 4" xfId="442" xr:uid="{B775F83B-753F-4AA7-87A5-7509E67F833F}"/>
    <cellStyle name="Comma 146 7 2 4 2 5" xfId="575" xr:uid="{66DAD587-53F0-42A1-931A-DB718754E052}"/>
    <cellStyle name="Comma 146 7 2 4 2 5 2" xfId="590" xr:uid="{A884FC8B-FBDC-4BF2-80C8-A6BC55369F04}"/>
    <cellStyle name="Comma 146 7 2 4 2 6" xfId="47139" xr:uid="{DFD244C6-75ED-4CCE-9A59-BDE563093141}"/>
    <cellStyle name="Comma 146 7 2 4 2 7" xfId="47593" xr:uid="{275EDAB0-E9ED-4284-94A0-1C83530CAB10}"/>
    <cellStyle name="Comma 146 7 2 4 2 8" xfId="47031" xr:uid="{3A7419EE-BA79-4194-9260-57AD843C871F}"/>
    <cellStyle name="Comma 146 7 2 4 3" xfId="368" xr:uid="{476061A8-02A7-4E35-AEDA-F6C363A0ACFC}"/>
    <cellStyle name="Comma 146 7 2 4 3 2" xfId="514" xr:uid="{7606CF49-6E7B-4DF5-9D1D-34B458444722}"/>
    <cellStyle name="Comma 146 7 2 4 4" xfId="408" xr:uid="{3C02A858-C18B-410E-99D9-6B70EB75E81E}"/>
    <cellStyle name="Comma 146 7 2 4 4 2" xfId="553" xr:uid="{266C80A1-CC3A-4C1B-80A0-D285E9DDAD79}"/>
    <cellStyle name="Comma 146 7 2 4 5" xfId="435" xr:uid="{53F767BE-1B5A-438A-9A2C-7637BEF4847F}"/>
    <cellStyle name="Comma 146 7 2 4 5 2" xfId="350" xr:uid="{9F215763-A3B0-4401-BBC9-C38F2AB224F2}"/>
    <cellStyle name="Comma 146 7 2 4 6" xfId="47137" xr:uid="{45218E52-57BB-4F02-80E8-21F1A1FEF53A}"/>
    <cellStyle name="Comma 146 7 2 4 7" xfId="47591" xr:uid="{CE75B1B3-CD25-417A-A238-BB30AB309BF9}"/>
    <cellStyle name="Comma 146 7 2 4 8" xfId="47029" xr:uid="{58DE49DA-4427-458E-9328-F6C51A7BB806}"/>
    <cellStyle name="Comma 146 7 2 4 9" xfId="48160" xr:uid="{9A5BC8DE-AA26-4F0A-9227-B8E963447D76}"/>
    <cellStyle name="Comma 146 7 3" xfId="227" xr:uid="{4530C043-8465-4A8B-A49E-B52A43567238}"/>
    <cellStyle name="Comma 146 7 3 2" xfId="236" xr:uid="{D46898D3-D3F0-4BFB-96BB-37CBE0B69AA3}"/>
    <cellStyle name="Comma 146 7 3 2 2" xfId="306" xr:uid="{1C2FA5EA-51D0-4EDD-826C-1653A396BC04}"/>
    <cellStyle name="Comma 146 7 3 2 2 2" xfId="484" xr:uid="{442DF527-C104-4ABB-8CAC-C893FE37EBE4}"/>
    <cellStyle name="Comma 146 7 3 2 3" xfId="439" xr:uid="{E64F9F42-5844-4CFF-9793-33F55FA1C355}"/>
    <cellStyle name="Comma 146 7 3 3" xfId="381" xr:uid="{AFBA8736-B5CF-49AF-A347-FC6A9CF4153E}"/>
    <cellStyle name="Comma 146 7 3 3 2" xfId="527" xr:uid="{FCF9DEFF-71B6-40DC-B4D3-088BB3290EDD}"/>
    <cellStyle name="Comma 146 7 3 4" xfId="403" xr:uid="{04ED47E4-3717-4A38-8775-567EB8A06C63}"/>
    <cellStyle name="Comma 146 7 3 4 2" xfId="548" xr:uid="{AB2988A8-1B4C-47B0-B0D2-AC2120B18609}"/>
    <cellStyle name="Comma 146 7 3 5" xfId="430" xr:uid="{692535FB-9196-47B4-AC5B-E184EC7D7DB1}"/>
    <cellStyle name="Comma 146 7 3 5 2" xfId="424" xr:uid="{4E4A72DD-84F8-4560-89E3-7492961AD6AC}"/>
    <cellStyle name="Comma 146 7 3 6" xfId="47133" xr:uid="{195F6C2D-ABAF-4674-BA5A-339BD3A715D5}"/>
    <cellStyle name="Comma 146 7 3 7" xfId="47586" xr:uid="{136B2BB1-AFF4-4C0F-8BE7-32D31A98CD73}"/>
    <cellStyle name="Comma 146 7 3 8" xfId="47024" xr:uid="{60535ED1-9BAC-4DDE-A2DC-603DBF9A90AD}"/>
    <cellStyle name="Comma 147" xfId="48097" xr:uid="{6EA57C2E-B640-4F03-9498-FA4C76D9788C}"/>
    <cellStyle name="Comma 148" xfId="48150" xr:uid="{0C37DD49-F668-4E27-AEB5-E35EDC31EC0D}"/>
    <cellStyle name="Comma 149" xfId="48151" xr:uid="{1314166B-D711-413E-B658-E0E55E9EC9BB}"/>
    <cellStyle name="Comma 15" xfId="250" xr:uid="{91AD8492-7755-4267-BD87-100CE53E32FA}"/>
    <cellStyle name="Comma 15 10" xfId="1080" xr:uid="{527ED1A4-18BF-4AE7-BBDA-DC773064BBFD}"/>
    <cellStyle name="Comma 15 11" xfId="35128" xr:uid="{1D877282-3481-4798-BB08-D65FB4FEF3ED}"/>
    <cellStyle name="Comma 15 12" xfId="46772" xr:uid="{F5764BC0-A1D2-4FBE-96A9-8D718779CFE4}"/>
    <cellStyle name="Comma 15 2" xfId="448" xr:uid="{0BDDF13E-83DE-4883-A154-503A0AEC7887}"/>
    <cellStyle name="Comma 15 2 2" xfId="4660" xr:uid="{C17F05AC-C8D2-4E10-A2E6-80D6B21BBCD7}"/>
    <cellStyle name="Comma 15 2 2 2" xfId="29762" xr:uid="{EA85DDE5-5761-42E8-A50E-0AA47E1EFBB2}"/>
    <cellStyle name="Comma 15 2 2 2 2" xfId="45390" xr:uid="{137A62F2-1702-4DEC-9BA0-34D64F6C4AFA}"/>
    <cellStyle name="Comma 15 2 2 3" xfId="41714" xr:uid="{7C3B92AF-D968-41A3-A5F2-E9112C625CA1}"/>
    <cellStyle name="Comma 15 2 2 4" xfId="37747" xr:uid="{0FC3D8C2-326B-45EC-B146-DC29A1C3C8EC}"/>
    <cellStyle name="Comma 15 2 2 5" xfId="47925" xr:uid="{19FCCE84-83EC-43FA-ABB1-3C16A3C512A1}"/>
    <cellStyle name="Comma 15 2 3" xfId="4077" xr:uid="{D4FAEE78-6549-4F36-A83E-2E8CAE62E989}"/>
    <cellStyle name="Comma 15 2 3 2" xfId="43413" xr:uid="{CC713E19-FE0C-4534-B438-7D840BD8E48C}"/>
    <cellStyle name="Comma 15 2 3 3" xfId="47494" xr:uid="{1850350C-688F-4CF1-95A3-C06712EBE3F0}"/>
    <cellStyle name="Comma 15 2 4" xfId="7668" xr:uid="{09C795EC-6C1B-4904-8359-DDAB57E37248}"/>
    <cellStyle name="Comma 15 2 4 2" xfId="30063" xr:uid="{20374CE2-1758-4BF1-AC96-C3971F7BF1F4}"/>
    <cellStyle name="Comma 15 2 4 3" xfId="39642" xr:uid="{7038006A-668B-46FE-B30C-AF47859AE1C9}"/>
    <cellStyle name="Comma 15 2 5" xfId="29075" xr:uid="{07A175DC-BD40-47F1-A219-E0BE319C5930}"/>
    <cellStyle name="Comma 15 2 6" xfId="35728" xr:uid="{7CC211CB-A65A-4287-BEC3-B37B6D1AF3DF}"/>
    <cellStyle name="Comma 15 2 7" xfId="46947" xr:uid="{7A3CA68E-4DA0-4AAC-BE81-E5A6C48566FD}"/>
    <cellStyle name="Comma 15 3" xfId="2848" xr:uid="{7A0AE9F4-CD74-420D-9FF1-D138DACFB321}"/>
    <cellStyle name="Comma 15 3 2" xfId="4957" xr:uid="{3A23CCF7-2E0E-4BFA-A1CF-C6A233ACABB1}"/>
    <cellStyle name="Comma 15 3 2 2" xfId="30001" xr:uid="{0F9F0488-481C-4B47-A40E-8CAA24A8C294}"/>
    <cellStyle name="Comma 15 3 2 2 2" xfId="45561" xr:uid="{71580DB7-9A3A-4005-AEBC-92F1B66D2EB8}"/>
    <cellStyle name="Comma 15 3 2 3" xfId="41890" xr:uid="{D858CD76-37CA-4C30-B255-22DF858B9F87}"/>
    <cellStyle name="Comma 15 3 2 4" xfId="37914" xr:uid="{2BD8D719-0C4D-4A00-85B8-19E13500647D}"/>
    <cellStyle name="Comma 15 3 3" xfId="4078" xr:uid="{7999F7EC-750F-4539-A83E-3CB9475964FC}"/>
    <cellStyle name="Comma 15 3 3 2" xfId="29410" xr:uid="{70674FB8-92F9-4C89-B556-A2E0AC7442DD}"/>
    <cellStyle name="Comma 15 3 3 3" xfId="43587" xr:uid="{5D4EA7D3-B508-4389-8E81-7C754646E13A}"/>
    <cellStyle name="Comma 15 3 4" xfId="7669" xr:uid="{12B08D93-8B14-4EA0-827B-C2B9C905E34A}"/>
    <cellStyle name="Comma 15 3 4 2" xfId="30064" xr:uid="{01A44DFA-A8BD-4194-A792-77BD874ABD2E}"/>
    <cellStyle name="Comma 15 3 4 3" xfId="39841" xr:uid="{438B38B5-977A-406B-A526-3690B053C8D4}"/>
    <cellStyle name="Comma 15 3 5" xfId="7670" xr:uid="{25676B48-2739-4F17-A867-CC00030EE3B3}"/>
    <cellStyle name="Comma 15 3 5 2" xfId="30065" xr:uid="{2FC4ED34-D786-477F-80A5-F8F558BF955C}"/>
    <cellStyle name="Comma 15 3 6" xfId="29324" xr:uid="{0EE3F61A-CC4E-4FCD-B835-7549E0FE90B0}"/>
    <cellStyle name="Comma 15 3 7" xfId="35925" xr:uid="{8C7825C1-77FF-48A6-AB1C-02B789364377}"/>
    <cellStyle name="Comma 15 3 8" xfId="47276" xr:uid="{12C66B24-1A66-4DC7-B210-5B7A5DDB38D0}"/>
    <cellStyle name="Comma 15 4" xfId="7671" xr:uid="{234439D7-69D2-4B69-90AB-FF3D0A2003D8}"/>
    <cellStyle name="Comma 15 4 2" xfId="7672" xr:uid="{9A3F52B9-A718-401F-BDAF-3401CC99480B}"/>
    <cellStyle name="Comma 15 4 2 2" xfId="30067" xr:uid="{2D7E6C41-CFB7-46A3-B1FA-2E98CDBABB34}"/>
    <cellStyle name="Comma 15 4 2 2 2" xfId="45976" xr:uid="{8AAF3EE3-96BA-438C-9256-F2F420FF2232}"/>
    <cellStyle name="Comma 15 4 2 3" xfId="42319" xr:uid="{6098EE44-60F7-41A7-A242-70F0BCDAC4CD}"/>
    <cellStyle name="Comma 15 4 2 4" xfId="38301" xr:uid="{8A03612C-CB6E-4803-9963-AA3560977394}"/>
    <cellStyle name="Comma 15 4 3" xfId="30066" xr:uid="{48E2FCB5-3205-4368-B0FB-1B800B1E32FE}"/>
    <cellStyle name="Comma 15 4 3 2" xfId="44009" xr:uid="{1B5D20D0-C0C8-4368-8E77-880083F9CE19}"/>
    <cellStyle name="Comma 15 4 4" xfId="40311" xr:uid="{6D039A8F-EB59-480B-A90F-A9D52175EEC5}"/>
    <cellStyle name="Comma 15 4 5" xfId="36398" xr:uid="{5751EE38-D8B2-4E77-8310-161C1798379B}"/>
    <cellStyle name="Comma 15 4 6" xfId="47711" xr:uid="{CA287BA4-44FF-4323-9C56-437E25B4D913}"/>
    <cellStyle name="Comma 15 5" xfId="7673" xr:uid="{6B30B52E-FB80-44E5-9C57-D5B815A6D040}"/>
    <cellStyle name="Comma 15 5 2" xfId="30068" xr:uid="{C9CA07CE-C32F-4AD7-AD44-2568E547EAC8}"/>
    <cellStyle name="Comma 15 5 2 2" xfId="45164" xr:uid="{64C84B94-1671-4CBA-8D5A-15D49E3C5B36}"/>
    <cellStyle name="Comma 15 5 3" xfId="41487" xr:uid="{28ED2EC1-5C18-4804-82C8-29E4049F309C}"/>
    <cellStyle name="Comma 15 5 4" xfId="37521" xr:uid="{D1C9D29D-0B43-4DAA-B911-3C0EFC3C56A5}"/>
    <cellStyle name="Comma 15 6" xfId="7674" xr:uid="{17AA8D3E-23CE-4A4C-9E38-37D3E092B65D}"/>
    <cellStyle name="Comma 15 6 2" xfId="30069" xr:uid="{F1E10F5F-E499-4269-BDF8-FAEC6291924A}"/>
    <cellStyle name="Comma 15 6 3" xfId="43190" xr:uid="{F5B60FC8-0ACA-469F-8EA0-CE350F97B78F}"/>
    <cellStyle name="Comma 15 7" xfId="7675" xr:uid="{1B8406FF-54A1-4E93-95DD-4C579ED2A0E4}"/>
    <cellStyle name="Comma 15 7 2" xfId="30070" xr:uid="{A98B692D-5EE0-407D-99CB-564867A5CCB7}"/>
    <cellStyle name="Comma 15 7 3" xfId="39248" xr:uid="{7153C8BB-50D4-491A-B5CC-7A544ED81973}"/>
    <cellStyle name="Comma 15 8" xfId="7676" xr:uid="{36A9A35F-C9C8-481F-A5A2-63767B579A8C}"/>
    <cellStyle name="Comma 15 8 2" xfId="30071" xr:uid="{92293DFD-C1E7-45AC-AB7E-637337F9F7BF}"/>
    <cellStyle name="Comma 15 9" xfId="24710" xr:uid="{20CF0B77-65B3-4C9B-AA3C-84BA788AC258}"/>
    <cellStyle name="Comma 150" xfId="48153" xr:uid="{B720E187-9ED1-4447-B953-B574034AE20D}"/>
    <cellStyle name="Comma 151" xfId="223" xr:uid="{BB06F4CF-5B79-4D11-836A-BBAAB9E9A90E}"/>
    <cellStyle name="Comma 16" xfId="1083" xr:uid="{8AA27FFC-38A2-423D-A546-21D226301A3E}"/>
    <cellStyle name="Comma 16 2" xfId="2034" xr:uid="{0375F48F-F424-4E08-A27F-EDD531306AF6}"/>
    <cellStyle name="Comma 16 2 10" xfId="25137" xr:uid="{BFCE6989-F90F-4F67-A32C-4C66F2EBE89F}"/>
    <cellStyle name="Comma 16 2 10 2" xfId="43035" xr:uid="{113FBA70-1C81-4472-AB72-9AD60C3C44C7}"/>
    <cellStyle name="Comma 16 2 11" xfId="25921" xr:uid="{C1587E11-49D7-46DD-989C-08E3480C0F19}"/>
    <cellStyle name="Comma 16 2 11 2" xfId="39037" xr:uid="{80153A86-1161-41AA-A674-FFDA891331CE}"/>
    <cellStyle name="Comma 16 2 12" xfId="26708" xr:uid="{EC25E9CC-D199-4EE9-8E53-AD4A013B0998}"/>
    <cellStyle name="Comma 16 2 13" xfId="27493" xr:uid="{6717F15E-9BD5-4551-9CDD-9B479D333EE4}"/>
    <cellStyle name="Comma 16 2 14" xfId="28280" xr:uid="{5052F45B-820E-4DCC-B191-65E56E46CFE4}"/>
    <cellStyle name="Comma 16 2 15" xfId="29077" xr:uid="{2164CF51-99A7-4A6C-8370-1B864E4AD157}"/>
    <cellStyle name="Comma 16 2 16" xfId="34849" xr:uid="{E6D04296-FCE8-4C41-8DFC-7F01C96D2A20}"/>
    <cellStyle name="Comma 16 2 2" xfId="2374" xr:uid="{57FD2F2F-1D5E-4E88-BB43-AEDA86DAF7DC}"/>
    <cellStyle name="Comma 16 2 2 10" xfId="26773" xr:uid="{B432A579-33E8-49A4-8752-7F687DA1E0E4}"/>
    <cellStyle name="Comma 16 2 2 11" xfId="27558" xr:uid="{7E7E3C79-86F8-46E2-89B1-346B477D96E9}"/>
    <cellStyle name="Comma 16 2 2 12" xfId="28345" xr:uid="{BF52E729-93C8-405A-8107-3A1E48004EF1}"/>
    <cellStyle name="Comma 16 2 2 13" xfId="29154" xr:uid="{C5CAA31B-91E6-4A2A-AE60-8F830029E292}"/>
    <cellStyle name="Comma 16 2 2 14" xfId="35741" xr:uid="{3FD7F9AC-DADB-4C69-AE84-ED73BEA1B4C2}"/>
    <cellStyle name="Comma 16 2 2 15" xfId="46773" xr:uid="{2BD3CADD-6480-47D0-9874-F64E65E4EE23}"/>
    <cellStyle name="Comma 16 2 2 2" xfId="2469" xr:uid="{68152E74-3112-45EB-81BA-42C16794B89A}"/>
    <cellStyle name="Comma 16 2 2 2 10" xfId="28409" xr:uid="{1B2A0448-AA75-41AA-8B67-BA78F8B8B497}"/>
    <cellStyle name="Comma 16 2 2 2 11" xfId="29218" xr:uid="{6847FE6D-58D9-4904-BE1A-6883F177C9D0}"/>
    <cellStyle name="Comma 16 2 2 2 12" xfId="37758" xr:uid="{4D8FF0B5-67F0-47F1-81CB-1937544D118F}"/>
    <cellStyle name="Comma 16 2 2 2 13" xfId="46948" xr:uid="{1B25BAAE-FB21-43BB-9BC9-9EC1D6722609}"/>
    <cellStyle name="Comma 16 2 2 2 2" xfId="4845" xr:uid="{91B35E5A-8D0F-45F9-B2C0-061DF88182EE}"/>
    <cellStyle name="Comma 16 2 2 2 2 10" xfId="45401" xr:uid="{98693165-981F-44DF-B804-67C61E6756AD}"/>
    <cellStyle name="Comma 16 2 2 2 2 11" xfId="47926" xr:uid="{24BB279F-4826-4776-8FF5-717527E575E6}"/>
    <cellStyle name="Comma 16 2 2 2 2 2" xfId="23412" xr:uid="{91CEC5DD-EE64-4D91-83A1-E4BD5CDB919B}"/>
    <cellStyle name="Comma 16 2 2 2 2 2 2" xfId="31156" xr:uid="{8F0816FE-76AA-4E7D-9487-7858642585C1}"/>
    <cellStyle name="Comma 16 2 2 2 2 3" xfId="24202" xr:uid="{B9FCB332-262A-48EF-80BC-627913714E0C}"/>
    <cellStyle name="Comma 16 2 2 2 2 4" xfId="25772" xr:uid="{F1E87F62-7A36-4224-AE7C-6A88256BD426}"/>
    <cellStyle name="Comma 16 2 2 2 2 5" xfId="26560" xr:uid="{D080A564-512C-41A7-ABDE-90001F00F746}"/>
    <cellStyle name="Comma 16 2 2 2 2 6" xfId="27348" xr:uid="{7589944C-9FEC-4C27-8562-C04B17999F1A}"/>
    <cellStyle name="Comma 16 2 2 2 2 7" xfId="28133" xr:uid="{D4B63A6B-1D8A-46CB-9796-3ECB1FEC8058}"/>
    <cellStyle name="Comma 16 2 2 2 2 8" xfId="28918" xr:uid="{92F333F4-76C8-4A03-B46E-4D86BAF30607}"/>
    <cellStyle name="Comma 16 2 2 2 2 9" xfId="29896" xr:uid="{4D282483-A783-4370-8516-7D5BABFD0502}"/>
    <cellStyle name="Comma 16 2 2 2 3" xfId="4501" xr:uid="{DCB1967E-DB11-4142-A75C-F3AE205097F8}"/>
    <cellStyle name="Comma 16 2 2 2 3 10" xfId="41726" xr:uid="{751567C6-1CAB-4E88-B0B3-FCDFC6D5A19C}"/>
    <cellStyle name="Comma 16 2 2 2 3 11" xfId="47495" xr:uid="{3706EC56-C803-4BF2-89EA-48CAF92E16A2}"/>
    <cellStyle name="Comma 16 2 2 2 3 2" xfId="23219" xr:uid="{34E1FC9F-43C5-48EC-BE6C-2D21539CE01D}"/>
    <cellStyle name="Comma 16 2 2 2 3 2 2" xfId="30963" xr:uid="{D4514BF6-DD76-427B-93A7-93600A35DA9B}"/>
    <cellStyle name="Comma 16 2 2 2 3 3" xfId="24009" xr:uid="{FC9818BF-D752-4852-B36C-09E14C49ABCA}"/>
    <cellStyle name="Comma 16 2 2 2 3 4" xfId="25579" xr:uid="{FC17F255-48C0-4C25-8731-C9E86CE2AC86}"/>
    <cellStyle name="Comma 16 2 2 2 3 5" xfId="26366" xr:uid="{5CC24031-D133-4C30-9985-9851B2787C0E}"/>
    <cellStyle name="Comma 16 2 2 2 3 6" xfId="27154" xr:uid="{4FCDB61F-31CD-4785-BC0A-B2C4FC38469A}"/>
    <cellStyle name="Comma 16 2 2 2 3 7" xfId="27939" xr:uid="{39034E02-D7F4-4371-A62D-BF8BDFFFE5FA}"/>
    <cellStyle name="Comma 16 2 2 2 3 8" xfId="28724" xr:uid="{F2DF082D-2F1E-41B3-8E32-CDF1426E76B6}"/>
    <cellStyle name="Comma 16 2 2 2 3 9" xfId="29690" xr:uid="{0793F8A8-A428-4853-8EFA-E05099A3D5BF}"/>
    <cellStyle name="Comma 16 2 2 2 4" xfId="22921" xr:uid="{23658C19-4B3D-40B6-8EB6-DA8E5753C300}"/>
    <cellStyle name="Comma 16 2 2 2 4 2" xfId="30665" xr:uid="{84D61E22-EF3A-4812-B05F-D6A992FA264D}"/>
    <cellStyle name="Comma 16 2 2 2 5" xfId="23693" xr:uid="{D5A21653-7D6C-4569-990D-00E3A36801BE}"/>
    <cellStyle name="Comma 16 2 2 2 6" xfId="25265" xr:uid="{4DE9E904-3A53-41D9-BD81-0FE64AAF36FE}"/>
    <cellStyle name="Comma 16 2 2 2 7" xfId="26050" xr:uid="{9E412438-F43F-4104-8CC9-38885E5691D7}"/>
    <cellStyle name="Comma 16 2 2 2 8" xfId="26837" xr:uid="{6AB006C9-73EB-4599-A126-6945D4ED2A1C}"/>
    <cellStyle name="Comma 16 2 2 2 9" xfId="27622" xr:uid="{B95CE90D-01CC-411C-B111-B99867DDBA8B}"/>
    <cellStyle name="Comma 16 2 2 3" xfId="2570" xr:uid="{FD852488-1007-41A8-8C31-36E1B2E5BBB2}"/>
    <cellStyle name="Comma 16 2 2 3 10" xfId="28504" xr:uid="{EE19FE1B-FD58-4028-B051-B9EA044BF0F0}"/>
    <cellStyle name="Comma 16 2 2 3 11" xfId="29313" xr:uid="{F8FF4247-CCE2-4237-8854-F12A90063DCA}"/>
    <cellStyle name="Comma 16 2 2 3 12" xfId="43424" xr:uid="{6C3D41DA-60CF-45EF-8F42-7B09F3B9CB18}"/>
    <cellStyle name="Comma 16 2 2 3 13" xfId="47712" xr:uid="{B315AB6B-625B-4202-910A-A5DF413DB476}"/>
    <cellStyle name="Comma 16 2 2 3 2" xfId="4940" xr:uid="{98BE0936-E0CB-4A83-BE37-CEE89CE0E417}"/>
    <cellStyle name="Comma 16 2 2 3 2 2" xfId="23507" xr:uid="{F1D2FA83-1585-4687-A679-D6C397B57303}"/>
    <cellStyle name="Comma 16 2 2 3 2 2 2" xfId="31251" xr:uid="{750DC49B-331F-475E-87D2-173FD98A8241}"/>
    <cellStyle name="Comma 16 2 2 3 2 3" xfId="24297" xr:uid="{A13552BF-6385-45D7-8E48-22C87A4AAA0F}"/>
    <cellStyle name="Comma 16 2 2 3 2 4" xfId="25867" xr:uid="{DA108DF0-42C3-46F8-BAF4-90AE763CDFCF}"/>
    <cellStyle name="Comma 16 2 2 3 2 5" xfId="26655" xr:uid="{03110C64-4B60-4B33-A83D-65D13DAACE8C}"/>
    <cellStyle name="Comma 16 2 2 3 2 6" xfId="27443" xr:uid="{6F9E63B9-81AD-40E9-9200-09DA4E32712C}"/>
    <cellStyle name="Comma 16 2 2 3 2 7" xfId="28228" xr:uid="{7AE5D590-ABA1-4D8F-9A15-0D20822348A8}"/>
    <cellStyle name="Comma 16 2 2 3 2 8" xfId="29013" xr:uid="{D46144A4-0BB0-46E2-92AF-290DE625E901}"/>
    <cellStyle name="Comma 16 2 2 3 2 9" xfId="29991" xr:uid="{01D246DF-62B5-4BB5-8FAC-441B83B53958}"/>
    <cellStyle name="Comma 16 2 2 3 3" xfId="4500" xr:uid="{FBCA18EE-8341-4DBC-8922-5F9AEE4C337D}"/>
    <cellStyle name="Comma 16 2 2 3 3 2" xfId="23218" xr:uid="{4A93EFC5-C28F-4405-BE98-E6DEB451CE05}"/>
    <cellStyle name="Comma 16 2 2 3 3 2 2" xfId="30962" xr:uid="{2C2666F8-B9FD-4387-9F54-BE1730C3912E}"/>
    <cellStyle name="Comma 16 2 2 3 3 3" xfId="24008" xr:uid="{A4D3C895-8CD5-40B4-BDAB-83A367FC0CB9}"/>
    <cellStyle name="Comma 16 2 2 3 3 4" xfId="25578" xr:uid="{EAD30EDE-7B71-41CA-B3BF-79251763B075}"/>
    <cellStyle name="Comma 16 2 2 3 3 5" xfId="26365" xr:uid="{955F7729-90D4-4D12-B215-CA923724E304}"/>
    <cellStyle name="Comma 16 2 2 3 3 6" xfId="27153" xr:uid="{AFCDFE2D-FD0D-4EB6-B8D8-184EFDC4BFC7}"/>
    <cellStyle name="Comma 16 2 2 3 3 7" xfId="27938" xr:uid="{562BE03D-E503-48D4-8169-1CDE7D51FFA5}"/>
    <cellStyle name="Comma 16 2 2 3 3 8" xfId="28723" xr:uid="{561FF799-DA2F-4A2B-9F2B-4F9D93EF0869}"/>
    <cellStyle name="Comma 16 2 2 3 3 9" xfId="29689" xr:uid="{7AA245AE-459F-4434-8D90-225013A758F4}"/>
    <cellStyle name="Comma 16 2 2 3 4" xfId="23016" xr:uid="{80B1D81C-EA6C-4794-A6D3-95B62CB7AE53}"/>
    <cellStyle name="Comma 16 2 2 3 4 2" xfId="30760" xr:uid="{22E89063-4D4B-43EC-8099-96C66EDDE03A}"/>
    <cellStyle name="Comma 16 2 2 3 5" xfId="23788" xr:uid="{3167A615-A52E-4414-9FDA-D38088F186B0}"/>
    <cellStyle name="Comma 16 2 2 3 6" xfId="25360" xr:uid="{B202DFA4-3E61-446A-AF2A-833520D3E09A}"/>
    <cellStyle name="Comma 16 2 2 3 7" xfId="26145" xr:uid="{7C3D4FDB-D218-4194-B951-2FDAD31960D7}"/>
    <cellStyle name="Comma 16 2 2 3 8" xfId="26932" xr:uid="{A31A1397-29D3-46E5-9868-DF640F25DAB5}"/>
    <cellStyle name="Comma 16 2 2 3 9" xfId="27717" xr:uid="{2621F8B1-E457-4B3C-8D74-7C1C657DDDA6}"/>
    <cellStyle name="Comma 16 2 2 4" xfId="4781" xr:uid="{CEB0B746-5571-4C21-9CCD-A880F495301E}"/>
    <cellStyle name="Comma 16 2 2 4 10" xfId="39654" xr:uid="{C5CC7BE3-B447-4A59-9BD1-AF526414E753}"/>
    <cellStyle name="Comma 16 2 2 4 11" xfId="47277" xr:uid="{0FFAAB2F-7CDC-4468-9B1C-404E22115489}"/>
    <cellStyle name="Comma 16 2 2 4 2" xfId="23348" xr:uid="{974833BA-7D0F-4847-9DBC-FBF4EA33AE11}"/>
    <cellStyle name="Comma 16 2 2 4 2 2" xfId="31092" xr:uid="{DB1B9A8D-05F8-48ED-8EB1-052152B0BE43}"/>
    <cellStyle name="Comma 16 2 2 4 3" xfId="24138" xr:uid="{0512900B-FF7A-4664-B131-C3D548C53135}"/>
    <cellStyle name="Comma 16 2 2 4 4" xfId="25708" xr:uid="{DF9AD973-DC9F-40D8-A176-20D4677325C0}"/>
    <cellStyle name="Comma 16 2 2 4 5" xfId="26496" xr:uid="{CD0B52C2-27FA-4DE0-BB01-142F94E8483F}"/>
    <cellStyle name="Comma 16 2 2 4 6" xfId="27284" xr:uid="{1F981DE0-D2FF-4C30-90E2-396E81636F07}"/>
    <cellStyle name="Comma 16 2 2 4 7" xfId="28069" xr:uid="{F187C199-E2B8-4932-9783-7DFE1A42A74E}"/>
    <cellStyle name="Comma 16 2 2 4 8" xfId="28854" xr:uid="{2E0FDCE7-D777-4805-9C77-6F733BBEC695}"/>
    <cellStyle name="Comma 16 2 2 4 9" xfId="29832" xr:uid="{6F067927-36D4-41FC-BA22-B5BC7661B2AD}"/>
    <cellStyle name="Comma 16 2 2 5" xfId="4081" xr:uid="{F60FAB99-F977-4065-A709-FDE949DDD9F3}"/>
    <cellStyle name="Comma 16 2 2 5 2" xfId="29413" xr:uid="{640D2665-1CF4-4700-9834-05E1495BEDCF}"/>
    <cellStyle name="Comma 16 2 2 6" xfId="22857" xr:uid="{67393977-99CB-4823-BA73-FD4819EDCA50}"/>
    <cellStyle name="Comma 16 2 2 6 2" xfId="30601" xr:uid="{9DFFD293-40D6-4304-BF11-9BA6E6EA211E}"/>
    <cellStyle name="Comma 16 2 2 7" xfId="23629" xr:uid="{3B4F909D-0682-46A7-92AA-786E79C57EE1}"/>
    <cellStyle name="Comma 16 2 2 8" xfId="25201" xr:uid="{CCF68F9B-B9E1-4297-B47C-B5A11802FA4B}"/>
    <cellStyle name="Comma 16 2 2 9" xfId="25986" xr:uid="{396EB582-EDFC-481B-B9F6-4D9FCEB0D7EE}"/>
    <cellStyle name="Comma 16 2 3" xfId="2331" xr:uid="{EF179BEC-42F9-4A49-B159-C72FBEFF1D59}"/>
    <cellStyle name="Comma 16 2 3 10" xfId="27525" xr:uid="{F7F87E7F-A6AC-4E0C-A63B-92BF888DFCA5}"/>
    <cellStyle name="Comma 16 2 3 11" xfId="28312" xr:uid="{4EE0178B-AEB6-4539-B9A3-D76B0941825A}"/>
    <cellStyle name="Comma 16 2 3 12" xfId="29120" xr:uid="{2E2AD416-AB8E-4778-98AD-50829FF27703}"/>
    <cellStyle name="Comma 16 2 3 13" xfId="35969" xr:uid="{94CB19A9-712B-4A93-8AD3-AAB40E98CECF}"/>
    <cellStyle name="Comma 16 2 3 14" xfId="46894" xr:uid="{37C15B39-3023-49EC-9155-30B51D6CABD3}"/>
    <cellStyle name="Comma 16 2 3 2" xfId="2537" xr:uid="{0BEF61F9-AE2B-42B5-96CD-BA4025A3F338}"/>
    <cellStyle name="Comma 16 2 3 2 10" xfId="28471" xr:uid="{909BD2CE-5CF9-4715-BB75-A255C94E8435}"/>
    <cellStyle name="Comma 16 2 3 2 11" xfId="29280" xr:uid="{D46D9FB2-A80E-42CD-9D5A-D709585DF19B}"/>
    <cellStyle name="Comma 16 2 3 2 12" xfId="37961" xr:uid="{B5EE52FC-54BE-4387-A3ED-5D22C5E34B43}"/>
    <cellStyle name="Comma 16 2 3 2 13" xfId="47864" xr:uid="{2AD2C94B-E672-4678-A48B-04D948DD328B}"/>
    <cellStyle name="Comma 16 2 3 2 2" xfId="4907" xr:uid="{A4ADB3FE-5102-4D3B-A573-91415623D676}"/>
    <cellStyle name="Comma 16 2 3 2 2 10" xfId="45612" xr:uid="{8ABD0481-82F3-44D7-B610-AB527C8016B1}"/>
    <cellStyle name="Comma 16 2 3 2 2 2" xfId="23474" xr:uid="{AF4B5055-59EE-4B1B-8A62-9041898739AE}"/>
    <cellStyle name="Comma 16 2 3 2 2 2 2" xfId="31218" xr:uid="{ECDE33B7-BFDF-4C12-9B1F-0124FE7FC9F1}"/>
    <cellStyle name="Comma 16 2 3 2 2 3" xfId="24264" xr:uid="{B39206D4-4081-4BFD-BE6D-1BD18A29C862}"/>
    <cellStyle name="Comma 16 2 3 2 2 4" xfId="25834" xr:uid="{E9CD014D-C8EF-45FE-A940-D394BFDFBA19}"/>
    <cellStyle name="Comma 16 2 3 2 2 5" xfId="26622" xr:uid="{C312CD2F-7A20-49FA-9ACC-7B1A8AC5B7A8}"/>
    <cellStyle name="Comma 16 2 3 2 2 6" xfId="27410" xr:uid="{7ECB0837-D107-443E-8EA2-BF8B4118B47B}"/>
    <cellStyle name="Comma 16 2 3 2 2 7" xfId="28195" xr:uid="{FA0EEF34-C842-4FC6-8EF1-CBF9A7B7DEB7}"/>
    <cellStyle name="Comma 16 2 3 2 2 8" xfId="28980" xr:uid="{4293EA5D-8C74-47A3-8FA4-D62E8387FC55}"/>
    <cellStyle name="Comma 16 2 3 2 2 9" xfId="29958" xr:uid="{6D88CE6F-2FC0-4367-BF45-6758C3A20520}"/>
    <cellStyle name="Comma 16 2 3 2 3" xfId="4498" xr:uid="{96E2FDE8-8ECC-4BDD-B944-BF3BD4F47D20}"/>
    <cellStyle name="Comma 16 2 3 2 3 10" xfId="41942" xr:uid="{9D3AB817-8BD7-4BC4-BBC3-E46C6A923AB9}"/>
    <cellStyle name="Comma 16 2 3 2 3 2" xfId="23216" xr:uid="{11EFB4F9-9017-48CA-B398-1B22670C5518}"/>
    <cellStyle name="Comma 16 2 3 2 3 2 2" xfId="30960" xr:uid="{866E8D92-A7C1-45C9-A614-4F0FB10A1454}"/>
    <cellStyle name="Comma 16 2 3 2 3 3" xfId="24006" xr:uid="{5A447C89-229D-499B-97CD-0F8FCB4906FC}"/>
    <cellStyle name="Comma 16 2 3 2 3 4" xfId="25576" xr:uid="{565F94A1-5141-40BF-B3FE-3E04BBEA909A}"/>
    <cellStyle name="Comma 16 2 3 2 3 5" xfId="26363" xr:uid="{199E911B-537A-4941-8203-22C7EE6A063A}"/>
    <cellStyle name="Comma 16 2 3 2 3 6" xfId="27151" xr:uid="{D1EA4C53-7CB5-44E6-90D7-5260498D2703}"/>
    <cellStyle name="Comma 16 2 3 2 3 7" xfId="27936" xr:uid="{40E70321-DBD5-42F4-99D4-A652AFCF183A}"/>
    <cellStyle name="Comma 16 2 3 2 3 8" xfId="28721" xr:uid="{97016344-1FD7-410B-9EDD-8B40A7D75CBF}"/>
    <cellStyle name="Comma 16 2 3 2 3 9" xfId="29687" xr:uid="{D94AC080-7AD7-4298-AB3C-A52B53A3A6FD}"/>
    <cellStyle name="Comma 16 2 3 2 4" xfId="22983" xr:uid="{7F174FE2-53E0-4703-A25A-4D4F34429BD0}"/>
    <cellStyle name="Comma 16 2 3 2 4 2" xfId="30727" xr:uid="{03918C9C-99F5-420C-9C8F-08B0EB27D3DE}"/>
    <cellStyle name="Comma 16 2 3 2 5" xfId="23755" xr:uid="{C714542A-895A-41D0-9D9B-CB40E65B398F}"/>
    <cellStyle name="Comma 16 2 3 2 6" xfId="25327" xr:uid="{5F8037AB-2BC6-4E6D-AA7C-763E30599786}"/>
    <cellStyle name="Comma 16 2 3 2 7" xfId="26112" xr:uid="{90BBF254-4C8A-4DA7-B9AE-AFBA87773E0B}"/>
    <cellStyle name="Comma 16 2 3 2 8" xfId="26899" xr:uid="{B80087BA-4B89-4F66-86AD-C6CDF9799EC5}"/>
    <cellStyle name="Comma 16 2 3 2 9" xfId="27684" xr:uid="{708E90D4-D51B-4CAD-BE1A-E1AF3EA5B244}"/>
    <cellStyle name="Comma 16 2 3 3" xfId="4746" xr:uid="{CD5AAF5F-E7D5-499C-ACE0-EE16911F8607}"/>
    <cellStyle name="Comma 16 2 3 3 10" xfId="43638" xr:uid="{8D3ABC62-B857-4355-8430-4A29A98D1A76}"/>
    <cellStyle name="Comma 16 2 3 3 11" xfId="47430" xr:uid="{257D8A78-33A2-4A50-AFF3-21ED15E52607}"/>
    <cellStyle name="Comma 16 2 3 3 2" xfId="23315" xr:uid="{8973BC1F-DAA5-404C-8255-E056309B9B73}"/>
    <cellStyle name="Comma 16 2 3 3 2 2" xfId="31059" xr:uid="{92EA1FB1-FB44-4209-9EF9-138054BAA73D}"/>
    <cellStyle name="Comma 16 2 3 3 3" xfId="24105" xr:uid="{6E15FFB0-DF57-4E40-ACF7-1A788C8A4816}"/>
    <cellStyle name="Comma 16 2 3 3 4" xfId="25675" xr:uid="{41C5BE78-458A-4A7E-92AA-E7D1E692373B}"/>
    <cellStyle name="Comma 16 2 3 3 5" xfId="26463" xr:uid="{F52D92C8-320B-4AB2-83D3-4BFB7401A448}"/>
    <cellStyle name="Comma 16 2 3 3 6" xfId="27251" xr:uid="{93CE1A93-6C2D-4C19-A007-617EDADA9595}"/>
    <cellStyle name="Comma 16 2 3 3 7" xfId="28036" xr:uid="{F478C529-E7EF-490F-BA00-D0F17FA3FDFA}"/>
    <cellStyle name="Comma 16 2 3 3 8" xfId="28821" xr:uid="{53B1F7D4-2F5C-46C2-AE8C-693415E57544}"/>
    <cellStyle name="Comma 16 2 3 3 9" xfId="29799" xr:uid="{898D5756-D2C3-4C32-8EAD-634E06505A6E}"/>
    <cellStyle name="Comma 16 2 3 4" xfId="4499" xr:uid="{F8F3E9B6-B151-4D51-9F3E-ECBD38F99F75}"/>
    <cellStyle name="Comma 16 2 3 4 10" xfId="39892" xr:uid="{A9FCCCD9-64F5-4393-B796-D31218E1F084}"/>
    <cellStyle name="Comma 16 2 3 4 2" xfId="23217" xr:uid="{8CCFB439-7D7F-4ABC-8606-13A324C88213}"/>
    <cellStyle name="Comma 16 2 3 4 2 2" xfId="30961" xr:uid="{EA37B00E-3B3F-47F3-B7CD-5029A26D69FC}"/>
    <cellStyle name="Comma 16 2 3 4 3" xfId="24007" xr:uid="{D94147A2-5272-426C-BD40-CCAE0C2CB7E0}"/>
    <cellStyle name="Comma 16 2 3 4 4" xfId="25577" xr:uid="{0F98D291-BA58-4896-873A-9532A29ECC52}"/>
    <cellStyle name="Comma 16 2 3 4 5" xfId="26364" xr:uid="{9D68BD76-6327-41C4-A202-CEFC81B955D3}"/>
    <cellStyle name="Comma 16 2 3 4 6" xfId="27152" xr:uid="{105A3C5D-9239-4DF3-9CA1-B3C18BF096CD}"/>
    <cellStyle name="Comma 16 2 3 4 7" xfId="27937" xr:uid="{8128E52B-C856-4BC8-9226-50C5A9C49022}"/>
    <cellStyle name="Comma 16 2 3 4 8" xfId="28722" xr:uid="{68878CBD-91DF-4EA5-AB97-81C64AA5DD33}"/>
    <cellStyle name="Comma 16 2 3 4 9" xfId="29688" xr:uid="{AB6E4D0D-26F9-4AF0-8EEE-FCB9223344F0}"/>
    <cellStyle name="Comma 16 2 3 5" xfId="22824" xr:uid="{24A62E33-569E-4907-9BE7-818BA10773E6}"/>
    <cellStyle name="Comma 16 2 3 5 2" xfId="30568" xr:uid="{ECFB1CE4-A649-4632-9D5F-53AB8387B9B4}"/>
    <cellStyle name="Comma 16 2 3 6" xfId="23596" xr:uid="{F9191549-F9BE-4F4B-9195-FF77189C6A30}"/>
    <cellStyle name="Comma 16 2 3 7" xfId="25168" xr:uid="{CE24B0AA-9057-450E-82C1-0B222A8BB15A}"/>
    <cellStyle name="Comma 16 2 3 8" xfId="25953" xr:uid="{86441D2B-E106-4401-B251-FB349DE371C6}"/>
    <cellStyle name="Comma 16 2 3 9" xfId="26740" xr:uid="{EC576532-D440-407F-8943-BC52FACC03BE}"/>
    <cellStyle name="Comma 16 2 4" xfId="2434" xr:uid="{112A7728-1A84-4B8E-9546-0BD217CB5311}"/>
    <cellStyle name="Comma 16 2 4 10" xfId="28376" xr:uid="{548D1535-01DA-400C-AD17-E1CB5C443A62}"/>
    <cellStyle name="Comma 16 2 4 11" xfId="29185" xr:uid="{9C080E85-002C-4181-B15B-34256B5A04D0}"/>
    <cellStyle name="Comma 16 2 4 12" xfId="36327" xr:uid="{164865CB-8BF0-48FF-8E5F-721D8CBA1CCD}"/>
    <cellStyle name="Comma 16 2 4 13" xfId="47652" xr:uid="{6CAC4FF4-B322-4014-BBC6-921B1D6B8386}"/>
    <cellStyle name="Comma 16 2 4 2" xfId="4812" xr:uid="{C6E47E37-F5DA-47A8-B639-400CB343C6FD}"/>
    <cellStyle name="Comma 16 2 4 2 10" xfId="38249" xr:uid="{C8A47116-B2B1-4095-B31D-5CA30AD4D2B5}"/>
    <cellStyle name="Comma 16 2 4 2 2" xfId="23379" xr:uid="{5189594B-7721-40AF-9892-97C4B10B2D18}"/>
    <cellStyle name="Comma 16 2 4 2 2 2" xfId="31123" xr:uid="{207DF9A2-F204-4818-8239-EFA8076F231D}"/>
    <cellStyle name="Comma 16 2 4 2 2 3" xfId="45920" xr:uid="{EAA0D56C-A95D-426D-A373-626E50F74EA7}"/>
    <cellStyle name="Comma 16 2 4 2 3" xfId="24169" xr:uid="{4B1D5CCE-8C76-4BE4-8C44-9F36211C091D}"/>
    <cellStyle name="Comma 16 2 4 2 3 2" xfId="42260" xr:uid="{8BF14487-DBFF-428C-B3E0-FD38F6C6220B}"/>
    <cellStyle name="Comma 16 2 4 2 4" xfId="25739" xr:uid="{5720F26F-D4E8-4757-A9CA-BBD2E3FD2A86}"/>
    <cellStyle name="Comma 16 2 4 2 5" xfId="26527" xr:uid="{69D16E6E-FA88-4D62-95B8-17287F428223}"/>
    <cellStyle name="Comma 16 2 4 2 6" xfId="27315" xr:uid="{8C2D80DC-8C49-4982-9692-CF277CD52295}"/>
    <cellStyle name="Comma 16 2 4 2 7" xfId="28100" xr:uid="{D4DF2534-7818-45DE-9DC0-23777A6F8027}"/>
    <cellStyle name="Comma 16 2 4 2 8" xfId="28885" xr:uid="{3D6294C8-92D3-49C5-8D1F-0581D9ECF731}"/>
    <cellStyle name="Comma 16 2 4 2 9" xfId="29863" xr:uid="{A6EA2304-3CCB-4F5E-B8C8-A335993025CC}"/>
    <cellStyle name="Comma 16 2 4 3" xfId="4497" xr:uid="{7A2710C0-76EA-4E1E-AEF9-A8C1B02B82DA}"/>
    <cellStyle name="Comma 16 2 4 3 10" xfId="43954" xr:uid="{CF66CE44-13E4-4AC4-A1C5-CEDCFF48CF54}"/>
    <cellStyle name="Comma 16 2 4 3 2" xfId="23215" xr:uid="{E0C6D9CF-F70A-4005-BFE0-7FD00A51C8E5}"/>
    <cellStyle name="Comma 16 2 4 3 2 2" xfId="30959" xr:uid="{03CDAD4C-D4BB-4034-B90F-E0F490492834}"/>
    <cellStyle name="Comma 16 2 4 3 3" xfId="24005" xr:uid="{163572D7-432A-4585-A205-89848B21C577}"/>
    <cellStyle name="Comma 16 2 4 3 4" xfId="25575" xr:uid="{CFBBD576-DBF5-40C8-B77B-56FF19BEC4D0}"/>
    <cellStyle name="Comma 16 2 4 3 5" xfId="26362" xr:uid="{5B34A621-582B-4750-B0B3-11F100DBCAAA}"/>
    <cellStyle name="Comma 16 2 4 3 6" xfId="27150" xr:uid="{8F4F0A02-C5AF-4CD5-995C-C75787973EC8}"/>
    <cellStyle name="Comma 16 2 4 3 7" xfId="27935" xr:uid="{48CEC5C9-DFF4-4AD2-9E0D-CB6EB0C31B06}"/>
    <cellStyle name="Comma 16 2 4 3 8" xfId="28720" xr:uid="{2C4E888A-F764-44BE-B0AB-17B4F809CCC2}"/>
    <cellStyle name="Comma 16 2 4 3 9" xfId="29686" xr:uid="{F055C985-549A-45D2-90F2-115AD9E68C8E}"/>
    <cellStyle name="Comma 16 2 4 4" xfId="22888" xr:uid="{3A84EF72-9DFE-4FD4-9A4A-471FE8951DB4}"/>
    <cellStyle name="Comma 16 2 4 4 2" xfId="30632" xr:uid="{916E6791-B5A8-4B30-842F-74B44C9A8806}"/>
    <cellStyle name="Comma 16 2 4 4 3" xfId="40241" xr:uid="{05A7EBB5-EBE2-4BED-A1BA-10301A385EE2}"/>
    <cellStyle name="Comma 16 2 4 5" xfId="23660" xr:uid="{B48F1174-F846-46A4-A4AD-F91E53E9C486}"/>
    <cellStyle name="Comma 16 2 4 6" xfId="25232" xr:uid="{A461DE2F-6B1B-422D-8580-0D0561BB2BCE}"/>
    <cellStyle name="Comma 16 2 4 7" xfId="26017" xr:uid="{5D862695-D51E-46D0-BD17-7AFAF0F13879}"/>
    <cellStyle name="Comma 16 2 4 8" xfId="26804" xr:uid="{F92D42ED-0F99-4A0A-A3E8-A478D952E197}"/>
    <cellStyle name="Comma 16 2 4 9" xfId="27589" xr:uid="{18567BF7-E8FE-4BEF-9FCD-CECB38EE1C2F}"/>
    <cellStyle name="Comma 16 2 5" xfId="2505" xr:uid="{E5760163-A632-48AA-9956-7544B04A6951}"/>
    <cellStyle name="Comma 16 2 5 10" xfId="28440" xr:uid="{56B8AB70-4847-4E62-9B95-A28F186FF369}"/>
    <cellStyle name="Comma 16 2 5 11" xfId="29249" xr:uid="{294A7D20-445D-4846-9D71-074FFC10F205}"/>
    <cellStyle name="Comma 16 2 5 12" xfId="35170" xr:uid="{30F751BC-6946-4776-AC38-969EFADF36F0}"/>
    <cellStyle name="Comma 16 2 5 13" xfId="47210" xr:uid="{7350A0E4-3A72-4948-9E3A-3D1B4E52D7A2}"/>
    <cellStyle name="Comma 16 2 5 2" xfId="4876" xr:uid="{7415EC45-1DE4-4694-ACA0-CB4F18314D1E}"/>
    <cellStyle name="Comma 16 2 5 2 10" xfId="37571" xr:uid="{66106398-782D-49AA-B119-437EA1D42371}"/>
    <cellStyle name="Comma 16 2 5 2 2" xfId="23443" xr:uid="{F2DB746A-A8DE-456D-AD11-95ADE35C3B67}"/>
    <cellStyle name="Comma 16 2 5 2 2 2" xfId="31187" xr:uid="{C3FB7277-2ABD-41E5-B8DF-78016CCD703E}"/>
    <cellStyle name="Comma 16 2 5 2 2 3" xfId="45215" xr:uid="{D375F563-96B1-4B3B-B128-7C3954BD806E}"/>
    <cellStyle name="Comma 16 2 5 2 3" xfId="24233" xr:uid="{9016C498-0AFA-4FC7-98F5-480F039431E9}"/>
    <cellStyle name="Comma 16 2 5 2 3 2" xfId="41539" xr:uid="{25E854FB-427B-4B46-8CCB-C5349D5C07E1}"/>
    <cellStyle name="Comma 16 2 5 2 4" xfId="25803" xr:uid="{C95B07DD-30D7-4E89-B7AE-C8D6884318FA}"/>
    <cellStyle name="Comma 16 2 5 2 5" xfId="26591" xr:uid="{54C94994-A655-448A-BE97-F15CF98E8C55}"/>
    <cellStyle name="Comma 16 2 5 2 6" xfId="27379" xr:uid="{E7AABD57-034F-4C00-86EB-23275FCD4513}"/>
    <cellStyle name="Comma 16 2 5 2 7" xfId="28164" xr:uid="{57807046-0EB7-4DAC-BFF0-AA25C1357D4F}"/>
    <cellStyle name="Comma 16 2 5 2 8" xfId="28949" xr:uid="{038EA02E-046B-4738-BA85-C8C7528B70F3}"/>
    <cellStyle name="Comma 16 2 5 2 9" xfId="29927" xr:uid="{BFAEBA84-0F1C-4562-A391-36B5B8AC6751}"/>
    <cellStyle name="Comma 16 2 5 3" xfId="4496" xr:uid="{6797565B-0496-42DF-84A9-D065979703B5}"/>
    <cellStyle name="Comma 16 2 5 3 10" xfId="43241" xr:uid="{E6291A09-6FD3-4924-96F8-72FF6CDDEFE0}"/>
    <cellStyle name="Comma 16 2 5 3 2" xfId="23214" xr:uid="{D0B95379-8C70-483B-93B9-13A207E8BAA5}"/>
    <cellStyle name="Comma 16 2 5 3 2 2" xfId="30958" xr:uid="{C30359B6-D9F9-4D62-B9A6-E541ECB7C26B}"/>
    <cellStyle name="Comma 16 2 5 3 3" xfId="24004" xr:uid="{CE6658BC-2A78-480C-BC05-8512725C1C4E}"/>
    <cellStyle name="Comma 16 2 5 3 4" xfId="25574" xr:uid="{5A6D3EC7-F748-48FB-A827-85EA30CB1E27}"/>
    <cellStyle name="Comma 16 2 5 3 5" xfId="26361" xr:uid="{7427C151-DA83-4D96-A538-89920DFA7774}"/>
    <cellStyle name="Comma 16 2 5 3 6" xfId="27149" xr:uid="{FCFBBEA4-380A-4495-ACE9-7F4F89064AF9}"/>
    <cellStyle name="Comma 16 2 5 3 7" xfId="27934" xr:uid="{D7474FAB-E42D-47D6-A281-B161F8A5355A}"/>
    <cellStyle name="Comma 16 2 5 3 8" xfId="28719" xr:uid="{BE98AB4C-159E-41F5-A5FD-9739F41E9958}"/>
    <cellStyle name="Comma 16 2 5 3 9" xfId="29685" xr:uid="{402AF505-B489-4CAF-A9CC-BD75C4DC055D}"/>
    <cellStyle name="Comma 16 2 5 4" xfId="22952" xr:uid="{6B8C81D1-7DD5-4757-BEB9-1A6ECA5A3820}"/>
    <cellStyle name="Comma 16 2 5 4 2" xfId="30696" xr:uid="{4F6974EB-41A9-48CF-9507-6FF5C46EF41D}"/>
    <cellStyle name="Comma 16 2 5 4 3" xfId="39302" xr:uid="{CDC24EF5-2B36-4B89-BC68-BEDFF8CC3DB6}"/>
    <cellStyle name="Comma 16 2 5 5" xfId="23724" xr:uid="{FC3954C1-9137-4A59-A13B-0DF1F839D157}"/>
    <cellStyle name="Comma 16 2 5 6" xfId="25296" xr:uid="{98DA31E1-0F51-4C46-ACFC-DFA7D75FFF78}"/>
    <cellStyle name="Comma 16 2 5 7" xfId="26081" xr:uid="{4873A745-45F5-4718-9DB2-2E318DBF3554}"/>
    <cellStyle name="Comma 16 2 5 8" xfId="26868" xr:uid="{2943141A-EA4A-4F7C-875E-DED317E3442C}"/>
    <cellStyle name="Comma 16 2 5 9" xfId="27653" xr:uid="{711A5320-7E32-404B-B65C-AC5F4BA9D06D}"/>
    <cellStyle name="Comma 16 2 6" xfId="4662" xr:uid="{D4859E03-A691-40A8-BB38-A7791E478426}"/>
    <cellStyle name="Comma 16 2 6 10" xfId="36528" xr:uid="{7F925F4D-3710-4585-AE36-3AABBCF3C2EB}"/>
    <cellStyle name="Comma 16 2 6 2" xfId="23284" xr:uid="{97584CDF-F54F-4AF8-97C5-8633B9E73CA5}"/>
    <cellStyle name="Comma 16 2 6 2 2" xfId="31028" xr:uid="{1A9A2281-73D9-4097-AB84-7FCA79635B8F}"/>
    <cellStyle name="Comma 16 2 6 2 2 2" xfId="46116" xr:uid="{3A9F17DB-7A41-407A-9BDC-70E12D2CDF17}"/>
    <cellStyle name="Comma 16 2 6 2 3" xfId="42456" xr:uid="{72A9F1FC-E0C0-4703-A477-D2950763DD71}"/>
    <cellStyle name="Comma 16 2 6 2 4" xfId="38437" xr:uid="{C7877ED3-F375-4A5E-B0DF-F07F4197F55A}"/>
    <cellStyle name="Comma 16 2 6 3" xfId="24074" xr:uid="{FE649EB9-3480-4F15-B1E6-CFE3BAD7D178}"/>
    <cellStyle name="Comma 16 2 6 3 2" xfId="44149" xr:uid="{59844E3F-141F-4EA2-BC9F-38DA26572096}"/>
    <cellStyle name="Comma 16 2 6 4" xfId="25644" xr:uid="{27F39F2D-4A63-41E2-A78F-0E8491C161ED}"/>
    <cellStyle name="Comma 16 2 6 4 2" xfId="40452" xr:uid="{A81417CF-AFA1-4AB6-86BF-D2929EEBC6A9}"/>
    <cellStyle name="Comma 16 2 6 5" xfId="26431" xr:uid="{45C74499-9A18-409C-BB76-334B24D9D34E}"/>
    <cellStyle name="Comma 16 2 6 6" xfId="27219" xr:uid="{DCF3442E-D597-408A-ADAA-D7197797B173}"/>
    <cellStyle name="Comma 16 2 6 7" xfId="28004" xr:uid="{6D38DF2A-8D4E-422C-B9D1-DF89580F61E1}"/>
    <cellStyle name="Comma 16 2 6 8" xfId="28789" xr:uid="{3939486F-011B-4C0F-BCE4-E3AA80BEB523}"/>
    <cellStyle name="Comma 16 2 6 9" xfId="29764" xr:uid="{D763FE47-7AE1-4D23-A7E3-8CC23FBBF816}"/>
    <cellStyle name="Comma 16 2 7" xfId="4080" xr:uid="{CAD3A405-E17F-4DEB-BA90-B0E8E4A9D33D}"/>
    <cellStyle name="Comma 16 2 7 2" xfId="29412" xr:uid="{DBBFF256-545F-4E2A-B0C6-2FF84BEF5BCF}"/>
    <cellStyle name="Comma 16 2 7 2 2" xfId="46291" xr:uid="{4048ED1D-DE03-48E9-B951-32F7C844560D}"/>
    <cellStyle name="Comma 16 2 7 2 3" xfId="42633" xr:uid="{38C386AF-8567-48FA-9A2A-4462071F1357}"/>
    <cellStyle name="Comma 16 2 7 2 4" xfId="38598" xr:uid="{077FB743-45D0-4DC3-8BBB-88933491B3AD}"/>
    <cellStyle name="Comma 16 2 7 3" xfId="44324" xr:uid="{DF682A03-41DC-4BEB-9AB8-C8DB53356C9E}"/>
    <cellStyle name="Comma 16 2 7 4" xfId="40631" xr:uid="{77FE0698-0B00-411D-8B62-C955D46AADBE}"/>
    <cellStyle name="Comma 16 2 7 5" xfId="36692" xr:uid="{89C8B81C-AF53-4F21-86D9-3381D616560F}"/>
    <cellStyle name="Comma 16 2 8" xfId="22794" xr:uid="{691F76D5-D11C-4BFC-893B-E7C82C100B85}"/>
    <cellStyle name="Comma 16 2 8 2" xfId="30538" xr:uid="{A0D55327-E0EE-4075-80BB-B9357EA8E71A}"/>
    <cellStyle name="Comma 16 2 8 2 2" xfId="46453" xr:uid="{74F69B97-95C5-4050-ADFE-9CBE225F295B}"/>
    <cellStyle name="Comma 16 2 8 2 3" xfId="42796" xr:uid="{FE108AE3-AF35-44E1-B77F-471318313A2B}"/>
    <cellStyle name="Comma 16 2 8 2 4" xfId="38756" xr:uid="{DE5CC382-436A-4C37-B22A-5AE4A88BED1B}"/>
    <cellStyle name="Comma 16 2 8 3" xfId="44486" xr:uid="{D8D98942-907A-465E-874B-5F04A17AD04D}"/>
    <cellStyle name="Comma 16 2 8 4" xfId="40793" xr:uid="{06AB1A87-B840-41FE-A929-A12CA11F0155}"/>
    <cellStyle name="Comma 16 2 8 5" xfId="36846" xr:uid="{B1885572-DCED-4671-A274-7F1FC52F7421}"/>
    <cellStyle name="Comma 16 2 9" xfId="23565" xr:uid="{DAE250A3-5F1F-4918-A398-D7DD14D336A7}"/>
    <cellStyle name="Comma 16 2 9 2" xfId="45009" xr:uid="{55021DF3-E589-404A-972D-E27586D49747}"/>
    <cellStyle name="Comma 16 2 9 3" xfId="41328" xr:uid="{C146F6D7-AD36-45D8-AAAA-978D182C9820}"/>
    <cellStyle name="Comma 16 2 9 4" xfId="37371" xr:uid="{57D503C6-248E-4922-A730-1EB2FC0505BF}"/>
    <cellStyle name="Comma 16 3" xfId="4281" xr:uid="{A6994320-87D8-49A1-82AA-2CDDECB74093}"/>
    <cellStyle name="Comma 16 3 2" xfId="29479" xr:uid="{D0FD82E3-6EC9-497D-ACD8-12D2325E72D3}"/>
    <cellStyle name="Comma 16 3 2 2" xfId="38396" xr:uid="{938F40A2-658C-40D4-A418-807CF4A3EAE0}"/>
    <cellStyle name="Comma 16 3 2 2 2" xfId="46074" xr:uid="{DA7AD70E-F8EF-4378-8604-90CDD171B2D8}"/>
    <cellStyle name="Comma 16 3 2 2 3" xfId="42414" xr:uid="{ECE3B1D6-189D-43BE-841B-DD7D8C540D7E}"/>
    <cellStyle name="Comma 16 3 2 2 4" xfId="47973" xr:uid="{659043C4-AF02-4C0F-8089-0CBDD2FBB5CE}"/>
    <cellStyle name="Comma 16 3 2 3" xfId="44107" xr:uid="{18C212B1-D99F-4597-BB6A-0343AFD95FCC}"/>
    <cellStyle name="Comma 16 3 2 3 2" xfId="47547" xr:uid="{F80B4EFE-C1C2-44F7-803F-1238322E9374}"/>
    <cellStyle name="Comma 16 3 2 4" xfId="40410" xr:uid="{32DE6E3D-AE5B-4EA5-A1AB-9F5037F34A23}"/>
    <cellStyle name="Comma 16 3 2 5" xfId="36488" xr:uid="{9237090F-7AFD-481C-84FB-B303205E2CF9}"/>
    <cellStyle name="Comma 16 3 2 6" xfId="46989" xr:uid="{E2F9DEDC-4F81-4157-A2B7-B1868CADB67D}"/>
    <cellStyle name="Comma 16 3 3" xfId="36650" xr:uid="{28CD03AF-E50E-4C92-9FA0-573D0BC87CD0}"/>
    <cellStyle name="Comma 16 3 3 2" xfId="38555" xr:uid="{B1ECD97A-8606-445C-B3B1-DE639C2EE223}"/>
    <cellStyle name="Comma 16 3 3 2 2" xfId="46248" xr:uid="{B2368B22-B9A0-461E-B237-085954BFB62C}"/>
    <cellStyle name="Comma 16 3 3 2 3" xfId="42590" xr:uid="{794F14AE-775E-4F7A-8A78-56A5ADDB2A05}"/>
    <cellStyle name="Comma 16 3 3 3" xfId="44281" xr:uid="{EFC0141D-65E1-4C87-B7A8-59FA5DA4EF80}"/>
    <cellStyle name="Comma 16 3 3 4" xfId="40588" xr:uid="{629C2277-3CBF-4EDA-8F46-E53ECD4CA6BC}"/>
    <cellStyle name="Comma 16 3 3 5" xfId="47765" xr:uid="{208BDFF8-B0A2-4B62-8020-DD6E1651FCE9}"/>
    <cellStyle name="Comma 16 3 4" xfId="36805" xr:uid="{71375E7A-DA3E-498D-93FA-1471A5E19473}"/>
    <cellStyle name="Comma 16 3 4 2" xfId="38714" xr:uid="{78D3F690-A320-4F91-BBE0-2B6FB00077BB}"/>
    <cellStyle name="Comma 16 3 4 2 2" xfId="46411" xr:uid="{5C8E8492-8145-4CDF-8C8B-F6D1F73FF55C}"/>
    <cellStyle name="Comma 16 3 4 2 3" xfId="42754" xr:uid="{5BA416BE-441D-45E1-A5E3-080639F129AA}"/>
    <cellStyle name="Comma 16 3 4 3" xfId="44444" xr:uid="{089D69D5-D3C9-42DE-8B56-22A41BF77CCD}"/>
    <cellStyle name="Comma 16 3 4 4" xfId="40751" xr:uid="{F3FBA6EB-5121-4268-96F4-05EFE9BC9A3C}"/>
    <cellStyle name="Comma 16 3 4 5" xfId="47330" xr:uid="{764A037A-094B-4A8F-9EDC-3BC2091AF2C7}"/>
    <cellStyle name="Comma 16 3 5" xfId="37333" xr:uid="{6ED55B84-135D-47CB-9E6D-00D1652D1520}"/>
    <cellStyle name="Comma 16 3 5 2" xfId="44970" xr:uid="{7AE26235-E882-4B0C-98E9-E113C525E4DD}"/>
    <cellStyle name="Comma 16 3 5 3" xfId="41289" xr:uid="{077454A0-14DE-47D9-AEF6-6E942E349C25}"/>
    <cellStyle name="Comma 16 3 6" xfId="42996" xr:uid="{B839E298-D635-42CE-86AA-6CD989203F95}"/>
    <cellStyle name="Comma 16 3 7" xfId="38992" xr:uid="{9CDCBE05-0CFB-407F-8B1A-05617DB58A08}"/>
    <cellStyle name="Comma 16 3 8" xfId="34809" xr:uid="{7AB25252-E7FF-4B01-ADE1-A3B19F9864DD}"/>
    <cellStyle name="Comma 16 3 9" xfId="46810" xr:uid="{360D6FAD-633B-4AE8-A80B-11C9C8350B6C}"/>
    <cellStyle name="Comma 16 4" xfId="4574" xr:uid="{667FC766-3BC3-4FF1-8D62-D822F865630F}"/>
    <cellStyle name="Comma 16 4 2" xfId="37664" xr:uid="{7BB2DCF3-B0D4-455D-8194-B5D12988558A}"/>
    <cellStyle name="Comma 16 4 2 2" xfId="45306" xr:uid="{31B24AF5-51EB-4FB4-AE2F-DF02687340B5}"/>
    <cellStyle name="Comma 16 4 2 3" xfId="41634" xr:uid="{25AC139A-AC8B-4687-A092-1B39E880F380}"/>
    <cellStyle name="Comma 16 4 3" xfId="43329" xr:uid="{C62F028C-F2E9-4840-8BF0-664AD1F882D4}"/>
    <cellStyle name="Comma 16 4 4" xfId="39508" xr:uid="{A3AD43B1-4F04-45D7-A80D-47FF08115CAA}"/>
    <cellStyle name="Comma 16 4 5" xfId="35521" xr:uid="{BDA65FC1-9B2F-42B9-9442-D86D0DDBFE7E}"/>
    <cellStyle name="Comma 16 5" xfId="4079" xr:uid="{F3E049B3-1081-446D-8D2E-C54DC3175BE5}"/>
    <cellStyle name="Comma 16 5 2" xfId="29411" xr:uid="{821D0D55-E35E-403B-838F-9EB93570EBEA}"/>
    <cellStyle name="Comma 16 5 2 2" xfId="45565" xr:uid="{D3E249CA-BCA7-40A5-84F0-63A233F0F92B}"/>
    <cellStyle name="Comma 16 5 2 3" xfId="41894" xr:uid="{E5F0EA90-615E-444F-B28A-4223E574F25C}"/>
    <cellStyle name="Comma 16 5 2 4" xfId="37918" xr:uid="{8828DC5F-F20E-4D7F-875D-F73A032BA204}"/>
    <cellStyle name="Comma 16 5 2 5" xfId="47806" xr:uid="{86FD4C74-DF3A-4F7C-875C-9A927930B746}"/>
    <cellStyle name="Comma 16 5 3" xfId="43591" xr:uid="{E07FFA03-A91F-42C9-9EA8-951AC3AE7B67}"/>
    <cellStyle name="Comma 16 5 3 2" xfId="47371" xr:uid="{1F43C942-85F6-40E9-B968-F5EB99C85C67}"/>
    <cellStyle name="Comma 16 5 4" xfId="39845" xr:uid="{201FF7D5-D0D2-466D-95C6-030CC36B3B5C}"/>
    <cellStyle name="Comma 16 5 5" xfId="35929" xr:uid="{4B48BD39-7BDB-4809-8D87-B2714892606C}"/>
    <cellStyle name="Comma 16 5 6" xfId="46843" xr:uid="{E7B7BACE-59B9-4B85-882B-20421C6E885F}"/>
    <cellStyle name="Comma 16 6" xfId="7677" xr:uid="{8B5B0FB4-A582-49C2-B123-B5113C014C84}"/>
    <cellStyle name="Comma 16 6 2" xfId="30072" xr:uid="{21FD2C75-89CC-4388-8852-94BDD4C30F17}"/>
    <cellStyle name="Comma 16 6 2 2" xfId="45830" xr:uid="{0E7688B0-8131-44C8-A6AB-563034691FA3}"/>
    <cellStyle name="Comma 16 6 2 3" xfId="42172" xr:uid="{EC7B28C7-957B-4153-AEF0-812CC491FE67}"/>
    <cellStyle name="Comma 16 6 2 4" xfId="38167" xr:uid="{24AB8C56-0CD7-48AB-BD27-5E58379F5C37}"/>
    <cellStyle name="Comma 16 6 2 5" xfId="47831" xr:uid="{35B18274-03F4-43AC-818D-97F56C1EDCE8}"/>
    <cellStyle name="Comma 16 6 3" xfId="43863" xr:uid="{C621C0EE-0157-451F-882E-D6B212379B78}"/>
    <cellStyle name="Comma 16 6 3 2" xfId="47397" xr:uid="{214A0498-2333-48A8-BF69-01306D7212CD}"/>
    <cellStyle name="Comma 16 6 4" xfId="40149" xr:uid="{695C3BB2-5522-4338-AC84-8605C96B2EEF}"/>
    <cellStyle name="Comma 16 6 5" xfId="36233" xr:uid="{AA1EFF16-677B-4BAE-B7D0-F1C498643539}"/>
    <cellStyle name="Comma 16 6 6" xfId="46864" xr:uid="{51B5933B-CAAE-4906-8E40-7F7993EFBA3A}"/>
    <cellStyle name="Comma 16 7" xfId="24711" xr:uid="{AABFA42D-41F3-48BD-A1C2-1E7845F83384}"/>
    <cellStyle name="Comma 16 7 2" xfId="37525" xr:uid="{660A084A-AE50-49BA-B957-22E46C30027C}"/>
    <cellStyle name="Comma 16 7 2 2" xfId="45168" xr:uid="{9889DC82-8783-481C-B7F2-71B741C9B1D1}"/>
    <cellStyle name="Comma 16 7 2 3" xfId="41491" xr:uid="{BF2A5BEF-6079-4D17-87C6-09E36D196ED6}"/>
    <cellStyle name="Comma 16 7 3" xfId="43194" xr:uid="{A69E3E0F-AF81-4FD6-AC6C-24DE31B8E3BC}"/>
    <cellStyle name="Comma 16 7 4" xfId="39253" xr:uid="{F974FA30-DFBB-4883-8165-DCF1AFCB5302}"/>
    <cellStyle name="Comma 16 7 5" xfId="35134" xr:uid="{8C3B0025-6FCF-46FB-A901-27CE419E33F8}"/>
    <cellStyle name="Comma 16 7 6" xfId="47625" xr:uid="{C7E2ADD5-AD73-4D40-98B0-50988BA5B1C5}"/>
    <cellStyle name="Comma 16 8" xfId="34777" xr:uid="{795A1888-FB23-44D5-A45F-764A102FF39F}"/>
    <cellStyle name="Comma 16 8 2" xfId="47181" xr:uid="{4ABCB2EF-6020-4DF5-9E8E-5C9783590816}"/>
    <cellStyle name="Comma 17" xfId="1089" xr:uid="{D4967841-DB2D-4AB9-BE2D-78BAEE58FE07}"/>
    <cellStyle name="Comma 17 10" xfId="24712" xr:uid="{E752198A-65E5-46E8-AB1A-EA607743C44D}"/>
    <cellStyle name="Comma 17 11" xfId="34776" xr:uid="{AAF7EBAD-C879-4056-986C-D4EB5E16E253}"/>
    <cellStyle name="Comma 17 12" xfId="46740" xr:uid="{4AF035E8-BF1F-4AF2-8962-5B33F4E20E32}"/>
    <cellStyle name="Comma 17 2" xfId="1508" xr:uid="{5C149BFC-85AB-4C9F-8575-D820A4A010D6}"/>
    <cellStyle name="Comma 17 2 2" xfId="2849" xr:uid="{8217B661-E7CE-4EDB-99A2-2522DA5C52E2}"/>
    <cellStyle name="Comma 17 2 2 2" xfId="4958" xr:uid="{68F554E6-0B1E-4C18-9718-8371BAD2F278}"/>
    <cellStyle name="Comma 17 2 2 2 2" xfId="30002" xr:uid="{B109673D-E6E6-42F8-B59A-452C607B02E4}"/>
    <cellStyle name="Comma 17 2 2 2 2 2" xfId="45403" xr:uid="{42B6F7CF-630E-45B7-AA35-FE8F84D1F18B}"/>
    <cellStyle name="Comma 17 2 2 2 3" xfId="41728" xr:uid="{98D3935F-E85B-480A-836C-6A9B55E8037B}"/>
    <cellStyle name="Comma 17 2 2 2 4" xfId="37759" xr:uid="{DA6B917F-64DA-46E8-B0B0-15369E1F85B0}"/>
    <cellStyle name="Comma 17 2 2 3" xfId="4082" xr:uid="{1FABBB61-681A-4AF5-ADD5-5E7B28F535D2}"/>
    <cellStyle name="Comma 17 2 2 3 2" xfId="29414" xr:uid="{A16B4F84-4F7E-4F83-B7E3-7352F8D28C19}"/>
    <cellStyle name="Comma 17 2 2 3 3" xfId="43426" xr:uid="{B74FA6D9-8A1B-4139-A40B-D41E01DCA1A9}"/>
    <cellStyle name="Comma 17 2 2 4" xfId="29325" xr:uid="{B8A8C064-50FC-48A4-AC5D-32BA167C63CF}"/>
    <cellStyle name="Comma 17 2 2 4 2" xfId="39656" xr:uid="{C8818EC5-6EA3-4E81-A4B0-94215E26A0BD}"/>
    <cellStyle name="Comma 17 2 2 5" xfId="35742" xr:uid="{D6899F78-4D0E-4B97-873D-F60D07DD784D}"/>
    <cellStyle name="Comma 17 2 2 6" xfId="47885" xr:uid="{5B4F8275-3BCD-488C-BED3-F181F139FC5A}"/>
    <cellStyle name="Comma 17 2 3" xfId="4060" xr:uid="{9B029BE7-9DC5-4E87-B51E-F6B2A2C86B0E}"/>
    <cellStyle name="Comma 17 2 3 2" xfId="7678" xr:uid="{4FFDF7D6-8B4F-4E5D-B4FD-3E81A694DF1C}"/>
    <cellStyle name="Comma 17 2 3 2 2" xfId="30073" xr:uid="{B2D8629B-E958-49F5-B4CB-019715FBBB88}"/>
    <cellStyle name="Comma 17 2 3 2 2 2" xfId="45919" xr:uid="{2CDC5C83-7303-4E5B-8ED7-C245152EB43E}"/>
    <cellStyle name="Comma 17 2 3 2 3" xfId="42259" xr:uid="{6D606187-18CB-4471-A874-1B1801C57FE5}"/>
    <cellStyle name="Comma 17 2 3 2 4" xfId="38248" xr:uid="{5647E0C8-315E-4514-97EC-CC07D27F6CCC}"/>
    <cellStyle name="Comma 17 2 3 3" xfId="29399" xr:uid="{974AF44C-1F7E-4376-B31B-46CBB5D2F7D8}"/>
    <cellStyle name="Comma 17 2 3 3 2" xfId="43953" xr:uid="{20C647B3-18F7-4B13-82C5-DB30395CF850}"/>
    <cellStyle name="Comma 17 2 3 4" xfId="40240" xr:uid="{1AFD246E-BED2-4112-A5D9-EC07ADC81E2E}"/>
    <cellStyle name="Comma 17 2 3 5" xfId="36326" xr:uid="{ECF014C1-C2A0-4016-946B-D745CAAD942C}"/>
    <cellStyle name="Comma 17 2 3 6" xfId="47451" xr:uid="{6CD74422-783B-4132-9080-127B2C487C5B}"/>
    <cellStyle name="Comma 17 2 4" xfId="7679" xr:uid="{8E03EFEC-16E0-4794-A6A3-3FE098C7DFA0}"/>
    <cellStyle name="Comma 17 2 4 2" xfId="30074" xr:uid="{9456A465-471C-430A-B23B-66DC9792D3D9}"/>
    <cellStyle name="Comma 17 2 4 2 2" xfId="45268" xr:uid="{0BC37BEF-9A64-4898-A612-CDC0A357927F}"/>
    <cellStyle name="Comma 17 2 4 2 3" xfId="41595" xr:uid="{AE9A3E25-9CFE-43AC-8EDB-2EB627B51B20}"/>
    <cellStyle name="Comma 17 2 4 2 4" xfId="37623" xr:uid="{2B0BD227-29CD-4CEA-9B69-29CCD4CF93DE}"/>
    <cellStyle name="Comma 17 2 4 3" xfId="43290" xr:uid="{6585E72E-96DD-43E5-BC57-9B2EF6A2BECA}"/>
    <cellStyle name="Comma 17 2 4 4" xfId="39400" xr:uid="{3CFBEFE3-73A2-461A-A7C7-056FCB52A81D}"/>
    <cellStyle name="Comma 17 2 4 5" xfId="35334" xr:uid="{45874FE0-6226-46C1-AA7A-A79619E28E80}"/>
    <cellStyle name="Comma 17 2 5" xfId="7680" xr:uid="{29B8667D-CD9A-4ED5-846D-A1BD09EB90B2}"/>
    <cellStyle name="Comma 17 2 5 2" xfId="30075" xr:uid="{F26C61BA-26E9-4C88-8F96-5B48A169159E}"/>
    <cellStyle name="Comma 17 2 6" xfId="34820" xr:uid="{7A1753BC-B432-41E8-A3FD-48F000120737}"/>
    <cellStyle name="Comma 17 2 7" xfId="46914" xr:uid="{F477C3C7-9455-46AA-9000-866413893E93}"/>
    <cellStyle name="Comma 17 3" xfId="2036" xr:uid="{1E2F601D-AD8D-417E-B0C6-975EDF1CEA7B}"/>
    <cellStyle name="Comma 17 3 10" xfId="25139" xr:uid="{BA9C9201-9B9E-4CC1-8E99-4C91D72830AD}"/>
    <cellStyle name="Comma 17 3 11" xfId="25923" xr:uid="{80867B2C-19B0-429E-A3D9-C191AECD8F7C}"/>
    <cellStyle name="Comma 17 3 12" xfId="26710" xr:uid="{B84BD5BC-32E0-4768-B5FA-A4B786287A7A}"/>
    <cellStyle name="Comma 17 3 13" xfId="27495" xr:uid="{9DAE7044-ECD1-493B-A358-1C18690F83B0}"/>
    <cellStyle name="Comma 17 3 14" xfId="28282" xr:uid="{4703503C-36E6-454F-9DBD-EA6D62FC471C}"/>
    <cellStyle name="Comma 17 3 15" xfId="29079" xr:uid="{5D9DD3B6-576E-446D-832C-6427C5A51982}"/>
    <cellStyle name="Comma 17 3 16" xfId="34848" xr:uid="{99836005-18E6-4207-9ADF-56C6C4F5FDEA}"/>
    <cellStyle name="Comma 17 3 17" xfId="47673" xr:uid="{31906937-623A-4D34-B5F3-D2672C9A20A0}"/>
    <cellStyle name="Comma 17 3 2" xfId="2376" xr:uid="{F2329624-BDC3-4229-BBF7-E76411304F87}"/>
    <cellStyle name="Comma 17 3 2 10" xfId="26775" xr:uid="{80756021-AAD2-42D5-AEF8-53FF97DE22CF}"/>
    <cellStyle name="Comma 17 3 2 11" xfId="27560" xr:uid="{7DD12124-89D8-4646-AB92-6988D7AB653E}"/>
    <cellStyle name="Comma 17 3 2 12" xfId="28347" xr:uid="{2BCACD50-59BB-478D-8714-10E078FF4948}"/>
    <cellStyle name="Comma 17 3 2 13" xfId="29156" xr:uid="{2826C309-F90A-4AE1-B21B-CF83CAE3E9EB}"/>
    <cellStyle name="Comma 17 3 2 14" xfId="35527" xr:uid="{705C8B37-71E9-4865-A3E4-F05E394D263E}"/>
    <cellStyle name="Comma 17 3 2 2" xfId="2471" xr:uid="{94D89170-B8C7-44FB-94A6-506F9DFC1936}"/>
    <cellStyle name="Comma 17 3 2 2 10" xfId="28411" xr:uid="{BA9A0439-65B9-4F88-A707-C53178093953}"/>
    <cellStyle name="Comma 17 3 2 2 11" xfId="29220" xr:uid="{54FD1FDD-D612-4BAB-A4C1-50B2FAFB7258}"/>
    <cellStyle name="Comma 17 3 2 2 12" xfId="37666" xr:uid="{B7801D23-C030-4CB4-A334-F70322581E25}"/>
    <cellStyle name="Comma 17 3 2 2 2" xfId="4847" xr:uid="{7AECC981-BBAB-407A-887F-F05BA00AC673}"/>
    <cellStyle name="Comma 17 3 2 2 2 10" xfId="45308" xr:uid="{ED26EB5C-5965-4074-9275-90C7C6BABA79}"/>
    <cellStyle name="Comma 17 3 2 2 2 2" xfId="23414" xr:uid="{839F4AC6-107C-405F-916D-D3D91FBA8AC6}"/>
    <cellStyle name="Comma 17 3 2 2 2 2 2" xfId="31158" xr:uid="{A06116A3-43D7-4695-8931-D31867E035AE}"/>
    <cellStyle name="Comma 17 3 2 2 2 3" xfId="24204" xr:uid="{FF2DB084-472D-4440-A394-D34BD8A5CF0C}"/>
    <cellStyle name="Comma 17 3 2 2 2 4" xfId="25774" xr:uid="{AB8D5024-1A37-4F73-89CF-DC4D3ED97D9C}"/>
    <cellStyle name="Comma 17 3 2 2 2 5" xfId="26562" xr:uid="{E2C7FF9A-4E1E-4E4E-801C-736C33ECCB45}"/>
    <cellStyle name="Comma 17 3 2 2 2 6" xfId="27350" xr:uid="{09ACEDA5-5680-4138-AF2B-B7E5F11711D9}"/>
    <cellStyle name="Comma 17 3 2 2 2 7" xfId="28135" xr:uid="{E81DBECD-34EE-4DF4-B925-F64152A22722}"/>
    <cellStyle name="Comma 17 3 2 2 2 8" xfId="28920" xr:uid="{76A203A2-FBC5-4893-9F75-DB3390F66095}"/>
    <cellStyle name="Comma 17 3 2 2 2 9" xfId="29898" xr:uid="{A7F911A3-4E7D-49BF-8067-E2BAB06A7503}"/>
    <cellStyle name="Comma 17 3 2 2 3" xfId="4494" xr:uid="{90E07D0E-3240-4D4C-86F3-1F624F2DA586}"/>
    <cellStyle name="Comma 17 3 2 2 3 10" xfId="41636" xr:uid="{C676FE1F-4516-4B55-845F-5A1A1DA397E8}"/>
    <cellStyle name="Comma 17 3 2 2 3 2" xfId="23212" xr:uid="{14B16B8A-2BC1-4841-B74F-95FF05187F73}"/>
    <cellStyle name="Comma 17 3 2 2 3 2 2" xfId="30956" xr:uid="{BC71BC04-B91D-4103-88F3-99DC7E362E8A}"/>
    <cellStyle name="Comma 17 3 2 2 3 3" xfId="24002" xr:uid="{2F4381EE-D0B4-465E-97F5-8DFEB94CEA16}"/>
    <cellStyle name="Comma 17 3 2 2 3 4" xfId="25572" xr:uid="{8EF3C040-690D-4492-8C80-8BB641FD9FE4}"/>
    <cellStyle name="Comma 17 3 2 2 3 5" xfId="26359" xr:uid="{6DCDE707-1DC4-4AFC-B5FF-6D9D1D5336A3}"/>
    <cellStyle name="Comma 17 3 2 2 3 6" xfId="27147" xr:uid="{4333EDF1-A19A-4007-BEDA-35EB12EAB364}"/>
    <cellStyle name="Comma 17 3 2 2 3 7" xfId="27932" xr:uid="{2529F87B-57CE-42A1-B461-D717D197E3E0}"/>
    <cellStyle name="Comma 17 3 2 2 3 8" xfId="28717" xr:uid="{6581C683-8136-4F3B-8457-5F562FCDE079}"/>
    <cellStyle name="Comma 17 3 2 2 3 9" xfId="29683" xr:uid="{4734BE99-77FB-477A-B128-231E14362DC3}"/>
    <cellStyle name="Comma 17 3 2 2 4" xfId="22923" xr:uid="{4FABB51D-3A8F-47ED-88F7-E9E77B0ADEC2}"/>
    <cellStyle name="Comma 17 3 2 2 4 2" xfId="30667" xr:uid="{2723C3B3-CD3C-4B4C-86F3-38442340E9D3}"/>
    <cellStyle name="Comma 17 3 2 2 5" xfId="23695" xr:uid="{C7E57383-5D92-45F9-8C78-40734CDE77F7}"/>
    <cellStyle name="Comma 17 3 2 2 6" xfId="25267" xr:uid="{D98FEBF3-0273-467A-88DF-448C0FA75918}"/>
    <cellStyle name="Comma 17 3 2 2 7" xfId="26052" xr:uid="{833DFF53-7178-4713-A054-CA11876890BB}"/>
    <cellStyle name="Comma 17 3 2 2 8" xfId="26839" xr:uid="{EF21A0CD-39FA-428C-880F-82479BF79074}"/>
    <cellStyle name="Comma 17 3 2 2 9" xfId="27624" xr:uid="{6E5D61C1-DB8F-4286-AB79-5D2F0FA546CF}"/>
    <cellStyle name="Comma 17 3 2 3" xfId="2572" xr:uid="{50AB41C5-F55D-472E-8FBE-0F3DCBAB8B55}"/>
    <cellStyle name="Comma 17 3 2 3 10" xfId="28506" xr:uid="{641DC464-DEE2-4C64-AD24-8AA2EFB317B2}"/>
    <cellStyle name="Comma 17 3 2 3 11" xfId="29315" xr:uid="{2F2A35B1-89C6-48D1-8723-0008FAB2A333}"/>
    <cellStyle name="Comma 17 3 2 3 12" xfId="43331" xr:uid="{C368B789-873D-4235-9E6B-13C4DC5E8A2A}"/>
    <cellStyle name="Comma 17 3 2 3 2" xfId="4942" xr:uid="{768F9134-3F1B-4887-BE3D-C99DD135E5BC}"/>
    <cellStyle name="Comma 17 3 2 3 2 2" xfId="23509" xr:uid="{8449CE85-6ACE-4F15-8815-C3CA532CB264}"/>
    <cellStyle name="Comma 17 3 2 3 2 2 2" xfId="31253" xr:uid="{474C2D53-5FBF-423E-8630-4775499FF19B}"/>
    <cellStyle name="Comma 17 3 2 3 2 3" xfId="24299" xr:uid="{AEDD233E-14FF-40DD-84D0-8CAA329EFA18}"/>
    <cellStyle name="Comma 17 3 2 3 2 4" xfId="25869" xr:uid="{C77EF54D-12EB-4660-B7BF-C14BE3E57A7D}"/>
    <cellStyle name="Comma 17 3 2 3 2 5" xfId="26657" xr:uid="{B01A0303-D325-41DB-A715-AE669B8AE9B5}"/>
    <cellStyle name="Comma 17 3 2 3 2 6" xfId="27445" xr:uid="{55CD48C1-09FD-4594-A720-72F4D96489DA}"/>
    <cellStyle name="Comma 17 3 2 3 2 7" xfId="28230" xr:uid="{765D6A3F-21DB-43C0-B472-8CD7B03219A1}"/>
    <cellStyle name="Comma 17 3 2 3 2 8" xfId="29015" xr:uid="{70707426-211B-41B4-BA65-C965BE8BFC70}"/>
    <cellStyle name="Comma 17 3 2 3 2 9" xfId="29993" xr:uid="{E8F743B3-A856-4830-B61C-EF100D84DB80}"/>
    <cellStyle name="Comma 17 3 2 3 3" xfId="4493" xr:uid="{6E3B0E4A-0B2F-4479-BA72-A97F07237A3A}"/>
    <cellStyle name="Comma 17 3 2 3 3 2" xfId="23211" xr:uid="{7436BEA7-E8CF-441C-AFC0-A2CF7B1B26A0}"/>
    <cellStyle name="Comma 17 3 2 3 3 2 2" xfId="30955" xr:uid="{7FE14065-B312-4D99-AA7F-90142A840E5D}"/>
    <cellStyle name="Comma 17 3 2 3 3 3" xfId="24001" xr:uid="{5A5476E2-47C7-4CE8-B0A2-A10019EF6F3B}"/>
    <cellStyle name="Comma 17 3 2 3 3 4" xfId="25571" xr:uid="{4627FA10-EB91-4650-8695-55000B2C9501}"/>
    <cellStyle name="Comma 17 3 2 3 3 5" xfId="26358" xr:uid="{45F7C28A-22D3-4C83-B5B4-3D20E7CB8C3D}"/>
    <cellStyle name="Comma 17 3 2 3 3 6" xfId="27146" xr:uid="{B8D5AFF8-E47F-4C77-A9E7-9037B21A0BA6}"/>
    <cellStyle name="Comma 17 3 2 3 3 7" xfId="27931" xr:uid="{B2FAFBFD-5016-4274-B2C3-1F1BDD5A3B67}"/>
    <cellStyle name="Comma 17 3 2 3 3 8" xfId="28716" xr:uid="{FF8B892E-075E-4883-BBB2-A57734C5283E}"/>
    <cellStyle name="Comma 17 3 2 3 3 9" xfId="29682" xr:uid="{52F4ACC3-D304-4F46-B6BB-96B5D1F43123}"/>
    <cellStyle name="Comma 17 3 2 3 4" xfId="23018" xr:uid="{4F351AD7-515C-4B72-9B3A-6F6564400696}"/>
    <cellStyle name="Comma 17 3 2 3 4 2" xfId="30762" xr:uid="{C600B506-6278-4B47-930A-D94F5B408FB6}"/>
    <cellStyle name="Comma 17 3 2 3 5" xfId="23790" xr:uid="{1F2768D2-393B-4DC9-AA8A-CD5CC9F4F43D}"/>
    <cellStyle name="Comma 17 3 2 3 6" xfId="25362" xr:uid="{E7A4221A-57E6-4521-9681-4EC2F1EC9697}"/>
    <cellStyle name="Comma 17 3 2 3 7" xfId="26147" xr:uid="{F123B176-F2F7-4AED-BD8C-98DCA4A2B4C0}"/>
    <cellStyle name="Comma 17 3 2 3 8" xfId="26934" xr:uid="{EB1F77FF-585A-46A9-887E-47A5658EA5C6}"/>
    <cellStyle name="Comma 17 3 2 3 9" xfId="27719" xr:uid="{8CEA7BD6-3D18-4581-A0D0-452DD4B0F012}"/>
    <cellStyle name="Comma 17 3 2 4" xfId="4783" xr:uid="{F82CA6E0-2061-4A99-B0F4-D0805DEE32E2}"/>
    <cellStyle name="Comma 17 3 2 4 10" xfId="39513" xr:uid="{754A173F-8840-448F-A5A6-B26E3B51F718}"/>
    <cellStyle name="Comma 17 3 2 4 2" xfId="23350" xr:uid="{F102FDCE-0FC2-484A-A353-4706C4DD7540}"/>
    <cellStyle name="Comma 17 3 2 4 2 2" xfId="31094" xr:uid="{C7B47A75-8913-40BD-8709-A2328647B089}"/>
    <cellStyle name="Comma 17 3 2 4 3" xfId="24140" xr:uid="{685DE135-4BC0-4505-A97C-47677B89026F}"/>
    <cellStyle name="Comma 17 3 2 4 4" xfId="25710" xr:uid="{7DBD67E0-9008-481D-99D0-8B274010AC89}"/>
    <cellStyle name="Comma 17 3 2 4 5" xfId="26498" xr:uid="{737FBF57-1ABC-421F-83F9-D15061297CD6}"/>
    <cellStyle name="Comma 17 3 2 4 6" xfId="27286" xr:uid="{12EBA4B6-D173-45C4-BFC5-57AF211FEB00}"/>
    <cellStyle name="Comma 17 3 2 4 7" xfId="28071" xr:uid="{A4E71057-B6DA-4570-855D-EB56B2F3CC3D}"/>
    <cellStyle name="Comma 17 3 2 4 8" xfId="28856" xr:uid="{785C29FA-4965-4C13-8BD2-AF3877F04068}"/>
    <cellStyle name="Comma 17 3 2 4 9" xfId="29834" xr:uid="{0EED0663-CF71-41D1-B7CC-1F266508BFAB}"/>
    <cellStyle name="Comma 17 3 2 5" xfId="4495" xr:uid="{F6216979-7020-4083-856A-E2F3ECB4EC85}"/>
    <cellStyle name="Comma 17 3 2 5 2" xfId="23213" xr:uid="{66AF835F-9E95-4731-A319-4A8D5EB3BCDC}"/>
    <cellStyle name="Comma 17 3 2 5 2 2" xfId="30957" xr:uid="{0D1F4595-692F-4548-B359-6B11946CB3DF}"/>
    <cellStyle name="Comma 17 3 2 5 3" xfId="24003" xr:uid="{EBAEEEF6-A1AA-45DF-A30B-5EC498FDE265}"/>
    <cellStyle name="Comma 17 3 2 5 4" xfId="25573" xr:uid="{1C35CB77-918C-444F-8CF4-76CCB03B8CC2}"/>
    <cellStyle name="Comma 17 3 2 5 5" xfId="26360" xr:uid="{5FE084BB-1FC9-484E-9967-52D89B38E95C}"/>
    <cellStyle name="Comma 17 3 2 5 6" xfId="27148" xr:uid="{C2DECD8B-F21E-4EE9-ABC5-3F2C2B3ABDE9}"/>
    <cellStyle name="Comma 17 3 2 5 7" xfId="27933" xr:uid="{7624F62F-3FB3-493E-98B0-C71D5F4E5354}"/>
    <cellStyle name="Comma 17 3 2 5 8" xfId="28718" xr:uid="{530D3E3D-58E0-4783-85FD-D1771A984DB3}"/>
    <cellStyle name="Comma 17 3 2 5 9" xfId="29684" xr:uid="{F5A79357-9911-4241-A4B5-56B335531551}"/>
    <cellStyle name="Comma 17 3 2 6" xfId="22859" xr:uid="{D1606113-3DE1-48EE-8009-6400796F940A}"/>
    <cellStyle name="Comma 17 3 2 6 2" xfId="30603" xr:uid="{0B1F9B0E-2EC6-42F9-8DCD-67C3F61912E9}"/>
    <cellStyle name="Comma 17 3 2 7" xfId="23631" xr:uid="{F005B70F-F41E-4418-A946-910F79E4A34C}"/>
    <cellStyle name="Comma 17 3 2 8" xfId="25203" xr:uid="{D318B53F-CE9A-41CD-9B4E-25FAA42644B2}"/>
    <cellStyle name="Comma 17 3 2 9" xfId="25988" xr:uid="{107726A7-6821-4570-9A10-177F81635265}"/>
    <cellStyle name="Comma 17 3 3" xfId="2333" xr:uid="{C2172877-6DAC-466A-A18A-59CE634028A4}"/>
    <cellStyle name="Comma 17 3 3 10" xfId="27527" xr:uid="{2ABA99F4-C2D8-43F8-BC29-B45557F39148}"/>
    <cellStyle name="Comma 17 3 3 11" xfId="28314" xr:uid="{A49BF200-D020-49EA-A7A4-7D83D89FC2AF}"/>
    <cellStyle name="Comma 17 3 3 12" xfId="29122" xr:uid="{2DA1A0AE-6A7D-4B10-B560-0FAD2F90F148}"/>
    <cellStyle name="Comma 17 3 3 13" xfId="36527" xr:uid="{79182AF3-2797-46D9-A446-082AE6ADF0BB}"/>
    <cellStyle name="Comma 17 3 3 2" xfId="2539" xr:uid="{05DB2762-16B4-41E3-B55A-BDE70F815106}"/>
    <cellStyle name="Comma 17 3 3 2 10" xfId="28473" xr:uid="{C5DBB9D5-AD31-471A-A085-3EDEA6E66C77}"/>
    <cellStyle name="Comma 17 3 3 2 11" xfId="29282" xr:uid="{7CBC32A8-37A4-48A3-8069-A0A81806743B}"/>
    <cellStyle name="Comma 17 3 3 2 12" xfId="38436" xr:uid="{FCB91255-CE69-469B-84F9-DBFAF9B441B4}"/>
    <cellStyle name="Comma 17 3 3 2 2" xfId="4909" xr:uid="{9C3BE687-746F-4E58-9BF1-E605058ABB13}"/>
    <cellStyle name="Comma 17 3 3 2 2 10" xfId="46115" xr:uid="{027825DD-CCD1-45CE-B8ED-08D58FBCBF92}"/>
    <cellStyle name="Comma 17 3 3 2 2 2" xfId="23476" xr:uid="{0B658B95-5A15-466E-B21B-588D4951822C}"/>
    <cellStyle name="Comma 17 3 3 2 2 2 2" xfId="31220" xr:uid="{23DF3CB0-936A-45CE-9FC0-64000EA057A7}"/>
    <cellStyle name="Comma 17 3 3 2 2 3" xfId="24266" xr:uid="{8AA3DEEF-9111-40F7-BA03-7413E4173648}"/>
    <cellStyle name="Comma 17 3 3 2 2 4" xfId="25836" xr:uid="{6CEA5AEA-D1FF-468F-9413-A31ADEABCFDD}"/>
    <cellStyle name="Comma 17 3 3 2 2 5" xfId="26624" xr:uid="{1ADFF88D-0E16-4625-A7C2-F6D5CF5C1168}"/>
    <cellStyle name="Comma 17 3 3 2 2 6" xfId="27412" xr:uid="{93010411-C98A-4974-9720-4247167C24C8}"/>
    <cellStyle name="Comma 17 3 3 2 2 7" xfId="28197" xr:uid="{A9A523BE-9B05-4F5E-8E2E-FADC1C565573}"/>
    <cellStyle name="Comma 17 3 3 2 2 8" xfId="28982" xr:uid="{5A92AD31-4D92-4D07-899E-464836CE6853}"/>
    <cellStyle name="Comma 17 3 3 2 2 9" xfId="29960" xr:uid="{D9DCBAEB-05E8-4647-A38C-270CBBE328D7}"/>
    <cellStyle name="Comma 17 3 3 2 3" xfId="4491" xr:uid="{F123322F-58F6-40BE-AF6B-F7C30E66240E}"/>
    <cellStyle name="Comma 17 3 3 2 3 10" xfId="42455" xr:uid="{3FC39CE6-21A9-4F92-94EE-E090AEF41DDE}"/>
    <cellStyle name="Comma 17 3 3 2 3 2" xfId="23209" xr:uid="{B1E032D4-00AD-4CB3-8FE2-BF2DB81D1F26}"/>
    <cellStyle name="Comma 17 3 3 2 3 2 2" xfId="30953" xr:uid="{AD98EFF0-B79D-4272-A000-3A07C7B94A66}"/>
    <cellStyle name="Comma 17 3 3 2 3 3" xfId="23999" xr:uid="{56600A98-3BF1-455C-9B35-A3811DE35170}"/>
    <cellStyle name="Comma 17 3 3 2 3 4" xfId="25569" xr:uid="{39959EDB-A8D0-4835-B229-688906BFFD25}"/>
    <cellStyle name="Comma 17 3 3 2 3 5" xfId="26356" xr:uid="{A0741FAE-B107-4B60-A9FC-C29B78FA38BE}"/>
    <cellStyle name="Comma 17 3 3 2 3 6" xfId="27144" xr:uid="{57FDB4C7-BB98-4111-A556-6D0E2FABB181}"/>
    <cellStyle name="Comma 17 3 3 2 3 7" xfId="27929" xr:uid="{52CB2D8E-C38F-42C7-AAB3-D983FE276C46}"/>
    <cellStyle name="Comma 17 3 3 2 3 8" xfId="28714" xr:uid="{B203F5A2-6615-41D2-86FD-178BE7315ACA}"/>
    <cellStyle name="Comma 17 3 3 2 3 9" xfId="29680" xr:uid="{AC464467-F088-40DA-AD99-7AE880F273BA}"/>
    <cellStyle name="Comma 17 3 3 2 4" xfId="22985" xr:uid="{3844A4E2-5E30-430B-A8B6-B1A2871E688F}"/>
    <cellStyle name="Comma 17 3 3 2 4 2" xfId="30729" xr:uid="{B25A8DF7-05D6-4FA3-ADBD-C84642E4FAEB}"/>
    <cellStyle name="Comma 17 3 3 2 5" xfId="23757" xr:uid="{61ABEF0F-8CE1-490B-9578-F65C391CE95C}"/>
    <cellStyle name="Comma 17 3 3 2 6" xfId="25329" xr:uid="{E5F185F7-4A00-4C4E-A688-0E8051DAE2C4}"/>
    <cellStyle name="Comma 17 3 3 2 7" xfId="26114" xr:uid="{7A7CEF4A-9FFB-4F02-8ACF-06127612E279}"/>
    <cellStyle name="Comma 17 3 3 2 8" xfId="26901" xr:uid="{FBA807AC-30A8-4B2A-9998-F0BC4025F625}"/>
    <cellStyle name="Comma 17 3 3 2 9" xfId="27686" xr:uid="{0777D01A-8E97-4BC1-98D8-E05E7A98A852}"/>
    <cellStyle name="Comma 17 3 3 3" xfId="4748" xr:uid="{2B8C034D-B33F-4721-877A-7B647C96244F}"/>
    <cellStyle name="Comma 17 3 3 3 10" xfId="44148" xr:uid="{4C5CCFB0-2F51-4778-A422-408BE22CABAE}"/>
    <cellStyle name="Comma 17 3 3 3 2" xfId="23317" xr:uid="{F00BBD8A-05D8-4724-B9E5-3BB565F3F9EC}"/>
    <cellStyle name="Comma 17 3 3 3 2 2" xfId="31061" xr:uid="{ECD96544-0C8D-469D-AFB0-5AF55B986ADB}"/>
    <cellStyle name="Comma 17 3 3 3 3" xfId="24107" xr:uid="{D5CC8295-2C06-4A87-9889-759629C14F70}"/>
    <cellStyle name="Comma 17 3 3 3 4" xfId="25677" xr:uid="{9C55B065-C6DC-41ED-BBCB-154379579F73}"/>
    <cellStyle name="Comma 17 3 3 3 5" xfId="26465" xr:uid="{0C5C3367-3E47-4951-9099-1287CBFA5E55}"/>
    <cellStyle name="Comma 17 3 3 3 6" xfId="27253" xr:uid="{A5E6CC7F-D6F8-4F8D-98A4-BE6AA0802842}"/>
    <cellStyle name="Comma 17 3 3 3 7" xfId="28038" xr:uid="{51115FF1-3627-49CF-A93F-730E4D9949A2}"/>
    <cellStyle name="Comma 17 3 3 3 8" xfId="28823" xr:uid="{061382E5-A378-4522-8BA2-451889C019A0}"/>
    <cellStyle name="Comma 17 3 3 3 9" xfId="29801" xr:uid="{864509D0-BAE1-4076-9323-0D63F51DFC27}"/>
    <cellStyle name="Comma 17 3 3 4" xfId="4492" xr:uid="{687D1CA7-A597-4133-B210-E63167431B6C}"/>
    <cellStyle name="Comma 17 3 3 4 10" xfId="40451" xr:uid="{CC68B156-61FD-4F87-BE1D-EAF0C2D65812}"/>
    <cellStyle name="Comma 17 3 3 4 2" xfId="23210" xr:uid="{64555FB4-6267-4B96-8F6E-41B803C3264B}"/>
    <cellStyle name="Comma 17 3 3 4 2 2" xfId="30954" xr:uid="{491EAA04-632D-4488-A808-F7CCC518653B}"/>
    <cellStyle name="Comma 17 3 3 4 3" xfId="24000" xr:uid="{AFC6EA44-9671-4E93-8279-700E8ECB943F}"/>
    <cellStyle name="Comma 17 3 3 4 4" xfId="25570" xr:uid="{75558ACD-2A04-4F0D-9981-3AEB55F4483C}"/>
    <cellStyle name="Comma 17 3 3 4 5" xfId="26357" xr:uid="{8EAF2569-F83F-4DDB-AE12-C61EEB5C2984}"/>
    <cellStyle name="Comma 17 3 3 4 6" xfId="27145" xr:uid="{C2638C87-5C7C-45D0-86BE-4F8EBE0A02D0}"/>
    <cellStyle name="Comma 17 3 3 4 7" xfId="27930" xr:uid="{4D5CEB3F-74D3-4395-B784-B4CAEA91FD26}"/>
    <cellStyle name="Comma 17 3 3 4 8" xfId="28715" xr:uid="{361EA27A-0314-4B39-AA34-0133152D3134}"/>
    <cellStyle name="Comma 17 3 3 4 9" xfId="29681" xr:uid="{7647BFB2-2573-4730-B7FE-3C8163AF6335}"/>
    <cellStyle name="Comma 17 3 3 5" xfId="22826" xr:uid="{2F54485B-85D4-4310-A3B4-9B2DD6DFEDD7}"/>
    <cellStyle name="Comma 17 3 3 5 2" xfId="30570" xr:uid="{9B871B7C-1A98-42E3-833B-91009C5E28CA}"/>
    <cellStyle name="Comma 17 3 3 6" xfId="23598" xr:uid="{4B320F7E-CF2C-4EA0-A110-2323A6FCC1A0}"/>
    <cellStyle name="Comma 17 3 3 7" xfId="25170" xr:uid="{3B1B57F5-466F-44A8-A390-FEB1305F9074}"/>
    <cellStyle name="Comma 17 3 3 8" xfId="25955" xr:uid="{E073FB48-8CFB-43E7-A39C-4F620FA7DEED}"/>
    <cellStyle name="Comma 17 3 3 9" xfId="26742" xr:uid="{7E846D43-2BCB-4E6D-8FB7-2A1E2CEC2BD6}"/>
    <cellStyle name="Comma 17 3 4" xfId="2436" xr:uid="{44D09073-9944-4EB3-A31B-6824B5F4847D}"/>
    <cellStyle name="Comma 17 3 4 10" xfId="28378" xr:uid="{F3BAEF27-5C0A-4D46-8D38-34E3CC717916}"/>
    <cellStyle name="Comma 17 3 4 11" xfId="29187" xr:uid="{C2D27525-910E-45F3-B6BB-9EA50392764D}"/>
    <cellStyle name="Comma 17 3 4 12" xfId="36691" xr:uid="{CC7001D6-62DA-4EB5-A4BE-C422AA0C7B4B}"/>
    <cellStyle name="Comma 17 3 4 2" xfId="4814" xr:uid="{3F372800-67D6-4324-A4A5-E8D1568EFA81}"/>
    <cellStyle name="Comma 17 3 4 2 10" xfId="38597" xr:uid="{80898608-AFB8-4D9D-B270-92C50CE18C5F}"/>
    <cellStyle name="Comma 17 3 4 2 2" xfId="23381" xr:uid="{5CBA972C-D6F1-429D-B2EB-7B94B53B2DEA}"/>
    <cellStyle name="Comma 17 3 4 2 2 2" xfId="31125" xr:uid="{2658ABF1-4930-4CFA-AB77-E18CC7EBA269}"/>
    <cellStyle name="Comma 17 3 4 2 2 3" xfId="46290" xr:uid="{78A7F621-6BAE-4B2D-85B9-9E6456778E84}"/>
    <cellStyle name="Comma 17 3 4 2 3" xfId="24171" xr:uid="{8E227605-B736-4410-9B67-A0BC62B71CB0}"/>
    <cellStyle name="Comma 17 3 4 2 3 2" xfId="42632" xr:uid="{96A933F1-172B-4C43-A00F-B370DB7D2895}"/>
    <cellStyle name="Comma 17 3 4 2 4" xfId="25741" xr:uid="{09F4BAAD-2422-44BA-A1E8-9241594080A9}"/>
    <cellStyle name="Comma 17 3 4 2 5" xfId="26529" xr:uid="{F90FBF90-56EC-4426-88F4-6147E547B5FA}"/>
    <cellStyle name="Comma 17 3 4 2 6" xfId="27317" xr:uid="{5BA1A7A3-E290-4FD0-AED7-7FE6A5D08738}"/>
    <cellStyle name="Comma 17 3 4 2 7" xfId="28102" xr:uid="{410367D4-AB7A-4F61-807D-4A0B475A0942}"/>
    <cellStyle name="Comma 17 3 4 2 8" xfId="28887" xr:uid="{5617ADB0-A56F-4FD1-88EB-F2F715B4E01C}"/>
    <cellStyle name="Comma 17 3 4 2 9" xfId="29865" xr:uid="{209B946C-40DA-43F2-A1C6-8A1794C0343F}"/>
    <cellStyle name="Comma 17 3 4 3" xfId="4490" xr:uid="{85B6B860-FA1C-4964-AAE6-B8382299DCBD}"/>
    <cellStyle name="Comma 17 3 4 3 10" xfId="44323" xr:uid="{DAAD2969-F97D-43F5-9905-99BE34CC72DE}"/>
    <cellStyle name="Comma 17 3 4 3 2" xfId="23208" xr:uid="{56EA9844-9CE7-4AD9-8AB3-6F8E73ED2622}"/>
    <cellStyle name="Comma 17 3 4 3 2 2" xfId="30952" xr:uid="{FEBDC150-0B2D-4162-8E16-60B90204EB23}"/>
    <cellStyle name="Comma 17 3 4 3 3" xfId="23998" xr:uid="{7056FC00-D5CE-47F2-BE9F-480B571B3009}"/>
    <cellStyle name="Comma 17 3 4 3 4" xfId="25568" xr:uid="{485A11F5-D9BE-49EC-A28B-F6A69E3446B3}"/>
    <cellStyle name="Comma 17 3 4 3 5" xfId="26355" xr:uid="{CE309FD9-8DDF-4F6B-836E-FF8982075918}"/>
    <cellStyle name="Comma 17 3 4 3 6" xfId="27143" xr:uid="{DEF17C1B-0578-4238-9E11-0AF9B1F34F93}"/>
    <cellStyle name="Comma 17 3 4 3 7" xfId="27928" xr:uid="{2387C4E9-D11A-459B-B199-7413B2CAE2A1}"/>
    <cellStyle name="Comma 17 3 4 3 8" xfId="28713" xr:uid="{36BC44BF-54F3-4134-9B5E-85803F377834}"/>
    <cellStyle name="Comma 17 3 4 3 9" xfId="29679" xr:uid="{7D596F45-7CD8-4D60-AD08-5F936ED7464F}"/>
    <cellStyle name="Comma 17 3 4 4" xfId="22890" xr:uid="{12626C04-B055-44EB-8A49-4C7D420C72B4}"/>
    <cellStyle name="Comma 17 3 4 4 2" xfId="30634" xr:uid="{FFAC7F62-EA51-491A-8903-9AB842FE5F16}"/>
    <cellStyle name="Comma 17 3 4 4 3" xfId="40630" xr:uid="{80FA157D-C302-4B69-AC6E-204868178C32}"/>
    <cellStyle name="Comma 17 3 4 5" xfId="23662" xr:uid="{95EFED05-CF81-4BE5-A765-56D326644AD4}"/>
    <cellStyle name="Comma 17 3 4 6" xfId="25234" xr:uid="{DE1C2017-6C93-4455-89F3-9A2BE55E7FD4}"/>
    <cellStyle name="Comma 17 3 4 7" xfId="26019" xr:uid="{A92A9426-E156-41D2-B95F-78A67E7035B8}"/>
    <cellStyle name="Comma 17 3 4 8" xfId="26806" xr:uid="{17FAFBC7-CF83-489B-B241-D9B741087DAD}"/>
    <cellStyle name="Comma 17 3 4 9" xfId="27591" xr:uid="{918B3EE7-917A-4F32-A05A-F0AC53A63A1C}"/>
    <cellStyle name="Comma 17 3 5" xfId="2507" xr:uid="{40FCAAB6-3569-407C-98AD-3B90F2121D24}"/>
    <cellStyle name="Comma 17 3 5 10" xfId="28442" xr:uid="{A9548A06-3E20-46B8-819D-3607C16F7B04}"/>
    <cellStyle name="Comma 17 3 5 11" xfId="29251" xr:uid="{75D73C8A-0F44-415A-B4D1-6FBE27F405E8}"/>
    <cellStyle name="Comma 17 3 5 12" xfId="36845" xr:uid="{F741274C-C53B-4BC0-BCDD-216DF57EB3E4}"/>
    <cellStyle name="Comma 17 3 5 2" xfId="4878" xr:uid="{67E24922-0745-4429-AFD6-7D6669331381}"/>
    <cellStyle name="Comma 17 3 5 2 10" xfId="38755" xr:uid="{C218A2B3-B95F-46D9-9E6E-585CAD332770}"/>
    <cellStyle name="Comma 17 3 5 2 2" xfId="23445" xr:uid="{495FB7F9-370A-407C-A652-A538AF69D82A}"/>
    <cellStyle name="Comma 17 3 5 2 2 2" xfId="31189" xr:uid="{935B38C5-2CB2-48FF-BAEC-2E7C6322A05E}"/>
    <cellStyle name="Comma 17 3 5 2 2 3" xfId="46452" xr:uid="{953721AD-6E22-413C-B903-D3D2A954A3CD}"/>
    <cellStyle name="Comma 17 3 5 2 3" xfId="24235" xr:uid="{66DAC5DB-5729-44FF-AD2C-E737ECA91169}"/>
    <cellStyle name="Comma 17 3 5 2 3 2" xfId="42795" xr:uid="{2931371A-8249-4831-8CAF-F4D87910214F}"/>
    <cellStyle name="Comma 17 3 5 2 4" xfId="25805" xr:uid="{F89D9CE0-041A-4E7E-901C-6D675C52B156}"/>
    <cellStyle name="Comma 17 3 5 2 5" xfId="26593" xr:uid="{191EF3E6-9C6D-4488-A1C0-0132419952B8}"/>
    <cellStyle name="Comma 17 3 5 2 6" xfId="27381" xr:uid="{6D90CF69-B3CC-4BA6-B785-16573B10A7CA}"/>
    <cellStyle name="Comma 17 3 5 2 7" xfId="28166" xr:uid="{EFEBE792-5B07-4141-91DC-F5F9B723C813}"/>
    <cellStyle name="Comma 17 3 5 2 8" xfId="28951" xr:uid="{6CB6CB14-87C7-40C2-9EC6-D3B4D787F876}"/>
    <cellStyle name="Comma 17 3 5 2 9" xfId="29929" xr:uid="{D77370D8-09BA-45F9-9AD6-EB340C02CE79}"/>
    <cellStyle name="Comma 17 3 5 3" xfId="4489" xr:uid="{7FC8363F-13FF-4037-9419-5E499F3C2083}"/>
    <cellStyle name="Comma 17 3 5 3 10" xfId="44485" xr:uid="{6611993B-759B-4C0D-B91E-9412B6EB0301}"/>
    <cellStyle name="Comma 17 3 5 3 2" xfId="23207" xr:uid="{B192DC59-E2E1-4526-862A-132B4868D602}"/>
    <cellStyle name="Comma 17 3 5 3 2 2" xfId="30951" xr:uid="{04833A11-D2FD-42A6-925D-3B934DD21879}"/>
    <cellStyle name="Comma 17 3 5 3 3" xfId="23997" xr:uid="{C1B6B7FB-B634-4A43-8E9E-AC6251C4F9C1}"/>
    <cellStyle name="Comma 17 3 5 3 4" xfId="25567" xr:uid="{30F29703-C447-4821-AC1B-4CDAE24459F8}"/>
    <cellStyle name="Comma 17 3 5 3 5" xfId="26354" xr:uid="{00FD0D91-8771-4EF8-8368-52595B33FA48}"/>
    <cellStyle name="Comma 17 3 5 3 6" xfId="27142" xr:uid="{0885F2B5-6A69-42DF-8E30-A538EDC6DB23}"/>
    <cellStyle name="Comma 17 3 5 3 7" xfId="27927" xr:uid="{0326BEEF-A8C9-414A-AC6A-93967608C0C9}"/>
    <cellStyle name="Comma 17 3 5 3 8" xfId="28712" xr:uid="{DC227E0E-7C80-4ED0-ABD6-3DD89A833A70}"/>
    <cellStyle name="Comma 17 3 5 3 9" xfId="29678" xr:uid="{E7C651B7-B8BE-4F11-B75D-73B547AC44A5}"/>
    <cellStyle name="Comma 17 3 5 4" xfId="22954" xr:uid="{B4F8D713-7F0C-4E7D-A578-677FE9EB07EA}"/>
    <cellStyle name="Comma 17 3 5 4 2" xfId="30698" xr:uid="{8BCA1CA2-BB27-4F95-AA2E-A169565EAC82}"/>
    <cellStyle name="Comma 17 3 5 4 3" xfId="40792" xr:uid="{A1BC9609-EB54-4892-B7A6-66AB49EF8DEF}"/>
    <cellStyle name="Comma 17 3 5 5" xfId="23726" xr:uid="{CD8B4AEF-9AB4-4ADB-900A-0C448B9089EC}"/>
    <cellStyle name="Comma 17 3 5 6" xfId="25298" xr:uid="{A09FA965-0086-47C1-A923-530209E366BC}"/>
    <cellStyle name="Comma 17 3 5 7" xfId="26083" xr:uid="{B6D65A07-A84E-4926-B397-570AD15292A3}"/>
    <cellStyle name="Comma 17 3 5 8" xfId="26870" xr:uid="{22168242-7FCD-47FE-8C36-D24FEA3252CE}"/>
    <cellStyle name="Comma 17 3 5 9" xfId="27655" xr:uid="{2331D917-C680-44EE-9D08-C56CEA360BEA}"/>
    <cellStyle name="Comma 17 3 6" xfId="4664" xr:uid="{3DADFEE2-60C9-4D28-BD4A-724977A4CF4C}"/>
    <cellStyle name="Comma 17 3 6 10" xfId="37370" xr:uid="{ADA30F18-148C-45E2-8128-57EB62FD4B22}"/>
    <cellStyle name="Comma 17 3 6 2" xfId="23286" xr:uid="{8066B28E-2CD7-4D73-BF79-F8B097BCC07B}"/>
    <cellStyle name="Comma 17 3 6 2 2" xfId="31030" xr:uid="{BABF606A-BE96-4EBC-A794-B46DDB117C43}"/>
    <cellStyle name="Comma 17 3 6 2 3" xfId="45008" xr:uid="{3608D6C4-8F53-41C3-9F71-B8E84B97414F}"/>
    <cellStyle name="Comma 17 3 6 3" xfId="24076" xr:uid="{225B7540-729A-4AB9-81F4-F2D953574F62}"/>
    <cellStyle name="Comma 17 3 6 3 2" xfId="41327" xr:uid="{BE0991C0-E7AC-4089-9276-7596ECC4CFEA}"/>
    <cellStyle name="Comma 17 3 6 4" xfId="25646" xr:uid="{087E4DE5-4755-4928-8749-CA1FE112C12B}"/>
    <cellStyle name="Comma 17 3 6 5" xfId="26433" xr:uid="{0B18FE21-2F2C-464D-9A69-C4FD8A0AB96E}"/>
    <cellStyle name="Comma 17 3 6 6" xfId="27221" xr:uid="{C2CAC588-702A-4358-9081-612C2C6FFC43}"/>
    <cellStyle name="Comma 17 3 6 7" xfId="28006" xr:uid="{36457E27-7BE9-4E80-88CD-87308F4D4A8E}"/>
    <cellStyle name="Comma 17 3 6 8" xfId="28791" xr:uid="{D2D292BB-E1E3-4A03-92DA-EDFBD5D04F70}"/>
    <cellStyle name="Comma 17 3 6 9" xfId="29766" xr:uid="{59C4B324-EF8E-4034-9E11-B2740B0508A0}"/>
    <cellStyle name="Comma 17 3 7" xfId="4083" xr:uid="{B600C606-B402-4E55-829E-54486BBAACC2}"/>
    <cellStyle name="Comma 17 3 7 2" xfId="29415" xr:uid="{AE1727FB-80AE-47AD-A37B-BA3A4BC18248}"/>
    <cellStyle name="Comma 17 3 7 3" xfId="43034" xr:uid="{1C257AF7-5C78-4403-9BBE-12D2B5C81B62}"/>
    <cellStyle name="Comma 17 3 8" xfId="22796" xr:uid="{70711A17-522E-4BDF-B30E-C29C5BE6BAB5}"/>
    <cellStyle name="Comma 17 3 8 2" xfId="30540" xr:uid="{31AB3D8F-4A84-43B4-934D-C4ACF871B7D4}"/>
    <cellStyle name="Comma 17 3 8 3" xfId="39036" xr:uid="{17951FD3-BD31-4E1D-AE71-241B4D079582}"/>
    <cellStyle name="Comma 17 3 9" xfId="23567" xr:uid="{5545396D-45EC-426A-8914-93F850837E42}"/>
    <cellStyle name="Comma 17 4" xfId="4282" xr:uid="{6E0D9650-6AF6-45B9-9C6F-4825E8E9AB8C}"/>
    <cellStyle name="Comma 17 4 2" xfId="7681" xr:uid="{2A94A3F9-C189-4400-B891-770AB472372A}"/>
    <cellStyle name="Comma 17 4 2 2" xfId="30076" xr:uid="{D93D1C19-023B-4C03-B784-0BBEDBC60FE3}"/>
    <cellStyle name="Comma 17 4 2 2 2" xfId="46073" xr:uid="{688B8700-1F21-4E00-A300-797D38B0F237}"/>
    <cellStyle name="Comma 17 4 2 2 3" xfId="42413" xr:uid="{A5707785-4569-42D5-9DC2-CDBA841A051B}"/>
    <cellStyle name="Comma 17 4 2 2 4" xfId="38395" xr:uid="{356A4D5C-455C-4435-A7A2-0EBF83DA4DE9}"/>
    <cellStyle name="Comma 17 4 2 3" xfId="44106" xr:uid="{D397FA7C-FFED-47E7-9C8A-DA91B8EF7B48}"/>
    <cellStyle name="Comma 17 4 2 4" xfId="40409" xr:uid="{CB078FC2-EB4B-4757-9779-F7C04B4C0CF0}"/>
    <cellStyle name="Comma 17 4 2 5" xfId="36487" xr:uid="{4828515C-971C-44F8-A106-A04387697ED7}"/>
    <cellStyle name="Comma 17 4 3" xfId="7682" xr:uid="{0C49EC6D-97E4-47EF-935E-15D1F8AAB1B4}"/>
    <cellStyle name="Comma 17 4 3 2" xfId="30077" xr:uid="{EB383031-7B5E-41F9-85F2-B7066D0A62D7}"/>
    <cellStyle name="Comma 17 4 3 2 2" xfId="46247" xr:uid="{8D5AF795-0939-48FC-ACC1-88B72617A768}"/>
    <cellStyle name="Comma 17 4 3 2 3" xfId="42589" xr:uid="{AEC0575C-2A38-4068-8E7D-9773BE5A60BA}"/>
    <cellStyle name="Comma 17 4 3 2 4" xfId="38554" xr:uid="{553A7A45-4E9E-45BA-B463-68D5439D795B}"/>
    <cellStyle name="Comma 17 4 3 3" xfId="44280" xr:uid="{9153B856-265E-48EB-AED3-18EA16668FCA}"/>
    <cellStyle name="Comma 17 4 3 4" xfId="40587" xr:uid="{F898FD95-1FD2-4B93-9ED2-EF8AA75D84F1}"/>
    <cellStyle name="Comma 17 4 3 5" xfId="36649" xr:uid="{E6956425-B4DD-4F3B-A5BC-D958AE986644}"/>
    <cellStyle name="Comma 17 4 4" xfId="29480" xr:uid="{090FAF71-85FE-4A40-976B-DB3874745160}"/>
    <cellStyle name="Comma 17 4 4 2" xfId="38713" xr:uid="{BF458F71-9EC8-4FD8-A3B9-33206415EDDD}"/>
    <cellStyle name="Comma 17 4 4 2 2" xfId="46410" xr:uid="{2EC2D43E-F9A9-413A-8C4B-331D5B5F10BF}"/>
    <cellStyle name="Comma 17 4 4 2 3" xfId="42753" xr:uid="{AA1C2058-92A5-47B8-8EF8-2148A15004E5}"/>
    <cellStyle name="Comma 17 4 4 3" xfId="44443" xr:uid="{6BAB2EEB-8AF1-4DBF-B450-3586A06A8BBF}"/>
    <cellStyle name="Comma 17 4 4 4" xfId="40750" xr:uid="{144D6103-7C45-458F-9207-8DAA22D9A2FA}"/>
    <cellStyle name="Comma 17 4 4 5" xfId="36804" xr:uid="{A1BCACDC-4209-432E-A5B0-3EF1786C99EF}"/>
    <cellStyle name="Comma 17 4 5" xfId="37332" xr:uid="{3078135F-FE31-462B-95F2-1FDBF242773B}"/>
    <cellStyle name="Comma 17 4 5 2" xfId="44969" xr:uid="{24E52E31-3603-4849-8EBD-66F318FDFC67}"/>
    <cellStyle name="Comma 17 4 5 3" xfId="41288" xr:uid="{D4082B42-1FAC-469B-94FB-B862B39FCA37}"/>
    <cellStyle name="Comma 17 4 6" xfId="42995" xr:uid="{4696DB88-71DD-4831-B3EC-FCDC376F7E20}"/>
    <cellStyle name="Comma 17 4 7" xfId="38991" xr:uid="{0313A99A-58E3-487A-80FD-129093B144C1}"/>
    <cellStyle name="Comma 17 4 8" xfId="34808" xr:uid="{A6577261-D523-46A3-A41F-147667AB2ED6}"/>
    <cellStyle name="Comma 17 4 9" xfId="47234" xr:uid="{D719F7FF-12ED-435B-BD03-E45503E5770C}"/>
    <cellStyle name="Comma 17 5" xfId="4576" xr:uid="{F2A880EA-AD3A-40C3-B8F6-A2F52F96511B}"/>
    <cellStyle name="Comma 17 5 2" xfId="35132" xr:uid="{77C2539C-AF7F-46C0-ABD5-E957EE1DA0EC}"/>
    <cellStyle name="Comma 17 6" xfId="7683" xr:uid="{86E0B810-387B-472A-9862-471EAA6B90E1}"/>
    <cellStyle name="Comma 17 6 2" xfId="30078" xr:uid="{52946576-1AB8-4F9B-8F3A-A8306C049583}"/>
    <cellStyle name="Comma 17 7" xfId="7684" xr:uid="{A1F2779A-AB41-4CF9-9ECC-043736BB2C4E}"/>
    <cellStyle name="Comma 17 7 2" xfId="30079" xr:uid="{1A4A1566-AB0C-4CBC-8B9A-3EB861EA60C6}"/>
    <cellStyle name="Comma 17 8" xfId="7685" xr:uid="{8E15D759-3FF9-49A2-89EF-259EEA1C7230}"/>
    <cellStyle name="Comma 17 8 2" xfId="7686" xr:uid="{081FD74D-C79B-43A6-8C5F-9BEFE567AF9E}"/>
    <cellStyle name="Comma 17 8 2 2" xfId="30081" xr:uid="{4D2CCB52-65F1-4C56-B9BD-927FD82B607B}"/>
    <cellStyle name="Comma 17 8 3" xfId="30080" xr:uid="{D23A7121-C2E7-433B-BDCC-ADFD2FEB9F2E}"/>
    <cellStyle name="Comma 17 9" xfId="7687" xr:uid="{7611EEEF-5D09-4C33-BE5D-6D4FF2E7AC41}"/>
    <cellStyle name="Comma 17 9 2" xfId="7688" xr:uid="{0A8804E8-0E5F-4B1F-9175-D1EC9F513250}"/>
    <cellStyle name="Comma 17 9 2 2" xfId="30083" xr:uid="{394966B4-7F3C-47A0-A16E-A1EF37E556D7}"/>
    <cellStyle name="Comma 17 9 3" xfId="30082" xr:uid="{65F907F2-AEAB-45CF-A3AF-BB04BC4DF297}"/>
    <cellStyle name="Comma 178" xfId="48038" xr:uid="{4DE4D4F8-36C9-4729-BAD6-B1D09C3DD5E0}"/>
    <cellStyle name="Comma 178 2" xfId="48042" xr:uid="{E7A2B014-BC33-4FB4-8A58-9D6FC20C64EF}"/>
    <cellStyle name="Comma 178 2 2" xfId="48058" xr:uid="{7564FF17-8C03-418F-8784-1BA8C2C1C7ED}"/>
    <cellStyle name="Comma 178 3" xfId="48056" xr:uid="{3276BA46-21BD-4659-9DD9-9EAD7F2FB279}"/>
    <cellStyle name="Comma 18" xfId="675" xr:uid="{11655944-703C-4AA4-9D6E-CB4BBEF1D1E2}"/>
    <cellStyle name="Comma 18 10" xfId="766" xr:uid="{28009D4F-6E98-4903-BAAD-4BF68720D95A}"/>
    <cellStyle name="Comma 18 11" xfId="692" xr:uid="{60E7AF38-75FC-4625-9F55-9EC45FC39CDF}"/>
    <cellStyle name="Comma 18 11 2" xfId="34487" xr:uid="{39B263B1-C0AF-4DE0-AF43-37311593792D}"/>
    <cellStyle name="Comma 18 11 3" xfId="639" xr:uid="{9EC9CCB9-47EF-4225-A4B2-C266188A29B3}"/>
    <cellStyle name="Comma 18 11 3 2" xfId="34502" xr:uid="{AC5BDB9B-0E75-409F-936F-ACDBDD282F95}"/>
    <cellStyle name="Comma 18 11 3 3" xfId="621" xr:uid="{531004CF-E4F6-4E6E-BD6A-068FB0560F79}"/>
    <cellStyle name="Comma 18 12" xfId="624" xr:uid="{4E1A4A6B-700C-4BE6-AC2A-B02E30CA99B0}"/>
    <cellStyle name="Comma 18 12 2" xfId="34498" xr:uid="{D2BFFE2B-CFA2-46EC-BB88-EACFFED1FD4A}"/>
    <cellStyle name="Comma 18 12 3" xfId="616" xr:uid="{7BE9895E-9D23-4BD6-A9DC-F6BAFE380B11}"/>
    <cellStyle name="Comma 18 13" xfId="46774" xr:uid="{76E3618D-2A8F-41C8-9EA1-61F46FDCFAB2}"/>
    <cellStyle name="Comma 18 14" xfId="48111" xr:uid="{FD8CCFE0-8205-456C-9A42-D31D2A40CE22}"/>
    <cellStyle name="Comma 18 2" xfId="2850" xr:uid="{B8381871-D330-42A2-B5A9-63E0DCB66F58}"/>
    <cellStyle name="Comma 18 2 2" xfId="3447" xr:uid="{874BD229-B5C2-4758-8AD8-4D5072BDBAFA}"/>
    <cellStyle name="Comma 18 2 2 2" xfId="29361" xr:uid="{7C8E62F6-DBF5-415B-A5D1-A332F39017AC}"/>
    <cellStyle name="Comma 18 2 2 2 2" xfId="45394" xr:uid="{439575E7-79D0-4246-A070-8ED0732C6442}"/>
    <cellStyle name="Comma 18 2 2 2 3" xfId="47941" xr:uid="{D5D28392-A2DD-4BC3-A736-7D1B9739CDFC}"/>
    <cellStyle name="Comma 18 2 2 3" xfId="41718" xr:uid="{A2F80A98-12B8-4F25-A998-00EB0B233066}"/>
    <cellStyle name="Comma 18 2 2 3 2" xfId="47513" xr:uid="{06605C46-F9BC-4F64-A7E0-CCFF2C186EC2}"/>
    <cellStyle name="Comma 18 2 2 4" xfId="37751" xr:uid="{28F7215D-C564-4380-93C4-DB30C93507FD}"/>
    <cellStyle name="Comma 18 2 2 5" xfId="46962" xr:uid="{66E30E4C-0CD6-4F73-9C31-6BA0BA81B558}"/>
    <cellStyle name="Comma 18 2 3" xfId="4959" xr:uid="{21A48539-1EC1-475C-BDF9-304E2E8542D8}"/>
    <cellStyle name="Comma 18 2 3 2" xfId="30003" xr:uid="{385DD2E8-5AFF-4B84-A807-95F6630BB13B}"/>
    <cellStyle name="Comma 18 2 3 3" xfId="43417" xr:uid="{F80DCAC4-BDE2-47BD-BF40-68E37866F8B9}"/>
    <cellStyle name="Comma 18 2 3 4" xfId="47731" xr:uid="{2F2BF2FF-370C-4AC3-89C8-455AABE1C91E}"/>
    <cellStyle name="Comma 18 2 4" xfId="4085" xr:uid="{D9E28545-038F-43B9-87C8-850AF4626B35}"/>
    <cellStyle name="Comma 18 2 4 2" xfId="29417" xr:uid="{22EC0FAA-33C2-4E24-A554-895B2CF749B9}"/>
    <cellStyle name="Comma 18 2 4 3" xfId="39647" xr:uid="{8D91FAFD-5B74-4951-8149-CB17985BBA85}"/>
    <cellStyle name="Comma 18 2 4 4" xfId="47296" xr:uid="{D973AE4C-EBF5-4FB8-80D5-0CDDDEFE0989}"/>
    <cellStyle name="Comma 18 2 5" xfId="29326" xr:uid="{464C2C8E-9921-4057-8A9D-BE41AB463737}"/>
    <cellStyle name="Comma 18 2 6" xfId="35733" xr:uid="{24F5EB06-7212-461F-9BC8-672E620FEA29}"/>
    <cellStyle name="Comma 18 2 7" xfId="46787" xr:uid="{D4E03C4C-C296-43B4-97B2-951DEDAF3D9E}"/>
    <cellStyle name="Comma 18 3" xfId="2851" xr:uid="{5627558D-822F-4389-91C6-A85D333EA91E}"/>
    <cellStyle name="Comma 18 3 2" xfId="4960" xr:uid="{F0621EC5-085E-487F-86D9-FF0627F03702}"/>
    <cellStyle name="Comma 18 3 2 2" xfId="30004" xr:uid="{B19A149C-EB26-409F-93F6-E7E3054A9E6B}"/>
    <cellStyle name="Comma 18 3 2 3" xfId="41895" xr:uid="{20342EDB-1FD4-4900-A50F-BD3CD2F34AEA}"/>
    <cellStyle name="Comma 18 3 2 4" xfId="47928" xr:uid="{F9E07C46-7082-4995-8335-8E059014259A}"/>
    <cellStyle name="Comma 18 3 3" xfId="4086" xr:uid="{76CF6474-9177-499E-B585-BE0C65FF2EE8}"/>
    <cellStyle name="Comma 18 3 3 2" xfId="29418" xr:uid="{7A603731-7DD4-4499-A84A-0201C8CF5E47}"/>
    <cellStyle name="Comma 18 3 3 3" xfId="47497" xr:uid="{42126FA8-A3C3-4B58-9352-ED3C9FD306BA}"/>
    <cellStyle name="Comma 18 3 4" xfId="29327" xr:uid="{7205197A-D9AC-4B4F-870A-D013E4B225C0}"/>
    <cellStyle name="Comma 18 3 5" xfId="46950" xr:uid="{B307B5D6-E8A9-41F9-AE66-B67125CD789D}"/>
    <cellStyle name="Comma 18 4" xfId="4283" xr:uid="{6F18EEAB-8526-4997-B872-B09A99FA7FC9}"/>
    <cellStyle name="Comma 18 4 2" xfId="29481" xr:uid="{792C0C8E-B8C0-4C96-B63A-AF559B35E015}"/>
    <cellStyle name="Comma 18 4 2 2" xfId="45897" xr:uid="{370E418A-6CF6-471E-B868-ABD6CB846458}"/>
    <cellStyle name="Comma 18 4 2 3" xfId="42237" xr:uid="{9A590091-8A41-4749-8CE2-D9073599D51C}"/>
    <cellStyle name="Comma 18 4 2 4" xfId="38226" xr:uid="{BE203FBE-37CA-46B3-925C-C131E805B58D}"/>
    <cellStyle name="Comma 18 4 3" xfId="43931" xr:uid="{5A9442A6-A573-41BC-BBC7-9D76B4FAD187}"/>
    <cellStyle name="Comma 18 4 4" xfId="40210" xr:uid="{B55A5618-1BAE-49F3-BC40-465E1E060DAD}"/>
    <cellStyle name="Comma 18 4 5" xfId="36296" xr:uid="{4A973D78-FE02-471E-939C-B79EF65486B9}"/>
    <cellStyle name="Comma 18 4 6" xfId="47714" xr:uid="{56086085-C19D-427C-94C6-8C9CFAC4A369}"/>
    <cellStyle name="Comma 18 5" xfId="4575" xr:uid="{58ED9C4E-9DDA-4C73-BA33-43AE512D4FA8}"/>
    <cellStyle name="Comma 18 5 2" xfId="45169" xr:uid="{02422463-DCDC-49A5-80F0-C6DCD3218520}"/>
    <cellStyle name="Comma 18 5 3" xfId="41492" xr:uid="{DCF4B59B-F9AA-46FB-8306-E94697A0353F}"/>
    <cellStyle name="Comma 18 5 4" xfId="37526" xr:uid="{3741C704-D953-43B1-B14C-0ACC103F2F07}"/>
    <cellStyle name="Comma 18 5 5" xfId="47279" xr:uid="{4892F99F-343D-46A8-9386-0D254088CFDC}"/>
    <cellStyle name="Comma 18 6" xfId="4084" xr:uid="{595439ED-3387-4054-B1BD-8EACAE07B0BC}"/>
    <cellStyle name="Comma 18 6 2" xfId="29416" xr:uid="{3AA592DF-E522-42EF-A913-690825B285C5}"/>
    <cellStyle name="Comma 18 7" xfId="7689" xr:uid="{E4C889F4-5A5B-491E-8807-E5E77946C872}"/>
    <cellStyle name="Comma 18 7 2" xfId="30084" xr:uid="{E2F85B08-86CF-4CE0-A2A0-EA3F5907326E}"/>
    <cellStyle name="Comma 18 7 3" xfId="39254" xr:uid="{5B1B9BCD-2095-45A2-884A-AC18DC0707A9}"/>
    <cellStyle name="Comma 18 8" xfId="24713" xr:uid="{65244F01-5325-41BF-BC33-EAFC75174CBB}"/>
    <cellStyle name="Comma 18 9" xfId="1087" xr:uid="{AE5EF2DA-DB68-4919-85E3-3EDE60EDAC7F}"/>
    <cellStyle name="Comma 19" xfId="1096" xr:uid="{F67A8620-41DD-4D16-AB97-2C4241CA5C57}"/>
    <cellStyle name="Comma 19 10" xfId="46754" xr:uid="{C132A185-454B-4046-BB89-1CD3CD926505}"/>
    <cellStyle name="Comma 19 11" xfId="48147" xr:uid="{B0A24011-1E05-4DB2-826E-8A7BD117F5C7}"/>
    <cellStyle name="Comma 19 2" xfId="2212" xr:uid="{815A8702-C020-4C3D-B262-DA0A1757F1DA}"/>
    <cellStyle name="Comma 19 2 2" xfId="2229" xr:uid="{8D3B8177-33F2-4F2E-B2C2-9E9F96381CE3}"/>
    <cellStyle name="Comma 19 2 2 2" xfId="29096" xr:uid="{1955E3B3-E0BB-467F-AF1E-BC87D9D31E51}"/>
    <cellStyle name="Comma 19 2 2 2 2" xfId="45396" xr:uid="{DBBFE959-4046-4C06-9342-94FFBDFF82F2}"/>
    <cellStyle name="Comma 19 2 2 3" xfId="41720" xr:uid="{BD7E65D8-C064-478A-823A-BAE89A696737}"/>
    <cellStyle name="Comma 19 2 2 4" xfId="37753" xr:uid="{EAA4C1AB-232A-4397-94BB-E15B8B9AED90}"/>
    <cellStyle name="Comma 19 2 2 5" xfId="47896" xr:uid="{947C37CA-28C5-4F3C-8CB2-4FD7B3F4F589}"/>
    <cellStyle name="Comma 19 2 3" xfId="7690" xr:uid="{17BE8C76-6451-4DD4-8E08-738D41B04C9C}"/>
    <cellStyle name="Comma 19 2 3 2" xfId="30085" xr:uid="{6A45B609-D5BB-46B9-8584-85C88FE86439}"/>
    <cellStyle name="Comma 19 2 3 3" xfId="43419" xr:uid="{B14419ED-C38F-4E2C-A917-4F8356A59DA0}"/>
    <cellStyle name="Comma 19 2 3 4" xfId="47463" xr:uid="{F3DE261A-BE60-47B3-B921-2E67CCBEBDD1}"/>
    <cellStyle name="Comma 19 2 4" xfId="7691" xr:uid="{727BA877-1581-4689-AA9F-AAFE0DDF2368}"/>
    <cellStyle name="Comma 19 2 4 2" xfId="30086" xr:uid="{E1179E68-481E-4C92-928B-71E58B064C89}"/>
    <cellStyle name="Comma 19 2 4 3" xfId="39649" xr:uid="{FC9C3988-8BC3-4414-93A1-105241D26E98}"/>
    <cellStyle name="Comma 19 2 5" xfId="7692" xr:uid="{78167BF3-1F61-47D6-88C2-E43592E5AC37}"/>
    <cellStyle name="Comma 19 2 5 2" xfId="30087" xr:uid="{CD53B43A-0BB1-4483-95C7-B38CE815A934}"/>
    <cellStyle name="Comma 19 2 6" xfId="35736" xr:uid="{B3ED2695-A10A-4478-A638-1ECEF3E803D0}"/>
    <cellStyle name="Comma 19 2 7" xfId="46925" xr:uid="{60EBFDAD-00C4-4D84-B611-0AA9633E34ED}"/>
    <cellStyle name="Comma 19 3" xfId="4284" xr:uid="{CEB33EB3-5C81-45A3-9918-4772BC83F197}"/>
    <cellStyle name="Comma 19 3 2" xfId="29482" xr:uid="{0652C411-04D5-4FFC-BAAF-7E32D61CC08C}"/>
    <cellStyle name="Comma 19 3 2 2" xfId="45609" xr:uid="{CAAC92BD-8122-40BB-8286-7363AEC4E1B5}"/>
    <cellStyle name="Comma 19 3 2 3" xfId="41939" xr:uid="{41EDF66D-C66B-4E2C-89E6-6984DD758D21}"/>
    <cellStyle name="Comma 19 3 2 4" xfId="37958" xr:uid="{A6C51725-E1DA-48AC-921C-516863F97C4C}"/>
    <cellStyle name="Comma 19 3 3" xfId="43635" xr:uid="{2E2E7798-26E5-44FD-ABCD-F7B81A7E9A27}"/>
    <cellStyle name="Comma 19 3 4" xfId="39889" xr:uid="{67FC4DF2-FFEC-4292-80EC-0EC79B4460EB}"/>
    <cellStyle name="Comma 19 3 5" xfId="35966" xr:uid="{34BD98C0-3973-4F31-B7A2-290FFCD9DA9E}"/>
    <cellStyle name="Comma 19 3 6" xfId="47683" xr:uid="{89B39928-982A-410E-AC03-D0CE72C316E5}"/>
    <cellStyle name="Comma 19 4" xfId="4578" xr:uid="{C9276DDA-5009-490A-95AD-DF95DB66CA3D}"/>
    <cellStyle name="Comma 19 4 2" xfId="38315" xr:uid="{63C2B012-AA95-47F1-B13D-DE9487D1E13C}"/>
    <cellStyle name="Comma 19 4 2 2" xfId="45987" xr:uid="{5FC4CAD3-2610-4B3A-AF9F-C42FF683751A}"/>
    <cellStyle name="Comma 19 4 2 3" xfId="42325" xr:uid="{955EBADA-7162-4306-9D15-0F4677F6999B}"/>
    <cellStyle name="Comma 19 4 3" xfId="44020" xr:uid="{D00BA761-E262-436A-8F2C-526746621D84}"/>
    <cellStyle name="Comma 19 4 4" xfId="40320" xr:uid="{969961CB-2205-4590-BDD9-32079117B9EA}"/>
    <cellStyle name="Comma 19 4 5" xfId="36411" xr:uid="{AB8F6FE9-8D52-44C7-8D52-C3D7887CB2D0}"/>
    <cellStyle name="Comma 19 4 6" xfId="47248" xr:uid="{79580C3C-DC65-42B6-91B3-CD10EE2D9D2D}"/>
    <cellStyle name="Comma 19 5" xfId="7693" xr:uid="{070B8AD5-795F-4BB9-9A06-F02D58DCA137}"/>
    <cellStyle name="Comma 19 5 2" xfId="30088" xr:uid="{C2FF445E-7813-4494-8F8B-AD0CEA335257}"/>
    <cellStyle name="Comma 19 5 2 2" xfId="45212" xr:uid="{C9216D14-2164-48B5-9C7D-74AA51DDA4AE}"/>
    <cellStyle name="Comma 19 5 3" xfId="41536" xr:uid="{90C3EF9B-6E53-418A-A33C-4B715ED20C25}"/>
    <cellStyle name="Comma 19 5 4" xfId="37568" xr:uid="{956DCD2D-7D6F-4A02-B366-134C76BD4652}"/>
    <cellStyle name="Comma 19 6" xfId="7694" xr:uid="{1E18CD1C-D183-46C3-923E-B46DB0F7CAFC}"/>
    <cellStyle name="Comma 19 6 2" xfId="7695" xr:uid="{92B2B856-E7F5-484C-8B1F-BD8A7A0D6C28}"/>
    <cellStyle name="Comma 19 6 2 2" xfId="30090" xr:uid="{A8C55794-B586-4108-AC57-9BFBD5C8D975}"/>
    <cellStyle name="Comma 19 6 3" xfId="30089" xr:uid="{FBDAD599-1AB4-4A71-903E-601CAA005786}"/>
    <cellStyle name="Comma 19 6 4" xfId="43238" xr:uid="{D28B5E85-0A01-48CD-BA04-19C54BB2E95D}"/>
    <cellStyle name="Comma 19 7" xfId="7696" xr:uid="{4601AB0D-590E-46A5-9A6A-D0BE550834EE}"/>
    <cellStyle name="Comma 19 7 2" xfId="30091" xr:uid="{14C6EAA2-2EC0-4630-864E-E179F259F9B2}"/>
    <cellStyle name="Comma 19 7 3" xfId="39299" xr:uid="{B91CEEDA-C35C-4539-BCB4-0CDAC7C8F97E}"/>
    <cellStyle name="Comma 19 8" xfId="24714" xr:uid="{675AEE2D-E149-42B3-AF21-7D251A0DFD2D}"/>
    <cellStyle name="Comma 19 9" xfId="35167" xr:uid="{89E8694B-CF47-4D7F-BD57-F56A5DD0E47B}"/>
    <cellStyle name="Comma 2" xfId="67" xr:uid="{00000000-0005-0000-0000-000043000000}"/>
    <cellStyle name="Comma 2 10" xfId="2852" xr:uid="{9497B808-BD54-4CD9-B87E-0E86497C5E31}"/>
    <cellStyle name="Comma 2 10 2" xfId="24715" xr:uid="{ABCB1346-D629-402F-89AE-D855476A22AB}"/>
    <cellStyle name="Comma 2 10 2 2" xfId="37755" xr:uid="{C97E925E-B9CB-4322-84D2-9B0C019033F6}"/>
    <cellStyle name="Comma 2 10 2 2 2" xfId="45398" xr:uid="{20482547-29F0-40F7-896A-A85F0E1EEBBE}"/>
    <cellStyle name="Comma 2 10 2 2 3" xfId="41722" xr:uid="{36B133CA-A76C-43DC-9A06-92E7431C2C92}"/>
    <cellStyle name="Comma 2 10 2 3" xfId="43421" xr:uid="{68A65643-4B3C-4527-94C9-06F851C45A22}"/>
    <cellStyle name="Comma 2 10 2 4" xfId="39651" xr:uid="{2218555B-BC61-407B-B6CC-77A9C8429E97}"/>
    <cellStyle name="Comma 2 10 2 5" xfId="46625" xr:uid="{DA647608-F093-4CD9-919A-0B8BEDC78E36}"/>
    <cellStyle name="Comma 2 10 2 5 2" xfId="48170" xr:uid="{A0829E1E-C234-4645-8C17-1F1FC60DFBAA}"/>
    <cellStyle name="Comma 2 10 2 6" xfId="35738" xr:uid="{2FEBB465-1BAC-4337-9EEF-AB49769F7F0E}"/>
    <cellStyle name="Comma 2 10 2 7" xfId="48156" xr:uid="{EAC35FCE-94DD-407E-A05B-82C3C3EBB132}"/>
    <cellStyle name="Comma 2 10 3" xfId="29328" xr:uid="{26B75C77-476E-4670-810B-136F7F6C1041}"/>
    <cellStyle name="Comma 2 10 3 2" xfId="37960" xr:uid="{AA5D6ECD-1467-4516-B0EC-FEFA9FFD82FB}"/>
    <cellStyle name="Comma 2 10 3 2 2" xfId="45611" xr:uid="{BA314B9A-BB0B-4C2B-9FD7-027EAD900A33}"/>
    <cellStyle name="Comma 2 10 3 2 3" xfId="41941" xr:uid="{2F29CD6F-05D3-49F6-8955-DCAE52B3A51A}"/>
    <cellStyle name="Comma 2 10 3 3" xfId="43637" xr:uid="{BE648F07-E196-4DB6-A8C0-3E71CB9B6B9B}"/>
    <cellStyle name="Comma 2 10 3 4" xfId="39891" xr:uid="{67B7400E-32A8-417F-A389-5820F5E0C646}"/>
    <cellStyle name="Comma 2 10 3 5" xfId="35968" xr:uid="{DC4F2B4B-90B7-40D7-87B5-115E0939B013}"/>
    <cellStyle name="Comma 2 10 4" xfId="34654" xr:uid="{ED412E40-D7FC-47D4-9ED7-33E582DC2DFB}"/>
    <cellStyle name="Comma 2 10 4 2" xfId="45214" xr:uid="{148844CB-6393-49A4-ABCA-4B5A960A1DDE}"/>
    <cellStyle name="Comma 2 10 4 3" xfId="41538" xr:uid="{7F79EDED-8823-4029-BAA1-9032CDC481BC}"/>
    <cellStyle name="Comma 2 10 4 4" xfId="37570" xr:uid="{48CF1838-56A5-4C38-8F8E-A0B94DAF4A9D}"/>
    <cellStyle name="Comma 2 10 5" xfId="43240" xr:uid="{8CC070B7-3098-466D-A00C-54DC3323F7EC}"/>
    <cellStyle name="Comma 2 10 6" xfId="39301" xr:uid="{90C642A7-0080-48D4-8A86-B6689F3EB4D1}"/>
    <cellStyle name="Comma 2 10 7" xfId="35169" xr:uid="{C921F32B-1657-47A7-BE44-C218317AFB41}"/>
    <cellStyle name="Comma 2 11" xfId="2853" xr:uid="{CFB2EACF-2E7D-440C-AAA9-054C0F9EB4AC}"/>
    <cellStyle name="Comma 2 11 2" xfId="7697" xr:uid="{361A3AB9-BB8F-4EE7-A0C4-24A1D037B438}"/>
    <cellStyle name="Comma 2 11 2 2" xfId="30092" xr:uid="{3F5E2A3C-0C11-432F-94D8-F234E8BE3309}"/>
    <cellStyle name="Comma 2 11 2 2 2" xfId="45613" xr:uid="{16AC8230-8D21-43B1-9E51-05C10EC6994D}"/>
    <cellStyle name="Comma 2 11 2 2 3" xfId="41943" xr:uid="{DD6384BC-101A-4BA1-94D1-8BB2A0CF2DB2}"/>
    <cellStyle name="Comma 2 11 2 3" xfId="43639" xr:uid="{7CFAC22C-1459-4FF7-85D5-873875EC0942}"/>
    <cellStyle name="Comma 2 11 2 4" xfId="39893" xr:uid="{9C4786CB-24E4-4541-91F5-C9C0FE3CE224}"/>
    <cellStyle name="Comma 2 11 3" xfId="24716" xr:uid="{88A6698D-9F0E-414C-8B7F-14D26335AAA8}"/>
    <cellStyle name="Comma 2 11 3 2" xfId="45216" xr:uid="{385793A1-C390-4E9D-B15B-0A6A55DB54B6}"/>
    <cellStyle name="Comma 2 11 3 3" xfId="41540" xr:uid="{624E288E-B040-47FB-89CD-74F9E76FDF81}"/>
    <cellStyle name="Comma 2 11 3 4" xfId="37572" xr:uid="{7AD35474-A6AB-4A19-A390-2D8C33E46411}"/>
    <cellStyle name="Comma 2 11 4" xfId="29329" xr:uid="{A409D797-5D5F-4193-AFBB-69FAD9643EBE}"/>
    <cellStyle name="Comma 2 11 4 2" xfId="43242" xr:uid="{501965CD-8D99-4108-A14A-9C0C415AD642}"/>
    <cellStyle name="Comma 2 11 5" xfId="39303" xr:uid="{CF8CDE06-BCC7-4C3C-9132-736A1B858704}"/>
    <cellStyle name="Comma 2 12" xfId="2854" xr:uid="{5916EEBA-7235-4866-A5E1-D21A61B9A812}"/>
    <cellStyle name="Comma 2 12 2" xfId="24717" xr:uid="{A233B882-9890-4E89-9BFA-3272F136008F}"/>
    <cellStyle name="Comma 2 12 2 2" xfId="37994" xr:uid="{D4522A67-1C88-4BAC-B330-EAA0610C067A}"/>
    <cellStyle name="Comma 2 12 2 2 2" xfId="45651" xr:uid="{2BA92350-C7CB-441E-87AD-D0884DB9CF72}"/>
    <cellStyle name="Comma 2 12 2 2 3" xfId="41985" xr:uid="{91A2F203-4E9C-4245-A757-CEE6C5945865}"/>
    <cellStyle name="Comma 2 12 2 3" xfId="43681" xr:uid="{30A8DBDC-722C-42F4-874E-84CF18CF369A}"/>
    <cellStyle name="Comma 2 12 2 4" xfId="39944" xr:uid="{0D222212-5657-46C1-997A-3395C3905B99}"/>
    <cellStyle name="Comma 2 12 2 5" xfId="36008" xr:uid="{B421D38C-8852-44F1-BB3A-0DB7A3F4CF83}"/>
    <cellStyle name="Comma 2 12 2 6" xfId="47804" xr:uid="{345E11FD-C472-49A1-A95C-E63A41F0D3A1}"/>
    <cellStyle name="Comma 2 12 3" xfId="29330" xr:uid="{C627A46B-98FC-4E4F-A3CD-6D77FA472136}"/>
    <cellStyle name="Comma 2 12 3 2" xfId="37431" xr:uid="{3212244A-942B-483A-99CD-288D5B20406B}"/>
    <cellStyle name="Comma 2 12 3 2 2" xfId="45071" xr:uid="{C91F6D2A-D4A6-460F-A83E-7D15BF5086C0}"/>
    <cellStyle name="Comma 2 12 3 2 3" xfId="41392" xr:uid="{A5A5E389-E8A2-4401-86C5-8C72946FCD8B}"/>
    <cellStyle name="Comma 2 12 3 3" xfId="43097" xr:uid="{D6A56A43-4F35-45BE-8B6F-D713F51671C0}"/>
    <cellStyle name="Comma 2 12 3 4" xfId="39113" xr:uid="{E560EF64-5411-4C27-8668-D270F6895B47}"/>
    <cellStyle name="Comma 2 12 3 5" xfId="34930" xr:uid="{8E547BDE-DC2C-42B0-BDCB-E1E07D1CEAC0}"/>
    <cellStyle name="Comma 2 12 3 6" xfId="47369" xr:uid="{06FD8FDC-DE66-442F-9E26-CA07C2E5FB71}"/>
    <cellStyle name="Comma 2 12 4" xfId="37209" xr:uid="{C7C2A08B-BF76-4B23-B73C-C1AC8C1341FC}"/>
    <cellStyle name="Comma 2 12 4 2" xfId="44843" xr:uid="{D57E2437-A792-4C54-8D1A-087712E0E96D}"/>
    <cellStyle name="Comma 2 12 4 3" xfId="41156" xr:uid="{E8BC54D6-FF4D-46DC-BDDD-C56C03368D3D}"/>
    <cellStyle name="Comma 2 12 5" xfId="42870" xr:uid="{8F65505E-91CC-459E-B1CA-D2F8F7284DDD}"/>
    <cellStyle name="Comma 2 12 6" xfId="38847" xr:uid="{24C5CA2A-32B6-4AAF-87EA-6B789AD8926A}"/>
    <cellStyle name="Comma 2 12 7" xfId="34679" xr:uid="{4D870C43-1A7D-4785-B7AC-C7A214A89492}"/>
    <cellStyle name="Comma 2 12 8" xfId="46841" xr:uid="{665C270A-49D0-47FE-8894-31CE11F79EF5}"/>
    <cellStyle name="Comma 2 13" xfId="683" xr:uid="{7008233A-2326-4211-AEBD-7D0305B182F5}"/>
    <cellStyle name="Comma 2 13 2" xfId="24718" xr:uid="{8E1572D5-D171-4750-BE38-64181FC8F1BB}"/>
    <cellStyle name="Comma 2 13 2 2" xfId="38000" xr:uid="{9364E6F9-5D07-4FDF-8263-CC8651A86A38}"/>
    <cellStyle name="Comma 2 13 2 2 2" xfId="45658" xr:uid="{EA383BD6-1E12-4C4A-AFE8-4EF550F83539}"/>
    <cellStyle name="Comma 2 13 2 2 3" xfId="41995" xr:uid="{A43EE5B3-1F0E-418D-992E-C9C68902AA46}"/>
    <cellStyle name="Comma 2 13 2 3" xfId="43689" xr:uid="{BDC18F2E-B912-4E92-A685-C3F0CBEB27CA}"/>
    <cellStyle name="Comma 2 13 2 4" xfId="39954" xr:uid="{2C8B5E9D-C043-42AB-9084-0073B4FCEB5F}"/>
    <cellStyle name="Comma 2 13 2 5" xfId="36017" xr:uid="{D45DC68C-6BB0-46B8-AFCB-64EA7277D67B}"/>
    <cellStyle name="Comma 2 13 3" xfId="29331" xr:uid="{1FEC878F-FA61-40AC-9C1C-4E44561141C4}"/>
    <cellStyle name="Comma 2 13 4" xfId="31368" xr:uid="{156C1F04-2619-49AF-8E3B-22F41E009194}"/>
    <cellStyle name="Comma 2 13 5" xfId="2855" xr:uid="{FD0A2D42-8834-4039-A3E1-47DC3B0F894E}"/>
    <cellStyle name="Comma 2 13 6" xfId="785" xr:uid="{E741CE2C-711B-41CF-89FF-4ECF0BEC0061}"/>
    <cellStyle name="Comma 2 13 7" xfId="622" xr:uid="{61072CF3-4C6B-4B59-90B9-6B334E0D7D0D}"/>
    <cellStyle name="Comma 2 13 8" xfId="34886" xr:uid="{C9497E17-A30B-4BAE-9D6A-4CF0712C1835}"/>
    <cellStyle name="Comma 2 14" xfId="2856" xr:uid="{E61A553E-E41C-4F54-A943-6CF5F3DCF4BA}"/>
    <cellStyle name="Comma 2 14 2" xfId="24719" xr:uid="{BD3026FD-3A02-4715-B9F5-392147245385}"/>
    <cellStyle name="Comma 2 14 2 2" xfId="37842" xr:uid="{49371195-36D8-4390-8420-D68BA86CFE44}"/>
    <cellStyle name="Comma 2 14 2 2 2" xfId="45488" xr:uid="{1BB2BAFA-CA9B-478B-9158-B02F5C632C46}"/>
    <cellStyle name="Comma 2 14 2 2 3" xfId="41815" xr:uid="{21621769-142A-42B1-82E8-EDFE45991946}"/>
    <cellStyle name="Comma 2 14 2 3" xfId="43513" xr:uid="{583FAE99-28F9-4931-A01A-EBF6B8DC144C}"/>
    <cellStyle name="Comma 2 14 2 4" xfId="39750" xr:uid="{B545D612-0F0F-4C17-AF79-FC63EF8B452E}"/>
    <cellStyle name="Comma 2 14 2 5" xfId="35830" xr:uid="{174AAEB3-1D5D-4FD4-925E-C7FCDA8BF45C}"/>
    <cellStyle name="Comma 2 14 3" xfId="29332" xr:uid="{0FFACE09-C442-41A7-946B-94A973C270F5}"/>
    <cellStyle name="Comma 2 14 3 2" xfId="45043" xr:uid="{AC74C515-FA48-46C6-A17D-8923BE750EEB}"/>
    <cellStyle name="Comma 2 14 3 3" xfId="41363" xr:uid="{8C275D75-9EFC-46FA-84FE-8B5CBC765451}"/>
    <cellStyle name="Comma 2 14 4" xfId="43068" xr:uid="{B4E0D2FC-CC38-4A63-8188-DCF26DA4C6E1}"/>
    <cellStyle name="Comma 2 14 5" xfId="39071" xr:uid="{585D98F3-6006-4F5A-8077-7F10C79F8914}"/>
    <cellStyle name="Comma 2 15" xfId="2857" xr:uid="{13E338CD-F1AA-43F3-AE43-A14122C3B49F}"/>
    <cellStyle name="Comma 2 15 2" xfId="24720" xr:uid="{F8AF8F76-C89A-488C-819D-9E22EAC0FB79}"/>
    <cellStyle name="Comma 2 15 2 2" xfId="45274" xr:uid="{9A6AD596-0A6A-4A49-891A-FD64F58FCB55}"/>
    <cellStyle name="Comma 2 15 2 3" xfId="41603" xr:uid="{67E0126F-8E95-414D-9F17-A95F85044AA1}"/>
    <cellStyle name="Comma 2 15 2 4" xfId="37628" xr:uid="{4FEE10D9-8CFE-4833-A3E3-8495C93FE2E1}"/>
    <cellStyle name="Comma 2 15 3" xfId="29333" xr:uid="{12FA54C3-CA74-4CE1-9A1D-AFD2B93D63AA}"/>
    <cellStyle name="Comma 2 15 3 2" xfId="43297" xr:uid="{AF2B52E2-391D-40F1-BB3E-1702E4592BB1}"/>
    <cellStyle name="Comma 2 15 4" xfId="31369" xr:uid="{C8D38EE4-49F2-4A06-9E60-B2337F37BBAB}"/>
    <cellStyle name="Comma 2 15 4 2" xfId="39409" xr:uid="{E2173C9B-9FC7-4F2C-9866-864AF5C53318}"/>
    <cellStyle name="Comma 2 15 5" xfId="35384" xr:uid="{A1E3CA58-BACD-44EC-A552-33278D3810E8}"/>
    <cellStyle name="Comma 2 16" xfId="3448" xr:uid="{DD06532B-4294-4EC8-A3E3-9B6756214E86}"/>
    <cellStyle name="Comma 2 16 2" xfId="24721" xr:uid="{A481E2B6-8A3C-4B07-A669-DE2905C46C1B}"/>
    <cellStyle name="Comma 2 16 2 2" xfId="45740" xr:uid="{5F0588F7-69F3-4A5D-8A89-82D3B0C3A8E5}"/>
    <cellStyle name="Comma 2 16 2 3" xfId="42078" xr:uid="{5192ABA4-9D38-46AB-8C69-5DE8BD9CB3D1}"/>
    <cellStyle name="Comma 2 16 2 4" xfId="38080" xr:uid="{0B8CC5A5-551A-43C6-9D3C-217FF63B89A2}"/>
    <cellStyle name="Comma 2 16 3" xfId="31370" xr:uid="{F3E9D81D-32FC-49AD-98E1-D3F9AE08AD40}"/>
    <cellStyle name="Comma 2 16 3 2" xfId="43770" xr:uid="{07E2F327-31B6-476E-A699-672C95F9EAC3}"/>
    <cellStyle name="Comma 2 16 4" xfId="34550" xr:uid="{186A8364-7D85-49C2-AF88-D0164A9088D3}"/>
    <cellStyle name="Comma 2 16 4 2" xfId="40054" xr:uid="{64C92D77-A5ED-4A79-8E89-1CA38B7762B9}"/>
    <cellStyle name="Comma 2 16 5" xfId="36136" xr:uid="{F5B1135A-BA5A-45F8-974F-8F82B1BB203A}"/>
    <cellStyle name="Comma 2 17" xfId="4572" xr:uid="{6DF75670-2521-4B30-892D-8C7A79F68C96}"/>
    <cellStyle name="Comma 2 17 2" xfId="24366" xr:uid="{2E7AEA13-DD67-4127-BBEA-35BF6F319455}"/>
    <cellStyle name="Comma 2 17 2 2" xfId="34551" xr:uid="{3DD90F30-6632-438B-A901-DB92F4BFA17C}"/>
    <cellStyle name="Comma 2 17 2 2 2" xfId="45772" xr:uid="{AC97A3B4-2A27-4E51-A5A1-82C06CD6C6BA}"/>
    <cellStyle name="Comma 2 17 2 3" xfId="42112" xr:uid="{620510D6-9F6B-41FC-B936-4006872F6DD9}"/>
    <cellStyle name="Comma 2 17 2 4" xfId="38110" xr:uid="{01723BF4-FD32-4701-A639-CB9BB8A083F3}"/>
    <cellStyle name="Comma 2 17 3" xfId="31371" xr:uid="{B2EF1A49-E4F9-45EC-BF8B-1696B1939375}"/>
    <cellStyle name="Comma 2 17 3 2" xfId="43802" xr:uid="{4C759907-50DE-4DAA-8FA1-2B4D5D9596BE}"/>
    <cellStyle name="Comma 2 17 4" xfId="40089" xr:uid="{EA351AE9-ADBA-4A5F-88E1-4D9F17DCC08E}"/>
    <cellStyle name="Comma 2 17 5" xfId="36171" xr:uid="{A79F2740-4286-4E24-BDCB-CBBDA11B1F54}"/>
    <cellStyle name="Comma 2 18" xfId="5100" xr:uid="{51C5BFA8-58F0-46B1-B09C-B55601159B9F}"/>
    <cellStyle name="Comma 2 18 2" xfId="30042" xr:uid="{D20DFE34-D69D-46A7-9BF8-7AE1F9ABDEE4}"/>
    <cellStyle name="Comma 2 18 2 2" xfId="45822" xr:uid="{747E3073-DE6C-440B-926E-622AE5B1310D}"/>
    <cellStyle name="Comma 2 18 2 3" xfId="42164" xr:uid="{D0DE54AA-DA12-4575-B4A4-A5AC77C479A4}"/>
    <cellStyle name="Comma 2 18 2 4" xfId="38159" xr:uid="{F8316A21-6E7F-49B9-A409-7DD408D607DA}"/>
    <cellStyle name="Comma 2 18 3" xfId="31372" xr:uid="{7AD4A82A-BA9E-49D9-8DB6-74CF05CAEA26}"/>
    <cellStyle name="Comma 2 18 3 2" xfId="43855" xr:uid="{C18CD5E9-C90B-45F6-AA7A-E041DCC472FA}"/>
    <cellStyle name="Comma 2 18 4" xfId="40141" xr:uid="{E11C8F59-8CAF-413E-8D9C-674D11A36FD1}"/>
    <cellStyle name="Comma 2 18 5" xfId="36226" xr:uid="{CAD3975B-39BB-4860-A06D-196511AA723F}"/>
    <cellStyle name="Comma 2 19" xfId="31277" xr:uid="{83F81225-F83C-410B-BE47-B72E15B4A4DF}"/>
    <cellStyle name="Comma 2 19 2" xfId="38466" xr:uid="{CE57233A-146A-4D5B-A543-92950842FEB9}"/>
    <cellStyle name="Comma 2 19 2 2" xfId="46147" xr:uid="{72E56818-F42B-4DCE-9001-6B22A0128FAA}"/>
    <cellStyle name="Comma 2 19 2 3" xfId="42488" xr:uid="{CEFA493D-AF34-430D-959F-7858EE822B23}"/>
    <cellStyle name="Comma 2 19 3" xfId="44180" xr:uid="{BC9BEC1F-EC0D-4650-9F8F-9222BFBBA1DA}"/>
    <cellStyle name="Comma 2 19 4" xfId="40484" xr:uid="{D007F7C6-0C92-481A-8C6B-723885E2F820}"/>
    <cellStyle name="Comma 2 19 5" xfId="36559" xr:uid="{75F5EB6E-5B78-4BA2-A97D-9AAED657C154}"/>
    <cellStyle name="Comma 2 2" xfId="159" xr:uid="{00000000-0005-0000-0000-000044000000}"/>
    <cellStyle name="Comma 2 2 10" xfId="800" xr:uid="{187B66C5-C2B6-4126-8A7F-CED310CA7B69}"/>
    <cellStyle name="Comma 2 2 10 2" xfId="35502" xr:uid="{BEF3FC54-5A15-4EAF-8484-3BE698370543}"/>
    <cellStyle name="Comma 2 2 10 2 2" xfId="47797" xr:uid="{64E1C80F-0111-46F2-866B-4A099CAB5C6D}"/>
    <cellStyle name="Comma 2 2 10 2 2 2" xfId="48103" xr:uid="{87E22CDC-E6B1-407F-9CC2-A1CD12D03A5C}"/>
    <cellStyle name="Comma 2 2 10 2 2 3" xfId="48152" xr:uid="{2F21842E-311A-4951-8668-59FDDD5AC25E}"/>
    <cellStyle name="Comma 2 2 10 3" xfId="47362" xr:uid="{69D85629-0F8C-4357-942D-3FD345ED3BF6}"/>
    <cellStyle name="Comma 2 2 10 4" xfId="46836" xr:uid="{6C7A2D6E-FA5E-4F6B-B4A8-1981EDF9B177}"/>
    <cellStyle name="Comma 2 2 11" xfId="697" xr:uid="{51B57E2C-DB1E-4D31-A2B0-77630F6AFAF6}"/>
    <cellStyle name="Comma 2 2 11 2" xfId="38163" xr:uid="{13FB548E-F01A-44B8-BCC7-7045D0A504C1}"/>
    <cellStyle name="Comma 2 2 11 2 2" xfId="45826" xr:uid="{0C8D15A9-310E-433E-B40C-C36B6AE8A418}"/>
    <cellStyle name="Comma 2 2 11 2 3" xfId="42168" xr:uid="{5808C935-3DE9-4B80-8141-FF2475AC5572}"/>
    <cellStyle name="Comma 2 2 11 3" xfId="43859" xr:uid="{6FF07DE2-9A8A-40C5-ABDB-811BC001B471}"/>
    <cellStyle name="Comma 2 2 11 4" xfId="40145" xr:uid="{61A28A37-F03F-4AB6-97BC-A856C032A04C}"/>
    <cellStyle name="Comma 2 2 11 5" xfId="36229" xr:uid="{3F4343D2-97F3-4794-A124-A9F51DE0BD74}"/>
    <cellStyle name="Comma 2 2 12" xfId="638" xr:uid="{DF344082-7636-4066-8252-E2DBD7CB4778}"/>
    <cellStyle name="Comma 2 2 12 2" xfId="34501" xr:uid="{33CE422B-C7B4-4800-ACB5-17300001BC44}"/>
    <cellStyle name="Comma 2 2 12 2 2" xfId="45988" xr:uid="{05431D7F-5540-40AA-934F-C0B20DC1BB17}"/>
    <cellStyle name="Comma 2 2 12 2 3" xfId="42326" xr:uid="{5289B289-BADA-48DD-90C7-C4D012DF23DB}"/>
    <cellStyle name="Comma 2 2 12 2 4" xfId="38316" xr:uid="{89E16135-0CE6-4058-A560-E8E2E3FE0DF1}"/>
    <cellStyle name="Comma 2 2 12 3" xfId="620" xr:uid="{BBF5B357-9419-4307-AA22-AD0EE852A48E}"/>
    <cellStyle name="Comma 2 2 12 3 2" xfId="44021" xr:uid="{48B10BCC-4A14-483F-8CC2-79B32BC0840A}"/>
    <cellStyle name="Comma 2 2 12 4" xfId="40321" xr:uid="{07DDFE6D-556B-4486-AAB0-07BEB0248362}"/>
    <cellStyle name="Comma 2 2 12 5" xfId="36412" xr:uid="{D82E03F1-315C-40DF-B965-7CE26CA68CE0}"/>
    <cellStyle name="Comma 2 2 13" xfId="34523" xr:uid="{9A2CA64E-80DD-4206-8B01-8BDD4189422A}"/>
    <cellStyle name="Comma 2 2 13 2" xfId="38330" xr:uid="{890AB6CE-4116-4195-A2AE-0C202E9A7C39}"/>
    <cellStyle name="Comma 2 2 13 2 2" xfId="46002" xr:uid="{35CCDF8F-DD63-4E61-9113-97E7F992E3BF}"/>
    <cellStyle name="Comma 2 2 13 2 3" xfId="42340" xr:uid="{83D995A9-BCAA-4DB0-928F-FA699BBA793B}"/>
    <cellStyle name="Comma 2 2 13 3" xfId="44035" xr:uid="{1AC2313A-B299-4363-9F87-79A627F00199}"/>
    <cellStyle name="Comma 2 2 13 4" xfId="40338" xr:uid="{2BC5FCEA-D2EA-4383-AE7D-43A991DE66A7}"/>
    <cellStyle name="Comma 2 2 13 5" xfId="36426" xr:uid="{4BF27E90-C494-45E3-9EA6-A00B756BFC0C}"/>
    <cellStyle name="Comma 2 2 13 6" xfId="47584" xr:uid="{B8D0D4EA-873E-453C-AC12-E3865302A466}"/>
    <cellStyle name="Comma 2 2 14" xfId="34644" xr:uid="{93615898-0CB0-45E1-91CC-2AA248839AAB}"/>
    <cellStyle name="Comma 2 2 14 2" xfId="38510" xr:uid="{D3D4B72D-0F3C-416F-BDCB-CA85974C0495}"/>
    <cellStyle name="Comma 2 2 14 2 2" xfId="46202" xr:uid="{A5F84322-EAB3-4025-9791-F0682841EF5A}"/>
    <cellStyle name="Comma 2 2 14 2 3" xfId="42544" xr:uid="{816619A2-5B8C-45DE-91CA-B7F34BE15D84}"/>
    <cellStyle name="Comma 2 2 14 3" xfId="44235" xr:uid="{497966E7-440F-40F3-B9F2-268AB193B2AE}"/>
    <cellStyle name="Comma 2 2 14 4" xfId="40542" xr:uid="{6D94EB9D-4C57-405C-8968-DBB460FD72A5}"/>
    <cellStyle name="Comma 2 2 14 5" xfId="36605" xr:uid="{A5602400-6F15-4D7F-9F4E-1A97AF58DD91}"/>
    <cellStyle name="Comma 2 2 14 6" xfId="47021" xr:uid="{55A7F533-BF77-49FE-8A28-1202086B41E9}"/>
    <cellStyle name="Comma 2 2 15" xfId="688" xr:uid="{41E8C5A4-B7EF-45A2-A025-A7384D7FEE0C}"/>
    <cellStyle name="Comma 2 2 15 2" xfId="38642" xr:uid="{784AD6A1-8556-4A5D-AF90-35DD72C53A24}"/>
    <cellStyle name="Comma 2 2 15 2 2" xfId="46336" xr:uid="{E059C066-CBE5-49D4-8640-5DF4F0B58512}"/>
    <cellStyle name="Comma 2 2 15 2 3" xfId="42678" xr:uid="{86BE9CD1-3C7A-4710-A1D9-8B148BF01520}"/>
    <cellStyle name="Comma 2 2 15 3" xfId="44369" xr:uid="{1AE2CCA1-99E8-4150-8C97-A6DC5A84EBC5}"/>
    <cellStyle name="Comma 2 2 15 4" xfId="40676" xr:uid="{699E039B-ADF7-4351-9DA6-18A48595B84F}"/>
    <cellStyle name="Comma 2 2 15 5" xfId="36734" xr:uid="{DD9BFDB4-F8EB-46F1-BA6D-039143FBCD7A}"/>
    <cellStyle name="Comma 2 2 16" xfId="37268" xr:uid="{303850A6-03DA-4395-812F-FAD8387FBE3A}"/>
    <cellStyle name="Comma 2 2 16 2" xfId="44904" xr:uid="{F59D2172-88F4-42A0-9E15-F9AF2C5DAAC8}"/>
    <cellStyle name="Comma 2 2 16 3" xfId="41222" xr:uid="{2259D334-799B-4B6F-BC10-525C9A5BDEA7}"/>
    <cellStyle name="Comma 2 2 17" xfId="42932" xr:uid="{68DD5388-8D55-4794-8A91-02E34D9FC53E}"/>
    <cellStyle name="Comma 2 2 18" xfId="38919" xr:uid="{CDA2E42A-5759-43EA-B7C6-28A4A199A329}"/>
    <cellStyle name="Comma 2 2 19" xfId="34745" xr:uid="{C5E5F18A-5032-4912-A94B-A48AA042F21A}"/>
    <cellStyle name="Comma 2 2 2" xfId="180" xr:uid="{BC189E68-2340-4D09-B6FE-F9EDC794CD36}"/>
    <cellStyle name="Comma 2 2 2 10" xfId="686" xr:uid="{CA372661-D502-4CCD-9706-9CF164614783}"/>
    <cellStyle name="Comma 2 2 2 10 2" xfId="38685" xr:uid="{18D17406-4E1F-458B-A6E1-E997F8254844}"/>
    <cellStyle name="Comma 2 2 2 10 2 2" xfId="46381" xr:uid="{9AA0202D-A32D-4926-898E-EB96BA41F02F}"/>
    <cellStyle name="Comma 2 2 2 10 2 3" xfId="42723" xr:uid="{61AA947A-B048-404B-89C6-C96FB3698593}"/>
    <cellStyle name="Comma 2 2 2 10 3" xfId="44414" xr:uid="{90097E9D-08AC-4587-88A0-CD9E99B7BB8F}"/>
    <cellStyle name="Comma 2 2 2 10 4" xfId="40721" xr:uid="{0CF66403-4C3B-45A3-AA0B-B280AB47A122}"/>
    <cellStyle name="Comma 2 2 2 10 5" xfId="36776" xr:uid="{9E59C119-350C-4101-BEA1-175FB1E34020}"/>
    <cellStyle name="Comma 2 2 2 11" xfId="37304" xr:uid="{407D6FBB-5F9A-44C0-8CCB-DCA86F718137}"/>
    <cellStyle name="Comma 2 2 2 11 2" xfId="44941" xr:uid="{56C73923-136D-4224-83A3-09808D15227C}"/>
    <cellStyle name="Comma 2 2 2 11 3" xfId="41259" xr:uid="{A34F04E6-8FB7-4B60-AA44-35D32E33A9DB}"/>
    <cellStyle name="Comma 2 2 2 12" xfId="42967" xr:uid="{689DB3D5-5ACD-44A3-A43B-85DB0262665C}"/>
    <cellStyle name="Comma 2 2 2 12 2" xfId="47050" xr:uid="{4BC59C40-9525-4D22-BA5A-DE3909FD739B}"/>
    <cellStyle name="Comma 2 2 2 13" xfId="38961" xr:uid="{09ECDED8-E15D-4F5C-8D41-0F7F862E7591}"/>
    <cellStyle name="Comma 2 2 2 14" xfId="39813" xr:uid="{D63941B9-BC33-4993-B9CA-38972E5F2AFC}"/>
    <cellStyle name="Comma 2 2 2 15" xfId="34785" xr:uid="{B01B7437-4368-450E-80CD-E35513FF1A2C}"/>
    <cellStyle name="Comma 2 2 2 16" xfId="48088" xr:uid="{17D1FDBE-5136-4F6C-8821-1EA4D29AED54}"/>
    <cellStyle name="Comma 2 2 2 17" xfId="252" xr:uid="{49B51FCC-A451-44A9-83FF-69E6E1F90C89}"/>
    <cellStyle name="Comma 2 2 2 2" xfId="450" xr:uid="{D208918A-4FDF-425C-A63E-6EB7554EF4D1}"/>
    <cellStyle name="Comma 2 2 2 2 10" xfId="43026" xr:uid="{9014469B-A5B1-49F4-B200-26B2195D6A11}"/>
    <cellStyle name="Comma 2 2 2 2 11" xfId="39028" xr:uid="{3347FBC2-4328-41F6-8D31-A87886532054}"/>
    <cellStyle name="Comma 2 2 2 2 12" xfId="39997" xr:uid="{4D9A154E-14A0-48CB-B135-ECCE882D029B}"/>
    <cellStyle name="Comma 2 2 2 2 2" xfId="4961" xr:uid="{2FD1841C-5C6D-4146-8E87-AB115DAE1FE5}"/>
    <cellStyle name="Comma 2 2 2 2 2 2" xfId="30005" xr:uid="{4A5A6A43-7C2F-49CC-8E0E-50D17477DA4E}"/>
    <cellStyle name="Comma 2 2 2 2 2 2 2" xfId="45456" xr:uid="{7E8C1DD4-B485-4C6E-AA8B-72A26A22E22A}"/>
    <cellStyle name="Comma 2 2 2 2 2 2 2 2" xfId="47884" xr:uid="{8FEF2455-65D0-494F-892F-0535395F78CC}"/>
    <cellStyle name="Comma 2 2 2 2 2 2 3" xfId="41782" xr:uid="{F0389170-8B78-412B-B9F8-253DCC77AAAA}"/>
    <cellStyle name="Comma 2 2 2 2 2 2 3 2" xfId="47450" xr:uid="{0A13D750-D373-4E3B-B803-0877B610D0B7}"/>
    <cellStyle name="Comma 2 2 2 2 2 2 4" xfId="37811" xr:uid="{3C347DDC-8C67-46B5-9BF6-F3FC8FC64EF5}"/>
    <cellStyle name="Comma 2 2 2 2 2 2 5" xfId="46913" xr:uid="{1EF11BFC-077E-4812-A9A7-BC7939AEEF90}"/>
    <cellStyle name="Comma 2 2 2 2 2 3" xfId="35626" xr:uid="{0AE7FB4F-0DC8-4A2B-9C88-FF439F27F767}"/>
    <cellStyle name="Comma 2 2 2 2 2 3 2" xfId="35797" xr:uid="{9C4C884D-4C43-4467-B5A3-BD2A329DE96F}"/>
    <cellStyle name="Comma 2 2 2 2 2 3 2 2" xfId="37816" xr:uid="{62C5B9CA-FD71-4EC7-AC24-B9FDD9EC00EA}"/>
    <cellStyle name="Comma 2 2 2 2 2 3 2 2 2" xfId="45461" xr:uid="{80834118-3111-42E9-86D4-B2BB9B477CD0}"/>
    <cellStyle name="Comma 2 2 2 2 2 3 2 2 3" xfId="41787" xr:uid="{94D9F673-6124-4F79-A2F7-1DBD0F124176}"/>
    <cellStyle name="Comma 2 2 2 2 2 3 2 3" xfId="43485" xr:uid="{85154EAD-DBC0-4425-ADB9-701A336DBD1C}"/>
    <cellStyle name="Comma 2 2 2 2 2 3 2 4" xfId="39715" xr:uid="{1AF3DF6F-B43C-4F2B-8A26-7E65A4652B43}"/>
    <cellStyle name="Comma 2 2 2 2 2 3 3" xfId="37714" xr:uid="{BE73D197-17E4-44D3-9D36-5E86C1BC359B}"/>
    <cellStyle name="Comma 2 2 2 2 2 3 3 2" xfId="45357" xr:uid="{0187FBC0-65E6-46B8-9744-3BE9117C8409}"/>
    <cellStyle name="Comma 2 2 2 2 2 3 3 3" xfId="41683" xr:uid="{243C7ECC-7D11-4962-9D07-4722B418EBFD}"/>
    <cellStyle name="Comma 2 2 2 2 2 3 4" xfId="43380" xr:uid="{91A2AD44-901D-4577-B6F4-69DD90472B7B}"/>
    <cellStyle name="Comma 2 2 2 2 2 3 5" xfId="39584" xr:uid="{23C3F8ED-2915-47C3-A0F3-824CCF18B608}"/>
    <cellStyle name="Comma 2 2 2 2 2 3 6" xfId="47672" xr:uid="{13EFE6A4-88A1-4A92-9B6C-453EDF3A9064}"/>
    <cellStyle name="Comma 2 2 2 2 2 4" xfId="43480" xr:uid="{A355A89A-B1E2-4181-97D4-BA59822629D6}"/>
    <cellStyle name="Comma 2 2 2 2 2 4 2" xfId="47233" xr:uid="{3E2A259B-AE79-43C7-AF63-BA5F63598B6E}"/>
    <cellStyle name="Comma 2 2 2 2 2 5" xfId="39710" xr:uid="{2CD3B3AA-D2AC-4649-B08A-B568557F8D33}"/>
    <cellStyle name="Comma 2 2 2 2 2 6" xfId="40322" xr:uid="{7B1FECF9-DCA5-444A-8AE1-202CB047758B}"/>
    <cellStyle name="Comma 2 2 2 2 2 7" xfId="35792" xr:uid="{123A80C7-240C-4564-83B5-8091BB517C82}"/>
    <cellStyle name="Comma 2 2 2 2 2 8" xfId="46739" xr:uid="{8E87B146-9A26-4DF7-8051-5E3F4BC225EF}"/>
    <cellStyle name="Comma 2 2 2 2 3" xfId="4087" xr:uid="{4E568C34-53CB-4E08-9342-DF684F07EF39}"/>
    <cellStyle name="Comma 2 2 2 2 3 2" xfId="29419" xr:uid="{57C8BDB4-CC28-44FB-8EA7-562FE2E7CE4B}"/>
    <cellStyle name="Comma 2 2 2 2 3 2 2" xfId="37800" xr:uid="{DEF027E1-EA0B-4707-82E6-6A7A1A0B4278}"/>
    <cellStyle name="Comma 2 2 2 2 3 2 2 2" xfId="45444" xr:uid="{631E5386-70C8-43F9-A44F-DB0488C1B6A1}"/>
    <cellStyle name="Comma 2 2 2 2 3 2 2 3" xfId="41770" xr:uid="{02A11B1F-433A-436B-B02E-DCF09D715B2D}"/>
    <cellStyle name="Comma 2 2 2 2 3 2 3" xfId="43468" xr:uid="{8BF971B2-8E92-45B1-97BE-8297B2B0933D}"/>
    <cellStyle name="Comma 2 2 2 2 3 2 4" xfId="39698" xr:uid="{E9DF08EC-A693-4672-AE5F-2ACB7E94DF7D}"/>
    <cellStyle name="Comma 2 2 2 2 3 2 5" xfId="35781" xr:uid="{EE81DC2F-A5ED-4189-B4B9-77BE670977D7}"/>
    <cellStyle name="Comma 2 2 2 2 3 2 6" xfId="47862" xr:uid="{3DFF599B-0062-484B-9270-2D2115086697}"/>
    <cellStyle name="Comma 2 2 2 2 3 3" xfId="37699" xr:uid="{C138F68B-AD1C-4779-BB2F-18E45B090FAE}"/>
    <cellStyle name="Comma 2 2 2 2 3 3 2" xfId="45341" xr:uid="{F39648DB-BFE9-4EE5-B7FE-E39D8D591944}"/>
    <cellStyle name="Comma 2 2 2 2 3 3 3" xfId="41667" xr:uid="{AB2654A3-89CA-4FD7-B536-420F1C531832}"/>
    <cellStyle name="Comma 2 2 2 2 3 3 4" xfId="47428" xr:uid="{FEF34CBB-5537-4F99-A8C2-E3D0A7CD7451}"/>
    <cellStyle name="Comma 2 2 2 2 3 4" xfId="43364" xr:uid="{FBFA2BA1-2731-454E-BB39-B97BD6B4DCE9}"/>
    <cellStyle name="Comma 2 2 2 2 3 5" xfId="39558" xr:uid="{8D06090A-F4CC-4D53-BD56-EB7A23BE3667}"/>
    <cellStyle name="Comma 2 2 2 2 3 6" xfId="35590" xr:uid="{220C6BDE-1342-4FB8-B18F-DD5050AB26C4}"/>
    <cellStyle name="Comma 2 2 2 2 3 7" xfId="46892" xr:uid="{343EE611-60AC-4C27-AF6D-664322ABA67C}"/>
    <cellStyle name="Comma 2 2 2 2 4" xfId="29334" xr:uid="{1392DB3D-1D2F-478E-86ED-88680F915CB0}"/>
    <cellStyle name="Comma 2 2 2 2 4 2" xfId="37926" xr:uid="{2BAFD0F9-1595-4AB7-B3C3-A0AA3D1DD0CB}"/>
    <cellStyle name="Comma 2 2 2 2 4 2 2" xfId="45573" xr:uid="{7F398C36-4F94-4BA9-9F81-B7B1CD1B05A0}"/>
    <cellStyle name="Comma 2 2 2 2 4 2 3" xfId="41903" xr:uid="{071645F3-A320-44E5-8AAD-9E9228C223BA}"/>
    <cellStyle name="Comma 2 2 2 2 4 3" xfId="43599" xr:uid="{F00D76C6-9A97-4742-8258-702DA72EFC6A}"/>
    <cellStyle name="Comma 2 2 2 2 4 4" xfId="39853" xr:uid="{BA391261-4902-4CAA-BD44-A40C2A3C40A6}"/>
    <cellStyle name="Comma 2 2 2 2 4 5" xfId="47208" xr:uid="{EB6833D3-7BAD-4060-964F-8E9A49C9758C}"/>
    <cellStyle name="Comma 2 2 2 2 5" xfId="2858" xr:uid="{36141DCF-462E-49BE-9016-DBB969836073}"/>
    <cellStyle name="Comma 2 2 2 2 5 2" xfId="38285" xr:uid="{905C1838-ED64-4F17-8DD5-93C96EED0904}"/>
    <cellStyle name="Comma 2 2 2 2 5 2 2" xfId="45958" xr:uid="{24FC0426-7404-4C98-AF16-5493DA6C341F}"/>
    <cellStyle name="Comma 2 2 2 2 5 2 3" xfId="42301" xr:uid="{9D2EF225-1CBB-45EB-A2E2-574946FE5B90}"/>
    <cellStyle name="Comma 2 2 2 2 5 3" xfId="43991" xr:uid="{5CFA3F99-D01A-4406-A80D-ED3B0EEECE16}"/>
    <cellStyle name="Comma 2 2 2 2 5 4" xfId="40290" xr:uid="{523EAE43-38F8-4B80-850D-EF35EDEFAE6D}"/>
    <cellStyle name="Comma 2 2 2 2 5 5" xfId="36383" xr:uid="{83134C84-8C15-4211-9442-4DA57DA82DC3}"/>
    <cellStyle name="Comma 2 2 2 2 5 6" xfId="47651" xr:uid="{80E9DFDB-3AA0-402A-9382-35FFED164135}"/>
    <cellStyle name="Comma 2 2 2 2 6" xfId="36520" xr:uid="{876BC8B7-E905-44AC-A382-B5615292A04B}"/>
    <cellStyle name="Comma 2 2 2 2 6 2" xfId="38428" xr:uid="{C67021C6-BA2F-484C-B0F4-2BA46F6B0533}"/>
    <cellStyle name="Comma 2 2 2 2 6 2 2" xfId="46106" xr:uid="{6E6A431F-5F89-44CC-8663-6E7A133818B8}"/>
    <cellStyle name="Comma 2 2 2 2 6 2 3" xfId="42446" xr:uid="{C5B703DF-673E-45FF-AD01-CFA76E323C1C}"/>
    <cellStyle name="Comma 2 2 2 2 6 3" xfId="44139" xr:uid="{F263B8AF-36FE-4C63-886B-0FB65C09E45C}"/>
    <cellStyle name="Comma 2 2 2 2 6 4" xfId="40442" xr:uid="{02911450-2A0E-4C71-B76A-D2D774BF62E9}"/>
    <cellStyle name="Comma 2 2 2 2 6 5" xfId="47068" xr:uid="{69D36960-DC2D-47F2-9066-B34B4994A7E6}"/>
    <cellStyle name="Comma 2 2 2 2 7" xfId="36683" xr:uid="{9D49ACF5-155B-4F43-8E63-810BF6C53E78}"/>
    <cellStyle name="Comma 2 2 2 2 7 2" xfId="38588" xr:uid="{0443C5D7-09E5-4CDC-B41D-870DF677F8C8}"/>
    <cellStyle name="Comma 2 2 2 2 7 2 2" xfId="46281" xr:uid="{760E4DFC-E0C9-4CFE-912F-3DA314191D8B}"/>
    <cellStyle name="Comma 2 2 2 2 7 2 3" xfId="42623" xr:uid="{68570D88-1268-4EC3-AE54-00A9F9E7D94F}"/>
    <cellStyle name="Comma 2 2 2 2 7 3" xfId="44314" xr:uid="{4F77319F-F3F1-43DE-B2BF-FD22156CB712}"/>
    <cellStyle name="Comma 2 2 2 2 7 4" xfId="40621" xr:uid="{7CADE77F-994A-44D0-847B-474BB536D002}"/>
    <cellStyle name="Comma 2 2 2 2 8" xfId="36837" xr:uid="{7B705B44-8140-4FF2-98A1-9353592176A2}"/>
    <cellStyle name="Comma 2 2 2 2 8 2" xfId="38746" xr:uid="{8D58B066-897B-49F7-B89C-1CA36DF5B98E}"/>
    <cellStyle name="Comma 2 2 2 2 8 2 2" xfId="46443" xr:uid="{838C22FD-2FEC-45D3-ACEA-4AECC08C16F1}"/>
    <cellStyle name="Comma 2 2 2 2 8 2 3" xfId="42786" xr:uid="{6D462534-47A4-43C2-92CA-55AFEAB4BB65}"/>
    <cellStyle name="Comma 2 2 2 2 8 3" xfId="44476" xr:uid="{4DFE0C9C-F13B-49C3-A9CA-AA241CF5191D}"/>
    <cellStyle name="Comma 2 2 2 2 8 4" xfId="40783" xr:uid="{ECC1BEC7-1BD7-43FF-B1EB-DBDDC17FEDBA}"/>
    <cellStyle name="Comma 2 2 2 2 9" xfId="37362" xr:uid="{68627A74-9BC9-49E9-A5CC-F6E4A234700E}"/>
    <cellStyle name="Comma 2 2 2 2 9 2" xfId="44999" xr:uid="{7762AD04-A730-4DF2-914F-962559A7B9A3}"/>
    <cellStyle name="Comma 2 2 2 2 9 3" xfId="41318" xr:uid="{86EBE622-966E-46A0-A4CB-538A6F78EFD2}"/>
    <cellStyle name="Comma 2 2 2 3" xfId="4273" xr:uid="{EEABA6E0-83F7-466B-90B6-0EF7E100C11C}"/>
    <cellStyle name="Comma 2 2 2 3 2" xfId="29471" xr:uid="{612A4F37-6CB4-4822-A827-02AC4E28D783}"/>
    <cellStyle name="Comma 2 2 2 3 2 2" xfId="45119" xr:uid="{6C214BA5-EA9F-401D-9A34-CECFEA6250C3}"/>
    <cellStyle name="Comma 2 2 2 3 2 2 2" xfId="47907" xr:uid="{346B2C8A-E8AD-477B-AC7F-F07C7C186261}"/>
    <cellStyle name="Comma 2 2 2 3 2 3" xfId="41440" xr:uid="{148C6365-A3B4-4C4E-955E-1B07714E86B5}"/>
    <cellStyle name="Comma 2 2 2 3 2 3 2" xfId="47476" xr:uid="{B9C75EBF-105D-49DB-8CD4-E2536BABECA0}"/>
    <cellStyle name="Comma 2 2 2 3 2 4" xfId="39328" xr:uid="{4FF859AD-035D-4B40-B724-630441D2EAF4}"/>
    <cellStyle name="Comma 2 2 2 3 3" xfId="43146" xr:uid="{D175650A-AAAD-4992-A2BE-F6CF7F40E136}"/>
    <cellStyle name="Comma 2 2 2 3 3 2" xfId="47695" xr:uid="{D2D5EB2C-E904-493C-80D7-A82D67CD1441}"/>
    <cellStyle name="Comma 2 2 2 3 4" xfId="39168" xr:uid="{9D653C7B-F8E4-4B14-82CB-02C432BE9793}"/>
    <cellStyle name="Comma 2 2 2 3 4 2" xfId="47260" xr:uid="{C0F0F99C-386A-4CCC-BFD3-81A9F6BC9CA3}"/>
    <cellStyle name="Comma 2 2 2 3 5" xfId="39949" xr:uid="{262CA11E-C24B-46F2-8547-8A1D027EA465}"/>
    <cellStyle name="Comma 2 2 2 4" xfId="7698" xr:uid="{E5B4BBFE-1E19-4236-B744-E1CEE208AB58}"/>
    <cellStyle name="Comma 2 2 2 4 2" xfId="30093" xr:uid="{C92C360E-CC07-48C9-BCEB-903507BCEC0C}"/>
    <cellStyle name="Comma 2 2 2 4 2 2" xfId="45280" xr:uid="{224AB6DF-7D1C-4AAE-B1D4-4095AA1F6EF6}"/>
    <cellStyle name="Comma 2 2 2 4 2 2 2" xfId="47924" xr:uid="{1C4ED45C-CF1E-41BC-9E8C-CE47B93F8F5B}"/>
    <cellStyle name="Comma 2 2 2 4 2 3" xfId="41609" xr:uid="{CB96145F-6809-4216-A0BE-F14974187EAA}"/>
    <cellStyle name="Comma 2 2 2 4 2 3 2" xfId="47493" xr:uid="{E693CBEA-FBC0-4737-8E8C-BD87BDBFA88F}"/>
    <cellStyle name="Comma 2 2 2 4 2 4" xfId="39743" xr:uid="{514FBF10-AD53-4653-BA2A-8AF793F0FD66}"/>
    <cellStyle name="Comma 2 2 2 4 2 5" xfId="37637" xr:uid="{5BA88EF0-59DD-491B-807F-72DA08C57346}"/>
    <cellStyle name="Comma 2 2 2 4 3" xfId="43304" xr:uid="{9984584F-4CA7-4898-A333-4AD313402756}"/>
    <cellStyle name="Comma 2 2 2 4 3 2" xfId="47710" xr:uid="{5C9D4569-0426-4133-91E9-33267623FE74}"/>
    <cellStyle name="Comma 2 2 2 4 4" xfId="39466" xr:uid="{F8063119-59FF-484D-A3F5-40A292EC9D51}"/>
    <cellStyle name="Comma 2 2 2 4 4 2" xfId="47275" xr:uid="{65AE1FFC-F067-41C8-AA56-08BEF06BECEF}"/>
    <cellStyle name="Comma 2 2 2 4 5" xfId="39935" xr:uid="{8B800F74-CAB2-4046-9FD5-579013AD0FC2}"/>
    <cellStyle name="Comma 2 2 2 4 6" xfId="35469" xr:uid="{84D09789-2A6B-4792-9DBD-7F93552156F2}"/>
    <cellStyle name="Comma 2 2 2 5" xfId="7699" xr:uid="{0CFA3A4F-2C0A-46C6-BB70-C3B93772B569}"/>
    <cellStyle name="Comma 2 2 2 5 2" xfId="30094" xr:uid="{5107BBC8-6309-44D5-A11E-7512EAA2174A}"/>
    <cellStyle name="Comma 2 2 2 5 2 2" xfId="45352" xr:uid="{D1BB5436-AE67-4FAD-9631-95DA70507525}"/>
    <cellStyle name="Comma 2 2 2 5 2 2 2" xfId="47939" xr:uid="{7C98D273-5662-4D73-8A40-B6B7A7143AED}"/>
    <cellStyle name="Comma 2 2 2 5 2 3" xfId="41678" xr:uid="{C329B5B5-30FA-412B-845D-DC8915316B9A}"/>
    <cellStyle name="Comma 2 2 2 5 2 3 2" xfId="47510" xr:uid="{5F672871-1A1B-45CA-9DAB-2A551CC599C4}"/>
    <cellStyle name="Comma 2 2 2 5 2 4" xfId="37709" xr:uid="{A09CE7C5-5C12-4A33-BCDF-A34CB53F4044}"/>
    <cellStyle name="Comma 2 2 2 5 2 5" xfId="46960" xr:uid="{4B6E7176-BD4F-492A-8325-C24679E1DE6A}"/>
    <cellStyle name="Comma 2 2 2 5 3" xfId="43375" xr:uid="{44CF187B-FE1A-487A-A847-85693C902145}"/>
    <cellStyle name="Comma 2 2 2 5 3 2" xfId="47728" xr:uid="{AA583942-76F9-4951-8D6D-70E6686E9D34}"/>
    <cellStyle name="Comma 2 2 2 5 4" xfId="39573" xr:uid="{04110C33-78CF-4865-82BF-A2429F274A67}"/>
    <cellStyle name="Comma 2 2 2 5 4 2" xfId="47293" xr:uid="{5B66DA72-EA4F-48AB-8033-AE72A2F6B858}"/>
    <cellStyle name="Comma 2 2 2 5 5" xfId="39450" xr:uid="{C904365D-2518-4DF8-B32C-4C0323B71A08}"/>
    <cellStyle name="Comma 2 2 2 5 6" xfId="35610" xr:uid="{5FE9665C-CEF1-4745-8178-14A6246FDF72}"/>
    <cellStyle name="Comma 2 2 2 6" xfId="7700" xr:uid="{964CDF3A-2245-42EB-A88F-FBD2402206C5}"/>
    <cellStyle name="Comma 2 2 2 6 2" xfId="30095" xr:uid="{5BB72E14-2953-4F9A-AEFA-C9C832AF0815}"/>
    <cellStyle name="Comma 2 2 2 6 2 2" xfId="45521" xr:uid="{5E71D35D-28B6-4EFB-9654-E303FFD05D52}"/>
    <cellStyle name="Comma 2 2 2 6 2 2 2" xfId="47881" xr:uid="{3BB13279-AFAB-4246-A8F4-CABE6072E41C}"/>
    <cellStyle name="Comma 2 2 2 6 2 3" xfId="41849" xr:uid="{237A0D0B-AAE3-436B-99C6-473EBD80E6F6}"/>
    <cellStyle name="Comma 2 2 2 6 2 3 2" xfId="47447" xr:uid="{71B601EA-98B6-44C4-9563-3529E1F7D984}"/>
    <cellStyle name="Comma 2 2 2 6 2 4" xfId="46910" xr:uid="{783E256B-35D0-4480-84F1-2A8823A43A91}"/>
    <cellStyle name="Comma 2 2 2 6 3" xfId="43547" xr:uid="{0EC8EB33-B147-47E1-A98B-93D924249D64}"/>
    <cellStyle name="Comma 2 2 2 6 3 2" xfId="47669" xr:uid="{C4100932-71B1-4DC2-BB73-59020AA441DB}"/>
    <cellStyle name="Comma 2 2 2 6 4" xfId="39794" xr:uid="{5C06B9B9-A083-4860-8637-836CAC530224}"/>
    <cellStyle name="Comma 2 2 2 6 4 2" xfId="47230" xr:uid="{C14D0992-9F3D-4EB2-B5A5-C3603607B82E}"/>
    <cellStyle name="Comma 2 2 2 6 5" xfId="46736" xr:uid="{9B9E353B-A54D-4A33-9027-97AC96D05C15}"/>
    <cellStyle name="Comma 2 2 2 7" xfId="1510" xr:uid="{F97D5CC0-1E96-4D84-AD77-322988B38147}"/>
    <cellStyle name="Comma 2 2 2 7 2" xfId="38202" xr:uid="{4A2C5F48-79AD-4EDB-A37A-D2ADB38C4947}"/>
    <cellStyle name="Comma 2 2 2 7 2 2" xfId="45872" xr:uid="{164CE40A-11AE-4692-AB11-260A19F46675}"/>
    <cellStyle name="Comma 2 2 2 7 2 2 2" xfId="47971" xr:uid="{C9C34238-8FDA-4BBC-8560-CCD69AF90CA0}"/>
    <cellStyle name="Comma 2 2 2 7 2 3" xfId="42214" xr:uid="{55B352F0-842A-4AE4-BD81-02C1E8FD73FE}"/>
    <cellStyle name="Comma 2 2 2 7 2 3 2" xfId="47545" xr:uid="{6BF9B852-5045-43E6-98B0-F38F1D73E466}"/>
    <cellStyle name="Comma 2 2 2 7 2 4" xfId="46987" xr:uid="{22B87201-5C8B-4C6E-886F-C3244725C510}"/>
    <cellStyle name="Comma 2 2 2 7 3" xfId="43906" xr:uid="{915E73FD-FC95-4A05-85FA-B5F9BC7C2EAC}"/>
    <cellStyle name="Comma 2 2 2 7 3 2" xfId="47763" xr:uid="{668D8C1A-9B39-4167-B9E0-0538323A7A77}"/>
    <cellStyle name="Comma 2 2 2 7 4" xfId="40187" xr:uid="{6CA35A35-F891-497B-899D-D70542899208}"/>
    <cellStyle name="Comma 2 2 2 7 4 2" xfId="47329" xr:uid="{698B1D9B-52CC-41C3-93BC-6A9DC2C9DE77}"/>
    <cellStyle name="Comma 2 2 2 7 5" xfId="36267" xr:uid="{4BA7B010-A3CD-4770-867E-CD669E4AA4D9}"/>
    <cellStyle name="Comma 2 2 2 7 6" xfId="46809" xr:uid="{4A648F26-F7FB-42C9-AA73-BD29A70C3875}"/>
    <cellStyle name="Comma 2 2 2 8" xfId="702" xr:uid="{15728DC5-A470-4ABB-94A6-D22B82F14E51}"/>
    <cellStyle name="Comma 2 2 2 8 2" xfId="38367" xr:uid="{5D77C173-6A78-4A66-AF24-A66F76B4A2EE}"/>
    <cellStyle name="Comma 2 2 2 8 2 2" xfId="46044" xr:uid="{64279497-62CB-41E1-9832-E6DC89B1A7EE}"/>
    <cellStyle name="Comma 2 2 2 8 2 3" xfId="42384" xr:uid="{CC5FB425-EA2C-4844-8B48-7463EF94F7E6}"/>
    <cellStyle name="Comma 2 2 2 8 3" xfId="44077" xr:uid="{31DFEB61-12A0-4866-BB92-EFBD4D858A6D}"/>
    <cellStyle name="Comma 2 2 2 8 4" xfId="40380" xr:uid="{1166CFFA-D138-434B-9470-7497D52BCFFD}"/>
    <cellStyle name="Comma 2 2 2 8 5" xfId="36460" xr:uid="{A372FA78-FCDD-4EF7-93B7-2F3278F0C638}"/>
    <cellStyle name="Comma 2 2 2 9" xfId="34527" xr:uid="{316FE476-E247-4717-B748-F784D6C1AD88}"/>
    <cellStyle name="Comma 2 2 2 9 2" xfId="38527" xr:uid="{61EB29D8-4BBC-4381-900F-66160BFFDF9E}"/>
    <cellStyle name="Comma 2 2 2 9 2 2" xfId="46219" xr:uid="{D37932D9-8BD7-4B22-929E-71729BF06804}"/>
    <cellStyle name="Comma 2 2 2 9 2 3" xfId="42561" xr:uid="{DB35FA2B-6D0D-4F6D-A9AD-6766840EFCA3}"/>
    <cellStyle name="Comma 2 2 2 9 3" xfId="44252" xr:uid="{AFE6A085-23BB-4067-9669-21A5BEB04B54}"/>
    <cellStyle name="Comma 2 2 2 9 4" xfId="34544" xr:uid="{1552FFCB-A2F1-4EA8-800A-C59DBBDE3A25}"/>
    <cellStyle name="Comma 2 2 2 9 4 2" xfId="40559" xr:uid="{F6699FCB-79AF-4066-A9BB-EC3A3FA13F64}"/>
    <cellStyle name="Comma 2 2 2 9 5" xfId="36622" xr:uid="{783BFCE7-C891-483B-B91A-41ED7BD49EDB}"/>
    <cellStyle name="Comma 2 2 20" xfId="48023" xr:uid="{00963F87-BD54-48CD-A11B-01A4F4235C22}"/>
    <cellStyle name="Comma 2 2 21" xfId="48148" xr:uid="{2A3A87CA-2F90-4297-B003-362DB2E2192A}"/>
    <cellStyle name="Comma 2 2 22" xfId="235" xr:uid="{91342357-6158-4C67-ADE7-B6B5D497C342}"/>
    <cellStyle name="Comma 2 2 3" xfId="305" xr:uid="{C07F48F6-5A19-48D0-9976-4A9456FB2430}"/>
    <cellStyle name="Comma 2 2 3 10" xfId="42980" xr:uid="{F8E66984-9147-4065-86EA-54C69A7B5776}"/>
    <cellStyle name="Comma 2 2 3 11" xfId="38974" xr:uid="{A631113C-0EA3-47CB-9FD2-A432847EB22D}"/>
    <cellStyle name="Comma 2 2 3 12" xfId="46631" xr:uid="{15B24544-825A-489D-A16D-A9F47D4D34CF}"/>
    <cellStyle name="Comma 2 2 3 13" xfId="34793" xr:uid="{C468692C-0290-48CD-94BE-02C3DBEDB99E}"/>
    <cellStyle name="Comma 2 2 3 2" xfId="399" xr:uid="{7B6C7D06-06EC-4B29-96A5-DED62C27925D}"/>
    <cellStyle name="Comma 2 2 3 2 2" xfId="544" xr:uid="{1DA2EE83-707D-446E-8E59-DF607693BCA1}"/>
    <cellStyle name="Comma 2 2 3 2 2 2" xfId="4710" xr:uid="{3974EF60-8167-4239-97A4-C1AAC3D6FAFA}"/>
    <cellStyle name="Comma 2 2 3 2 2 2 2" xfId="45926" xr:uid="{A9757E4F-61A5-441C-A945-CD2891660B27}"/>
    <cellStyle name="Comma 2 2 3 2 2 2 2 2" xfId="47886" xr:uid="{6E1C30CF-547F-4AB2-A37B-51CCE5300772}"/>
    <cellStyle name="Comma 2 2 3 2 2 2 3" xfId="42266" xr:uid="{430F1CFB-921A-4D98-A8EA-E70E5902835C}"/>
    <cellStyle name="Comma 2 2 3 2 2 2 3 2" xfId="47452" xr:uid="{122605F0-403D-45B2-A9E6-69FF89012F71}"/>
    <cellStyle name="Comma 2 2 3 2 2 2 4" xfId="38255" xr:uid="{EAC3ECC6-77F9-4455-8F18-3E4DADF1DCBB}"/>
    <cellStyle name="Comma 2 2 3 2 2 2 5" xfId="46915" xr:uid="{0E41641A-C964-4CD3-A4DF-547610A846E8}"/>
    <cellStyle name="Comma 2 2 3 2 2 3" xfId="43960" xr:uid="{BDF47FEC-6B21-4C8C-9A1E-3F8A450F318E}"/>
    <cellStyle name="Comma 2 2 3 2 2 3 2" xfId="47674" xr:uid="{DC06DDCD-79D5-4795-BCA9-381B01414C24}"/>
    <cellStyle name="Comma 2 2 3 2 2 4" xfId="40247" xr:uid="{51E360E6-C786-45DF-B42E-4E49BEF17E25}"/>
    <cellStyle name="Comma 2 2 3 2 2 4 2" xfId="47235" xr:uid="{6EC281E8-9CDA-4BAE-A1F0-3B870454368A}"/>
    <cellStyle name="Comma 2 2 3 2 2 5" xfId="39636" xr:uid="{90ADF3F0-6C23-4774-82C4-314D0DF921BF}"/>
    <cellStyle name="Comma 2 2 3 2 2 6" xfId="36333" xr:uid="{82AA237C-B8CB-49FF-8307-9CA03D88C93B}"/>
    <cellStyle name="Comma 2 2 3 2 3" xfId="4088" xr:uid="{3AFFA28C-3424-4542-9B37-14A07DC6A778}"/>
    <cellStyle name="Comma 2 2 3 2 3 2" xfId="29420" xr:uid="{58A554E4-39A3-45CA-B9FE-298A2666E19F}"/>
    <cellStyle name="Comma 2 2 3 2 3 2 2" xfId="47853" xr:uid="{38B1751E-E11F-4713-B4A6-8C2C9F519931}"/>
    <cellStyle name="Comma 2 2 3 2 3 3" xfId="41479" xr:uid="{8F8F9E39-87A5-4142-BC6F-B1231E1D9BD9}"/>
    <cellStyle name="Comma 2 2 3 2 3 3 2" xfId="47419" xr:uid="{EF85FDA7-0C5E-4973-A23B-B20639ACAF57}"/>
    <cellStyle name="Comma 2 2 3 2 3 4" xfId="46883" xr:uid="{C9B49365-4465-4DC4-A577-BFCB54A9ECE5}"/>
    <cellStyle name="Comma 2 2 3 2 4" xfId="2226" xr:uid="{690B4C8A-2417-48C2-9CB6-F80D4EB93D60}"/>
    <cellStyle name="Comma 2 2 3 2 4 2" xfId="43183" xr:uid="{2796B2AC-512E-46EB-9EC6-20E273FC118F}"/>
    <cellStyle name="Comma 2 2 3 2 4 3" xfId="47200" xr:uid="{D68EAB05-4870-42AD-8397-6BDE472C0841}"/>
    <cellStyle name="Comma 2 2 3 2 5" xfId="39237" xr:uid="{743C822F-2790-4677-A033-591800DAFAE2}"/>
    <cellStyle name="Comma 2 2 3 2 5 2" xfId="47643" xr:uid="{3D583A42-E7FF-4612-8DB0-C0AE6EB17598}"/>
    <cellStyle name="Comma 2 2 3 2 6" xfId="39759" xr:uid="{D0B62D24-4EE0-4556-9201-5604D0024FDD}"/>
    <cellStyle name="Comma 2 2 3 2 6 2" xfId="47125" xr:uid="{DC2CA944-42CC-4071-B2B6-97C06D7D7A01}"/>
    <cellStyle name="Comma 2 2 3 3" xfId="483" xr:uid="{A14013FC-3306-4DD0-B0AE-D654C061E7FD}"/>
    <cellStyle name="Comma 2 2 3 3 2" xfId="30039" xr:uid="{392094A4-D061-4D18-B63C-071A11562F01}"/>
    <cellStyle name="Comma 2 2 3 3 2 2" xfId="45386" xr:uid="{B5D6E8A9-ADC6-43D2-A734-401A49319B21}"/>
    <cellStyle name="Comma 2 2 3 3 2 2 2" xfId="47962" xr:uid="{E2510FD9-4FEC-43AF-82B7-8A69BF90AF96}"/>
    <cellStyle name="Comma 2 2 3 3 2 3" xfId="41712" xr:uid="{3A966093-2260-4774-A92D-2FF7756D3E8D}"/>
    <cellStyle name="Comma 2 2 3 3 2 3 2" xfId="47536" xr:uid="{7591EA39-CA17-4FD0-A233-1161B64BC8B4}"/>
    <cellStyle name="Comma 2 2 3 3 2 4" xfId="39601" xr:uid="{8A7AB89C-2C5B-435F-80E2-D398DE2C7559}"/>
    <cellStyle name="Comma 2 2 3 3 2 5" xfId="37743" xr:uid="{ABA1A115-34FA-4BD6-94BE-E162CAAE11D3}"/>
    <cellStyle name="Comma 2 2 3 3 3" xfId="5007" xr:uid="{93171605-64EA-4088-87E4-C0C4E788BA06}"/>
    <cellStyle name="Comma 2 2 3 3 3 2" xfId="43409" xr:uid="{629F07C1-99B9-4AF5-B1F7-D007A9FE595F}"/>
    <cellStyle name="Comma 2 2 3 3 3 3" xfId="47320" xr:uid="{B6A2D599-0FAA-4923-B752-2F4C870FB8C6}"/>
    <cellStyle name="Comma 2 2 3 3 4" xfId="39634" xr:uid="{A47AD732-2F3E-43EE-9D05-7AFF07F135CE}"/>
    <cellStyle name="Comma 2 2 3 3 4 2" xfId="47754" xr:uid="{243CF4FF-7086-4191-A28F-B920C0F14120}"/>
    <cellStyle name="Comma 2 2 3 3 5" xfId="39536" xr:uid="{3F05A664-FD33-46FA-942C-A782FB2DD4C6}"/>
    <cellStyle name="Comma 2 2 3 3 5 2" xfId="47091" xr:uid="{7F5BC7EB-1090-4E1A-AE94-97AB36A1E415}"/>
    <cellStyle name="Comma 2 2 3 3 6" xfId="35702" xr:uid="{BF675944-510D-4625-BFCD-6F380EE1A291}"/>
    <cellStyle name="Comma 2 2 3 4" xfId="1511" xr:uid="{70AD3731-A29D-4267-9279-721EE078920E}"/>
    <cellStyle name="Comma 2 2 3 4 2" xfId="37908" xr:uid="{6EB8B94E-0086-4419-8B47-3B42D10C07E1}"/>
    <cellStyle name="Comma 2 2 3 4 2 2" xfId="45555" xr:uid="{BCCFAF21-1316-4ACC-9D6F-C07D07A8A0BF}"/>
    <cellStyle name="Comma 2 2 3 4 2 2 2" xfId="47992" xr:uid="{920DF57A-C5FB-4440-B959-0CC373ACAACB}"/>
    <cellStyle name="Comma 2 2 3 4 2 3" xfId="41884" xr:uid="{BE200065-56BD-4011-BD81-02E71C923589}"/>
    <cellStyle name="Comma 2 2 3 4 2 3 2" xfId="47568" xr:uid="{EACB0D27-3579-4085-A2C0-0CB93595F1F9}"/>
    <cellStyle name="Comma 2 2 3 4 2 4" xfId="40281" xr:uid="{161410A3-98E1-4D32-80F6-CDC28789C902}"/>
    <cellStyle name="Comma 2 2 3 4 3" xfId="43581" xr:uid="{82DDB823-57F4-4E2E-B0E9-B1E2B08A6387}"/>
    <cellStyle name="Comma 2 2 3 4 3 2" xfId="47784" xr:uid="{AAC9B0A9-740C-4332-9904-B2F6D2E75212}"/>
    <cellStyle name="Comma 2 2 3 4 4" xfId="39835" xr:uid="{3CBA5E24-B0E5-4B0B-81D5-B0A7791F4595}"/>
    <cellStyle name="Comma 2 2 3 4 4 2" xfId="47349" xr:uid="{F77B674B-1934-4E97-B6EB-A39554F4EDD0}"/>
    <cellStyle name="Comma 2 2 3 4 5" xfId="39962" xr:uid="{4E92B50E-C836-4ABD-84AE-AE7FFCE7090C}"/>
    <cellStyle name="Comma 2 2 3 5" xfId="778" xr:uid="{67CC4E25-B16F-4F10-80E9-36A5E1A8AB52}"/>
    <cellStyle name="Comma 2 2 3 5 2" xfId="38173" xr:uid="{50F63E7E-3F33-47A9-8A43-5091D103359C}"/>
    <cellStyle name="Comma 2 2 3 5 2 2" xfId="45836" xr:uid="{39304E38-83B3-488F-94F9-8C009EC75018}"/>
    <cellStyle name="Comma 2 2 3 5 2 3" xfId="42178" xr:uid="{557E9343-5193-4B73-AD04-BD1F37AE4895}"/>
    <cellStyle name="Comma 2 2 3 5 2 4" xfId="47821" xr:uid="{4B639346-B603-4DF9-9177-D33B0F96F926}"/>
    <cellStyle name="Comma 2 2 3 5 3" xfId="43869" xr:uid="{C14E2657-F95D-4194-B9D8-999980A2B29B}"/>
    <cellStyle name="Comma 2 2 3 5 3 2" xfId="47387" xr:uid="{FC8530CD-D6D9-4155-B4F7-A9DBB29E3F6C}"/>
    <cellStyle name="Comma 2 2 3 5 4" xfId="40155" xr:uid="{E47217E2-75C4-413D-B9CE-6848C9AC901C}"/>
    <cellStyle name="Comma 2 2 3 5 5" xfId="39441" xr:uid="{3709E7D2-AECD-4B2B-BB96-566D2AFB47B3}"/>
    <cellStyle name="Comma 2 2 3 5 6" xfId="36239" xr:uid="{4E14E557-C71D-40C2-A502-F9AD7F760AD9}"/>
    <cellStyle name="Comma 2 2 3 6" xfId="36473" xr:uid="{AE9ECE96-7C92-4127-A1E6-9E624BCDEA62}"/>
    <cellStyle name="Comma 2 2 3 6 2" xfId="38380" xr:uid="{D567BAA1-C77A-4A0E-98DB-1234D8883794}"/>
    <cellStyle name="Comma 2 2 3 6 2 2" xfId="46057" xr:uid="{74F16750-2483-4C31-B26D-7BA7F4FBC778}"/>
    <cellStyle name="Comma 2 2 3 6 2 3" xfId="42397" xr:uid="{2402610E-659E-4207-87CC-81D6618578BF}"/>
    <cellStyle name="Comma 2 2 3 6 3" xfId="44090" xr:uid="{0FD5F348-1CF0-4BE7-911D-37B2AE533A35}"/>
    <cellStyle name="Comma 2 2 3 6 4" xfId="40393" xr:uid="{8E77D013-D013-485D-9CC6-EB8B6D356DBD}"/>
    <cellStyle name="Comma 2 2 3 7" xfId="36635" xr:uid="{36FE5086-DC37-4691-A5A7-66DC43265331}"/>
    <cellStyle name="Comma 2 2 3 7 2" xfId="38540" xr:uid="{44BD52DD-0EE3-42A3-9F1D-7CD474BCD12D}"/>
    <cellStyle name="Comma 2 2 3 7 2 2" xfId="46232" xr:uid="{0BB1F95F-D05E-47CF-991B-CBF304E8F462}"/>
    <cellStyle name="Comma 2 2 3 7 2 3" xfId="42574" xr:uid="{A081B956-A9EF-4B29-869D-8093F2A3A447}"/>
    <cellStyle name="Comma 2 2 3 7 3" xfId="44265" xr:uid="{E0748856-A350-4F4E-8714-A60E15D6F601}"/>
    <cellStyle name="Comma 2 2 3 7 4" xfId="40572" xr:uid="{2FC6F825-F251-4FE7-AB83-81B729A605B2}"/>
    <cellStyle name="Comma 2 2 3 8" xfId="36789" xr:uid="{DA4342FD-6299-439B-A0BB-ABAA7EB71A8B}"/>
    <cellStyle name="Comma 2 2 3 8 2" xfId="38698" xr:uid="{5769E7C1-8C5E-48E5-9C79-7553849C0779}"/>
    <cellStyle name="Comma 2 2 3 8 2 2" xfId="46394" xr:uid="{6925D489-E9BC-4FB2-8B1E-C122BEEBBD69}"/>
    <cellStyle name="Comma 2 2 3 8 2 3" xfId="42736" xr:uid="{0C9C010C-7D09-44CB-9C39-187E0713AC77}"/>
    <cellStyle name="Comma 2 2 3 8 3" xfId="44427" xr:uid="{EC4BAB53-4800-4B0A-A830-2A39D0CEC693}"/>
    <cellStyle name="Comma 2 2 3 8 4" xfId="40734" xr:uid="{D0CA48F2-8D62-4CCE-B41A-A158397014FE}"/>
    <cellStyle name="Comma 2 2 3 8 5" xfId="47060" xr:uid="{20D01087-2EF4-4BD6-8E31-618810F559AF}"/>
    <cellStyle name="Comma 2 2 3 9" xfId="37317" xr:uid="{B671AFA6-DA22-4894-9B9A-CFB0009FBD44}"/>
    <cellStyle name="Comma 2 2 3 9 2" xfId="44954" xr:uid="{A0B9215B-C71D-46B9-BD05-964ECFCBBD5E}"/>
    <cellStyle name="Comma 2 2 3 9 3" xfId="41272" xr:uid="{3ABBA321-36EE-479C-89B9-E1F2340A638A}"/>
    <cellStyle name="Comma 2 2 4" xfId="438" xr:uid="{876FD35F-F160-4A77-BDC3-A4EABEEF4B45}"/>
    <cellStyle name="Comma 2 2 4 10" xfId="38981" xr:uid="{5E3E11BD-69BB-4140-89DC-BB29236E8F1C}"/>
    <cellStyle name="Comma 2 2 4 2" xfId="3449" xr:uid="{99AB440C-E142-4023-A200-31B45CE73975}"/>
    <cellStyle name="Comma 2 2 4 2 2" xfId="29362" xr:uid="{89759B80-8223-441D-94E0-D2C343C887B6}"/>
    <cellStyle name="Comma 2 2 4 2 2 2" xfId="45419" xr:uid="{CF7CB457-9019-4AB8-88AB-A78E794998BA}"/>
    <cellStyle name="Comma 2 2 4 2 2 2 2" xfId="47901" xr:uid="{6097C614-9830-4578-9358-6CC524EA6AF2}"/>
    <cellStyle name="Comma 2 2 4 2 2 3" xfId="41744" xr:uid="{A6B403D0-D175-4F4B-BCDB-D2D7CE601287}"/>
    <cellStyle name="Comma 2 2 4 2 2 3 2" xfId="47469" xr:uid="{EBCD48AD-8DE8-4D57-A438-A2DF346B85B5}"/>
    <cellStyle name="Comma 2 2 4 2 2 4" xfId="37775" xr:uid="{BF17C961-5259-49B6-A194-AA035B5FFF09}"/>
    <cellStyle name="Comma 2 2 4 2 2 5" xfId="46930" xr:uid="{D9A19076-37C8-469F-9D77-A297CF514F35}"/>
    <cellStyle name="Comma 2 2 4 2 3" xfId="43442" xr:uid="{7831337E-61D8-4767-9610-5E1FBAB654E2}"/>
    <cellStyle name="Comma 2 2 4 2 3 2" xfId="47688" xr:uid="{618754D6-709B-4BD2-B75B-5EA72B3657BC}"/>
    <cellStyle name="Comma 2 2 4 2 4" xfId="39672" xr:uid="{F84D2596-7594-44D3-B9F9-9C5BFF7BD51C}"/>
    <cellStyle name="Comma 2 2 4 2 4 2" xfId="47253" xr:uid="{A2335F58-79BD-4D9D-B78A-C0B611C1AEB7}"/>
    <cellStyle name="Comma 2 2 4 2 5" xfId="41606" xr:uid="{CB91EEF2-E756-47DD-A872-87793347A318}"/>
    <cellStyle name="Comma 2 2 4 2 6" xfId="35757" xr:uid="{0911B74B-C1FD-45E6-8DB8-5934F31100E1}"/>
    <cellStyle name="Comma 2 2 4 3" xfId="4640" xr:uid="{F129D4C8-5309-4689-B077-7C380ADF0276}"/>
    <cellStyle name="Comma 2 2 4 3 2" xfId="29742" xr:uid="{04630C5E-7A3E-4B56-A153-1F79A32B03F2}"/>
    <cellStyle name="Comma 2 2 4 3 2 2" xfId="45572" xr:uid="{5D10D0FE-6E37-4080-860E-036C46940B69}"/>
    <cellStyle name="Comma 2 2 4 3 2 3" xfId="41902" xr:uid="{EA0BA371-A3FD-4A75-B66A-9CFE87D2729A}"/>
    <cellStyle name="Comma 2 2 4 3 2 4" xfId="37925" xr:uid="{89331BE7-5588-4447-8224-74E772225EF4}"/>
    <cellStyle name="Comma 2 2 4 3 2 5" xfId="47844" xr:uid="{347ED919-67D1-49A2-A002-A51B9C5BEAB9}"/>
    <cellStyle name="Comma 2 2 4 3 3" xfId="43598" xr:uid="{7E0EBC1B-B6D0-447C-9C56-4C6D29DF67EB}"/>
    <cellStyle name="Comma 2 2 4 3 3 2" xfId="47410" xr:uid="{99A8CAD3-1D3C-482C-9922-96704627D388}"/>
    <cellStyle name="Comma 2 2 4 3 4" xfId="39852" xr:uid="{0368CEAF-DDC3-427D-860E-DDBFA095751A}"/>
    <cellStyle name="Comma 2 2 4 3 5" xfId="35936" xr:uid="{1192082B-FB69-4941-8A63-20D050A1A86C}"/>
    <cellStyle name="Comma 2 2 4 3 6" xfId="46875" xr:uid="{82F7333B-7315-4F27-95CA-5B9297BA9ADC}"/>
    <cellStyle name="Comma 2 2 4 4" xfId="29055" xr:uid="{2771600D-E9C3-4805-95D6-1C44DE514301}"/>
    <cellStyle name="Comma 2 2 4 4 2" xfId="38244" xr:uid="{35CC1924-6C1A-4BBF-8E00-72510D2AD790}"/>
    <cellStyle name="Comma 2 2 4 4 2 2" xfId="45915" xr:uid="{BEEDE4FB-A727-4F21-BF1E-23F831C5499A}"/>
    <cellStyle name="Comma 2 2 4 4 2 3" xfId="42255" xr:uid="{70935AA4-AB19-4779-B7C8-FE6C821B94CD}"/>
    <cellStyle name="Comma 2 2 4 4 3" xfId="43949" xr:uid="{D7E2A8A2-B904-4B7C-920D-82F366D7CE21}"/>
    <cellStyle name="Comma 2 2 4 4 4" xfId="40235" xr:uid="{FF56274E-8E0F-4AD6-B543-BF79706EC316}"/>
    <cellStyle name="Comma 2 2 4 4 5" xfId="36321" xr:uid="{D57775D3-A5E2-47A7-A1CF-3FEDE4E2B570}"/>
    <cellStyle name="Comma 2 2 4 5" xfId="2012" xr:uid="{0D098FB7-AFE7-4AB7-8448-D6D9E6399D7B}"/>
    <cellStyle name="Comma 2 2 4 5 2" xfId="38388" xr:uid="{AC4A49A5-436F-4147-ACA2-8548FF8DB76E}"/>
    <cellStyle name="Comma 2 2 4 5 2 2" xfId="46065" xr:uid="{75AF769D-0A12-4E53-85AC-4EC5C521D97B}"/>
    <cellStyle name="Comma 2 2 4 5 2 3" xfId="42405" xr:uid="{381EB9AF-5C17-4610-8609-9B93C36BF441}"/>
    <cellStyle name="Comma 2 2 4 5 3" xfId="44098" xr:uid="{BC9467CC-6D0A-4F4A-BA0F-A738D08B1C3D}"/>
    <cellStyle name="Comma 2 2 4 5 4" xfId="40401" xr:uid="{BA4D9938-B246-4272-A659-472981563F8F}"/>
    <cellStyle name="Comma 2 2 4 5 5" xfId="36480" xr:uid="{EC828C04-B60D-4CA9-8B24-14758E3A5DB1}"/>
    <cellStyle name="Comma 2 2 4 5 6" xfId="47636" xr:uid="{3C84A591-2A47-4041-B6AD-0A1E14C5F69D}"/>
    <cellStyle name="Comma 2 2 4 6" xfId="36643" xr:uid="{45A71200-2DFD-45BC-AA3B-170423BAA25B}"/>
    <cellStyle name="Comma 2 2 4 6 2" xfId="38548" xr:uid="{3606FA61-DA99-42B6-9BD1-755301C17187}"/>
    <cellStyle name="Comma 2 2 4 6 2 2" xfId="46240" xr:uid="{8D053F61-26B3-4BEC-8C41-3E2326361E64}"/>
    <cellStyle name="Comma 2 2 4 6 2 3" xfId="42582" xr:uid="{0BC94BE7-1D87-415D-B483-FEF340117C79}"/>
    <cellStyle name="Comma 2 2 4 6 3" xfId="44273" xr:uid="{86BA79B4-A41B-43B0-BEE1-E0529EFC5C3E}"/>
    <cellStyle name="Comma 2 2 4 6 4" xfId="40580" xr:uid="{67133C4C-148A-4CD6-9E23-57BE4C2A9D96}"/>
    <cellStyle name="Comma 2 2 4 6 5" xfId="47066" xr:uid="{D59A7921-25C3-4132-B0F5-6D2FA502EA59}"/>
    <cellStyle name="Comma 2 2 4 7" xfId="36797" xr:uid="{5D8F13A1-469C-47CE-9400-5ECF8D46747F}"/>
    <cellStyle name="Comma 2 2 4 7 2" xfId="38706" xr:uid="{57F9389F-F4E8-45D6-AFAA-BAF5F54A32C5}"/>
    <cellStyle name="Comma 2 2 4 7 2 2" xfId="46402" xr:uid="{98859D4F-9D4F-4567-B1C1-CC47D1A32AB0}"/>
    <cellStyle name="Comma 2 2 4 7 2 3" xfId="42745" xr:uid="{AF37641E-E721-4F5E-B71D-20A0DE8CE5B8}"/>
    <cellStyle name="Comma 2 2 4 7 3" xfId="44435" xr:uid="{D2E71466-D00D-4D94-A2D6-BAC004484459}"/>
    <cellStyle name="Comma 2 2 4 7 4" xfId="40742" xr:uid="{8CDFA544-08CB-48E9-A766-1B045EB3C4A8}"/>
    <cellStyle name="Comma 2 2 4 8" xfId="37325" xr:uid="{6E915A4A-1E9F-45F9-82B0-F9CEED1EE4E0}"/>
    <cellStyle name="Comma 2 2 4 8 2" xfId="44962" xr:uid="{3DD820F7-CBA3-40A9-9C81-1C4A9BE20DA5}"/>
    <cellStyle name="Comma 2 2 4 8 3" xfId="41280" xr:uid="{99A83FA5-55FB-4A88-A5BC-13D48611E1D2}"/>
    <cellStyle name="Comma 2 2 4 9" xfId="42987" xr:uid="{809A1F6C-3206-4576-A751-D33C87D9789C}"/>
    <cellStyle name="Comma 2 2 5" xfId="504" xr:uid="{23193AE0-0CBF-4978-921D-762F1E86E73F}"/>
    <cellStyle name="Comma 2 2 5 10" xfId="43059" xr:uid="{1116D2D4-305A-4394-8F0F-1655BCEB072A}"/>
    <cellStyle name="Comma 2 2 5 11" xfId="39061" xr:uid="{0A7652C8-C33E-4B4B-8286-F69CBA726DC2}"/>
    <cellStyle name="Comma 2 2 5 12" xfId="34869" xr:uid="{F07621E0-AD0C-40F5-943C-2573B78BE584}"/>
    <cellStyle name="Comma 2 2 5 2" xfId="579" xr:uid="{98270170-58B3-4BD0-A9A5-6C3E77913D31}"/>
    <cellStyle name="Comma 2 2 5 2 2" xfId="4993" xr:uid="{DEC8447B-B7A3-4766-A317-EC9F8E30F279}"/>
    <cellStyle name="Comma 2 2 5 2 2 2" xfId="45670" xr:uid="{77363F21-461A-4EB6-A81F-3D19716D5A97}"/>
    <cellStyle name="Comma 2 2 5 2 2 3" xfId="42007" xr:uid="{B79F403D-1205-4E11-BC1D-491D63396F10}"/>
    <cellStyle name="Comma 2 2 5 2 2 4" xfId="38011" xr:uid="{4B309B20-5C96-4965-833A-FC07C658F50B}"/>
    <cellStyle name="Comma 2 2 5 2 2 5" xfId="47913" xr:uid="{E0916A66-98F7-46D9-AE57-56D012218404}"/>
    <cellStyle name="Comma 2 2 5 2 3" xfId="43700" xr:uid="{1165D729-1FB8-46BE-A4E3-B788A6024815}"/>
    <cellStyle name="Comma 2 2 5 2 3 2" xfId="47481" xr:uid="{0E83F2E1-867E-4368-8E09-F20DF276D1D2}"/>
    <cellStyle name="Comma 2 2 5 2 4" xfId="39970" xr:uid="{94C072F9-8F9B-4DB1-B404-86C6BE4514CA}"/>
    <cellStyle name="Comma 2 2 5 2 5" xfId="39467" xr:uid="{D003D9C6-A39A-4C56-8A3E-D2DD4AB57081}"/>
    <cellStyle name="Comma 2 2 5 2 6" xfId="36032" xr:uid="{17ED3DCD-566F-4861-9C81-85D6B35D2B1C}"/>
    <cellStyle name="Comma 2 2 5 3" xfId="4286" xr:uid="{EE16417E-CF60-4227-9060-FA48B7714626}"/>
    <cellStyle name="Comma 2 2 5 3 2" xfId="29484" xr:uid="{8CFB1264-491D-4E05-A3E0-D52BA2547EA8}"/>
    <cellStyle name="Comma 2 2 5 3 2 2" xfId="45621" xr:uid="{92AE7E6F-829D-4FFC-8374-7C515444BE24}"/>
    <cellStyle name="Comma 2 2 5 3 2 3" xfId="41951" xr:uid="{5300F507-8901-4D87-8DD0-A82AE73B0530}"/>
    <cellStyle name="Comma 2 2 5 3 3" xfId="43647" xr:uid="{637FBDD8-723B-4612-910C-FF11CF49B47F}"/>
    <cellStyle name="Comma 2 2 5 3 4" xfId="39903" xr:uid="{4B8C320D-E7A3-40DC-80C5-88CA15F59C61}"/>
    <cellStyle name="Comma 2 2 5 3 5" xfId="47265" xr:uid="{88C1E91F-2C7E-49D3-8B29-5A9D309C3EE5}"/>
    <cellStyle name="Comma 2 2 5 4" xfId="3450" xr:uid="{00D90DB5-0669-4E54-A112-5CC985BB1380}"/>
    <cellStyle name="Comma 2 2 5 4 2" xfId="38236" xr:uid="{7583E3D9-FFCF-4D5E-9CB7-44049DDDA369}"/>
    <cellStyle name="Comma 2 2 5 4 2 2" xfId="45907" xr:uid="{A0867CDF-5302-4D2B-B67F-EC0CE1ADE4E3}"/>
    <cellStyle name="Comma 2 2 5 4 2 3" xfId="42247" xr:uid="{A1BAF3ED-50D7-4AD1-B065-C5F7F7D1FAA8}"/>
    <cellStyle name="Comma 2 2 5 4 3" xfId="43941" xr:uid="{C58A72CE-AEF9-4988-9918-4CB95A5F7ECE}"/>
    <cellStyle name="Comma 2 2 5 4 4" xfId="40221" xr:uid="{EE3F14E8-CD3A-44F6-A3EE-F34F5E0C5CAD}"/>
    <cellStyle name="Comma 2 2 5 4 5" xfId="36307" xr:uid="{BED5E5BE-566D-43B0-8E39-EC3E7EABACD0}"/>
    <cellStyle name="Comma 2 2 5 4 6" xfId="47700" xr:uid="{5E84CD1F-913F-45A3-8479-1450906A5502}"/>
    <cellStyle name="Comma 2 2 5 5" xfId="35193" xr:uid="{4AD0A24E-B469-48AA-BDC1-45D94CA6A4BC}"/>
    <cellStyle name="Comma 2 2 5 5 2" xfId="37580" xr:uid="{ECF82449-7767-44AC-92D8-09CCF9FF9A53}"/>
    <cellStyle name="Comma 2 2 5 5 2 2" xfId="45224" xr:uid="{6B5225C3-315B-4F03-B16D-0B031FEB06E3}"/>
    <cellStyle name="Comma 2 2 5 5 2 3" xfId="41549" xr:uid="{5F48FAF7-66BB-4531-88CD-02F546E36C86}"/>
    <cellStyle name="Comma 2 2 5 5 3" xfId="43250" xr:uid="{B973D622-3CFB-45B0-881C-E72A4183D4BD}"/>
    <cellStyle name="Comma 2 2 5 5 4" xfId="39314" xr:uid="{4AF7A9DD-7849-4783-B686-335A17D018A5}"/>
    <cellStyle name="Comma 2 2 5 5 5" xfId="47111" xr:uid="{E4B1C9E7-1BE1-4B40-A14C-F0E2AF7BE277}"/>
    <cellStyle name="Comma 2 2 5 6" xfId="36551" xr:uid="{2836BAF6-8498-4360-B128-3E8D00E54D7D}"/>
    <cellStyle name="Comma 2 2 5 6 2" xfId="38460" xr:uid="{EBC90A89-F4A9-4F18-BA4E-65ED5AB992F0}"/>
    <cellStyle name="Comma 2 2 5 6 2 2" xfId="46141" xr:uid="{355D8FD2-D357-4D39-8096-70E83837DCDB}"/>
    <cellStyle name="Comma 2 2 5 6 2 3" xfId="42482" xr:uid="{39F50B5B-9559-48E0-B49B-92375A6DA11E}"/>
    <cellStyle name="Comma 2 2 5 6 3" xfId="44174" xr:uid="{B895AF5B-7F31-4FD0-9994-D69D148DB69B}"/>
    <cellStyle name="Comma 2 2 5 6 4" xfId="40477" xr:uid="{0203B9F9-8D43-4173-8699-7B251B591316}"/>
    <cellStyle name="Comma 2 2 5 7" xfId="36715" xr:uid="{61D8E0CF-72C5-4416-99CC-83CC6AFE8578}"/>
    <cellStyle name="Comma 2 2 5 7 2" xfId="38622" xr:uid="{6CA7E7E2-442D-4645-BBDF-62D6EF09B45D}"/>
    <cellStyle name="Comma 2 2 5 7 2 2" xfId="46316" xr:uid="{34421C04-FD81-4FFA-AEFD-36220063BCC7}"/>
    <cellStyle name="Comma 2 2 5 7 2 3" xfId="42658" xr:uid="{B0DFCC29-9EF7-4489-BA18-8051DC7C990A}"/>
    <cellStyle name="Comma 2 2 5 7 3" xfId="44349" xr:uid="{2863DBFF-0A72-44E1-8ED0-8513108F54E3}"/>
    <cellStyle name="Comma 2 2 5 7 4" xfId="40656" xr:uid="{1628F385-D567-43EC-BA94-583D37A39F7C}"/>
    <cellStyle name="Comma 2 2 5 8" xfId="36870" xr:uid="{04B198CE-3958-4ED2-A098-20550D5D775A}"/>
    <cellStyle name="Comma 2 2 5 8 2" xfId="38781" xr:uid="{17F0BF86-3202-462E-B72E-B8CBC311B619}"/>
    <cellStyle name="Comma 2 2 5 8 2 2" xfId="46479" xr:uid="{F9C48B3C-D111-416E-8BE0-A0F0296A09EF}"/>
    <cellStyle name="Comma 2 2 5 8 2 3" xfId="42822" xr:uid="{92E21530-2B7C-4662-B1B6-83A46503692E}"/>
    <cellStyle name="Comma 2 2 5 8 3" xfId="44512" xr:uid="{60BB360F-8C14-4362-B72E-235500DE3819}"/>
    <cellStyle name="Comma 2 2 5 8 4" xfId="40819" xr:uid="{C70445CC-9F3D-449E-B7FC-561148D782A3}"/>
    <cellStyle name="Comma 2 2 5 9" xfId="37395" xr:uid="{A5AD689E-69D9-4AEB-A738-FAC8C762462F}"/>
    <cellStyle name="Comma 2 2 5 9 2" xfId="45034" xr:uid="{1703214E-F7BA-4323-93A2-9224344FF842}"/>
    <cellStyle name="Comma 2 2 5 9 3" xfId="41353" xr:uid="{1707A1B1-CFF4-4A9F-94C3-653633B86E5E}"/>
    <cellStyle name="Comma 2 2 6" xfId="7701" xr:uid="{E6A686DF-01F9-41B2-8D39-EAB176CB7B62}"/>
    <cellStyle name="Comma 2 2 6 2" xfId="30096" xr:uid="{2178E2F9-D41B-4A9E-BCF7-FC4190D1181A}"/>
    <cellStyle name="Comma 2 2 6 2 2" xfId="37977" xr:uid="{4E76544A-3910-471A-8695-8B43111CE182}"/>
    <cellStyle name="Comma 2 2 6 2 2 2" xfId="45631" xr:uid="{75826650-855C-4F04-B596-C3D89F2AABE1}"/>
    <cellStyle name="Comma 2 2 6 2 2 3" xfId="41961" xr:uid="{CF3091FA-EFB2-4249-9143-FF41528DD883}"/>
    <cellStyle name="Comma 2 2 6 2 2 4" xfId="47932" xr:uid="{6564FA0C-5F35-423C-81A6-97D2C53B311E}"/>
    <cellStyle name="Comma 2 2 6 2 3" xfId="43657" xr:uid="{6DC5BFA7-B7B3-490D-A1C2-0C774EFB0173}"/>
    <cellStyle name="Comma 2 2 6 2 3 2" xfId="47501" xr:uid="{7DB9D873-E673-45BB-9A13-11E073952094}"/>
    <cellStyle name="Comma 2 2 6 2 4" xfId="39914" xr:uid="{20553585-D159-41F4-91CE-DB15CC8961F9}"/>
    <cellStyle name="Comma 2 2 6 2 5" xfId="39423" xr:uid="{6917907F-25F4-45DA-B5A1-DD6E8C82E0A4}"/>
    <cellStyle name="Comma 2 2 6 3" xfId="37592" xr:uid="{EF62AADA-FD34-4407-BC73-CCADF4176778}"/>
    <cellStyle name="Comma 2 2 6 3 2" xfId="45236" xr:uid="{7DB63FC6-AF28-46B0-BC05-E37ADD67D45B}"/>
    <cellStyle name="Comma 2 2 6 3 3" xfId="41561" xr:uid="{70A6937D-3DCE-45A5-BC87-F0EAE0CE42B9}"/>
    <cellStyle name="Comma 2 2 6 3 4" xfId="47719" xr:uid="{1884AF24-1EA3-449B-A9E0-3E787BB6F254}"/>
    <cellStyle name="Comma 2 2 6 4" xfId="43260" xr:uid="{A43D2E05-3541-4B74-9629-6F75F826D81D}"/>
    <cellStyle name="Comma 2 2 6 4 2" xfId="47284" xr:uid="{26E602D9-DE9E-4038-B2B9-821924A57061}"/>
    <cellStyle name="Comma 2 2 6 5" xfId="39340" xr:uid="{77D55B7B-FB50-4EA0-B614-2011E4C74A3D}"/>
    <cellStyle name="Comma 2 2 6 6" xfId="38794" xr:uid="{5E670A55-2D4B-40E8-A46B-34618A8F512E}"/>
    <cellStyle name="Comma 2 2 7" xfId="7702" xr:uid="{3B17D13D-7EA1-45C8-BDE8-3785C5DEB3AC}"/>
    <cellStyle name="Comma 2 2 7 2" xfId="7703" xr:uid="{C26FD352-8AB5-447D-8B0B-3761BE3C6A58}"/>
    <cellStyle name="Comma 2 2 7 2 2" xfId="30098" xr:uid="{3DD6AEB2-DDD0-4DB6-8647-474E306C08FF}"/>
    <cellStyle name="Comma 2 2 7 2 2 2" xfId="45514" xr:uid="{28B9CB45-0EF6-4A32-BC5B-0B5DFE02749D}"/>
    <cellStyle name="Comma 2 2 7 2 2 3" xfId="41842" xr:uid="{72549DA5-1456-4AD3-914C-966EBBCD2284}"/>
    <cellStyle name="Comma 2 2 7 2 2 4" xfId="47874" xr:uid="{0AFA19FD-F322-45BB-B9B9-282533F97E64}"/>
    <cellStyle name="Comma 2 2 7 2 3" xfId="43539" xr:uid="{6F6EA2AC-2D6C-49C7-A3A2-10DD4D237694}"/>
    <cellStyle name="Comma 2 2 7 2 3 2" xfId="47440" xr:uid="{68170A2A-A89F-432A-A601-DF859FA29243}"/>
    <cellStyle name="Comma 2 2 7 2 4" xfId="39786" xr:uid="{3F17D1BB-77BB-4AED-8F78-D54F36E79786}"/>
    <cellStyle name="Comma 2 2 7 2 5" xfId="46903" xr:uid="{85C80250-7C57-4B4E-80DB-0DBE63CC0791}"/>
    <cellStyle name="Comma 2 2 7 3" xfId="30097" xr:uid="{0A25F9D5-F5CF-4E38-99ED-C5DF16706D1E}"/>
    <cellStyle name="Comma 2 2 7 3 2" xfId="45099" xr:uid="{6F1BDD66-D14B-42F8-920A-6EE1F112545A}"/>
    <cellStyle name="Comma 2 2 7 3 3" xfId="41420" xr:uid="{4E8D0A6E-FDF7-41B0-A5F2-12FBF0A47C62}"/>
    <cellStyle name="Comma 2 2 7 3 4" xfId="47661" xr:uid="{C5DF590B-36A3-4E41-A605-18BB8AA1683F}"/>
    <cellStyle name="Comma 2 2 7 4" xfId="43125" xr:uid="{2134DF2A-4336-4378-8CBC-8FA841CA4388}"/>
    <cellStyle name="Comma 2 2 7 4 2" xfId="47222" xr:uid="{E219EEA3-11C1-41FD-90A3-C75664F00CCC}"/>
    <cellStyle name="Comma 2 2 7 5" xfId="39147" xr:uid="{AC6D705F-955D-4CD7-AA85-D9F642D26DA6}"/>
    <cellStyle name="Comma 2 2 7 6" xfId="39622" xr:uid="{29B5FFF1-E664-44F2-84E1-5BCD54F8EBA5}"/>
    <cellStyle name="Comma 2 2 8" xfId="1509" xr:uid="{7ADA9569-AB45-491C-8245-9759A86514E5}"/>
    <cellStyle name="Comma 2 2 8 2" xfId="36038" xr:uid="{791EF6D5-6A2E-494C-8199-B47BC4728EA2}"/>
    <cellStyle name="Comma 2 2 8 2 2" xfId="38017" xr:uid="{A08B0BC0-9C25-47E2-AE7F-68816A85A0B3}"/>
    <cellStyle name="Comma 2 2 8 2 2 2" xfId="45676" xr:uid="{37C51F0A-449B-4A5A-ABEC-6469694C31B0}"/>
    <cellStyle name="Comma 2 2 8 2 2 3" xfId="42013" xr:uid="{C6FE2E41-DA88-47FA-9C8A-422D64267441}"/>
    <cellStyle name="Comma 2 2 8 2 2 4" xfId="47953" xr:uid="{C24E26EA-1D4B-4085-B522-D1190293CC9A}"/>
    <cellStyle name="Comma 2 2 8 2 3" xfId="43706" xr:uid="{69D62D12-E6C1-4ADD-A62E-1DF14E88A050}"/>
    <cellStyle name="Comma 2 2 8 2 3 2" xfId="47527" xr:uid="{3CFD491D-2CB4-435B-938F-B3AC730EBDBC}"/>
    <cellStyle name="Comma 2 2 8 2 4" xfId="39976" xr:uid="{F4D8A9CD-7E71-441F-8495-2E512FF5C719}"/>
    <cellStyle name="Comma 2 2 8 2 5" xfId="46973" xr:uid="{29EFBA1C-D787-48C2-872B-9EDC51ACBA5F}"/>
    <cellStyle name="Comma 2 2 8 3" xfId="37683" xr:uid="{231AE881-A004-465A-82F8-94888E6FBACB}"/>
    <cellStyle name="Comma 2 2 8 3 2" xfId="45325" xr:uid="{9613B59E-E192-41A2-B713-E75472173C7C}"/>
    <cellStyle name="Comma 2 2 8 3 3" xfId="41653" xr:uid="{5F4FEA19-D43C-4FB9-B04F-90532513D8F7}"/>
    <cellStyle name="Comma 2 2 8 3 4" xfId="47744" xr:uid="{5E370F32-46D9-424C-9634-282C47E46477}"/>
    <cellStyle name="Comma 2 2 8 4" xfId="43348" xr:uid="{5C19B6D3-BB2D-47A6-8868-3CA02551FF2B}"/>
    <cellStyle name="Comma 2 2 8 4 2" xfId="47311" xr:uid="{3C362C67-1B34-42EF-977E-14B47594345A}"/>
    <cellStyle name="Comma 2 2 8 5" xfId="39535" xr:uid="{90858991-C2B2-49E7-A8A3-5C55D99A64E4}"/>
    <cellStyle name="Comma 2 2 8 6" xfId="35555" xr:uid="{7CDD4D69-066C-456E-8362-CB8C984D498D}"/>
    <cellStyle name="Comma 2 2 8 7" xfId="46797" xr:uid="{950A3211-E2CF-4992-97EE-CBAB0B98370A}"/>
    <cellStyle name="Comma 2 2 9" xfId="34467" xr:uid="{5D022B28-D8D0-481A-8C63-0035D7A075B3}"/>
    <cellStyle name="Comma 2 2 9 2" xfId="37840" xr:uid="{C3664E85-557A-4FAF-AA20-A57F4002A721}"/>
    <cellStyle name="Comma 2 2 9 2 2" xfId="45486" xr:uid="{AE340793-EFA6-40BE-8D55-AA39E8B13170}"/>
    <cellStyle name="Comma 2 2 9 2 2 2" xfId="47982" xr:uid="{3E91A7C7-0178-4E5F-915F-9D2EC977DBDD}"/>
    <cellStyle name="Comma 2 2 9 2 3" xfId="41813" xr:uid="{D5AAB73B-30B9-4DE6-B673-96A7715ECDA4}"/>
    <cellStyle name="Comma 2 2 9 2 3 2" xfId="47558" xr:uid="{E18534D7-FCA5-48B3-99EB-995C0D594563}"/>
    <cellStyle name="Comma 2 2 9 2 4" xfId="46998" xr:uid="{7F253041-D610-4820-A0A3-2E6DC32E5C74}"/>
    <cellStyle name="Comma 2 2 9 3" xfId="43511" xr:uid="{AABE5D4C-2033-404C-96AB-E9D046E65699}"/>
    <cellStyle name="Comma 2 2 9 3 2" xfId="47774" xr:uid="{FC928A59-305A-4790-B109-328DC4255E4F}"/>
    <cellStyle name="Comma 2 2 9 4" xfId="39747" xr:uid="{911F0013-9EFA-4951-8510-98ABD683EB1D}"/>
    <cellStyle name="Comma 2 2 9 4 2" xfId="47339" xr:uid="{E4CCDE23-5E27-4953-823D-2C13A4193973}"/>
    <cellStyle name="Comma 2 2 9 5" xfId="46818" xr:uid="{EF13B108-5026-4FD1-A7E3-7D8D05FC32EA}"/>
    <cellStyle name="Comma 2 2_Dec'13 base on half year tax by PWC" xfId="7704" xr:uid="{6A28B7D3-76AC-492E-AA1A-AB32AC994937}"/>
    <cellStyle name="Comma 2 20" xfId="970" xr:uid="{1E3FB442-B8C5-4471-B787-5DD08544A864}"/>
    <cellStyle name="Comma 2 20 2" xfId="34532" xr:uid="{14D09C06-2140-4805-ABFD-B3049A4AFBBF}"/>
    <cellStyle name="Comma 2 21" xfId="704" xr:uid="{80F0FF85-C82D-44BA-AF35-99083F203F42}"/>
    <cellStyle name="Comma 2 22" xfId="696" xr:uid="{C3411136-4638-4E64-BF19-1311387B3023}"/>
    <cellStyle name="Comma 2 23" xfId="643" xr:uid="{32E294F3-AEC9-4CBE-AA52-23F5CA8B411D}"/>
    <cellStyle name="Comma 2 23 2" xfId="34512" xr:uid="{310BA5E1-D741-433E-97B3-E647CCB29396}"/>
    <cellStyle name="Comma 2 24" xfId="34639" xr:uid="{3C697981-19FF-4185-890A-3C6B0EC68B44}"/>
    <cellStyle name="Comma 2 25" xfId="34642" xr:uid="{213D6A4C-C881-4E1D-BA5B-4778656EC980}"/>
    <cellStyle name="Comma 2 26" xfId="225" xr:uid="{68F55266-F7ED-4F46-A4B6-54D4EFBBA4B2}"/>
    <cellStyle name="Comma 2 3" xfId="169" xr:uid="{D9A4C36D-7D86-4988-8E0D-0062B7EA8C39}"/>
    <cellStyle name="Comma 2 3 10" xfId="701" xr:uid="{88B5A5AC-E355-40A9-BD7B-1C9F2383278A}"/>
    <cellStyle name="Comma 2 3 10 2" xfId="38334" xr:uid="{D4F1A571-F843-4708-9C28-CAD63BF06790}"/>
    <cellStyle name="Comma 2 3 10 2 2" xfId="46006" xr:uid="{24FE8ABE-BC5F-4B03-9880-1D5367663F21}"/>
    <cellStyle name="Comma 2 3 10 2 3" xfId="42344" xr:uid="{87610F59-6CCD-432E-9029-ECB246237EBD}"/>
    <cellStyle name="Comma 2 3 10 3" xfId="44039" xr:uid="{D4200194-B738-4D95-90DD-57757492156E}"/>
    <cellStyle name="Comma 2 3 10 4" xfId="40342" xr:uid="{099A5191-B5BF-4845-A093-A6E40339AEE2}"/>
    <cellStyle name="Comma 2 3 10 5" xfId="36430" xr:uid="{B9DC4D58-B4FC-4CDB-B3C8-8EBA4BBA28B3}"/>
    <cellStyle name="Comma 2 3 11" xfId="34569" xr:uid="{4C0BBACA-E170-4F0E-96D9-52866203619A}"/>
    <cellStyle name="Comma 2 3 11 2" xfId="38514" xr:uid="{C1959D8C-33FE-4921-8EA2-4DCCE248753D}"/>
    <cellStyle name="Comma 2 3 11 2 2" xfId="46206" xr:uid="{95D69DDA-6244-49DF-A49A-D870BB100E59}"/>
    <cellStyle name="Comma 2 3 11 2 3" xfId="42548" xr:uid="{DB98DF8A-37AE-4DCB-98E2-918FB30FB260}"/>
    <cellStyle name="Comma 2 3 11 3" xfId="44239" xr:uid="{D30A04E5-4BD4-4E32-BADA-896A2D14ADF2}"/>
    <cellStyle name="Comma 2 3 11 4" xfId="40546" xr:uid="{601B1FD8-AE9C-4F54-96E0-C71D762B96A2}"/>
    <cellStyle name="Comma 2 3 11 5" xfId="36609" xr:uid="{81EF8564-2642-48B6-9E69-FD7063923B38}"/>
    <cellStyle name="Comma 2 3 12" xfId="685" xr:uid="{ADC1A376-9F45-4CEE-B29C-D11E9021B856}"/>
    <cellStyle name="Comma 2 3 12 2" xfId="38646" xr:uid="{DEA5C6AE-1891-4267-BEF9-9930533202D5}"/>
    <cellStyle name="Comma 2 3 12 2 2" xfId="46340" xr:uid="{F75D22CB-6E1C-42AF-87FC-EC01CF309FF7}"/>
    <cellStyle name="Comma 2 3 12 2 3" xfId="42682" xr:uid="{914B8716-2B88-4D88-A6B7-06A1BB4B9ABC}"/>
    <cellStyle name="Comma 2 3 12 3" xfId="44373" xr:uid="{F7881456-C9A1-4A19-A4CA-039AC1B6AE2A}"/>
    <cellStyle name="Comma 2 3 12 4" xfId="40680" xr:uid="{263D0758-03DA-48F8-B28E-FFE53839C21D}"/>
    <cellStyle name="Comma 2 3 12 5" xfId="36738" xr:uid="{B3E73B28-FDB9-4E52-83E6-6293608ECAE7}"/>
    <cellStyle name="Comma 2 3 13" xfId="37272" xr:uid="{79C338E3-07EB-4EF4-89F7-8CE0257A5A76}"/>
    <cellStyle name="Comma 2 3 13 2" xfId="44908" xr:uid="{009D7CBC-E031-4712-BF2E-C001F663DA74}"/>
    <cellStyle name="Comma 2 3 13 3" xfId="41226" xr:uid="{A2D9EAC0-90D7-49F4-A1CD-4BFDCCDE1500}"/>
    <cellStyle name="Comma 2 3 14" xfId="42935" xr:uid="{69CB80A9-D397-450B-946B-CCB34E11CD4B}"/>
    <cellStyle name="Comma 2 3 15" xfId="38925" xr:uid="{025CC42D-F7E9-45B6-88CD-C84BEA1FD3E2}"/>
    <cellStyle name="Comma 2 3 16" xfId="48105" xr:uid="{0A4DF7FC-5A86-47F8-8CE2-0683B7933AAD}"/>
    <cellStyle name="Comma 2 3 17" xfId="251" xr:uid="{DF60E6CE-FF3F-48D8-B5D3-4B63908E6EFA}"/>
    <cellStyle name="Comma 2 3 2" xfId="449" xr:uid="{313310CE-FA06-4F23-83A6-C4CC64DDD950}"/>
    <cellStyle name="Comma 2 3 2 10" xfId="36858" xr:uid="{40DDF990-2398-4A25-BA4C-AF503E08E920}"/>
    <cellStyle name="Comma 2 3 2 10 2" xfId="38768" xr:uid="{B062DE67-B6A8-4FA5-ACCF-D4FC25DB4E1A}"/>
    <cellStyle name="Comma 2 3 2 10 2 2" xfId="46466" xr:uid="{26AC2859-9FE9-4163-9F82-676531AD7127}"/>
    <cellStyle name="Comma 2 3 2 10 2 3" xfId="42809" xr:uid="{2F4A8415-644B-4678-9E4A-B48A48006151}"/>
    <cellStyle name="Comma 2 3 2 10 3" xfId="44499" xr:uid="{96E90F54-8684-47E5-9AF8-EEBBFF5F7F3C}"/>
    <cellStyle name="Comma 2 3 2 10 4" xfId="40806" xr:uid="{84C7D0D2-A038-426A-A5EC-4E3E5CC93A3D}"/>
    <cellStyle name="Comma 2 3 2 11" xfId="37384" xr:uid="{356FFD04-3E0D-49C5-88A7-290C0C8EC7D5}"/>
    <cellStyle name="Comma 2 3 2 11 2" xfId="45022" xr:uid="{5048EBFB-CB73-48E3-9B11-3D26F40F88F5}"/>
    <cellStyle name="Comma 2 3 2 11 3" xfId="41341" xr:uid="{F550591D-7DED-4972-9436-9E3A26769BF2}"/>
    <cellStyle name="Comma 2 3 2 12" xfId="43048" xr:uid="{1E7DA272-47E4-426C-98FE-E59EA6510C29}"/>
    <cellStyle name="Comma 2 3 2 13" xfId="39050" xr:uid="{5056B41D-5996-4739-933A-62B13200CBB1}"/>
    <cellStyle name="Comma 2 3 2 14" xfId="34859" xr:uid="{424E05E0-D776-4CFF-9C97-FB125ACB034E}"/>
    <cellStyle name="Comma 2 3 2 15" xfId="48165" xr:uid="{35FF5C5D-2B95-447E-B250-C316B98BB216}"/>
    <cellStyle name="Comma 2 3 2 2" xfId="3451" xr:uid="{BB58602B-2A4C-4BD5-ABB7-182A73F426F9}"/>
    <cellStyle name="Comma 2 3 2 2 2" xfId="29363" xr:uid="{92EA0C5B-BE2F-461B-8070-8EE915C00EDD}"/>
    <cellStyle name="Comma 2 3 2 2 2 2" xfId="37807" xr:uid="{A70D047A-920F-4348-A01F-9D602DF853CD}"/>
    <cellStyle name="Comma 2 3 2 2 2 2 2" xfId="45452" xr:uid="{8D8B42BC-EDC1-4B6A-B87F-605A1D0E5280}"/>
    <cellStyle name="Comma 2 3 2 2 2 2 3" xfId="41778" xr:uid="{B7C7AC14-F56A-4277-B8CD-3E0B1B4395C4}"/>
    <cellStyle name="Comma 2 3 2 2 2 3" xfId="43476" xr:uid="{0F0539E6-1C54-464C-BD4D-ACCCD689320D}"/>
    <cellStyle name="Comma 2 3 2 2 2 4" xfId="39706" xr:uid="{61383E31-6BDB-4ACC-A2F4-D5D0467227B4}"/>
    <cellStyle name="Comma 2 3 2 2 2 5" xfId="35788" xr:uid="{474A6BA7-28EB-47BF-9829-56C25D80F0B2}"/>
    <cellStyle name="Comma 2 3 2 2 3" xfId="35938" xr:uid="{26DCF1A9-2219-4C10-AD41-F8181B51CF36}"/>
    <cellStyle name="Comma 2 3 2 2 3 2" xfId="37928" xr:uid="{19DD559C-E7E3-4FCB-81B2-31A18727089D}"/>
    <cellStyle name="Comma 2 3 2 2 3 2 2" xfId="45575" xr:uid="{B525D06D-F7CC-4234-9866-B5E48572EAB2}"/>
    <cellStyle name="Comma 2 3 2 2 3 2 3" xfId="41905" xr:uid="{D4C73495-A66D-4741-9FCF-FC53598C70DC}"/>
    <cellStyle name="Comma 2 3 2 2 3 3" xfId="43601" xr:uid="{CD73EDF4-6D35-474F-826B-7DD0E2D1258A}"/>
    <cellStyle name="Comma 2 3 2 2 3 4" xfId="39855" xr:uid="{50162C9E-CC53-4A61-9632-1E6185B6128F}"/>
    <cellStyle name="Comma 2 3 2 2 4" xfId="37534" xr:uid="{544C6638-880E-4BEB-897C-58BC76E7470D}"/>
    <cellStyle name="Comma 2 3 2 2 4 2" xfId="45177" xr:uid="{A24381C6-08C6-4849-BDEC-F5F090AE86D8}"/>
    <cellStyle name="Comma 2 3 2 2 4 3" xfId="41501" xr:uid="{9FC6CFF3-6D91-4B7C-9202-AE19765AF422}"/>
    <cellStyle name="Comma 2 3 2 2 5" xfId="43202" xr:uid="{361633A7-F487-4B70-A851-C6384382BC79}"/>
    <cellStyle name="Comma 2 3 2 2 6" xfId="39263" xr:uid="{92F43E10-2512-4479-B412-972F3D3E58D7}"/>
    <cellStyle name="Comma 2 3 2 2 7" xfId="39489" xr:uid="{A548AF22-62B7-4286-96CE-E4BDED726DC3}"/>
    <cellStyle name="Comma 2 3 2 3" xfId="4687" xr:uid="{382C4C92-29EA-4E49-98C4-C159295538A4}"/>
    <cellStyle name="Comma 2 3 2 3 2" xfId="37478" xr:uid="{992013FF-E945-44A2-9861-8981F2580071}"/>
    <cellStyle name="Comma 2 3 2 3 2 2" xfId="45120" xr:uid="{27658520-F060-446C-A38A-03F6B243BA33}"/>
    <cellStyle name="Comma 2 3 2 3 2 3" xfId="41441" xr:uid="{1038A3D1-0BAA-47F0-9023-3ACF0B86862B}"/>
    <cellStyle name="Comma 2 3 2 3 3" xfId="43147" xr:uid="{E6E19A7E-8572-4D9C-A1F7-F84BAAE38259}"/>
    <cellStyle name="Comma 2 3 2 3 4" xfId="39169" xr:uid="{C4C0E32E-632C-4261-AB0A-6CB2347EEC4E}"/>
    <cellStyle name="Comma 2 3 2 3 5" xfId="35032" xr:uid="{7570471E-3242-4296-A9F5-14BBCD2BA673}"/>
    <cellStyle name="Comma 2 3 2 4" xfId="2156" xr:uid="{F848CAC0-35B8-4913-BA10-96773C231036}"/>
    <cellStyle name="Comma 2 3 2 4 2" xfId="37706" xr:uid="{32E9A7CC-E36F-4127-99F0-8337DDB194A7}"/>
    <cellStyle name="Comma 2 3 2 4 2 2" xfId="45348" xr:uid="{97DEFE56-FC5D-42B3-BD11-B845F11090B9}"/>
    <cellStyle name="Comma 2 3 2 4 2 3" xfId="41674" xr:uid="{A302F806-B294-4564-847E-90725F78A972}"/>
    <cellStyle name="Comma 2 3 2 4 3" xfId="43371" xr:uid="{DF6D0810-AD88-4F42-9D54-75AEE4E33943}"/>
    <cellStyle name="Comma 2 3 2 4 4" xfId="39567" xr:uid="{83510EFF-4AB4-430A-B804-9A0FDE80AEA5}"/>
    <cellStyle name="Comma 2 3 2 4 5" xfId="35604" xr:uid="{E35073FB-3250-4758-B4E5-5795146E3432}"/>
    <cellStyle name="Comma 2 3 2 5" xfId="35874" xr:uid="{F20F07A2-2DF6-415C-80DD-4542D28AC52D}"/>
    <cellStyle name="Comma 2 3 2 5 2" xfId="37875" xr:uid="{FEE58FB4-CCF9-45B2-B4CA-3A218D36F997}"/>
    <cellStyle name="Comma 2 3 2 5 2 2" xfId="45522" xr:uid="{8ABED000-1284-46C4-B8AC-A945A81CD5FF}"/>
    <cellStyle name="Comma 2 3 2 5 2 3" xfId="41850" xr:uid="{6F55DAF3-86F8-4F42-B9E8-5BBDF404AD74}"/>
    <cellStyle name="Comma 2 3 2 5 3" xfId="43548" xr:uid="{D161ACE4-2E3B-4A41-92DE-AC2475B39CB2}"/>
    <cellStyle name="Comma 2 3 2 5 4" xfId="39795" xr:uid="{A6698EF3-650D-4A61-9329-B735FC7849D5}"/>
    <cellStyle name="Comma 2 3 2 6" xfId="36360" xr:uid="{E71EAF00-7CE2-45D4-9F43-0B93DEF25913}"/>
    <cellStyle name="Comma 2 3 2 6 2" xfId="38281" xr:uid="{22FE03E8-EA13-468F-BD68-D3853881AFF2}"/>
    <cellStyle name="Comma 2 3 2 6 2 2" xfId="45954" xr:uid="{F665B7F4-B0E3-4FEB-9D6C-61B3B53B94EC}"/>
    <cellStyle name="Comma 2 3 2 6 2 3" xfId="42297" xr:uid="{258EFB5A-6CDF-4BF2-AEB7-F7538AA28F8D}"/>
    <cellStyle name="Comma 2 3 2 6 3" xfId="43987" xr:uid="{A890558E-C3BA-4384-9A07-BADF9A2BD552}"/>
    <cellStyle name="Comma 2 3 2 6 4" xfId="40276" xr:uid="{B49485FA-A9AC-41CE-98FD-0DF15E42CFB7}"/>
    <cellStyle name="Comma 2 3 2 7" xfId="34927" xr:uid="{5AD2389B-C43E-4A41-AB80-40ED7278E4C4}"/>
    <cellStyle name="Comma 2 3 2 7 2" xfId="37429" xr:uid="{D8EE3B23-4807-4813-BE6A-AFDE038EE787}"/>
    <cellStyle name="Comma 2 3 2 7 2 2" xfId="45069" xr:uid="{8FE1AC34-42CE-47EC-A817-2EED09889890}"/>
    <cellStyle name="Comma 2 3 2 7 2 3" xfId="41389" xr:uid="{C258468B-7AA1-4F3B-94CD-5B19BA879ABE}"/>
    <cellStyle name="Comma 2 3 2 7 3" xfId="43094" xr:uid="{B3737DB4-24AA-47B0-95B4-898547C8C898}"/>
    <cellStyle name="Comma 2 3 2 7 4" xfId="39109" xr:uid="{DCAE0720-CA95-46B9-B782-3092E007FDB7}"/>
    <cellStyle name="Comma 2 3 2 8" xfId="36540" xr:uid="{E06EED98-848F-41E7-A432-8EDC1834155B}"/>
    <cellStyle name="Comma 2 3 2 8 2" xfId="38449" xr:uid="{1A400621-75F1-4415-9B02-EB742043DDA3}"/>
    <cellStyle name="Comma 2 3 2 8 2 2" xfId="46128" xr:uid="{875528E9-6F6E-4CD0-A8DA-110CB6F3A922}"/>
    <cellStyle name="Comma 2 3 2 8 2 3" xfId="42469" xr:uid="{9E343082-AC0E-42EB-A6EA-53BA05221DBF}"/>
    <cellStyle name="Comma 2 3 2 8 3" xfId="44161" xr:uid="{E36488CA-BFF5-4FFA-A2FF-046B82F8BE8E}"/>
    <cellStyle name="Comma 2 3 2 8 4" xfId="40464" xr:uid="{984BA17D-56B8-43D5-8F0C-3CA5A4B50D18}"/>
    <cellStyle name="Comma 2 3 2 9" xfId="36704" xr:uid="{67E065E7-E98A-4B96-BDB8-21F0BBD7EF14}"/>
    <cellStyle name="Comma 2 3 2 9 2" xfId="38610" xr:uid="{ED1CC4AE-9BF1-434B-B693-AB88F3B692CB}"/>
    <cellStyle name="Comma 2 3 2 9 2 2" xfId="46304" xr:uid="{80DA84D6-F1E6-4C08-98E8-1C052EF25BBB}"/>
    <cellStyle name="Comma 2 3 2 9 2 3" xfId="42646" xr:uid="{D397E919-AC79-4EAB-88E2-FD2F131CD026}"/>
    <cellStyle name="Comma 2 3 2 9 3" xfId="44337" xr:uid="{1556BBBE-2C3C-44BD-9ED0-6C4AB8FDD2ED}"/>
    <cellStyle name="Comma 2 3 2 9 4" xfId="40644" xr:uid="{DEDDAAFE-A8B9-4B63-87DC-8A4633ADD0A9}"/>
    <cellStyle name="Comma 2 3 3" xfId="2859" xr:uid="{0776D519-C354-4B27-B444-E0DE54285C23}"/>
    <cellStyle name="Comma 2 3 3 10" xfId="34822" xr:uid="{EF6B9148-BEC0-4AB3-8E98-C2E57B34BF28}"/>
    <cellStyle name="Comma 2 3 3 11" xfId="47160" xr:uid="{BE3832C9-3E32-404A-9F73-78C75BED513E}"/>
    <cellStyle name="Comma 2 3 3 2" xfId="4962" xr:uid="{CDE3BD20-7183-4754-B22A-70064DEAE4AD}"/>
    <cellStyle name="Comma 2 3 3 2 2" xfId="30006" xr:uid="{7BC28793-8980-47D6-9E8D-C67E9CE9F1E5}"/>
    <cellStyle name="Comma 2 3 3 2 2 2" xfId="38450" xr:uid="{B4FDB153-47B5-4C1E-A7F4-351FABC9ABEA}"/>
    <cellStyle name="Comma 2 3 3 2 2 2 2" xfId="46129" xr:uid="{7152A7F9-5946-40E9-85BD-A825382291D6}"/>
    <cellStyle name="Comma 2 3 3 2 2 2 3" xfId="42470" xr:uid="{897595C9-4C67-4E3B-A8AF-B8D57C593D71}"/>
    <cellStyle name="Comma 2 3 3 2 2 3" xfId="44162" xr:uid="{0BB5D691-7BD6-45EA-9731-B2776817A9CD}"/>
    <cellStyle name="Comma 2 3 3 2 2 4" xfId="40465" xr:uid="{190830FB-CCA1-4831-BC12-B448F994A96A}"/>
    <cellStyle name="Comma 2 3 3 2 2 5" xfId="36541" xr:uid="{2A83CB33-9391-4DC5-A2F7-F7C8D306B282}"/>
    <cellStyle name="Comma 2 3 3 2 3" xfId="36705" xr:uid="{09032E97-553B-4F31-8EAD-82926D139E34}"/>
    <cellStyle name="Comma 2 3 3 2 3 2" xfId="38611" xr:uid="{70D51DD7-F580-4FC5-BF3C-B37D782BFF36}"/>
    <cellStyle name="Comma 2 3 3 2 3 2 2" xfId="46305" xr:uid="{024FAA39-FC4F-47B0-A1A1-5CC0B602C32D}"/>
    <cellStyle name="Comma 2 3 3 2 3 2 3" xfId="42647" xr:uid="{3BB4A4DB-D136-42B3-A9D1-1E73AF9A7234}"/>
    <cellStyle name="Comma 2 3 3 2 3 3" xfId="44338" xr:uid="{DC2066B4-F1F2-423C-93ED-0DFBF0D2B989}"/>
    <cellStyle name="Comma 2 3 3 2 3 4" xfId="40645" xr:uid="{B458A49B-4C9B-4265-B8E0-E213CAED5E34}"/>
    <cellStyle name="Comma 2 3 3 2 4" xfId="36859" xr:uid="{C6CBA8CA-7BD2-40AB-886B-E72D7D6F9784}"/>
    <cellStyle name="Comma 2 3 3 2 4 2" xfId="38769" xr:uid="{290F766E-0D09-4E1E-8A62-643CDA0D91A9}"/>
    <cellStyle name="Comma 2 3 3 2 4 2 2" xfId="46467" xr:uid="{F83EE3FA-16CC-4FDF-B9C9-D3B5FBB96099}"/>
    <cellStyle name="Comma 2 3 3 2 4 2 3" xfId="42810" xr:uid="{3AA61CD2-230D-4D90-97F0-E9678E2AE84F}"/>
    <cellStyle name="Comma 2 3 3 2 4 3" xfId="44500" xr:uid="{54F8F46F-D95C-46A8-A631-422DD0B78FFF}"/>
    <cellStyle name="Comma 2 3 3 2 4 4" xfId="40807" xr:uid="{7E28F6E4-45AD-4EEF-AFB4-2CFE7A097788}"/>
    <cellStyle name="Comma 2 3 3 2 5" xfId="37385" xr:uid="{E43275E0-48ED-4B07-B99D-B0B506F963E5}"/>
    <cellStyle name="Comma 2 3 3 2 5 2" xfId="45023" xr:uid="{FE6BEE73-D79E-48D1-AD50-27111C9BBB61}"/>
    <cellStyle name="Comma 2 3 3 2 5 3" xfId="41342" xr:uid="{8DCA1671-B833-4B51-9793-FB685533036B}"/>
    <cellStyle name="Comma 2 3 3 2 6" xfId="43049" xr:uid="{F5875C7C-BA0E-4A9E-8B00-29F5390BFBC2}"/>
    <cellStyle name="Comma 2 3 3 2 7" xfId="39051" xr:uid="{208163D7-7DA4-42D0-9A6F-B231B0FA135C}"/>
    <cellStyle name="Comma 2 3 3 2 8" xfId="39426" xr:uid="{1BA6C8D1-5AA4-456A-BDA2-3C4C04F175BB}"/>
    <cellStyle name="Comma 2 3 3 2 9" xfId="34860" xr:uid="{D3380F84-A075-4891-AB21-98B0D1E6A91E}"/>
    <cellStyle name="Comma 2 3 3 3" xfId="4287" xr:uid="{98AE6DBC-0A84-40E5-88FC-E8D98CC065C4}"/>
    <cellStyle name="Comma 2 3 3 3 2" xfId="29485" xr:uid="{D14D70E9-A96D-42A8-BF85-C47E3DBFFFFC}"/>
    <cellStyle name="Comma 2 3 3 3 2 2" xfId="46088" xr:uid="{50E81770-BEDA-48EA-BDA1-5C4D0933BF11}"/>
    <cellStyle name="Comma 2 3 3 3 2 3" xfId="42428" xr:uid="{1BA40968-9439-4186-BF63-74A7B214A1B2}"/>
    <cellStyle name="Comma 2 3 3 3 2 4" xfId="38410" xr:uid="{161A6A1E-03FD-42CD-B986-408F29B5A122}"/>
    <cellStyle name="Comma 2 3 3 3 3" xfId="44121" xr:uid="{7ED58257-9CE5-493C-84F5-D6DABBBA1820}"/>
    <cellStyle name="Comma 2 3 3 3 4" xfId="40424" xr:uid="{7828FA89-4921-4727-BF9E-E0A060CCC227}"/>
    <cellStyle name="Comma 2 3 3 3 5" xfId="36502" xr:uid="{F2B1BAF1-5A4E-4F0E-8DF0-1088E4489076}"/>
    <cellStyle name="Comma 2 3 3 4" xfId="36664" xr:uid="{4A860DC5-6FD9-4012-82A4-C7B4ECEAEC6E}"/>
    <cellStyle name="Comma 2 3 3 4 2" xfId="38569" xr:uid="{C9CA5832-A054-4000-98AF-077998A22A4C}"/>
    <cellStyle name="Comma 2 3 3 4 2 2" xfId="46262" xr:uid="{03285DAA-0437-437B-BDE3-956D72345B1E}"/>
    <cellStyle name="Comma 2 3 3 4 2 3" xfId="42604" xr:uid="{95E97BCB-E906-4D6E-B74D-355010FA53F1}"/>
    <cellStyle name="Comma 2 3 3 4 3" xfId="44295" xr:uid="{3ED65AB0-2EF8-40C5-AF86-02811A6D3D0C}"/>
    <cellStyle name="Comma 2 3 3 4 4" xfId="40602" xr:uid="{7AA07EA5-6D7D-4976-AF72-279755A66945}"/>
    <cellStyle name="Comma 2 3 3 5" xfId="36819" xr:uid="{D7C63D7C-0539-499D-A64F-826AF252EB62}"/>
    <cellStyle name="Comma 2 3 3 5 2" xfId="38728" xr:uid="{96AB7264-B0DC-4EC8-B8B6-4F636EBEA56B}"/>
    <cellStyle name="Comma 2 3 3 5 2 2" xfId="46425" xr:uid="{532CADB3-1AE3-459A-9BCD-54A288066F6A}"/>
    <cellStyle name="Comma 2 3 3 5 2 3" xfId="42768" xr:uid="{3503D8BD-8AA9-4F31-918C-3D4BF7E1B2A9}"/>
    <cellStyle name="Comma 2 3 3 5 3" xfId="44458" xr:uid="{E8A520F1-F7B8-472A-B858-99A547DABAE1}"/>
    <cellStyle name="Comma 2 3 3 5 4" xfId="40765" xr:uid="{CE63AFDF-3E8A-4F87-B3B2-E2C2774EAD20}"/>
    <cellStyle name="Comma 2 3 3 6" xfId="37345" xr:uid="{AE23ED33-BA0D-4E49-8504-6D0261A3E979}"/>
    <cellStyle name="Comma 2 3 3 6 2" xfId="44982" xr:uid="{35053959-36BB-4C06-9EC4-97537813C145}"/>
    <cellStyle name="Comma 2 3 3 6 3" xfId="41301" xr:uid="{F44EDFEC-8A60-42C1-B144-C1A0DA538B71}"/>
    <cellStyle name="Comma 2 3 3 7" xfId="43009" xr:uid="{C1548666-E96B-4370-BA39-3E11B5E3014F}"/>
    <cellStyle name="Comma 2 3 3 8" xfId="39006" xr:uid="{DB1E8C6C-209F-4E7A-BB07-54F961E0BB67}"/>
    <cellStyle name="Comma 2 3 3 9" xfId="39751" xr:uid="{A21DAD20-0919-4E1C-81A4-401DB4AE7CA2}"/>
    <cellStyle name="Comma 2 3 4" xfId="7705" xr:uid="{77BB9255-A1BE-4BB2-95E7-0AF2D4546B04}"/>
    <cellStyle name="Comma 2 3 4 10" xfId="39809" xr:uid="{1F04CA10-634F-4D59-B423-C4A62CFE5D09}"/>
    <cellStyle name="Comma 2 3 4 11" xfId="34821" xr:uid="{F1615D17-3B0B-427A-9777-8F9201BD4F42}"/>
    <cellStyle name="Comma 2 3 4 12" xfId="47041" xr:uid="{54AC584C-A73B-488B-8E64-F421C6F4E4A1}"/>
    <cellStyle name="Comma 2 3 4 2" xfId="35937" xr:uid="{E5873D00-7510-434E-A642-6191A9F19079}"/>
    <cellStyle name="Comma 2 3 4 2 2" xfId="37927" xr:uid="{694A6DAB-0A7D-4928-BFF8-461C042939F4}"/>
    <cellStyle name="Comma 2 3 4 2 2 2" xfId="45574" xr:uid="{12430700-17ED-4C23-8BE9-2D87E701172D}"/>
    <cellStyle name="Comma 2 3 4 2 2 3" xfId="41904" xr:uid="{69402080-3E48-460E-94AB-91A92A6C738E}"/>
    <cellStyle name="Comma 2 3 4 2 3" xfId="43600" xr:uid="{48EB8F4C-66EC-45E8-A7D2-528F044CF17A}"/>
    <cellStyle name="Comma 2 3 4 2 4" xfId="39854" xr:uid="{5EE7AB09-3E70-492E-9EBD-FC69DA5E3172}"/>
    <cellStyle name="Comma 2 3 4 2 5" xfId="39414" xr:uid="{69A8B095-4D9D-467D-8123-98C49D403AA9}"/>
    <cellStyle name="Comma 2 3 4 3" xfId="35141" xr:uid="{D14E69FA-BF14-4EDD-AC21-B9FEFA433F23}"/>
    <cellStyle name="Comma 2 3 4 3 2" xfId="37533" xr:uid="{7208A2A7-1301-4434-8FAE-9147DE629BE5}"/>
    <cellStyle name="Comma 2 3 4 3 2 2" xfId="45176" xr:uid="{712F9B7C-6A28-4354-BB9B-91CBD47E96CA}"/>
    <cellStyle name="Comma 2 3 4 3 2 3" xfId="41500" xr:uid="{0008D44F-D8D8-4D05-B168-E1F9F2E92107}"/>
    <cellStyle name="Comma 2 3 4 3 3" xfId="43201" xr:uid="{E85CD7F2-4398-4739-985B-DAE15E091EA0}"/>
    <cellStyle name="Comma 2 3 4 3 4" xfId="39262" xr:uid="{3D82D20B-FC7A-4D65-86C4-B522B55005F1}"/>
    <cellStyle name="Comma 2 3 4 4" xfId="36501" xr:uid="{3527F973-0F70-46E3-B1D9-B51E5AC95E23}"/>
    <cellStyle name="Comma 2 3 4 4 2" xfId="38409" xr:uid="{DB0E96E0-80C8-4793-979D-443FD9FE5FF7}"/>
    <cellStyle name="Comma 2 3 4 4 2 2" xfId="46087" xr:uid="{E995DCD2-8A55-4D5B-B7DD-894E4E447A21}"/>
    <cellStyle name="Comma 2 3 4 4 2 3" xfId="42427" xr:uid="{E31A45F7-71A3-4CCC-8DEF-1C55205383F2}"/>
    <cellStyle name="Comma 2 3 4 4 3" xfId="44120" xr:uid="{30682C80-4458-48FE-835E-3BB53049FADF}"/>
    <cellStyle name="Comma 2 3 4 4 4" xfId="40423" xr:uid="{781F389F-6A80-4252-B044-689D094E4A75}"/>
    <cellStyle name="Comma 2 3 4 5" xfId="36663" xr:uid="{53614BEF-BDFD-49F5-A662-8D2B631CD6C3}"/>
    <cellStyle name="Comma 2 3 4 5 2" xfId="38568" xr:uid="{6893D48E-EDC4-4369-AC17-540FEC500C3E}"/>
    <cellStyle name="Comma 2 3 4 5 2 2" xfId="46261" xr:uid="{2BE8C8C6-619D-4802-91A8-576BB20CB814}"/>
    <cellStyle name="Comma 2 3 4 5 2 3" xfId="42603" xr:uid="{739584C1-F646-4FD1-9E70-2285056D9CCE}"/>
    <cellStyle name="Comma 2 3 4 5 3" xfId="44294" xr:uid="{71E9A69E-A122-4AB1-AE86-2D9FD4CA8AC7}"/>
    <cellStyle name="Comma 2 3 4 5 4" xfId="40601" xr:uid="{139C3ACB-20DB-484B-9796-F661B0349D44}"/>
    <cellStyle name="Comma 2 3 4 6" xfId="36818" xr:uid="{8B6CA0A6-F166-4CE7-95E7-6F51DC57EF17}"/>
    <cellStyle name="Comma 2 3 4 6 2" xfId="38727" xr:uid="{B149EC57-A925-40EE-99DF-28C3B43CA896}"/>
    <cellStyle name="Comma 2 3 4 6 2 2" xfId="46424" xr:uid="{1AAD113B-BEFF-4DDD-891D-5E81473C4497}"/>
    <cellStyle name="Comma 2 3 4 6 2 3" xfId="42767" xr:uid="{07C7E389-4997-4E6A-A8D7-53A2C429E539}"/>
    <cellStyle name="Comma 2 3 4 6 3" xfId="44457" xr:uid="{6AEF58B2-BD14-4B80-8481-0EA74012DE07}"/>
    <cellStyle name="Comma 2 3 4 6 4" xfId="40764" xr:uid="{63D660EE-1E69-4FF5-B801-9492F6DD2D4F}"/>
    <cellStyle name="Comma 2 3 4 7" xfId="37344" xr:uid="{31DA8384-4546-4ECB-A5B5-4EC5795D964A}"/>
    <cellStyle name="Comma 2 3 4 7 2" xfId="44981" xr:uid="{073213B2-D5D3-4385-AF4A-8D522FB7A20A}"/>
    <cellStyle name="Comma 2 3 4 7 3" xfId="41300" xr:uid="{894A3CBC-9BEF-43BF-80A7-53C7D6CA9731}"/>
    <cellStyle name="Comma 2 3 4 8" xfId="43008" xr:uid="{A02C6D50-BADA-46CA-9876-D5E98EB35526}"/>
    <cellStyle name="Comma 2 3 4 9" xfId="39005" xr:uid="{9FE0A283-9FF2-47A6-AA07-F4FFF54C577C}"/>
    <cellStyle name="Comma 2 3 5" xfId="663" xr:uid="{7376E690-DA6C-4760-B67B-90520B05CB11}"/>
    <cellStyle name="Comma 2 3 5 2" xfId="7706" xr:uid="{B3E54605-7A75-4811-A14D-4F169056E040}"/>
    <cellStyle name="Comma 2 3 5 2 2" xfId="37868" xr:uid="{1206B953-7417-4EAE-90CE-92F71B56F540}"/>
    <cellStyle name="Comma 2 3 5 2 2 2" xfId="45515" xr:uid="{BDBFB2E6-900F-4FB8-BCC2-2CDA774B941A}"/>
    <cellStyle name="Comma 2 3 5 2 2 3" xfId="41843" xr:uid="{A5B3DFD8-F468-4829-8B5E-11BC8FDED985}"/>
    <cellStyle name="Comma 2 3 5 2 3" xfId="43540" xr:uid="{0C5D6884-63C1-4DFD-91C6-8EB783648D6B}"/>
    <cellStyle name="Comma 2 3 5 2 4" xfId="39787" xr:uid="{1C0855E7-083B-4BAB-8509-7E3ADCE3C776}"/>
    <cellStyle name="Comma 2 3 5 2 5" xfId="35866" xr:uid="{D9F0542C-96C8-4DC1-8FE2-A47523FD501B}"/>
    <cellStyle name="Comma 2 3 5 3" xfId="790" xr:uid="{A912B5EA-B241-471D-AF33-C714B5A7B3D1}"/>
    <cellStyle name="Comma 2 3 5 3 2" xfId="45100" xr:uid="{794661A4-1AC5-4ED7-8220-E4004F6227AE}"/>
    <cellStyle name="Comma 2 3 5 3 3" xfId="41421" xr:uid="{F4391622-5E4D-4B84-B2CE-34DD777C6E64}"/>
    <cellStyle name="Comma 2 3 5 3 4" xfId="37459" xr:uid="{0AA1D0DF-C862-4617-901D-563BC1C3B96B}"/>
    <cellStyle name="Comma 2 3 5 4" xfId="34506" xr:uid="{7CC031DD-C60C-4619-AC54-B7F9656F8C49}"/>
    <cellStyle name="Comma 2 3 5 4 2" xfId="43126" xr:uid="{DA34E3EB-54C3-48D5-AFB2-D2819E1C8538}"/>
    <cellStyle name="Comma 2 3 5 5" xfId="680" xr:uid="{1579996E-1046-4238-91AB-659710C40F61}"/>
    <cellStyle name="Comma 2 3 5 5 2" xfId="39148" xr:uid="{10E737CA-1191-4CBC-88AE-61098D158B8D}"/>
    <cellStyle name="Comma 2 3 5 6" xfId="34617" xr:uid="{8478E0A1-5381-4881-989B-A500A9AEC417}"/>
    <cellStyle name="Comma 2 3 5 6 2" xfId="40283" xr:uid="{42C31E14-D9CB-4490-A4CF-25B62DAABC14}"/>
    <cellStyle name="Comma 2 3 5 7" xfId="34970" xr:uid="{C303D751-B89B-4E08-8716-2DC81986454A}"/>
    <cellStyle name="Comma 2 3 6" xfId="7707" xr:uid="{EAAD4A0E-AF70-4200-A067-518918C67148}"/>
    <cellStyle name="Comma 2 3 6 2" xfId="30099" xr:uid="{5FA61C9A-1471-4D19-A684-44DE3A47C2E9}"/>
    <cellStyle name="Comma 2 3 6 2 2" xfId="38018" xr:uid="{0BC27400-C6F9-4E84-9E29-6F8BF3D40A43}"/>
    <cellStyle name="Comma 2 3 6 2 2 2" xfId="45677" xr:uid="{39197A45-494F-48CF-AF45-92B2092D9BE6}"/>
    <cellStyle name="Comma 2 3 6 2 2 3" xfId="42014" xr:uid="{5C7AF102-7A9C-4CE6-946E-1A34B09FC316}"/>
    <cellStyle name="Comma 2 3 6 2 3" xfId="43707" xr:uid="{5121C179-E0E0-45BC-BAA8-8DBEE212AC84}"/>
    <cellStyle name="Comma 2 3 6 2 4" xfId="39977" xr:uid="{A30BE7E0-E977-4382-B8BF-7FE7FFD844D0}"/>
    <cellStyle name="Comma 2 3 6 3" xfId="37676" xr:uid="{5D82189D-915D-4042-813A-F906BDBF5448}"/>
    <cellStyle name="Comma 2 3 6 3 2" xfId="45318" xr:uid="{BCDFEA38-9A74-4FC0-A757-423EB43DB3FE}"/>
    <cellStyle name="Comma 2 3 6 3 3" xfId="41646" xr:uid="{E8D9C63A-970D-43A7-84A8-F35F90F83D5F}"/>
    <cellStyle name="Comma 2 3 6 4" xfId="43341" xr:uid="{3FBA4141-2C37-44FB-9C31-4B478E662643}"/>
    <cellStyle name="Comma 2 3 6 5" xfId="39525" xr:uid="{150E4CAC-CF79-4279-9D95-FFB4819ABBD7}"/>
    <cellStyle name="Comma 2 3 6 6" xfId="35537" xr:uid="{3CA3ED7D-C5C5-4D7C-82BC-9E8C44486AC9}"/>
    <cellStyle name="Comma 2 3 7" xfId="24722" xr:uid="{4C682880-2F17-4F36-959E-8AEF30F396E1}"/>
    <cellStyle name="Comma 2 3 7 2" xfId="37844" xr:uid="{E0EC884D-4572-4CCF-B885-D50A5A9AC39C}"/>
    <cellStyle name="Comma 2 3 7 2 2" xfId="45490" xr:uid="{CCFB619D-660C-4B51-8DB9-82C41477C714}"/>
    <cellStyle name="Comma 2 3 7 2 3" xfId="41817" xr:uid="{C5AD0FA3-B10B-44F3-9EE2-45099B039DB9}"/>
    <cellStyle name="Comma 2 3 7 3" xfId="43515" xr:uid="{B3F96DFC-2924-454B-88BA-B2031ECDFCC1}"/>
    <cellStyle name="Comma 2 3 7 4" xfId="39753" xr:uid="{D8A32E41-7369-499F-A043-95C8589A4FFE}"/>
    <cellStyle name="Comma 2 3 7 5" xfId="35834" xr:uid="{82EB30E6-3030-4E04-93FD-FB0A7BBDB63D}"/>
    <cellStyle name="Comma 2 3 8" xfId="1512" xr:uid="{D2F06098-1286-4409-B27C-66BE7D6682AA}"/>
    <cellStyle name="Comma 2 3 8 2" xfId="38195" xr:uid="{34DE8C1F-6EEE-4259-BBDA-68B679103F77}"/>
    <cellStyle name="Comma 2 3 8 2 2" xfId="45866" xr:uid="{CC149B91-E8BD-42A2-9C31-2E1E0D41AE16}"/>
    <cellStyle name="Comma 2 3 8 2 3" xfId="42207" xr:uid="{F3AB4FD1-F592-4BBA-B66F-E092444DB023}"/>
    <cellStyle name="Comma 2 3 8 3" xfId="43899" xr:uid="{B6538944-39C9-467D-92B1-707DA442A05E}"/>
    <cellStyle name="Comma 2 3 8 4" xfId="40183" xr:uid="{6DE96EA1-7BD9-4258-87BC-0974A572B5DA}"/>
    <cellStyle name="Comma 2 3 9" xfId="786" xr:uid="{16DC6A47-B02B-4D61-98BE-6B52C90E99AA}"/>
    <cellStyle name="Comma 2 3 9 2" xfId="37413" xr:uid="{91A3A975-6166-4717-9C70-4D5AD5FC9FEC}"/>
    <cellStyle name="Comma 2 3 9 2 2" xfId="45053" xr:uid="{82CD9BB5-52F9-4573-B433-5C6888501B40}"/>
    <cellStyle name="Comma 2 3 9 2 3" xfId="41373" xr:uid="{793D694A-4CF2-460F-96C1-738CC2237444}"/>
    <cellStyle name="Comma 2 3 9 3" xfId="43078" xr:uid="{19E61CED-0993-474B-8690-9CD48AF740F7}"/>
    <cellStyle name="Comma 2 3 9 4" xfId="39090" xr:uid="{207AD92B-A898-4090-9C31-E5323ED0F061}"/>
    <cellStyle name="Comma 2 3 9 5" xfId="34905" xr:uid="{8F546E22-3980-4FBA-9A85-DC6E9DAE8FA7}"/>
    <cellStyle name="Comma 2 3_Dec'13 base on half year tax by PWC" xfId="7708" xr:uid="{155C697C-982B-47ED-A412-143B3956ABF7}"/>
    <cellStyle name="Comma 2 4" xfId="303" xr:uid="{EEA2D300-0DB4-47BE-9E08-5E5A3CA5293D}"/>
    <cellStyle name="Comma 2 4 10" xfId="36627" xr:uid="{D494BCDB-6DC8-4953-B5D1-FB7C396D8D74}"/>
    <cellStyle name="Comma 2 4 10 2" xfId="38532" xr:uid="{1CF539D7-CBD5-4A39-A4FF-14852E3DA7C1}"/>
    <cellStyle name="Comma 2 4 10 2 2" xfId="46224" xr:uid="{A95FF95E-2D1B-4ACD-856E-46A5E1EDB918}"/>
    <cellStyle name="Comma 2 4 10 2 3" xfId="42566" xr:uid="{0CB78BF1-ACA3-4A1E-A124-E46F982D915D}"/>
    <cellStyle name="Comma 2 4 10 3" xfId="44257" xr:uid="{0F89F3A8-3C65-4B01-A808-ECEBC45350AF}"/>
    <cellStyle name="Comma 2 4 10 4" xfId="40564" xr:uid="{49E3CBCF-0029-4B0C-9654-BDE1F3241E18}"/>
    <cellStyle name="Comma 2 4 11" xfId="36781" xr:uid="{14D4DDFD-80E8-4DE4-85AB-636245C259E9}"/>
    <cellStyle name="Comma 2 4 11 2" xfId="38690" xr:uid="{F3FAB555-2B49-4966-A251-3F7AA7CBE85E}"/>
    <cellStyle name="Comma 2 4 11 2 2" xfId="46386" xr:uid="{6931CB6E-1011-429C-A12B-EDB382B89D91}"/>
    <cellStyle name="Comma 2 4 11 2 3" xfId="42728" xr:uid="{F6B2E895-965F-4182-9A54-0EBA48540F7D}"/>
    <cellStyle name="Comma 2 4 11 3" xfId="44419" xr:uid="{75CD81F9-D698-4CFF-AF77-7CDA9C423E5A}"/>
    <cellStyle name="Comma 2 4 11 4" xfId="40726" xr:uid="{18F4D514-EB7F-45ED-8DA3-E9514803857F}"/>
    <cellStyle name="Comma 2 4 12" xfId="37309" xr:uid="{C58353AF-3D86-4DA2-8E7C-FCDBF4050CDA}"/>
    <cellStyle name="Comma 2 4 12 2" xfId="44946" xr:uid="{FE7751A5-A071-46FA-9781-0C0D8C797A11}"/>
    <cellStyle name="Comma 2 4 12 3" xfId="41264" xr:uid="{474BE5A2-7524-4E86-9169-B75DA7B46E2B}"/>
    <cellStyle name="Comma 2 4 13" xfId="42972" xr:uid="{51E7233D-948A-41C0-BF67-7772E6791F59}"/>
    <cellStyle name="Comma 2 4 14" xfId="38966" xr:uid="{7F65D205-9D1F-44C3-8CEF-09A9F62BB45D}"/>
    <cellStyle name="Comma 2 4 2" xfId="481" xr:uid="{D7966AEB-7D28-41F4-BEC9-74F20530E68D}"/>
    <cellStyle name="Comma 2 4 2 10" xfId="37360" xr:uid="{027032CE-8D0C-4C81-8D9E-BDDDF126BA66}"/>
    <cellStyle name="Comma 2 4 2 10 2" xfId="44997" xr:uid="{BC60DB5C-598E-4A44-A1DB-F21E44AFB6F8}"/>
    <cellStyle name="Comma 2 4 2 10 3" xfId="41316" xr:uid="{68C43CD0-D948-44DC-855F-FD7E455D169A}"/>
    <cellStyle name="Comma 2 4 2 11" xfId="43024" xr:uid="{14C1631E-FDD9-473E-8CBB-2690BFF7DD9B}"/>
    <cellStyle name="Comma 2 4 2 12" xfId="39026" xr:uid="{53656C6B-713B-49F6-B6A4-97142B379ECA}"/>
    <cellStyle name="Comma 2 4 2 13" xfId="34843" xr:uid="{EC145AB1-C101-44AF-8858-F3E93B339A7C}"/>
    <cellStyle name="Comma 2 4 2 2" xfId="4702" xr:uid="{BC12C879-9DA0-472D-AC74-39A52D766416}"/>
    <cellStyle name="Comma 2 4 2 2 2" xfId="29773" xr:uid="{B97C6252-60C0-47BC-BD78-4682B0C0B4F8}"/>
    <cellStyle name="Comma 2 4 2 2 2 2" xfId="37929" xr:uid="{05822B5E-657D-4935-9349-7E308152A73D}"/>
    <cellStyle name="Comma 2 4 2 2 2 2 2" xfId="45577" xr:uid="{D027EB03-60F0-42FD-A86B-F5C4387022A7}"/>
    <cellStyle name="Comma 2 4 2 2 2 2 3" xfId="41907" xr:uid="{3BC94A30-2E48-471F-BA81-48FE6FAF028D}"/>
    <cellStyle name="Comma 2 4 2 2 2 2 4" xfId="47889" xr:uid="{044A2910-DB0E-4572-82D3-7802E092ED37}"/>
    <cellStyle name="Comma 2 4 2 2 2 3" xfId="43603" xr:uid="{45601C07-CC4E-4590-B9B9-42959AA1D9BF}"/>
    <cellStyle name="Comma 2 4 2 2 2 3 2" xfId="47455" xr:uid="{33AAAA04-2CFE-4CAA-8FA9-26997C6552C6}"/>
    <cellStyle name="Comma 2 4 2 2 2 4" xfId="39857" xr:uid="{65F4A641-CFAC-4DB8-97D8-F6DAD983B6A1}"/>
    <cellStyle name="Comma 2 4 2 2 2 5" xfId="35939" xr:uid="{E15E8998-4F08-4D2B-B417-B55F7D4299AD}"/>
    <cellStyle name="Comma 2 4 2 2 2 6" xfId="46918" xr:uid="{9CD7ABE0-8744-49E3-B298-071503314AA6}"/>
    <cellStyle name="Comma 2 4 2 2 3" xfId="37536" xr:uid="{1C81C4F0-1B80-497B-B04B-AA22DF48712C}"/>
    <cellStyle name="Comma 2 4 2 2 3 2" xfId="45179" xr:uid="{468F8C53-9BEB-4552-A3A8-C90C582D93C8}"/>
    <cellStyle name="Comma 2 4 2 2 3 3" xfId="41503" xr:uid="{70A740EB-19B0-4CC8-8E60-61BBA6B655B8}"/>
    <cellStyle name="Comma 2 4 2 2 3 4" xfId="47677" xr:uid="{F01B408F-6A98-4BA2-910F-29A903A07649}"/>
    <cellStyle name="Comma 2 4 2 2 4" xfId="43204" xr:uid="{EB6BABC4-7A27-4ACD-B495-FECB681E1485}"/>
    <cellStyle name="Comma 2 4 2 2 4 2" xfId="47239" xr:uid="{CC07DF77-5B62-4B3D-B476-C53DBA08B010}"/>
    <cellStyle name="Comma 2 4 2 2 5" xfId="39265" xr:uid="{5A3E59B5-9E78-44D4-BC1F-8E64A385E55A}"/>
    <cellStyle name="Comma 2 4 2 2 6" xfId="39785" xr:uid="{D00DE159-835B-4A1D-8E89-FB17A81EE1D3}"/>
    <cellStyle name="Comma 2 4 2 2 7" xfId="35142" xr:uid="{A692C8FC-511F-4908-9DC8-B0AF601DDC66}"/>
    <cellStyle name="Comma 2 4 2 2 8" xfId="46744" xr:uid="{942DE262-368F-4819-99B8-378D8A1E00EF}"/>
    <cellStyle name="Comma 2 4 2 3" xfId="4089" xr:uid="{040E3165-7B3D-49FF-830C-589F46337A49}"/>
    <cellStyle name="Comma 2 4 2 3 2" xfId="29421" xr:uid="{8B21B331-BCE0-46D9-A73A-F0AE82A107A6}"/>
    <cellStyle name="Comma 2 4 2 3 2 2" xfId="45443" xr:uid="{6E563F57-EBEE-42FA-9F24-4A9582475C36}"/>
    <cellStyle name="Comma 2 4 2 3 2 3" xfId="41769" xr:uid="{E2695D66-CFF5-4F92-A788-74F4D52695BC}"/>
    <cellStyle name="Comma 2 4 2 3 2 4" xfId="37799" xr:uid="{FA1A5DB5-6291-4C94-B657-AEA79709C598}"/>
    <cellStyle name="Comma 2 4 2 3 2 5" xfId="47846" xr:uid="{B3F0B8B3-AACE-4657-A7E6-79AF51451736}"/>
    <cellStyle name="Comma 2 4 2 3 3" xfId="43467" xr:uid="{ACFE5D8E-6B1E-4B5C-8376-1D79FDE70380}"/>
    <cellStyle name="Comma 2 4 2 3 3 2" xfId="47412" xr:uid="{AB160527-5312-4EF5-BAE7-1987B963823F}"/>
    <cellStyle name="Comma 2 4 2 3 4" xfId="39697" xr:uid="{2BA41FAB-8A84-4BD4-A9B8-8560ACF21C33}"/>
    <cellStyle name="Comma 2 4 2 3 5" xfId="35780" xr:uid="{3A4D9559-4B30-44F9-AFD7-BBD59273059E}"/>
    <cellStyle name="Comma 2 4 2 3 6" xfId="46877" xr:uid="{F4196013-65AE-47C2-9708-47D219C4E5AE}"/>
    <cellStyle name="Comma 2 4 2 4" xfId="29090" xr:uid="{4A0F3162-2AB1-48A6-B181-A7DB6C0456D0}"/>
    <cellStyle name="Comma 2 4 2 4 2" xfId="37876" xr:uid="{74BAC478-6987-48D4-BA18-498D3D11635A}"/>
    <cellStyle name="Comma 2 4 2 4 2 2" xfId="45523" xr:uid="{CDEC7D67-C5D6-414B-B28B-D6DCBFC5C248}"/>
    <cellStyle name="Comma 2 4 2 4 2 3" xfId="41851" xr:uid="{BF65A527-EB7A-495B-B99B-543A089193AE}"/>
    <cellStyle name="Comma 2 4 2 4 3" xfId="43549" xr:uid="{5D535230-1109-4C87-8FE8-5E6E5E98BC06}"/>
    <cellStyle name="Comma 2 4 2 4 4" xfId="39796" xr:uid="{83347EDA-0E92-4120-85C9-9F1A8B017F31}"/>
    <cellStyle name="Comma 2 4 2 4 5" xfId="35875" xr:uid="{0314B0CF-04EF-487C-BB89-844FCFE74F02}"/>
    <cellStyle name="Comma 2 4 2 4 6" xfId="47638" xr:uid="{13AE21B6-0390-4648-ABDA-FB660287CF58}"/>
    <cellStyle name="Comma 2 4 2 5" xfId="2213" xr:uid="{FBFCD69B-3BB4-4890-9B2F-8D159BDF1475}"/>
    <cellStyle name="Comma 2 4 2 5 2" xfId="36322" xr:uid="{A07FB217-B60E-4E8E-8933-F47323010064}"/>
    <cellStyle name="Comma 2 4 2 5 3" xfId="47194" xr:uid="{92D75B41-AC82-4A1A-9E78-21E4C38748DB}"/>
    <cellStyle name="Comma 2 4 2 6" xfId="35033" xr:uid="{CF7A5107-47E6-4101-9D53-35C014C727EE}"/>
    <cellStyle name="Comma 2 4 2 6 2" xfId="37479" xr:uid="{85C315F6-5FEF-4B15-9DC6-017E4FD31433}"/>
    <cellStyle name="Comma 2 4 2 6 2 2" xfId="45121" xr:uid="{2C2249F8-2EEE-47EA-BE9C-69AFF6330971}"/>
    <cellStyle name="Comma 2 4 2 6 2 3" xfId="41442" xr:uid="{162B8F0F-B4F1-4582-918D-B7E36FE58D5B}"/>
    <cellStyle name="Comma 2 4 2 6 3" xfId="43148" xr:uid="{E01DBA96-B080-4427-94AD-03C8C89084A9}"/>
    <cellStyle name="Comma 2 4 2 6 4" xfId="39170" xr:uid="{023656D3-D75F-447E-BAF6-D8AA1C081C05}"/>
    <cellStyle name="Comma 2 4 2 7" xfId="36518" xr:uid="{E212A029-E67F-42E4-89AE-CA1CB2F8FC41}"/>
    <cellStyle name="Comma 2 4 2 7 2" xfId="38426" xr:uid="{E1932E9D-F433-4C73-A261-12FC69B39E1B}"/>
    <cellStyle name="Comma 2 4 2 7 2 2" xfId="46104" xr:uid="{F981B4E2-E014-4A9E-B0A3-5224819C2C4B}"/>
    <cellStyle name="Comma 2 4 2 7 2 3" xfId="42444" xr:uid="{2CAA763C-008A-477A-B232-FDEE10E80D77}"/>
    <cellStyle name="Comma 2 4 2 7 3" xfId="44137" xr:uid="{0AF38317-3C36-461E-9050-91AA977D432B}"/>
    <cellStyle name="Comma 2 4 2 7 4" xfId="40440" xr:uid="{69D261F3-9176-40B2-B589-729E09022BF7}"/>
    <cellStyle name="Comma 2 4 2 8" xfId="36681" xr:uid="{42F65C36-E4F0-4CB9-8380-F1C603F3348A}"/>
    <cellStyle name="Comma 2 4 2 8 2" xfId="38586" xr:uid="{3221DD76-B73A-420B-8A9B-2B52A3328696}"/>
    <cellStyle name="Comma 2 4 2 8 2 2" xfId="46279" xr:uid="{E0F5C311-FBC6-46F9-9CE5-9599868C16E4}"/>
    <cellStyle name="Comma 2 4 2 8 2 3" xfId="42621" xr:uid="{37F7ED8F-8AE0-4F8F-912A-DD9F4A0AB18D}"/>
    <cellStyle name="Comma 2 4 2 8 3" xfId="44312" xr:uid="{88CE358F-8F5B-4988-A91B-9F3B03533F45}"/>
    <cellStyle name="Comma 2 4 2 8 4" xfId="40619" xr:uid="{AC8C672F-4AF2-444C-88A8-85904A18A60E}"/>
    <cellStyle name="Comma 2 4 2 9" xfId="36835" xr:uid="{1A18F8FF-9E01-47BB-83EF-B4E021BFC922}"/>
    <cellStyle name="Comma 2 4 2 9 2" xfId="38744" xr:uid="{48842467-22EE-4420-A723-4ABD2B102166}"/>
    <cellStyle name="Comma 2 4 2 9 2 2" xfId="46441" xr:uid="{988FC4D4-1377-46BC-9BBD-C1A26916B9EA}"/>
    <cellStyle name="Comma 2 4 2 9 2 3" xfId="42784" xr:uid="{F37CF866-E700-4F00-8E2A-19A9695BE7D6}"/>
    <cellStyle name="Comma 2 4 2 9 3" xfId="44474" xr:uid="{75A47188-41F5-4D61-8393-8B890470B7D4}"/>
    <cellStyle name="Comma 2 4 2 9 4" xfId="40781" xr:uid="{CFB560B5-3278-480F-9558-307AEC1A0960}"/>
    <cellStyle name="Comma 2 4 3" xfId="4288" xr:uid="{9CC56909-8290-4F61-A567-3FB98936556F}"/>
    <cellStyle name="Comma 2 4 3 10" xfId="34799" xr:uid="{45558A04-8A3A-4483-AAE2-6EC3E1EBDFA1}"/>
    <cellStyle name="Comma 2 4 3 2" xfId="7709" xr:uid="{A70C5921-D6CA-4ED7-9661-118365725321}"/>
    <cellStyle name="Comma 2 4 3 2 2" xfId="30100" xr:uid="{0C1F0D8A-BA12-41F1-BAFD-600EA9E7A7BA}"/>
    <cellStyle name="Comma 2 4 3 2 2 2" xfId="45576" xr:uid="{E268DB34-A758-43BB-8C15-5FC9988EAD3F}"/>
    <cellStyle name="Comma 2 4 3 2 2 3" xfId="41906" xr:uid="{B1360EE6-7001-4F1F-B09A-6A4ADA6879C1}"/>
    <cellStyle name="Comma 2 4 3 2 2 4" xfId="47955" xr:uid="{8BBEB328-7534-4BA4-B69E-F35A022D9A2C}"/>
    <cellStyle name="Comma 2 4 3 2 3" xfId="43602" xr:uid="{F1BED9CC-267B-4AD5-BBA0-7C79BB6D04EC}"/>
    <cellStyle name="Comma 2 4 3 2 3 2" xfId="47529" xr:uid="{8FD2725E-BD2A-4CF7-8B6C-9300179A7C61}"/>
    <cellStyle name="Comma 2 4 3 2 4" xfId="39856" xr:uid="{BE1CDB4B-C2ED-41B0-9455-36C1562C7CDA}"/>
    <cellStyle name="Comma 2 4 3 2 5" xfId="39349" xr:uid="{FAF68106-1899-4AC2-B383-3B8D28389A01}"/>
    <cellStyle name="Comma 2 4 3 3" xfId="29486" xr:uid="{A92517B5-1C5D-4809-9A70-B190948A91F8}"/>
    <cellStyle name="Comma 2 4 3 3 2" xfId="37535" xr:uid="{2D9FC9B5-4138-4B19-BD48-06EB604CF81B}"/>
    <cellStyle name="Comma 2 4 3 3 2 2" xfId="45178" xr:uid="{01453143-8FE2-4ACB-9D8D-0EBCD5047C3B}"/>
    <cellStyle name="Comma 2 4 3 3 2 3" xfId="41502" xr:uid="{8A9CE34A-0F79-4217-B8B7-FF8D629614BD}"/>
    <cellStyle name="Comma 2 4 3 3 3" xfId="43203" xr:uid="{4DAAE22E-0B06-4E5F-A89E-DB7A5D1646A7}"/>
    <cellStyle name="Comma 2 4 3 3 4" xfId="39264" xr:uid="{9AFA46C2-2247-4DF3-A575-BE0C79AD25A4}"/>
    <cellStyle name="Comma 2 4 3 3 5" xfId="47746" xr:uid="{18346931-4ED5-4D3A-AE07-631658A15A4C}"/>
    <cellStyle name="Comma 2 4 3 4" xfId="36478" xr:uid="{450FBF9F-E4AF-4AF6-91AD-61F01D015235}"/>
    <cellStyle name="Comma 2 4 3 4 2" xfId="38386" xr:uid="{BE1E99DA-2400-4771-8FC1-CD19812A4F9B}"/>
    <cellStyle name="Comma 2 4 3 4 2 2" xfId="46063" xr:uid="{BB89526A-5EE7-4EEF-B015-89BB8214C07D}"/>
    <cellStyle name="Comma 2 4 3 4 2 3" xfId="42403" xr:uid="{EBFA87A6-C24D-444E-8FAD-670007FC2F72}"/>
    <cellStyle name="Comma 2 4 3 4 3" xfId="44096" xr:uid="{EBB1EB5D-5A3B-4E9E-8E12-85700FB0246A}"/>
    <cellStyle name="Comma 2 4 3 4 4" xfId="40399" xr:uid="{66646E6E-49B9-444E-A762-1B4D7F846973}"/>
    <cellStyle name="Comma 2 4 3 5" xfId="36641" xr:uid="{D62BDA2C-BEDE-4F20-9B7A-8D8B48279A7B}"/>
    <cellStyle name="Comma 2 4 3 5 2" xfId="38546" xr:uid="{9789FE47-6DFD-4235-9D35-78AE7D9EC746}"/>
    <cellStyle name="Comma 2 4 3 5 2 2" xfId="46238" xr:uid="{800553EA-0EC6-4A80-9320-2613D50B1E03}"/>
    <cellStyle name="Comma 2 4 3 5 2 3" xfId="42580" xr:uid="{EC3B1B72-66CA-4AF9-9875-E54620FF605F}"/>
    <cellStyle name="Comma 2 4 3 5 3" xfId="44271" xr:uid="{54FEF77E-2B66-4452-8D08-85FABDCB2F61}"/>
    <cellStyle name="Comma 2 4 3 5 4" xfId="40578" xr:uid="{9719AAC5-73EB-47A6-980E-DE567CC439DA}"/>
    <cellStyle name="Comma 2 4 3 6" xfId="36795" xr:uid="{358C1D74-A6F9-4D30-B8CB-9AEF8BF2D77F}"/>
    <cellStyle name="Comma 2 4 3 6 2" xfId="38704" xr:uid="{ACDF9869-8A70-423B-A5F0-8517EC7A36D7}"/>
    <cellStyle name="Comma 2 4 3 6 2 2" xfId="46400" xr:uid="{276876C3-597C-4A23-9E98-F0F7A1DADEBA}"/>
    <cellStyle name="Comma 2 4 3 6 2 3" xfId="42743" xr:uid="{EAE4B628-8FCE-48D9-B914-F7C151F7287E}"/>
    <cellStyle name="Comma 2 4 3 6 3" xfId="44433" xr:uid="{65423DCB-C411-4F55-9220-464C9E4A6990}"/>
    <cellStyle name="Comma 2 4 3 6 4" xfId="40740" xr:uid="{EF1B2925-3265-4DD2-A352-FEBF11705523}"/>
    <cellStyle name="Comma 2 4 3 7" xfId="37323" xr:uid="{318E0DB3-5950-427A-8C88-054C1AC71D5F}"/>
    <cellStyle name="Comma 2 4 3 7 2" xfId="44960" xr:uid="{193B8B9E-B8E1-4F76-ADF8-2AFABD4965C2}"/>
    <cellStyle name="Comma 2 4 3 7 3" xfId="41278" xr:uid="{4ACF90DC-AF73-4B5E-8621-F5596610069E}"/>
    <cellStyle name="Comma 2 4 3 8" xfId="42985" xr:uid="{531AE495-E9E2-47D6-B334-7913562589F9}"/>
    <cellStyle name="Comma 2 4 3 9" xfId="38979" xr:uid="{48AC187B-E692-4F4D-95F4-867409F580CA}"/>
    <cellStyle name="Comma 2 4 4" xfId="7710" xr:uid="{7906D808-E62E-43B2-8195-0FCAC41DA5C4}"/>
    <cellStyle name="Comma 2 4 4 2" xfId="30101" xr:uid="{B304593F-41A1-47F7-BD70-142BF570FFE5}"/>
    <cellStyle name="Comma 2 4 4 2 2" xfId="38019" xr:uid="{C5326A34-E2E5-4560-B5DD-E1E288F2E368}"/>
    <cellStyle name="Comma 2 4 4 2 2 2" xfId="45678" xr:uid="{0A156912-4F4E-45A2-9575-68BB36EB9EFC}"/>
    <cellStyle name="Comma 2 4 4 2 2 3" xfId="42015" xr:uid="{47FF5EC1-6B42-48D7-AFBB-FE6B56B0DD8F}"/>
    <cellStyle name="Comma 2 4 4 2 2 4" xfId="47984" xr:uid="{F1C73B26-759E-4DA4-A2E6-24CC65BF7649}"/>
    <cellStyle name="Comma 2 4 4 2 3" xfId="43708" xr:uid="{06FCB272-8ABB-4124-815A-A9267FB46991}"/>
    <cellStyle name="Comma 2 4 4 2 3 2" xfId="47560" xr:uid="{89132551-ABC6-4D63-9122-CE9333879DEE}"/>
    <cellStyle name="Comma 2 4 4 2 4" xfId="39978" xr:uid="{E8B3CA37-768D-44DC-B286-A9D4496F4253}"/>
    <cellStyle name="Comma 2 4 4 2 5" xfId="39186" xr:uid="{84DF9A4F-309D-4343-A3A2-E8BEE5AB3375}"/>
    <cellStyle name="Comma 2 4 4 2 6" xfId="36039" xr:uid="{03F546C3-9EB9-4533-9459-DE4D7836FC2E}"/>
    <cellStyle name="Comma 2 4 4 3" xfId="37461" xr:uid="{5404F1DC-2F57-484F-9D56-4C32A53961B4}"/>
    <cellStyle name="Comma 2 4 4 3 2" xfId="45102" xr:uid="{30658D8C-AE89-4DE6-940E-2748BEE330A7}"/>
    <cellStyle name="Comma 2 4 4 3 3" xfId="41423" xr:uid="{51A97B3D-4F05-4CEF-9658-E0B499BDD99E}"/>
    <cellStyle name="Comma 2 4 4 3 4" xfId="47776" xr:uid="{60A5FC02-ADD5-4C5A-BF44-E64C68E48CE3}"/>
    <cellStyle name="Comma 2 4 4 4" xfId="43128" xr:uid="{B892C573-8A7F-4813-BE48-9E5A4A692765}"/>
    <cellStyle name="Comma 2 4 4 4 2" xfId="47341" xr:uid="{7D80B118-CD96-4717-8FFA-1B10935AB33E}"/>
    <cellStyle name="Comma 2 4 4 5" xfId="39151" xr:uid="{E2A32C85-9B2F-4862-8EF5-8326D205D893}"/>
    <cellStyle name="Comma 2 4 4 6" xfId="40207" xr:uid="{A2BC790D-2212-48F8-96BB-1CC19EDF5761}"/>
    <cellStyle name="Comma 2 4 4 7" xfId="34973" xr:uid="{51339F69-86E4-4835-994D-7E1772C892C1}"/>
    <cellStyle name="Comma 2 4 5" xfId="7711" xr:uid="{E22811AE-3552-4540-9913-7B5B7433CE38}"/>
    <cellStyle name="Comma 2 4 5 2" xfId="30102" xr:uid="{DC163DAB-8AC5-4407-82A2-B33C53F0C567}"/>
    <cellStyle name="Comma 2 4 5 2 2" xfId="39442" xr:uid="{80EC1249-3AFA-483F-85AB-C44DBE31A784}"/>
    <cellStyle name="Comma 2 4 5 3" xfId="35326" xr:uid="{749A50DE-D528-4A09-B356-E68FB00C57C8}"/>
    <cellStyle name="Comma 2 4 5 3 2" xfId="47379" xr:uid="{05CB92A2-BFC2-43C0-9F1A-07F2F9B9941B}"/>
    <cellStyle name="Comma 2 4 6" xfId="24723" xr:uid="{FDCA971A-ABB2-47D4-8FAE-BE9DEAEEBD63}"/>
    <cellStyle name="Comma 2 4 6 2" xfId="37698" xr:uid="{D2E72FF3-B3D0-4A18-B4C1-FB14DD65953B}"/>
    <cellStyle name="Comma 2 4 6 2 2" xfId="45340" xr:uid="{E4FEE5B5-A901-4C83-9488-60E01CE073B2}"/>
    <cellStyle name="Comma 2 4 6 2 3" xfId="41666" xr:uid="{43A333AD-0DEF-4D30-A99A-839FAA4651AE}"/>
    <cellStyle name="Comma 2 4 6 3" xfId="43363" xr:uid="{3F34ED24-99C5-4EB9-8A4A-CA6462F72C45}"/>
    <cellStyle name="Comma 2 4 6 4" xfId="39557" xr:uid="{D0D2691D-C2C2-48CC-99F6-7CFBBA18DB8E}"/>
    <cellStyle name="Comma 2 4 6 5" xfId="35588" xr:uid="{771874C5-5596-4366-9B7B-E892AA703D14}"/>
    <cellStyle name="Comma 2 4 6 6" xfId="47157" xr:uid="{1F3346B2-A38D-46AF-8368-F9B64E01F07E}"/>
    <cellStyle name="Comma 2 4 7" xfId="1513" xr:uid="{B95791B7-5471-4CB0-AAAD-0C84907AFD6A}"/>
    <cellStyle name="Comma 2 4 7 2" xfId="37870" xr:uid="{021C6024-628B-4F9E-9C8A-285F4029C749}"/>
    <cellStyle name="Comma 2 4 7 2 2" xfId="45517" xr:uid="{467F2006-039B-4C1E-AEA1-95DDAD02B34A}"/>
    <cellStyle name="Comma 2 4 7 2 3" xfId="41845" xr:uid="{56180E9E-CA03-4380-A3D3-545E85981EE2}"/>
    <cellStyle name="Comma 2 4 7 3" xfId="43542" xr:uid="{701C4336-CE53-4EEC-9D79-A62B02B8EF53}"/>
    <cellStyle name="Comma 2 4 7 4" xfId="39789" xr:uid="{56A1E080-E830-406B-8253-F27EF243F1BC}"/>
    <cellStyle name="Comma 2 4 7 5" xfId="47612" xr:uid="{342C9393-075F-4E09-B563-7BC935BB21F8}"/>
    <cellStyle name="Comma 2 4 8" xfId="777" xr:uid="{599F6A82-DE01-4ADE-956D-6C2D0AE9AF73}"/>
    <cellStyle name="Comma 2 4 8 2" xfId="37416" xr:uid="{FF0458AB-1204-4654-B0B4-E20B6778BEE4}"/>
    <cellStyle name="Comma 2 4 8 2 2" xfId="45056" xr:uid="{A7CAD110-7D36-4BFD-BFCE-6C645872B6AA}"/>
    <cellStyle name="Comma 2 4 8 2 3" xfId="41376" xr:uid="{4B062417-7723-4783-BD9A-F446107EEFF0}"/>
    <cellStyle name="Comma 2 4 8 3" xfId="43081" xr:uid="{D26C5D98-681E-4826-BB32-E2AE42F2A701}"/>
    <cellStyle name="Comma 2 4 8 4" xfId="39094" xr:uid="{FD309347-BB9D-4085-A1F0-D4CC97CC536E}"/>
    <cellStyle name="Comma 2 4 8 5" xfId="47090" xr:uid="{3CEC4E2A-A922-4DF9-BF9C-5B23CEC69DB2}"/>
    <cellStyle name="Comma 2 4 9" xfId="36465" xr:uid="{39C37947-51A2-441F-82B0-D8389AD61295}"/>
    <cellStyle name="Comma 2 4 9 2" xfId="38372" xr:uid="{FB365E91-AA6E-48BD-A8EC-54749A797514}"/>
    <cellStyle name="Comma 2 4 9 2 2" xfId="46049" xr:uid="{62CC9B90-362D-4100-818A-9EC4877AD2E0}"/>
    <cellStyle name="Comma 2 4 9 2 3" xfId="42389" xr:uid="{641EC777-510D-42B8-B37D-AE449E146F90}"/>
    <cellStyle name="Comma 2 4 9 3" xfId="44082" xr:uid="{33720C18-C66B-4196-B534-B5104EC33222}"/>
    <cellStyle name="Comma 2 4 9 4" xfId="40385" xr:uid="{3E97AE4D-8842-47E7-853F-24AA2E5D0EE4}"/>
    <cellStyle name="Comma 2 5" xfId="315" xr:uid="{499B9BEF-5D40-46FD-AF18-46C0E7256388}"/>
    <cellStyle name="Comma 2 5 10" xfId="37353" xr:uid="{4E4CCAD7-4A07-477D-AD38-3F2892467239}"/>
    <cellStyle name="Comma 2 5 10 2" xfId="44990" xr:uid="{03A7816B-4787-45C2-859C-31A2E3EBB502}"/>
    <cellStyle name="Comma 2 5 10 3" xfId="41309" xr:uid="{DFC14706-A176-4465-920B-9CD3AE9C23E9}"/>
    <cellStyle name="Comma 2 5 11" xfId="43017" xr:uid="{4D50ECBD-925B-4BB9-9280-4BCF47DC056C}"/>
    <cellStyle name="Comma 2 5 12" xfId="39019" xr:uid="{4FD05FD3-316C-4BD4-88FC-A4D5EC8562C2}"/>
    <cellStyle name="Comma 2 5 13" xfId="34840" xr:uid="{10DDF305-2376-450E-87ED-24437AD45132}"/>
    <cellStyle name="Comma 2 5 14" xfId="48140" xr:uid="{877B6DBD-BDA8-4E17-BE64-9C89DD67E5ED}"/>
    <cellStyle name="Comma 2 5 2" xfId="3452" xr:uid="{9ACD9D9F-0781-4A8B-88DC-27399749640C}"/>
    <cellStyle name="Comma 2 5 2 2" xfId="7712" xr:uid="{09B4043A-FFDD-4FE4-8891-79A12877E7C8}"/>
    <cellStyle name="Comma 2 5 2 2 2" xfId="7713" xr:uid="{754ABEB7-1538-4926-9903-85E226CF62D5}"/>
    <cellStyle name="Comma 2 5 2 2 2 2" xfId="30104" xr:uid="{57933BBA-D092-423D-BBFA-274CF30E0698}"/>
    <cellStyle name="Comma 2 5 2 2 2 2 2" xfId="45440" xr:uid="{513697E8-DBE8-46FB-BF2C-A308092A6F43}"/>
    <cellStyle name="Comma 2 5 2 2 2 3" xfId="41766" xr:uid="{32EEC6B3-B5C8-461B-834A-DB7D227C212A}"/>
    <cellStyle name="Comma 2 5 2 2 2 4" xfId="39329" xr:uid="{D8A2C2B6-5EBC-4E5E-9373-CB8C3A88FD64}"/>
    <cellStyle name="Comma 2 5 2 2 2 5" xfId="37796" xr:uid="{129AFE9C-5756-4B29-BFCE-746F96E6B7AA}"/>
    <cellStyle name="Comma 2 5 2 2 3" xfId="30103" xr:uid="{44A7CA54-CB9B-4688-997F-D72D63F942D0}"/>
    <cellStyle name="Comma 2 5 2 2 3 2" xfId="43464" xr:uid="{D0E5FBD1-1324-49B1-A79D-C5C6C71F7C6D}"/>
    <cellStyle name="Comma 2 5 2 2 3 3" xfId="47464" xr:uid="{BB4AAD28-4410-45C8-AFD6-1A2D4799461C}"/>
    <cellStyle name="Comma 2 5 2 2 4" xfId="39694" xr:uid="{73435E38-885D-4D09-BD3E-2542D469B799}"/>
    <cellStyle name="Comma 2 5 2 2 5" xfId="39606" xr:uid="{4BDC9922-4493-40B3-9140-BB21DAE1E28A}"/>
    <cellStyle name="Comma 2 5 2 2 6" xfId="35777" xr:uid="{EBBE6963-1143-4F9D-AA0F-D63AEBADAF06}"/>
    <cellStyle name="Comma 2 5 2 3" xfId="36037" xr:uid="{FDCF521D-44C1-4664-B69B-378FDBB7EFFA}"/>
    <cellStyle name="Comma 2 5 2 3 2" xfId="38016" xr:uid="{99A2FC33-562D-4A37-B0C0-3B98F81D2EA1}"/>
    <cellStyle name="Comma 2 5 2 3 2 2" xfId="45675" xr:uid="{EAB9F96A-925F-4F2C-AB5D-899685BF0DA4}"/>
    <cellStyle name="Comma 2 5 2 3 2 3" xfId="42012" xr:uid="{1C8305FD-8D02-4756-9BA3-F7459F3C04AA}"/>
    <cellStyle name="Comma 2 5 2 3 2 4" xfId="39429" xr:uid="{1D84FF0C-40D1-41C1-86D4-472A6B58E8BD}"/>
    <cellStyle name="Comma 2 5 2 3 3" xfId="43705" xr:uid="{9A39C4DF-8621-48A2-ADFE-6A563EA9A88B}"/>
    <cellStyle name="Comma 2 5 2 3 4" xfId="39975" xr:uid="{39D65312-5347-4994-828C-A3CAF37C0C9A}"/>
    <cellStyle name="Comma 2 5 2 3 5" xfId="39073" xr:uid="{9F27E2F5-DC62-497A-A929-331E226A257B}"/>
    <cellStyle name="Comma 2 5 2 4" xfId="36291" xr:uid="{170A9D77-7A8D-4388-AF7A-0E8CC1476CA3}"/>
    <cellStyle name="Comma 2 5 2 4 2" xfId="39077" xr:uid="{84DCA5FA-1F0C-4680-AC3F-F946339E08FB}"/>
    <cellStyle name="Comma 2 5 2 4 3" xfId="39369" xr:uid="{D8A60EA6-8107-4418-B385-8BDBF68D3326}"/>
    <cellStyle name="Comma 2 5 2 5" xfId="39449" xr:uid="{1CD9735F-F65B-45C0-96E3-3F23EAF6030D}"/>
    <cellStyle name="Comma 2 5 2 6" xfId="39791" xr:uid="{C30E29F2-F69D-4CDF-B17A-5C221F0E0474}"/>
    <cellStyle name="Comma 2 5 2 7" xfId="35034" xr:uid="{49D0922A-AF32-4304-B4CE-D05DA4EA1CAB}"/>
    <cellStyle name="Comma 2 5 3" xfId="4289" xr:uid="{FF429B1F-7A4C-459D-82F3-A7C71E6FD831}"/>
    <cellStyle name="Comma 2 5 3 2" xfId="7714" xr:uid="{B06DD2C3-42ED-4264-8B09-B0900BB18C54}"/>
    <cellStyle name="Comma 2 5 3 2 2" xfId="30105" xr:uid="{DB1E4C04-A7D2-498D-8CB2-84214087A514}"/>
    <cellStyle name="Comma 2 5 3 2 2 2" xfId="45669" xr:uid="{BEC89129-81B9-49B5-8E93-057A0D403159}"/>
    <cellStyle name="Comma 2 5 3 2 2 3" xfId="42006" xr:uid="{E014F0DA-51C4-4B15-A8A7-26959E49F05C}"/>
    <cellStyle name="Comma 2 5 3 2 2 4" xfId="38010" xr:uid="{77EEA9D6-9A95-4687-B2F4-76D62FF88E48}"/>
    <cellStyle name="Comma 2 5 3 2 3" xfId="43699" xr:uid="{90628480-A8D3-4B8A-861F-DD62232ABC7A}"/>
    <cellStyle name="Comma 2 5 3 2 4" xfId="39969" xr:uid="{BCBF1ED3-19DF-403D-A9AB-A2BFF6C6F415}"/>
    <cellStyle name="Comma 2 5 3 2 5" xfId="39431" xr:uid="{1FDC8A5E-2362-4524-B947-770F0398F76B}"/>
    <cellStyle name="Comma 2 5 3 2 6" xfId="36031" xr:uid="{9D987265-8706-4C01-82A0-225137836D83}"/>
    <cellStyle name="Comma 2 5 3 3" xfId="29487" xr:uid="{7EE5E826-74C0-4B9F-A1AE-8139569F4B49}"/>
    <cellStyle name="Comma 2 5 3 3 2" xfId="38296" xr:uid="{9FEE6942-8938-41B9-A14E-032EF74B7219}"/>
    <cellStyle name="Comma 2 5 3 3 2 2" xfId="45971" xr:uid="{A9FB8E5F-1541-4883-922D-83E321E46521}"/>
    <cellStyle name="Comma 2 5 3 3 2 3" xfId="42314" xr:uid="{0AB46401-B85D-4D6A-8B65-B96C9A5E2FF8}"/>
    <cellStyle name="Comma 2 5 3 3 3" xfId="44004" xr:uid="{0F02C8B5-9209-4309-8E56-5537B9F21BC4}"/>
    <cellStyle name="Comma 2 5 3 3 4" xfId="40304" xr:uid="{5EE136FA-AEB5-439F-904F-35B9D35013A4}"/>
    <cellStyle name="Comma 2 5 3 4" xfId="38986" xr:uid="{43BDFFD2-F732-4A69-A24E-4E989B2A3B2C}"/>
    <cellStyle name="Comma 2 5 3 5" xfId="34877" xr:uid="{F36247EC-D6C9-4115-A9CF-01ACE077637C}"/>
    <cellStyle name="Comma 2 5 4" xfId="7715" xr:uid="{A37E8B8E-FDBB-4B3B-BDC6-3A83DCA96410}"/>
    <cellStyle name="Comma 2 5 4 2" xfId="30106" xr:uid="{A3A2FE6F-2393-4756-A242-12442D9F31CE}"/>
    <cellStyle name="Comma 2 5 4 2 2" xfId="45337" xr:uid="{8DAE4CB3-86A0-48FE-BAF6-404F87938418}"/>
    <cellStyle name="Comma 2 5 4 2 3" xfId="41663" xr:uid="{1952B39E-CABC-47ED-BA4C-E24A92A9E832}"/>
    <cellStyle name="Comma 2 5 4 2 4" xfId="39492" xr:uid="{B791A2F9-F1FE-49A5-B98F-51CC2554AB02}"/>
    <cellStyle name="Comma 2 5 4 2 5" xfId="37695" xr:uid="{40D7188B-FE9F-4249-9857-8F594E1F56EF}"/>
    <cellStyle name="Comma 2 5 4 3" xfId="43360" xr:uid="{DEB52552-1B74-4660-BB59-CE01B0B84007}"/>
    <cellStyle name="Comma 2 5 4 4" xfId="39550" xr:uid="{FD2525FF-76B5-41BE-A9E2-3C526BF85C57}"/>
    <cellStyle name="Comma 2 5 4 5" xfId="39990" xr:uid="{D4573393-CDA6-4DA6-BCEE-02ACE1536E4D}"/>
    <cellStyle name="Comma 2 5 4 6" xfId="35578" xr:uid="{CD8939A2-069E-41BF-8E13-3F98A86EB91E}"/>
    <cellStyle name="Comma 2 5 5" xfId="24724" xr:uid="{2E354F54-7B68-4E34-935A-0A17899596E4}"/>
    <cellStyle name="Comma 2 5 5 2" xfId="38220" xr:uid="{01009D61-59C3-47D4-A29A-A0C422EC1496}"/>
    <cellStyle name="Comma 2 5 5 2 2" xfId="45891" xr:uid="{8749E49F-21C0-406A-A030-0C84980A7AF5}"/>
    <cellStyle name="Comma 2 5 5 2 3" xfId="42230" xr:uid="{F0535EAD-C8FC-4660-92A3-4F2BA5A7084F}"/>
    <cellStyle name="Comma 2 5 5 2 4" xfId="39421" xr:uid="{69C34E09-4167-4AA9-99CE-F8C74229769B}"/>
    <cellStyle name="Comma 2 5 5 3" xfId="43925" xr:uid="{66193605-149D-49B8-9129-ABF34E929E45}"/>
    <cellStyle name="Comma 2 5 5 4" xfId="40201" xr:uid="{BBAA2475-4672-4276-83B9-A08BE518C22D}"/>
    <cellStyle name="Comma 2 5 5 5" xfId="39544" xr:uid="{8EFBC6FB-9614-49EE-95B6-1CE5A9CA2DAA}"/>
    <cellStyle name="Comma 2 5 5 6" xfId="36284" xr:uid="{0022BF1F-5B70-4BD9-AEB1-98F7E446E952}"/>
    <cellStyle name="Comma 2 5 6" xfId="1514" xr:uid="{E4C07419-5CCA-4EF6-A35A-20ABD4B7995E}"/>
    <cellStyle name="Comma 2 5 6 2" xfId="37418" xr:uid="{CBE363F8-DDE3-46EA-AFA2-9D861AF60D49}"/>
    <cellStyle name="Comma 2 5 6 2 2" xfId="45058" xr:uid="{B00E4259-DCA5-4A04-873E-DDD680E1E773}"/>
    <cellStyle name="Comma 2 5 6 2 3" xfId="41378" xr:uid="{43162FD9-AFA6-4DE6-BD3E-0221AA2F49F8}"/>
    <cellStyle name="Comma 2 5 6 3" xfId="43083" xr:uid="{FA61D9C0-CC2A-4D87-AEA3-6F71EFE47FC0}"/>
    <cellStyle name="Comma 2 5 6 4" xfId="39096" xr:uid="{231A7A6B-51B5-488B-8C68-8929D8B71C02}"/>
    <cellStyle name="Comma 2 5 6 5" xfId="39452" xr:uid="{B688CF09-58CE-4686-9A2A-048B832C102E}"/>
    <cellStyle name="Comma 2 5 6 6" xfId="47092" xr:uid="{8C2B6D66-1BA7-4F31-9D65-E5CB9D5899CE}"/>
    <cellStyle name="Comma 2 5 7" xfId="36510" xr:uid="{AA69EE7F-9F6F-4C4B-AC57-4F06F266CF9D}"/>
    <cellStyle name="Comma 2 5 7 2" xfId="38418" xr:uid="{EA85D5ED-EEBF-4943-89DD-E92EAE4873AC}"/>
    <cellStyle name="Comma 2 5 7 2 2" xfId="46096" xr:uid="{BA0850A5-4F2D-494B-BFF1-2C1C96BF5039}"/>
    <cellStyle name="Comma 2 5 7 2 3" xfId="42436" xr:uid="{96BC5513-AF19-4D9F-9A1D-382C038098F4}"/>
    <cellStyle name="Comma 2 5 7 3" xfId="44129" xr:uid="{C176DD04-21BD-4768-B21A-311533D82F95}"/>
    <cellStyle name="Comma 2 5 7 4" xfId="40432" xr:uid="{6AA80942-E4DF-4B3A-828E-71FB1D4837A2}"/>
    <cellStyle name="Comma 2 5 8" xfId="36673" xr:uid="{A5640160-0A5A-4AFE-884E-40B28F362923}"/>
    <cellStyle name="Comma 2 5 8 2" xfId="38578" xr:uid="{08E17424-8350-4546-A930-A24DB1FD61CD}"/>
    <cellStyle name="Comma 2 5 8 2 2" xfId="46271" xr:uid="{A4517B77-5383-4E56-88AB-AD01FC3DEAEB}"/>
    <cellStyle name="Comma 2 5 8 2 3" xfId="42613" xr:uid="{C8C59FD4-CB2A-46D4-9171-3BE1F092E29E}"/>
    <cellStyle name="Comma 2 5 8 3" xfId="44304" xr:uid="{875F91F7-BB21-4F4D-9577-A6C9D559E6C5}"/>
    <cellStyle name="Comma 2 5 8 4" xfId="40611" xr:uid="{E5F7B592-B3BB-4821-AF92-EEDBA4CDF1D8}"/>
    <cellStyle name="Comma 2 5 9" xfId="36827" xr:uid="{3DBBBDF4-00EB-4CF4-8B8A-AAE6C56F3478}"/>
    <cellStyle name="Comma 2 5 9 2" xfId="38736" xr:uid="{65CDFEB9-DAA2-415C-AD9C-7AD35290BB82}"/>
    <cellStyle name="Comma 2 5 9 2 2" xfId="46433" xr:uid="{730D4587-9096-4708-98E6-123DD1A75A00}"/>
    <cellStyle name="Comma 2 5 9 2 3" xfId="42776" xr:uid="{97021B71-A78E-4DB0-B99E-2AB7D51D450D}"/>
    <cellStyle name="Comma 2 5 9 3" xfId="44466" xr:uid="{8CD5DDA7-3506-4708-907D-0C312660650E}"/>
    <cellStyle name="Comma 2 5 9 4" xfId="40773" xr:uid="{30CF3A1E-51EB-4DED-913A-CD60FC863E96}"/>
    <cellStyle name="Comma 2 6" xfId="428" xr:uid="{88CED5D7-767E-4961-BD3C-9DA59750436C}"/>
    <cellStyle name="Comma 2 6 10" xfId="36831" xr:uid="{17915622-EB19-42B5-8309-01A41F6B62C6}"/>
    <cellStyle name="Comma 2 6 10 2" xfId="38740" xr:uid="{6AC22C23-D843-4C43-887A-E52CBCF081B5}"/>
    <cellStyle name="Comma 2 6 10 2 2" xfId="46437" xr:uid="{5A743E89-63DE-4CF4-98B2-1E7CCC9F37A3}"/>
    <cellStyle name="Comma 2 6 10 2 3" xfId="42780" xr:uid="{24D92B0C-FA1E-4205-8E0B-3B450AB73A2A}"/>
    <cellStyle name="Comma 2 6 10 3" xfId="44470" xr:uid="{6D69C241-D828-4C31-BAE7-9E5FE56E97DB}"/>
    <cellStyle name="Comma 2 6 10 4" xfId="40777" xr:uid="{116CAF55-6373-4B25-B7F3-0C9249BF997E}"/>
    <cellStyle name="Comma 2 6 11" xfId="37357" xr:uid="{6888F0A6-DFC6-4C81-9140-8C469112BC8C}"/>
    <cellStyle name="Comma 2 6 11 2" xfId="44994" xr:uid="{3307C265-95B4-4BE4-9A87-C0580645D8ED}"/>
    <cellStyle name="Comma 2 6 11 3" xfId="41313" xr:uid="{6F4A57B6-4AA4-41EC-9E24-DBFD5A84BA84}"/>
    <cellStyle name="Comma 2 6 12" xfId="43021" xr:uid="{E1C80CB9-4EEC-44F5-86E3-3EB9812BED53}"/>
    <cellStyle name="Comma 2 6 13" xfId="39023" xr:uid="{CB7B8150-BFCD-41DB-AB78-126057C04580}"/>
    <cellStyle name="Comma 2 6 14" xfId="39108" xr:uid="{BBC061C5-978C-4547-AD66-B68B0D41BDAB}"/>
    <cellStyle name="Comma 2 6 15" xfId="34842" xr:uid="{C012B9BE-0728-4182-8761-BF4008195B75}"/>
    <cellStyle name="Comma 2 6 2" xfId="3453" xr:uid="{0957E53D-CF4F-4B3C-A4EF-275E87236C4A}"/>
    <cellStyle name="Comma 2 6 2 2" xfId="7716" xr:uid="{83A915A0-21FC-4F98-B6A6-C972FE190EAB}"/>
    <cellStyle name="Comma 2 6 2 2 2" xfId="7717" xr:uid="{0E922893-694E-478B-8863-CB58BAB18159}"/>
    <cellStyle name="Comma 2 6 2 2 2 2" xfId="30108" xr:uid="{B20A7972-5BAD-45BF-9F66-F66E4BE9AF34}"/>
    <cellStyle name="Comma 2 6 2 2 2 2 2" xfId="45578" xr:uid="{7DC3A5A2-C5CD-488A-9AF8-228DE7CD7F35}"/>
    <cellStyle name="Comma 2 6 2 2 2 3" xfId="41908" xr:uid="{765B0BAE-D870-40C0-8D22-EEC2F9796988}"/>
    <cellStyle name="Comma 2 6 2 2 2 4" xfId="37930" xr:uid="{0B072F08-EADC-4B12-97F0-C598D8E7BFBD}"/>
    <cellStyle name="Comma 2 6 2 2 3" xfId="30107" xr:uid="{1763620A-B168-4B5E-88AE-A17AA4689AFE}"/>
    <cellStyle name="Comma 2 6 2 2 3 2" xfId="43604" xr:uid="{20BD4C32-88A6-4728-B3A7-7121BA3CACD9}"/>
    <cellStyle name="Comma 2 6 2 2 4" xfId="39858" xr:uid="{4505B98B-AF4C-43E0-B057-1B3A6F22B851}"/>
    <cellStyle name="Comma 2 6 2 2 5" xfId="35940" xr:uid="{70FFBCFC-641D-45D9-8731-B101350A2125}"/>
    <cellStyle name="Comma 2 6 2 2 6" xfId="47927" xr:uid="{B5E5F945-0E07-4000-99C4-395E8A399A69}"/>
    <cellStyle name="Comma 2 6 2 3" xfId="37537" xr:uid="{7322487B-27E6-4AFC-B932-581AE5585664}"/>
    <cellStyle name="Comma 2 6 2 3 2" xfId="45180" xr:uid="{6DF772A7-22BD-4537-8BA1-32446DDAA30F}"/>
    <cellStyle name="Comma 2 6 2 3 3" xfId="41504" xr:uid="{628BB4EA-D830-4093-AD74-DAE74E828320}"/>
    <cellStyle name="Comma 2 6 2 3 4" xfId="47496" xr:uid="{3004E678-ACA9-4774-853E-76BCB1BAE572}"/>
    <cellStyle name="Comma 2 6 2 4" xfId="43205" xr:uid="{6894A187-54B4-4369-81DD-77C30EE8B05B}"/>
    <cellStyle name="Comma 2 6 2 5" xfId="39266" xr:uid="{823D90FA-A259-4ECD-8900-3DFA80020550}"/>
    <cellStyle name="Comma 2 6 2 6" xfId="39239" xr:uid="{F9A022A2-B411-4CB4-9120-4DECEFB7BEB3}"/>
    <cellStyle name="Comma 2 6 2 7" xfId="35143" xr:uid="{5FFD8F27-7A0A-4F30-B93C-08859854A4E9}"/>
    <cellStyle name="Comma 2 6 2 8" xfId="46949" xr:uid="{9EE286D7-E06A-4B41-8604-20BA2EB6505B}"/>
    <cellStyle name="Comma 2 6 3" xfId="4290" xr:uid="{4463D45A-9665-4C86-ABD6-3435DC78F948}"/>
    <cellStyle name="Comma 2 6 3 2" xfId="7718" xr:uid="{ABA2794A-B1C9-4705-8C7A-1B7905BE96E8}"/>
    <cellStyle name="Comma 2 6 3 2 2" xfId="30109" xr:uid="{F2B87CBA-2542-4131-A9F1-723C19E543EE}"/>
    <cellStyle name="Comma 2 6 3 2 2 2" xfId="45118" xr:uid="{C5DDB97C-059D-4852-8394-5F37AE07FACF}"/>
    <cellStyle name="Comma 2 6 3 2 3" xfId="41439" xr:uid="{E809DFE7-5190-4C9A-8986-C13A5B638436}"/>
    <cellStyle name="Comma 2 6 3 2 4" xfId="37477" xr:uid="{81F58524-BD37-4052-9449-1ABB7C3CCE70}"/>
    <cellStyle name="Comma 2 6 3 3" xfId="29488" xr:uid="{5FE95D5E-EE2D-47FA-93DE-CA93E3DE47C9}"/>
    <cellStyle name="Comma 2 6 3 3 2" xfId="43145" xr:uid="{06E7C5C3-0203-4B3C-A068-FC335B40CC5E}"/>
    <cellStyle name="Comma 2 6 3 4" xfId="39167" xr:uid="{9BD8837F-AED7-41D0-A365-A6656C9F4324}"/>
    <cellStyle name="Comma 2 6 3 5" xfId="40236" xr:uid="{CAF1966F-6A06-436E-8239-D90740C9AA77}"/>
    <cellStyle name="Comma 2 6 3 6" xfId="35031" xr:uid="{9ECE2B3F-3CDB-4330-94C9-18F448DA304B}"/>
    <cellStyle name="Comma 2 6 3 7" xfId="47278" xr:uid="{5D5E8E3E-DBAE-4DA3-99C7-A589CE3078C7}"/>
    <cellStyle name="Comma 2 6 4" xfId="7719" xr:uid="{14A148BE-3FC0-4CD2-941E-038931090EA4}"/>
    <cellStyle name="Comma 2 6 4 2" xfId="30110" xr:uid="{436C36FD-B163-41F1-93B1-6660CE52A501}"/>
    <cellStyle name="Comma 2 6 4 3" xfId="35635" xr:uid="{BC61986F-D4F7-4ED8-AC05-B2CABBFACCE2}"/>
    <cellStyle name="Comma 2 6 4 4" xfId="47713" xr:uid="{6723AA04-DD33-4055-94C2-E7B3BA18F96C}"/>
    <cellStyle name="Comma 2 6 5" xfId="24725" xr:uid="{6B5CF18F-C905-462C-B0FF-0186E80D3EC5}"/>
    <cellStyle name="Comma 2 6 5 2" xfId="37874" xr:uid="{09EF4BF8-82F5-4657-AC34-B9DCC58C4697}"/>
    <cellStyle name="Comma 2 6 5 2 2" xfId="45520" xr:uid="{E6190113-A2C0-41DD-94DB-90C41596D880}"/>
    <cellStyle name="Comma 2 6 5 2 3" xfId="41848" xr:uid="{894BECFB-105A-46E9-8D5A-319C61A26910}"/>
    <cellStyle name="Comma 2 6 5 3" xfId="43546" xr:uid="{F110FA69-2257-4C6B-A3B6-D3B9E4EE3687}"/>
    <cellStyle name="Comma 2 6 5 4" xfId="39793" xr:uid="{0D7AC74A-8C34-4C9F-A5E7-259F4E7F3774}"/>
    <cellStyle name="Comma 2 6 5 5" xfId="35873" xr:uid="{8EA202B0-A27F-4303-8B0C-18A848DBCC3C}"/>
    <cellStyle name="Comma 2 6 6" xfId="34553" xr:uid="{AF5BA86F-4221-4496-8967-6A89A1A5C806}"/>
    <cellStyle name="Comma 2 6 6 2" xfId="38241" xr:uid="{C29171BB-ED8F-4D6F-A768-5A563C8C209F}"/>
    <cellStyle name="Comma 2 6 6 2 2" xfId="45912" xr:uid="{AC6E9856-4645-4FED-9341-DB099BFA6DBE}"/>
    <cellStyle name="Comma 2 6 6 2 3" xfId="42252" xr:uid="{4D0AB1B3-9DC8-4BF2-9FA1-84D62F923FC1}"/>
    <cellStyle name="Comma 2 6 6 3" xfId="43946" xr:uid="{C07BD641-B8F2-4329-8080-BDFD7A2E1AA7}"/>
    <cellStyle name="Comma 2 6 6 4" xfId="40230" xr:uid="{505543D0-5E25-40FA-97A9-8A9CD769D53F}"/>
    <cellStyle name="Comma 2 6 6 5" xfId="36316" xr:uid="{7E616AA7-0641-41A3-8C5B-B62E8D619E09}"/>
    <cellStyle name="Comma 2 6 7" xfId="1515" xr:uid="{6A2A8BB9-0BB7-42BB-90F4-F6BF15D0B7D0}"/>
    <cellStyle name="Comma 2 6 7 2" xfId="37421" xr:uid="{1D6E8AC0-88D7-4F19-9B42-FBB3401D7266}"/>
    <cellStyle name="Comma 2 6 7 2 2" xfId="45061" xr:uid="{BA7669C1-5238-4764-85CF-CC164070754D}"/>
    <cellStyle name="Comma 2 6 7 2 3" xfId="41381" xr:uid="{9183ED01-C941-4F11-A916-D4C867FCEF11}"/>
    <cellStyle name="Comma 2 6 7 3" xfId="43086" xr:uid="{1119EEE3-34AE-41B8-A104-982401C8C122}"/>
    <cellStyle name="Comma 2 6 7 4" xfId="39099" xr:uid="{734C7C8C-0AF6-4FE3-81EC-9E3068E17A1E}"/>
    <cellStyle name="Comma 2 6 7 5" xfId="34913" xr:uid="{98797508-5CE7-4F26-8B13-DE02E5AE936C}"/>
    <cellStyle name="Comma 2 6 8" xfId="36514" xr:uid="{75E554DA-BE24-450A-931F-AB890ED93E09}"/>
    <cellStyle name="Comma 2 6 8 2" xfId="38422" xr:uid="{6ABF03F5-3E58-471C-897C-A4CA453698A2}"/>
    <cellStyle name="Comma 2 6 8 2 2" xfId="46100" xr:uid="{AB68E2EB-E872-45E8-ABAB-1AF933136CBB}"/>
    <cellStyle name="Comma 2 6 8 2 3" xfId="42440" xr:uid="{A7E5D46D-CB75-4ED6-A070-CA02E4C42895}"/>
    <cellStyle name="Comma 2 6 8 3" xfId="44133" xr:uid="{CC9475CE-020D-4326-BFFA-95DAB2E72AE9}"/>
    <cellStyle name="Comma 2 6 8 4" xfId="40436" xr:uid="{446608A0-B4D3-4731-BF28-6D312DD549DA}"/>
    <cellStyle name="Comma 2 6 9" xfId="36677" xr:uid="{3FEEC18E-C7CF-444C-83D9-9E477CD13B1A}"/>
    <cellStyle name="Comma 2 6 9 2" xfId="38582" xr:uid="{89D5590B-854F-48D9-8288-77265C39A7BA}"/>
    <cellStyle name="Comma 2 6 9 2 2" xfId="46275" xr:uid="{4045BA4E-6EBD-4131-85CF-A74124731ED8}"/>
    <cellStyle name="Comma 2 6 9 2 3" xfId="42617" xr:uid="{FFDC4663-1BBC-45B9-8610-997AE73A73FB}"/>
    <cellStyle name="Comma 2 6 9 3" xfId="44308" xr:uid="{455417D4-39E6-496D-B2BC-B5365B66434B}"/>
    <cellStyle name="Comma 2 6 9 4" xfId="40615" xr:uid="{3BA15918-A098-4F38-B558-64625B4B85FA}"/>
    <cellStyle name="Comma 2 7" xfId="1516" xr:uid="{0EA66601-44DE-4B7E-B242-93D17214715C}"/>
    <cellStyle name="Comma 2 7 2" xfId="3454" xr:uid="{D2BD65FF-87A1-48CC-BC2E-91170C1B8033}"/>
    <cellStyle name="Comma 2 7 2 2" xfId="7720" xr:uid="{34140BB9-F46C-4E36-A14C-832776DFBB5E}"/>
    <cellStyle name="Comma 2 7 2 2 2" xfId="45167" xr:uid="{D1C6B999-6555-464D-9BB8-B11782768A33}"/>
    <cellStyle name="Comma 2 7 2 2 3" xfId="41490" xr:uid="{89633F73-BFE5-43A6-8055-C77ED89C7A82}"/>
    <cellStyle name="Comma 2 7 2 2 4" xfId="37524" xr:uid="{84928B90-A071-45CE-A414-31D110EA5634}"/>
    <cellStyle name="Comma 2 7 2 2 5" xfId="47940" xr:uid="{F918EA72-193B-452D-9D8B-C197E5788AC3}"/>
    <cellStyle name="Comma 2 7 2 3" xfId="29364" xr:uid="{82AE3BC6-E820-430D-AAD2-1791B663B78D}"/>
    <cellStyle name="Comma 2 7 2 3 2" xfId="43193" xr:uid="{B56A6B75-2507-4480-9DF0-21CE85DB1474}"/>
    <cellStyle name="Comma 2 7 2 3 3" xfId="47512" xr:uid="{E9F77143-2198-4EAC-B504-8EC4D237C3DC}"/>
    <cellStyle name="Comma 2 7 2 4" xfId="39252" xr:uid="{06AD2A6C-7260-4BCE-9D0E-7FF925E12BEB}"/>
    <cellStyle name="Comma 2 7 2 5" xfId="35133" xr:uid="{0655BE09-0045-42A5-AA92-1CBF2AFDF853}"/>
    <cellStyle name="Comma 2 7 2 6" xfId="46961" xr:uid="{C016E3F3-3EE4-43FF-B479-7038C9D90E4B}"/>
    <cellStyle name="Comma 2 7 3" xfId="4291" xr:uid="{64660D9D-7639-43C0-B85C-D6A39B3B012D}"/>
    <cellStyle name="Comma 2 7 3 2" xfId="29489" xr:uid="{BBD869C8-0596-483E-A799-2F93ACEEE938}"/>
    <cellStyle name="Comma 2 7 3 2 2" xfId="45303" xr:uid="{8AEE770C-2AE6-46F4-9C0D-6FE31AE9C9C9}"/>
    <cellStyle name="Comma 2 7 3 2 3" xfId="41631" xr:uid="{A15AEEDC-0850-4427-98E6-B603E6A1B36F}"/>
    <cellStyle name="Comma 2 7 3 2 4" xfId="37661" xr:uid="{D221C881-10D2-4AC2-B3CA-FAEE65CE86A9}"/>
    <cellStyle name="Comma 2 7 3 3" xfId="43326" xr:uid="{5E60A74D-AF50-404B-984E-60D7B33FB15C}"/>
    <cellStyle name="Comma 2 7 3 4" xfId="39500" xr:uid="{56A6B099-7B69-496A-92B8-6911F47C2DD6}"/>
    <cellStyle name="Comma 2 7 3 5" xfId="35511" xr:uid="{D4FCDF93-16E0-405B-AB3F-30BDFB8208B9}"/>
    <cellStyle name="Comma 2 7 3 6" xfId="47730" xr:uid="{4960A32A-85CC-4AA8-A9F9-B7915CF7EBBE}"/>
    <cellStyle name="Comma 2 7 4" xfId="24726" xr:uid="{FD4779AD-C09B-4904-B304-E8F53350C7B7}"/>
    <cellStyle name="Comma 2 7 4 2" xfId="37917" xr:uid="{5AD858C6-C678-47A2-9BA0-26893C161FFD}"/>
    <cellStyle name="Comma 2 7 4 2 2" xfId="45564" xr:uid="{A43BE303-326F-4EE2-8C0B-9F3194826572}"/>
    <cellStyle name="Comma 2 7 4 2 3" xfId="41893" xr:uid="{5452F416-0AFF-4A16-A0F1-9C8F62177715}"/>
    <cellStyle name="Comma 2 7 4 3" xfId="43590" xr:uid="{33310ADD-8BA8-4558-A3A4-9BE388824774}"/>
    <cellStyle name="Comma 2 7 4 4" xfId="39844" xr:uid="{A51DC9D4-912D-4A4E-80E8-B4CE8885533E}"/>
    <cellStyle name="Comma 2 7 4 5" xfId="35928" xr:uid="{576664C0-F28A-4C81-A720-BCB10F7D96E3}"/>
    <cellStyle name="Comma 2 7 4 6" xfId="47295" xr:uid="{DCED8FBF-6CF9-4F94-8F21-B95F7060ABBE}"/>
    <cellStyle name="Comma 2 7 5" xfId="37424" xr:uid="{FBA58839-8D43-42A0-B6DC-4703CE255D52}"/>
    <cellStyle name="Comma 2 7 5 2" xfId="45064" xr:uid="{97161066-CEAA-4DF1-9829-FD30DCBD2D28}"/>
    <cellStyle name="Comma 2 7 5 3" xfId="41384" xr:uid="{2DE9BFC6-9380-4282-8CD9-B3A1A180BA79}"/>
    <cellStyle name="Comma 2 7 6" xfId="43089" xr:uid="{2C87466C-4000-4F02-8AF0-C164DA7C1CF0}"/>
    <cellStyle name="Comma 2 7 7" xfId="39102" xr:uid="{AE443DDA-1CD8-4A95-9E96-F4BDB937B7D6}"/>
    <cellStyle name="Comma 2 7 8" xfId="46786" xr:uid="{703F651E-9B20-4BFF-9A0C-F0BC2E8D2AD2}"/>
    <cellStyle name="Comma 2 8" xfId="2347" xr:uid="{BDF73663-0086-4743-8ED8-A04C233603F9}"/>
    <cellStyle name="Comma 2 8 2" xfId="3455" xr:uid="{C31F7F7B-34D5-42CC-8608-E47C216542C0}"/>
    <cellStyle name="Comma 2 8 2 2" xfId="29365" xr:uid="{2823A85A-DEF7-4D73-A8B6-9533339A7AD4}"/>
    <cellStyle name="Comma 2 8 2 2 2" xfId="45393" xr:uid="{BCF9FD29-3F17-4937-BE3E-3A2E68707370}"/>
    <cellStyle name="Comma 2 8 2 2 3" xfId="41717" xr:uid="{69406C35-388B-4C10-A231-5F755C0B5AC7}"/>
    <cellStyle name="Comma 2 8 2 2 4" xfId="37750" xr:uid="{433AD909-42BA-4EAC-8A15-2B58F5173C3F}"/>
    <cellStyle name="Comma 2 8 2 2 5" xfId="47868" xr:uid="{2B43E1E7-89C4-450C-9F55-E16209F06F84}"/>
    <cellStyle name="Comma 2 8 2 3" xfId="43416" xr:uid="{FAFBF3B3-33E2-48F3-9506-DA9834D92F20}"/>
    <cellStyle name="Comma 2 8 2 3 2" xfId="47434" xr:uid="{45C7CD16-D5CB-4CD7-A4CC-878ED775CA38}"/>
    <cellStyle name="Comma 2 8 2 4" xfId="39646" xr:uid="{48F5194A-842F-4E7B-93DA-2002EAE3CCB4}"/>
    <cellStyle name="Comma 2 8 2 5" xfId="35732" xr:uid="{06450CB1-93D7-4645-B04B-392CF02F47A1}"/>
    <cellStyle name="Comma 2 8 2 6" xfId="46898" xr:uid="{3AEE7987-6682-495E-AAC8-DCC7A0802D00}"/>
    <cellStyle name="Comma 2 8 3" xfId="4755" xr:uid="{381051C1-1B5D-49D1-A860-52D5E2594275}"/>
    <cellStyle name="Comma 2 8 3 2" xfId="37924" xr:uid="{FD4A11E4-E9DD-4B20-8D7E-A9E719A6945D}"/>
    <cellStyle name="Comma 2 8 3 2 2" xfId="45571" xr:uid="{F45AA7D9-4641-4D0F-956E-A66799E18CDD}"/>
    <cellStyle name="Comma 2 8 3 2 3" xfId="41901" xr:uid="{640AF3B5-C118-46C1-8E15-76EB8114486F}"/>
    <cellStyle name="Comma 2 8 3 3" xfId="43597" xr:uid="{3BB0817E-8BA9-4D55-8B3C-B5DEB2B19841}"/>
    <cellStyle name="Comma 2 8 3 4" xfId="39851" xr:uid="{81190F15-4AD1-4D93-BE20-FD9E2852FF91}"/>
    <cellStyle name="Comma 2 8 3 5" xfId="35935" xr:uid="{C9AA3DBB-8017-4508-A915-391873B09E34}"/>
    <cellStyle name="Comma 2 8 3 6" xfId="47656" xr:uid="{10A23AFC-458C-4874-ABDB-9E99FB763FB8}"/>
    <cellStyle name="Comma 2 8 4" xfId="4090" xr:uid="{DFD50520-F14D-4494-86E1-57CDDFA2097D}"/>
    <cellStyle name="Comma 2 8 4 2" xfId="29422" xr:uid="{A293BFC7-6808-463A-91DB-98751A9BAEC2}"/>
    <cellStyle name="Comma 2 8 4 2 2" xfId="45175" xr:uid="{0E910EF6-7D4E-4759-A041-9C92FB7003BB}"/>
    <cellStyle name="Comma 2 8 4 3" xfId="41499" xr:uid="{E60E61B7-F06A-4BBF-B460-71EEF9C7206B}"/>
    <cellStyle name="Comma 2 8 4 4" xfId="37532" xr:uid="{591FEC10-CB28-4727-9F03-7FA2674D9AED}"/>
    <cellStyle name="Comma 2 8 4 5" xfId="47216" xr:uid="{09B290A5-C2FD-4137-9480-CF3B681BAADA}"/>
    <cellStyle name="Comma 2 8 5" xfId="24727" xr:uid="{F55597F0-6FD6-458C-9EDF-33DC9D964D19}"/>
    <cellStyle name="Comma 2 8 5 2" xfId="43200" xr:uid="{2D197FEB-CB6D-4312-9176-F419FD5EFC49}"/>
    <cellStyle name="Comma 2 8 6" xfId="39261" xr:uid="{AA6BD432-B2AE-46C7-8F64-6193779D15FC}"/>
    <cellStyle name="Comma 2 8 7" xfId="35140" xr:uid="{46647DED-742D-47EE-A245-4682C780A929}"/>
    <cellStyle name="Comma 2 8 8" xfId="46725" xr:uid="{B6A21BA7-9303-4831-9694-04C23A2620CA}"/>
    <cellStyle name="Comma 2 9" xfId="2860" xr:uid="{7D5605BE-B200-4EDD-8AFA-AE8B7A6DFFCF}"/>
    <cellStyle name="Comma 2 9 2" xfId="4963" xr:uid="{024377A3-3247-4D40-92F3-707DCE46F539}"/>
    <cellStyle name="Comma 2 9 2 2" xfId="30007" xr:uid="{FC80E87C-443C-4DEC-AC0A-B181F22D76BF}"/>
    <cellStyle name="Comma 2 9 3" xfId="4285" xr:uid="{A2F2A7AC-0762-4DE5-91E2-6403C6D91F0F}"/>
    <cellStyle name="Comma 2 9 3 2" xfId="29483" xr:uid="{F513D357-B98A-46C4-816F-A7D267A342B5}"/>
    <cellStyle name="Comma 2 9 4" xfId="24728" xr:uid="{9CD9D70F-A601-494F-BD7A-CC2FF5BA5D70}"/>
    <cellStyle name="Comma 2 9 5" xfId="29335" xr:uid="{44B1EC4E-B4EF-4170-85FC-6E59C48619A4}"/>
    <cellStyle name="Comma 2 9 6" xfId="34940" xr:uid="{F75EE929-0F4B-4846-A98B-03A06FAE0A21}"/>
    <cellStyle name="Comma 2_~6605599" xfId="2861" xr:uid="{AFEDA601-DC5A-4177-8A35-9276DA576A26}"/>
    <cellStyle name="Comma 20" xfId="1099" xr:uid="{B2518FFA-F4D4-42A2-9CA0-0667E602E6B6}"/>
    <cellStyle name="Comma 20 2" xfId="2214" xr:uid="{33F36EC4-FD98-43D8-A840-54494E7B67E4}"/>
    <cellStyle name="Comma 20 2 2" xfId="7721" xr:uid="{4328DCA9-636B-4728-AD74-0AA5341E10EB}"/>
    <cellStyle name="Comma 20 2 2 2" xfId="30111" xr:uid="{103473CF-1CB6-43B7-A041-79F49D55FA15}"/>
    <cellStyle name="Comma 20 2 2 2 2" xfId="45397" xr:uid="{142A77EB-4980-45FC-8C9C-790066B25D12}"/>
    <cellStyle name="Comma 20 2 2 3" xfId="41721" xr:uid="{1022B2AE-9141-4849-A92E-7EEE0AA9C8AE}"/>
    <cellStyle name="Comma 20 2 2 4" xfId="37754" xr:uid="{B43757E6-8B13-4F36-BF57-175D81FFBF81}"/>
    <cellStyle name="Comma 20 2 2 5" xfId="47944" xr:uid="{FB8497A9-96DE-4217-87CB-753C2350DC98}"/>
    <cellStyle name="Comma 20 2 3" xfId="29091" xr:uid="{42E2CE28-6C8A-4752-8E2A-7A8B48EEA7AA}"/>
    <cellStyle name="Comma 20 2 3 2" xfId="43420" xr:uid="{D4533E4B-51A4-475B-B0B1-641852E82A52}"/>
    <cellStyle name="Comma 20 2 3 3" xfId="47516" xr:uid="{C93DB487-9D1F-4E8A-B008-0E9B12BD61CC}"/>
    <cellStyle name="Comma 20 2 4" xfId="39650" xr:uid="{DCBADF02-E9E2-4A20-979B-5CCFF40DA2A3}"/>
    <cellStyle name="Comma 20 2 5" xfId="35737" xr:uid="{3315220F-50F0-4409-93CF-AA92BD65DAC2}"/>
    <cellStyle name="Comma 20 2 6" xfId="46965" xr:uid="{FBC782B9-C912-414A-975F-86CE5B79F1A3}"/>
    <cellStyle name="Comma 20 3" xfId="7722" xr:uid="{5BC651D3-834E-4FBC-A3D9-483B3BA8804E}"/>
    <cellStyle name="Comma 20 3 2" xfId="7723" xr:uid="{AF65E505-EC16-4860-A409-D8CEF6F53E6E}"/>
    <cellStyle name="Comma 20 3 2 2" xfId="7724" xr:uid="{3476C4B5-75A2-4418-B6F6-D131338D9834}"/>
    <cellStyle name="Comma 20 3 2 2 2" xfId="30114" xr:uid="{B5822163-FFF3-47B5-BE30-05200F96E5E7}"/>
    <cellStyle name="Comma 20 3 2 2 3" xfId="45614" xr:uid="{46481A06-8CEF-42A6-8879-BA8773B3707D}"/>
    <cellStyle name="Comma 20 3 2 3" xfId="30113" xr:uid="{4D360427-6EAF-458A-8C54-8C0F9CD7FA20}"/>
    <cellStyle name="Comma 20 3 2 3 2" xfId="41944" xr:uid="{80DB0946-0413-4139-B543-21C098D510D8}"/>
    <cellStyle name="Comma 20 3 2 4" xfId="37962" xr:uid="{D1BF1258-BB25-4D0A-B91E-87A94E3B5A1A}"/>
    <cellStyle name="Comma 20 3 3" xfId="7725" xr:uid="{C54AD846-ED3F-4A8D-B994-13B4E54E3B49}"/>
    <cellStyle name="Comma 20 3 3 2" xfId="30115" xr:uid="{D321DE36-7573-4065-87F6-B12DD0A6DF14}"/>
    <cellStyle name="Comma 20 3 3 3" xfId="43640" xr:uid="{04CEBE05-5197-48C2-B659-E34180855F1B}"/>
    <cellStyle name="Comma 20 3 4" xfId="30112" xr:uid="{16B2B313-5769-4C7E-839C-E812495F1ECC}"/>
    <cellStyle name="Comma 20 3 4 2" xfId="39894" xr:uid="{4297FC6B-23C1-4A53-BF09-0B7AB8779952}"/>
    <cellStyle name="Comma 20 3 5" xfId="35970" xr:uid="{E0358E9C-3F22-4C16-9063-991F778EF291}"/>
    <cellStyle name="Comma 20 4" xfId="7726" xr:uid="{D6CC2627-8C9F-495D-9F18-D19BDB04ABFA}"/>
    <cellStyle name="Comma 20 4 2" xfId="30116" xr:uid="{DF3D8217-3EE7-41D9-AB8C-2D0D8BDDCED9}"/>
    <cellStyle name="Comma 20 4 2 2" xfId="45908" xr:uid="{BAEE7039-0953-4F76-B7B2-499C0897752B}"/>
    <cellStyle name="Comma 20 4 2 3" xfId="42248" xr:uid="{77574407-B4D1-4B36-AC12-2656374087E7}"/>
    <cellStyle name="Comma 20 4 2 4" xfId="38237" xr:uid="{85EE846B-C23A-4A1E-9B38-3D5810439BA1}"/>
    <cellStyle name="Comma 20 4 3" xfId="43942" xr:uid="{780826E0-C8D0-4CD5-B672-B2D2F9101BAA}"/>
    <cellStyle name="Comma 20 4 4" xfId="40224" xr:uid="{84683B9C-0BB5-45EB-9BF3-5D497CD27BB5}"/>
    <cellStyle name="Comma 20 4 5" xfId="36310" xr:uid="{C8D3997E-B090-4EB2-9C47-CE26193EB0CB}"/>
    <cellStyle name="Comma 20 5" xfId="7727" xr:uid="{5F61E3F5-3E4D-42F5-A3CB-991D60F752C6}"/>
    <cellStyle name="Comma 20 5 2" xfId="7728" xr:uid="{BA61A71E-8718-4445-BC9F-F7FF606F3E80}"/>
    <cellStyle name="Comma 20 5 2 2" xfId="30118" xr:uid="{57754C8F-05A6-49D3-9EC5-A5878C4F9733}"/>
    <cellStyle name="Comma 20 5 2 3" xfId="45217" xr:uid="{9ECB6A06-DA7A-465F-8065-80845E8F3513}"/>
    <cellStyle name="Comma 20 5 3" xfId="30117" xr:uid="{AA1C535D-4EF4-4A4E-9B80-0F7B09EBC4FC}"/>
    <cellStyle name="Comma 20 5 3 2" xfId="41541" xr:uid="{11D85968-3B41-4577-9E1F-A8832D9629FA}"/>
    <cellStyle name="Comma 20 5 4" xfId="37573" xr:uid="{4A6DAFDB-573A-426C-B3FB-76ED4F6861C7}"/>
    <cellStyle name="Comma 20 6" xfId="7729" xr:uid="{106FE580-D3EA-40B1-9B7B-CE9017AB5F92}"/>
    <cellStyle name="Comma 20 6 2" xfId="30119" xr:uid="{A67B9C55-DDDA-41E7-9212-06390D746E12}"/>
    <cellStyle name="Comma 20 6 3" xfId="43243" xr:uid="{9BFB1AA1-FD6D-45F1-AAFF-336ED1DEFB6B}"/>
    <cellStyle name="Comma 20 7" xfId="24729" xr:uid="{DB4AEFE0-7730-445F-B020-3CE622364E3E}"/>
    <cellStyle name="Comma 20 7 2" xfId="39304" xr:uid="{4505AE3D-8EA6-4189-AA79-B164BEFEF8E2}"/>
    <cellStyle name="Comma 20 8" xfId="35171" xr:uid="{61A0CC58-47F8-4F9E-A2E8-157234D249AA}"/>
    <cellStyle name="Comma 21" xfId="1101" xr:uid="{5E99F5D3-0DE9-4124-9688-5AD5A418D94C}"/>
    <cellStyle name="Comma 21 10" xfId="37337" xr:uid="{F160AD27-516B-4170-BE39-411F8B2C3A7A}"/>
    <cellStyle name="Comma 21 10 2" xfId="44974" xr:uid="{EB90AE75-C7FF-4F47-91CC-EAAF63B3F7E1}"/>
    <cellStyle name="Comma 21 10 3" xfId="41293" xr:uid="{697715F5-104B-47F2-BA4F-D01934CA42B0}"/>
    <cellStyle name="Comma 21 11" xfId="43000" xr:uid="{7F7F13E0-72D5-4461-B1B6-BB101D0A1F0D}"/>
    <cellStyle name="Comma 21 12" xfId="38997" xr:uid="{4E26A8E8-C160-4E44-B167-689E7577597F}"/>
    <cellStyle name="Comma 21 13" xfId="34814" xr:uid="{4A49E317-5BCF-416E-85AF-9E81C3C02068}"/>
    <cellStyle name="Comma 21 2" xfId="2222" xr:uid="{F449E30F-4A16-49B6-A921-31DD28BF8DA6}"/>
    <cellStyle name="Comma 21 2 2" xfId="7730" xr:uid="{B948D130-B98A-420F-A142-573E4072CE11}"/>
    <cellStyle name="Comma 21 2 2 2" xfId="30120" xr:uid="{6E2D6577-A571-4BEF-B930-5E7282269396}"/>
    <cellStyle name="Comma 21 2 2 2 2" xfId="45924" xr:uid="{00FE1633-FA95-4A9B-AC16-6BB284CF53BA}"/>
    <cellStyle name="Comma 21 2 2 2 3" xfId="42264" xr:uid="{28C203AA-7D29-4FDA-A113-B63A4E51BE2A}"/>
    <cellStyle name="Comma 21 2 2 2 4" xfId="38253" xr:uid="{27404118-A121-4132-83B8-F54B98394387}"/>
    <cellStyle name="Comma 21 2 2 3" xfId="43958" xr:uid="{ED4F0195-0925-4FB6-A9EF-415529DB94AF}"/>
    <cellStyle name="Comma 21 2 2 4" xfId="40245" xr:uid="{B72F6D1A-81B6-4571-90CE-0746914FC7EC}"/>
    <cellStyle name="Comma 21 2 2 5" xfId="36331" xr:uid="{4C724AFD-3F96-4414-A0DD-B2508B748D49}"/>
    <cellStyle name="Comma 21 2 3" xfId="29094" xr:uid="{C1014AC4-1D53-4A62-B61C-5B9F387BC122}"/>
    <cellStyle name="Comma 21 2 3 2" xfId="38441" xr:uid="{57EEA78B-6703-4B0A-865F-DFF1326171BA}"/>
    <cellStyle name="Comma 21 2 3 2 2" xfId="46120" xr:uid="{CDF2E880-072F-4465-9FBC-69D0FB544DED}"/>
    <cellStyle name="Comma 21 2 3 2 3" xfId="42460" xr:uid="{B929FBBF-3F75-468D-BCC4-A1BECC329B54}"/>
    <cellStyle name="Comma 21 2 3 3" xfId="44153" xr:uid="{79FA6756-3F58-4F1F-A9C1-5061A1A54722}"/>
    <cellStyle name="Comma 21 2 3 4" xfId="40456" xr:uid="{A12D2A87-A000-4CB9-9ABB-3A75D2C7E3FA}"/>
    <cellStyle name="Comma 21 2 3 5" xfId="36532" xr:uid="{DDD2CED6-1A1C-4884-8B9F-345B3A089EDE}"/>
    <cellStyle name="Comma 21 2 3 6" xfId="47519" xr:uid="{6534072D-2F9C-488F-B771-FC797731EBC2}"/>
    <cellStyle name="Comma 21 2 4" xfId="36696" xr:uid="{DD29EA99-173C-48A8-91C5-79104C1786A4}"/>
    <cellStyle name="Comma 21 2 4 2" xfId="38602" xr:uid="{A09B67F3-7D0A-4339-A5C3-74564C0E9ACC}"/>
    <cellStyle name="Comma 21 2 4 2 2" xfId="46295" xr:uid="{4C237AB8-6CDC-49A3-8AF9-FE39EEA7F0C7}"/>
    <cellStyle name="Comma 21 2 4 2 3" xfId="42637" xr:uid="{28A8A795-E19D-45CC-AE04-04DB8290EF11}"/>
    <cellStyle name="Comma 21 2 4 3" xfId="44328" xr:uid="{B5F4821E-887F-48A3-89A4-BAA3EA3A7A31}"/>
    <cellStyle name="Comma 21 2 4 4" xfId="40635" xr:uid="{A17A6AA0-F235-4143-8504-042D7A9AD2F7}"/>
    <cellStyle name="Comma 21 2 5" xfId="36850" xr:uid="{D1500244-2606-4D2A-BD9B-A59727BB3BB9}"/>
    <cellStyle name="Comma 21 2 5 2" xfId="38760" xr:uid="{65BDE654-E420-46BB-9C3C-F8CDB5F3BAD9}"/>
    <cellStyle name="Comma 21 2 5 2 2" xfId="46457" xr:uid="{F286FFF2-8E55-4840-A516-CDDB591C3FD2}"/>
    <cellStyle name="Comma 21 2 5 2 3" xfId="42800" xr:uid="{0CBEA7AB-CF46-4EA4-A626-985779B07A51}"/>
    <cellStyle name="Comma 21 2 5 3" xfId="44490" xr:uid="{AC805636-DD8B-4218-8322-5459A7946844}"/>
    <cellStyle name="Comma 21 2 5 4" xfId="40797" xr:uid="{859C5CBF-7E02-4548-9BC7-963A5946E585}"/>
    <cellStyle name="Comma 21 2 6" xfId="37375" xr:uid="{A6C604FB-BE35-451F-8FE9-5818C30B5454}"/>
    <cellStyle name="Comma 21 2 6 2" xfId="45013" xr:uid="{C5F63AC7-45FF-4E2B-A74E-44BCEB735944}"/>
    <cellStyle name="Comma 21 2 6 3" xfId="41332" xr:uid="{1F69D3BB-9A1D-4210-B2D2-2B2F63C63103}"/>
    <cellStyle name="Comma 21 2 7" xfId="43039" xr:uid="{D8D42AD8-C956-4F6A-B5D7-D9579FCD9470}"/>
    <cellStyle name="Comma 21 2 8" xfId="39041" xr:uid="{9A6CC752-856B-4A94-99D7-53119D57CF60}"/>
    <cellStyle name="Comma 21 2 9" xfId="34853" xr:uid="{41D0F646-04BD-49DA-926D-6ABEAC126E60}"/>
    <cellStyle name="Comma 21 3" xfId="7731" xr:uid="{5B89371E-4F3D-4BCB-B593-26C57CCD099D}"/>
    <cellStyle name="Comma 21 3 2" xfId="7732" xr:uid="{439013F1-6440-487B-9E24-7296582C652B}"/>
    <cellStyle name="Comma 21 3 2 2" xfId="7733" xr:uid="{525248AE-6BCC-4320-B624-93DA0F35EF2C}"/>
    <cellStyle name="Comma 21 3 2 2 2" xfId="30123" xr:uid="{3E098ED4-045D-42D9-A45D-A4536075A06D}"/>
    <cellStyle name="Comma 21 3 2 2 3" xfId="45302" xr:uid="{F0BA46F8-1CA8-462A-A2C7-4A51D66D4EFB}"/>
    <cellStyle name="Comma 21 3 2 3" xfId="30122" xr:uid="{34E4B1E6-9EF4-4CA3-9B88-89B4AAEBF68F}"/>
    <cellStyle name="Comma 21 3 2 3 2" xfId="41630" xr:uid="{5ED7B8DC-8CFB-460D-9174-2089B5952FCA}"/>
    <cellStyle name="Comma 21 3 2 4" xfId="37660" xr:uid="{1532EEC5-7F0D-4741-B651-291CF5ACAC5F}"/>
    <cellStyle name="Comma 21 3 3" xfId="7734" xr:uid="{D9E3AD91-9F75-4231-AB3D-BF8FC5105B95}"/>
    <cellStyle name="Comma 21 3 3 2" xfId="30124" xr:uid="{05D8FAC7-62F3-45B3-AD70-16342DF41716}"/>
    <cellStyle name="Comma 21 3 3 3" xfId="43325" xr:uid="{7486701B-3743-4016-BD77-2ABD1909CF6B}"/>
    <cellStyle name="Comma 21 3 4" xfId="30121" xr:uid="{077053DD-BF38-4D8F-AF36-F51F1E660247}"/>
    <cellStyle name="Comma 21 3 4 2" xfId="39498" xr:uid="{17ECCB4A-2D74-41ED-B3F0-3F7C55B0F189}"/>
    <cellStyle name="Comma 21 3 5" xfId="35509" xr:uid="{8D267843-58DE-49FE-8723-2304B139173C}"/>
    <cellStyle name="Comma 21 3 6" xfId="47736" xr:uid="{408D5049-7594-40A1-A796-0AFAC8F0E15D}"/>
    <cellStyle name="Comma 21 4" xfId="7735" xr:uid="{C022D8B8-E618-441B-A7DC-558B519170DB}"/>
    <cellStyle name="Comma 21 4 2" xfId="30125" xr:uid="{F6F7AFC2-8E22-4195-A26B-025035314801}"/>
    <cellStyle name="Comma 21 4 2 2" xfId="45620" xr:uid="{F695E0DA-B648-4F14-8640-11E987A7FEB7}"/>
    <cellStyle name="Comma 21 4 2 3" xfId="41950" xr:uid="{CB43BCFF-D245-40D3-801C-434A88271F1C}"/>
    <cellStyle name="Comma 21 4 2 4" xfId="37967" xr:uid="{47ACCD47-3C34-470D-BBAA-2A7208A98A38}"/>
    <cellStyle name="Comma 21 4 3" xfId="43646" xr:uid="{B3CE3BA3-26CE-4AC2-8EC1-2406F84F342E}"/>
    <cellStyle name="Comma 21 4 4" xfId="39902" xr:uid="{66593B7E-6E13-47D9-9120-711EC6A3EB57}"/>
    <cellStyle name="Comma 21 4 5" xfId="35976" xr:uid="{A00439B3-00F9-43FC-9C3E-6B14B587FBEC}"/>
    <cellStyle name="Comma 21 4 6" xfId="47303" xr:uid="{F8AA12E9-7A91-4534-83D7-E4D9DA61BD78}"/>
    <cellStyle name="Comma 21 5" xfId="7736" xr:uid="{2715D807-7BBA-4B4A-A650-B54669C209AC}"/>
    <cellStyle name="Comma 21 5 2" xfId="7737" xr:uid="{D36216C7-1DB7-403B-8BA6-CDEA24BB8C44}"/>
    <cellStyle name="Comma 21 5 2 2" xfId="30127" xr:uid="{5EC05DF9-37DB-452C-9331-949B3A709389}"/>
    <cellStyle name="Comma 21 5 2 2 2" xfId="45834" xr:uid="{5B6482D5-144E-4505-9FE8-3977FF667F8F}"/>
    <cellStyle name="Comma 21 5 2 3" xfId="42176" xr:uid="{7B90AB87-0EF7-42C1-AA2A-22A34604A9E1}"/>
    <cellStyle name="Comma 21 5 2 4" xfId="38171" xr:uid="{427BBFF6-B3F8-4203-A40F-FC291A70F458}"/>
    <cellStyle name="Comma 21 5 3" xfId="30126" xr:uid="{703242A8-7EB9-4489-A53E-E6053C678B3E}"/>
    <cellStyle name="Comma 21 5 3 2" xfId="43867" xr:uid="{DA6AF870-3636-4600-81CC-4E9AC48C36EA}"/>
    <cellStyle name="Comma 21 5 4" xfId="40153" xr:uid="{B095E6BB-458B-4E85-ADC5-70F508B9BB66}"/>
    <cellStyle name="Comma 21 5 5" xfId="36237" xr:uid="{D72FD73A-847E-439F-9858-9936D614D9F2}"/>
    <cellStyle name="Comma 21 6" xfId="24730" xr:uid="{4C3F69A1-4CD2-4BC6-AF8A-F2BA4B5B00FE}"/>
    <cellStyle name="Comma 21 6 2" xfId="37579" xr:uid="{06C31823-7E18-4E46-9FB3-EFEF0314D855}"/>
    <cellStyle name="Comma 21 6 2 2" xfId="45223" xr:uid="{CAF0868F-BB93-4333-BE6C-590C9546245A}"/>
    <cellStyle name="Comma 21 6 2 3" xfId="41548" xr:uid="{67D7A573-9CDC-4DA7-B0D4-65F0D915BC06}"/>
    <cellStyle name="Comma 21 6 3" xfId="43249" xr:uid="{86E0D2D0-5B83-4E8D-A4A2-8AF9F7FF6427}"/>
    <cellStyle name="Comma 21 6 4" xfId="39313" xr:uid="{673ACDB3-AC8E-4E2C-87FA-16E19BD3A98F}"/>
    <cellStyle name="Comma 21 6 5" xfId="35184" xr:uid="{251F147C-38B5-40D5-81A7-5ACD75AAB006}"/>
    <cellStyle name="Comma 21 7" xfId="36492" xr:uid="{8FA000EC-8DAA-4AB4-835D-CB7AA5D2045D}"/>
    <cellStyle name="Comma 21 7 2" xfId="38400" xr:uid="{C9FA81CE-52B0-4677-BD4D-20CD551449EF}"/>
    <cellStyle name="Comma 21 7 2 2" xfId="46078" xr:uid="{2AAD22F4-7D71-4E18-B106-20682C821D07}"/>
    <cellStyle name="Comma 21 7 2 3" xfId="42418" xr:uid="{33402E63-4DB4-40C9-AC9C-E409D6C1D354}"/>
    <cellStyle name="Comma 21 7 3" xfId="44111" xr:uid="{67254508-C50A-4FE7-852A-C57688B5B37C}"/>
    <cellStyle name="Comma 21 7 4" xfId="40414" xr:uid="{FE953A12-1FB9-40BA-BE37-56548DCB1B39}"/>
    <cellStyle name="Comma 21 8" xfId="36654" xr:uid="{4FC169B1-2EA0-493C-AF34-2723511DFA6C}"/>
    <cellStyle name="Comma 21 8 2" xfId="38559" xr:uid="{8281A890-EA2E-46E8-962A-9DB4C83E8A6D}"/>
    <cellStyle name="Comma 21 8 2 2" xfId="46252" xr:uid="{9366AF34-943B-4DB4-8C9B-D1C7D1A71DFE}"/>
    <cellStyle name="Comma 21 8 2 3" xfId="42594" xr:uid="{8F695814-0FB3-4B2F-A73B-A063F4AAA1F0}"/>
    <cellStyle name="Comma 21 8 3" xfId="44285" xr:uid="{28D45188-9450-4334-ABD3-A088DBFECF93}"/>
    <cellStyle name="Comma 21 8 4" xfId="40592" xr:uid="{1E18D1A6-4202-41E1-8FDD-0F41E10564AB}"/>
    <cellStyle name="Comma 21 9" xfId="36809" xr:uid="{089E5701-205B-43B8-B559-FE6336587906}"/>
    <cellStyle name="Comma 21 9 2" xfId="38718" xr:uid="{5CE377EB-AE0F-4214-9C19-9F9C2DE3C144}"/>
    <cellStyle name="Comma 21 9 2 2" xfId="46415" xr:uid="{56EA727B-9380-47AF-83B6-48E8CB2A6A0B}"/>
    <cellStyle name="Comma 21 9 2 3" xfId="42758" xr:uid="{AB5CD276-282F-4FD1-917C-4108E25741A4}"/>
    <cellStyle name="Comma 21 9 3" xfId="44448" xr:uid="{94FA7143-74C9-4450-880E-7E1D6DD748D7}"/>
    <cellStyle name="Comma 21 9 4" xfId="40755" xr:uid="{CD71FE3F-D1DF-4EEC-ABB9-FD6BA6D10C15}"/>
    <cellStyle name="Comma 22" xfId="1103" xr:uid="{ACBE6659-DB31-4E14-8E6B-FC7D67B30435}"/>
    <cellStyle name="Comma 22 2" xfId="2227" xr:uid="{EA13714A-6F8E-4FB4-8B6D-35C37977706F}"/>
    <cellStyle name="Comma 22 2 10" xfId="25144" xr:uid="{993BF7B5-DDC5-4530-B125-9A6CF253F195}"/>
    <cellStyle name="Comma 22 2 11" xfId="25928" xr:uid="{696975EC-E1C0-417E-B4E2-49F28CC738E6}"/>
    <cellStyle name="Comma 22 2 12" xfId="26716" xr:uid="{1D7A890E-6A25-42C4-A8E9-B7BCE5CB872C}"/>
    <cellStyle name="Comma 22 2 13" xfId="27501" xr:uid="{77118817-E119-4007-A1BE-0994F9A4D6FA}"/>
    <cellStyle name="Comma 22 2 14" xfId="28288" xr:uid="{BBAF6BEF-B64B-4A77-B574-AD6C0BAC8CDD}"/>
    <cellStyle name="Comma 22 2 15" xfId="29095" xr:uid="{58003F5A-8C67-4D95-A3E9-687878EA7581}"/>
    <cellStyle name="Comma 22 2 16" xfId="35983" xr:uid="{6E045C7C-9081-4253-B448-6C5D062583FC}"/>
    <cellStyle name="Comma 22 2 17" xfId="46992" xr:uid="{CF4EC9D5-402E-4A8F-83ED-7479480D8FBA}"/>
    <cellStyle name="Comma 22 2 2" xfId="2381" xr:uid="{83D0AF89-2006-4176-9E66-1CCC00238BBB}"/>
    <cellStyle name="Comma 22 2 2 10" xfId="26780" xr:uid="{D119F0F3-59A6-4591-AB2F-92BB6C44A7DE}"/>
    <cellStyle name="Comma 22 2 2 11" xfId="27565" xr:uid="{4EC36D9F-C3ED-4D71-B520-887F063A256B}"/>
    <cellStyle name="Comma 22 2 2 12" xfId="28352" xr:uid="{AF60341D-45C5-4A71-B3E9-BC885B75537F}"/>
    <cellStyle name="Comma 22 2 2 13" xfId="29161" xr:uid="{2B7E1AB4-77CE-41D5-9C31-5D49D29BD4D1}"/>
    <cellStyle name="Comma 22 2 2 14" xfId="37974" xr:uid="{6AF24ED8-6F75-4AD7-9E14-3A328EE68265}"/>
    <cellStyle name="Comma 22 2 2 15" xfId="47976" xr:uid="{F7A03B36-A0DC-4C21-A4F8-A565ED5B5FB2}"/>
    <cellStyle name="Comma 22 2 2 2" xfId="2476" xr:uid="{796D7DB2-E59B-47DA-9E10-AF3A1683042E}"/>
    <cellStyle name="Comma 22 2 2 2 10" xfId="28416" xr:uid="{4FD7B551-758B-4241-96DE-182D93EB7D76}"/>
    <cellStyle name="Comma 22 2 2 2 11" xfId="29225" xr:uid="{7DECB620-5570-449D-ADCA-5CF508DFE43D}"/>
    <cellStyle name="Comma 22 2 2 2 12" xfId="45628" xr:uid="{08F94FF5-7900-4520-ACA7-DF0EF171EE2A}"/>
    <cellStyle name="Comma 22 2 2 2 2" xfId="4852" xr:uid="{CDD3445D-5A2A-44E7-AACF-D1A1D11B1EA3}"/>
    <cellStyle name="Comma 22 2 2 2 2 2" xfId="23419" xr:uid="{96B82EE4-E440-4B41-8EF7-F6EFDB9F5FCC}"/>
    <cellStyle name="Comma 22 2 2 2 2 2 2" xfId="31163" xr:uid="{8CDE4BB5-BFA9-4FD2-9DC9-0E45F3BEC359}"/>
    <cellStyle name="Comma 22 2 2 2 2 3" xfId="24209" xr:uid="{EE347062-6438-4714-9642-54A93069DE8E}"/>
    <cellStyle name="Comma 22 2 2 2 2 4" xfId="25779" xr:uid="{0AAC4E86-A523-4C65-B61C-7FC394575113}"/>
    <cellStyle name="Comma 22 2 2 2 2 5" xfId="26567" xr:uid="{D951AE6B-4597-48B7-8B31-0D2150532EDA}"/>
    <cellStyle name="Comma 22 2 2 2 2 6" xfId="27355" xr:uid="{B4D7138A-A7D6-4B75-90E4-41BACC06AFDE}"/>
    <cellStyle name="Comma 22 2 2 2 2 7" xfId="28140" xr:uid="{EE95ADD7-007C-48BB-8894-9C0E6E859C2D}"/>
    <cellStyle name="Comma 22 2 2 2 2 8" xfId="28925" xr:uid="{0F6A4385-EC7F-475E-9029-150FB7141562}"/>
    <cellStyle name="Comma 22 2 2 2 2 9" xfId="29903" xr:uid="{E8404C83-F2DC-40FF-9DE3-12781F4D1C81}"/>
    <cellStyle name="Comma 22 2 2 2 3" xfId="4486" xr:uid="{97B132E0-EF5B-43BC-BB80-BEDD6912C8C4}"/>
    <cellStyle name="Comma 22 2 2 2 3 2" xfId="23204" xr:uid="{850764C5-E517-4EF1-B13A-4E8D16307067}"/>
    <cellStyle name="Comma 22 2 2 2 3 2 2" xfId="30948" xr:uid="{643547DD-3D72-4241-9068-EEC92D106291}"/>
    <cellStyle name="Comma 22 2 2 2 3 3" xfId="23994" xr:uid="{2BF9F628-46F9-460F-9D4C-BF3D4E8A21AB}"/>
    <cellStyle name="Comma 22 2 2 2 3 4" xfId="25564" xr:uid="{0BF4CDFD-428D-4413-A632-63F7E90BD0D6}"/>
    <cellStyle name="Comma 22 2 2 2 3 5" xfId="26351" xr:uid="{AF607764-B043-4ECE-AA21-20DF86C93A11}"/>
    <cellStyle name="Comma 22 2 2 2 3 6" xfId="27139" xr:uid="{046BFD6D-F901-4C6B-8920-B975C8948659}"/>
    <cellStyle name="Comma 22 2 2 2 3 7" xfId="27924" xr:uid="{D03D4B93-6FF6-4D07-B915-0B73EAA3F392}"/>
    <cellStyle name="Comma 22 2 2 2 3 8" xfId="28709" xr:uid="{3927B54C-6EB2-4AC1-B308-085BF7D2A0BB}"/>
    <cellStyle name="Comma 22 2 2 2 3 9" xfId="29675" xr:uid="{DA7942E3-D7FD-4A1B-AC60-0878F6CBBEEC}"/>
    <cellStyle name="Comma 22 2 2 2 4" xfId="22928" xr:uid="{30844345-7970-4D40-A3F7-E635371E4593}"/>
    <cellStyle name="Comma 22 2 2 2 4 2" xfId="30672" xr:uid="{992D2BB0-5809-4C02-804B-4EB64F03E570}"/>
    <cellStyle name="Comma 22 2 2 2 5" xfId="23700" xr:uid="{ADE9AD57-2572-4D65-891A-A9BB25629830}"/>
    <cellStyle name="Comma 22 2 2 2 6" xfId="25272" xr:uid="{DE0DABDF-379A-4FA8-A1F6-1D5EF741E12B}"/>
    <cellStyle name="Comma 22 2 2 2 7" xfId="26057" xr:uid="{E4963D5C-E1BB-40F1-8993-401A712F8374}"/>
    <cellStyle name="Comma 22 2 2 2 8" xfId="26844" xr:uid="{53F6A112-7D28-401D-9167-7BE0F89D7B57}"/>
    <cellStyle name="Comma 22 2 2 2 9" xfId="27629" xr:uid="{733C7555-3C14-4ACE-97A4-89B80B9664D1}"/>
    <cellStyle name="Comma 22 2 2 3" xfId="2577" xr:uid="{7B793112-B94B-4E2F-8273-B78608524F8D}"/>
    <cellStyle name="Comma 22 2 2 3 10" xfId="28511" xr:uid="{4E666201-C353-44E4-807C-0453AF14D1EF}"/>
    <cellStyle name="Comma 22 2 2 3 11" xfId="29320" xr:uid="{E8F81609-CBD7-4201-8C4B-AE57B4E9C958}"/>
    <cellStyle name="Comma 22 2 2 3 12" xfId="41958" xr:uid="{9AEC4FA0-197C-4CA3-92DC-99F5631F752E}"/>
    <cellStyle name="Comma 22 2 2 3 2" xfId="4947" xr:uid="{CC1ECCB1-B452-437A-A6C1-333552D0EB1E}"/>
    <cellStyle name="Comma 22 2 2 3 2 2" xfId="23514" xr:uid="{485DB74C-93CC-4A19-88D4-41BF785B1139}"/>
    <cellStyle name="Comma 22 2 2 3 2 2 2" xfId="31258" xr:uid="{5EC049DA-286A-404F-90D8-5825465D0140}"/>
    <cellStyle name="Comma 22 2 2 3 2 3" xfId="24304" xr:uid="{1E35B2C0-F290-4461-953E-24036EA80315}"/>
    <cellStyle name="Comma 22 2 2 3 2 4" xfId="25874" xr:uid="{E0D90325-D219-40DC-885A-AA2F729A8FF3}"/>
    <cellStyle name="Comma 22 2 2 3 2 5" xfId="26662" xr:uid="{834998FE-4B45-4815-939E-15B0691E32A1}"/>
    <cellStyle name="Comma 22 2 2 3 2 6" xfId="27450" xr:uid="{434FB4D2-0D17-407D-AA52-098A1B3845DC}"/>
    <cellStyle name="Comma 22 2 2 3 2 7" xfId="28235" xr:uid="{920E74CD-074E-4C8A-9A70-1F2639CAEB8D}"/>
    <cellStyle name="Comma 22 2 2 3 2 8" xfId="29020" xr:uid="{33D3B664-0506-4606-AA04-F22D5C52D89A}"/>
    <cellStyle name="Comma 22 2 2 3 2 9" xfId="29998" xr:uid="{2F1C0134-DAEA-4122-8359-0E7D5931F466}"/>
    <cellStyle name="Comma 22 2 2 3 3" xfId="4485" xr:uid="{981BAF4C-4000-4600-B0C2-C41ED9042BBF}"/>
    <cellStyle name="Comma 22 2 2 3 3 2" xfId="23203" xr:uid="{FAFEAFB7-C8A9-458A-9BB1-42836A0E4118}"/>
    <cellStyle name="Comma 22 2 2 3 3 2 2" xfId="30947" xr:uid="{6620F4DC-762E-4BEC-9D36-DD9279ACE80A}"/>
    <cellStyle name="Comma 22 2 2 3 3 3" xfId="23993" xr:uid="{C226F791-C1CC-418D-9460-F7395E8430CE}"/>
    <cellStyle name="Comma 22 2 2 3 3 4" xfId="25563" xr:uid="{5424B1AE-F2F5-430F-B165-4E183321F85B}"/>
    <cellStyle name="Comma 22 2 2 3 3 5" xfId="26350" xr:uid="{94687884-076A-4685-8D8E-31DCF69E6B1C}"/>
    <cellStyle name="Comma 22 2 2 3 3 6" xfId="27138" xr:uid="{F7C43009-CD9B-457C-938A-10CE5560C04C}"/>
    <cellStyle name="Comma 22 2 2 3 3 7" xfId="27923" xr:uid="{C5F139A2-0939-4B64-A12E-1A275878CBE2}"/>
    <cellStyle name="Comma 22 2 2 3 3 8" xfId="28708" xr:uid="{7D6E4BA0-E64D-413F-B085-FC0223DB49D9}"/>
    <cellStyle name="Comma 22 2 2 3 3 9" xfId="29674" xr:uid="{396153F5-C1B2-4F5E-A1E5-6A7627C079E4}"/>
    <cellStyle name="Comma 22 2 2 3 4" xfId="23023" xr:uid="{0EC5163A-4B40-4CA9-B162-011119C86D17}"/>
    <cellStyle name="Comma 22 2 2 3 4 2" xfId="30767" xr:uid="{94E2F22D-DA6F-4752-B86A-8BC1F4F9EFCA}"/>
    <cellStyle name="Comma 22 2 2 3 5" xfId="23795" xr:uid="{4E8412A8-E8E8-4AB2-8EA3-75C81DE8104E}"/>
    <cellStyle name="Comma 22 2 2 3 6" xfId="25367" xr:uid="{C47464AD-97E1-4E8A-9F59-C04AA11DE2DF}"/>
    <cellStyle name="Comma 22 2 2 3 7" xfId="26152" xr:uid="{A7B56D81-8CF5-4A53-A761-11DFF1E48A5B}"/>
    <cellStyle name="Comma 22 2 2 3 8" xfId="26939" xr:uid="{93C61C78-DBA2-4A8A-B40E-3E67118F0BEC}"/>
    <cellStyle name="Comma 22 2 2 3 9" xfId="27724" xr:uid="{7C72070F-B7CD-47A3-9AE7-6227503B3D84}"/>
    <cellStyle name="Comma 22 2 2 4" xfId="4788" xr:uid="{4A832FBB-DA53-4A3D-B1A6-ABD0C43EDFB9}"/>
    <cellStyle name="Comma 22 2 2 4 2" xfId="23355" xr:uid="{0D9BFA43-0BD7-46DA-A130-3CE52B4DE1EB}"/>
    <cellStyle name="Comma 22 2 2 4 2 2" xfId="31099" xr:uid="{1DFEAD90-E008-4389-BAC8-F00CA0BF3533}"/>
    <cellStyle name="Comma 22 2 2 4 3" xfId="24145" xr:uid="{C54B22AD-5603-47E6-9B54-80C2382533D8}"/>
    <cellStyle name="Comma 22 2 2 4 4" xfId="25715" xr:uid="{33E82BC7-2EDD-442E-8826-36F77ECCBB2E}"/>
    <cellStyle name="Comma 22 2 2 4 5" xfId="26503" xr:uid="{71FE3A30-E52F-4761-8977-651F987BCEA6}"/>
    <cellStyle name="Comma 22 2 2 4 6" xfId="27291" xr:uid="{A43EEAEC-558C-482A-882C-018421A229EE}"/>
    <cellStyle name="Comma 22 2 2 4 7" xfId="28076" xr:uid="{E38A3143-431B-42A0-9FAE-2B177F7C88FC}"/>
    <cellStyle name="Comma 22 2 2 4 8" xfId="28861" xr:uid="{E733CF3A-2214-4350-9813-6EF94DC07483}"/>
    <cellStyle name="Comma 22 2 2 4 9" xfId="29839" xr:uid="{C3539BC9-7D3A-4D98-9960-7E1292AA68EA}"/>
    <cellStyle name="Comma 22 2 2 5" xfId="4487" xr:uid="{57709C3F-CE70-46C8-9329-C2DBD1A6386C}"/>
    <cellStyle name="Comma 22 2 2 5 2" xfId="23205" xr:uid="{80C85079-3C99-40F7-B053-F1A05DE34D0B}"/>
    <cellStyle name="Comma 22 2 2 5 2 2" xfId="30949" xr:uid="{85A09539-A25D-4867-AD19-BF236DDBF297}"/>
    <cellStyle name="Comma 22 2 2 5 3" xfId="23995" xr:uid="{EF58AAF5-28A0-4F84-81A6-EF7690715AD0}"/>
    <cellStyle name="Comma 22 2 2 5 4" xfId="25565" xr:uid="{E8AC20C5-1335-48AC-A215-F324702B9747}"/>
    <cellStyle name="Comma 22 2 2 5 5" xfId="26352" xr:uid="{6CB6CF6C-6CDD-4401-863F-3F3879EED152}"/>
    <cellStyle name="Comma 22 2 2 5 6" xfId="27140" xr:uid="{5C414E33-37F0-489A-BD1F-53B7864BEDD2}"/>
    <cellStyle name="Comma 22 2 2 5 7" xfId="27925" xr:uid="{2BDDA53B-1227-444F-B607-8BCE7C43787E}"/>
    <cellStyle name="Comma 22 2 2 5 8" xfId="28710" xr:uid="{5CFD8507-6E0A-4D66-8E92-369EBF07E480}"/>
    <cellStyle name="Comma 22 2 2 5 9" xfId="29676" xr:uid="{23BCA512-0B14-4D9F-8C61-C7359DC9C8E5}"/>
    <cellStyle name="Comma 22 2 2 6" xfId="22864" xr:uid="{C74DC242-221F-4C5C-9531-976A1813DEB9}"/>
    <cellStyle name="Comma 22 2 2 6 2" xfId="30608" xr:uid="{83ECCE44-D41A-48AA-9F24-EAEF17538AAA}"/>
    <cellStyle name="Comma 22 2 2 7" xfId="23636" xr:uid="{E048D9A3-8A90-401E-AA3C-72A8BDCC04EC}"/>
    <cellStyle name="Comma 22 2 2 8" xfId="25208" xr:uid="{3B0A1455-9B5B-4EBA-AC72-105493F9DA37}"/>
    <cellStyle name="Comma 22 2 2 9" xfId="25993" xr:uid="{E77BC41C-318E-48CC-955E-E0AA4AEC96FC}"/>
    <cellStyle name="Comma 22 2 3" xfId="2342" xr:uid="{5A46F651-301E-4E4D-A9CD-870881204DD4}"/>
    <cellStyle name="Comma 22 2 3 10" xfId="27532" xr:uid="{9EC1BB07-0FFF-4984-B7D1-4470402AD9A5}"/>
    <cellStyle name="Comma 22 2 3 11" xfId="28319" xr:uid="{9DEA58FF-7148-4DE6-8DFC-D05E3A06EB67}"/>
    <cellStyle name="Comma 22 2 3 12" xfId="29127" xr:uid="{F857B83F-D593-4FF5-977C-50E38FCB46F9}"/>
    <cellStyle name="Comma 22 2 3 13" xfId="43654" xr:uid="{59E3DBC4-56C8-4EF4-8EE5-F68E46297975}"/>
    <cellStyle name="Comma 22 2 3 14" xfId="47552" xr:uid="{8831488F-7366-4D1D-9212-17B9377CF286}"/>
    <cellStyle name="Comma 22 2 3 2" xfId="2544" xr:uid="{2AA1FE41-2CA7-42E4-BC43-40A70DFA2242}"/>
    <cellStyle name="Comma 22 2 3 2 10" xfId="28478" xr:uid="{91CFC285-CD60-4BD7-BDE8-54425373F929}"/>
    <cellStyle name="Comma 22 2 3 2 11" xfId="29287" xr:uid="{B1308D9B-4D54-4339-A105-367213DA82DC}"/>
    <cellStyle name="Comma 22 2 3 2 2" xfId="4914" xr:uid="{1816FE15-E4DC-470C-82BD-43A73D377D17}"/>
    <cellStyle name="Comma 22 2 3 2 2 2" xfId="23481" xr:uid="{51719CD3-6BC0-4935-BC22-7EB87A3C959B}"/>
    <cellStyle name="Comma 22 2 3 2 2 2 2" xfId="31225" xr:uid="{2CD3A83B-7B2B-473C-ACC5-E934E3915385}"/>
    <cellStyle name="Comma 22 2 3 2 2 3" xfId="24271" xr:uid="{630564BC-378E-4395-BC36-4194FD5A334D}"/>
    <cellStyle name="Comma 22 2 3 2 2 4" xfId="25841" xr:uid="{2463A68F-C6E2-4CCD-AC5C-121A5F7A1391}"/>
    <cellStyle name="Comma 22 2 3 2 2 5" xfId="26629" xr:uid="{02B1C226-8166-4A58-BA29-A04EE2D13CD3}"/>
    <cellStyle name="Comma 22 2 3 2 2 6" xfId="27417" xr:uid="{8459D911-9B93-4BB2-85FA-AA5AD9C48F3A}"/>
    <cellStyle name="Comma 22 2 3 2 2 7" xfId="28202" xr:uid="{193DC3FE-5790-4975-AD6A-69AE9D986BC8}"/>
    <cellStyle name="Comma 22 2 3 2 2 8" xfId="28987" xr:uid="{77C34D8A-D2F7-4DA1-B8C3-C4C7C26B40DF}"/>
    <cellStyle name="Comma 22 2 3 2 2 9" xfId="29965" xr:uid="{407C4E21-9D8F-42B7-85FF-CE4A3FAF8158}"/>
    <cellStyle name="Comma 22 2 3 2 3" xfId="4483" xr:uid="{E9CA516C-30AC-4042-A77B-9104F82F9A9B}"/>
    <cellStyle name="Comma 22 2 3 2 3 2" xfId="23201" xr:uid="{BCBE9655-5AA1-4659-9916-A542C53F4062}"/>
    <cellStyle name="Comma 22 2 3 2 3 2 2" xfId="30945" xr:uid="{15EF6419-8946-4351-A74C-7EA2B4C02701}"/>
    <cellStyle name="Comma 22 2 3 2 3 3" xfId="23991" xr:uid="{D632FE44-DCC2-488D-9B0A-95D4ACC77BB2}"/>
    <cellStyle name="Comma 22 2 3 2 3 4" xfId="25561" xr:uid="{A72CC30C-ECFF-423B-9967-CE3FC91CB240}"/>
    <cellStyle name="Comma 22 2 3 2 3 5" xfId="26348" xr:uid="{2511113D-E8F5-4670-B161-6349CD8B6020}"/>
    <cellStyle name="Comma 22 2 3 2 3 6" xfId="27136" xr:uid="{8879232B-FCE1-4037-A455-426F931C5133}"/>
    <cellStyle name="Comma 22 2 3 2 3 7" xfId="27921" xr:uid="{F26B8B49-04E2-42E0-ABB6-CC63D80A6014}"/>
    <cellStyle name="Comma 22 2 3 2 3 8" xfId="28706" xr:uid="{4C21CB96-04ED-4AE7-8FC9-D9825DAD5F03}"/>
    <cellStyle name="Comma 22 2 3 2 3 9" xfId="29672" xr:uid="{6D895128-EC03-4771-A6DD-42DB47C07D30}"/>
    <cellStyle name="Comma 22 2 3 2 4" xfId="22990" xr:uid="{4BA2514B-3080-4E42-A6C3-00B0EEC189A6}"/>
    <cellStyle name="Comma 22 2 3 2 4 2" xfId="30734" xr:uid="{508B7D34-E08F-4B58-8051-76699AF06941}"/>
    <cellStyle name="Comma 22 2 3 2 5" xfId="23762" xr:uid="{CAF9EE78-D895-42E5-947B-0733C4C09273}"/>
    <cellStyle name="Comma 22 2 3 2 6" xfId="25334" xr:uid="{B251CEAA-ED99-4E53-9EAB-48AF40994589}"/>
    <cellStyle name="Comma 22 2 3 2 7" xfId="26119" xr:uid="{3FCB1249-6DEE-44AE-83DF-27820DECA3DF}"/>
    <cellStyle name="Comma 22 2 3 2 8" xfId="26906" xr:uid="{9E4369AD-BD5F-4869-92F5-2B8A1138DB19}"/>
    <cellStyle name="Comma 22 2 3 2 9" xfId="27691" xr:uid="{13D9ECCE-8CBD-43BF-91E8-D16EDA916B13}"/>
    <cellStyle name="Comma 22 2 3 3" xfId="4753" xr:uid="{8AD9285C-C055-46B3-A032-7692B919E41E}"/>
    <cellStyle name="Comma 22 2 3 3 2" xfId="23322" xr:uid="{B73B1853-5797-421C-B0FD-D1160E986D2C}"/>
    <cellStyle name="Comma 22 2 3 3 2 2" xfId="31066" xr:uid="{935DD055-B8D7-4AC2-B7A8-753BC4AEA7CA}"/>
    <cellStyle name="Comma 22 2 3 3 3" xfId="24112" xr:uid="{B4E92673-4DC2-43D7-A69B-556F80CBA162}"/>
    <cellStyle name="Comma 22 2 3 3 4" xfId="25682" xr:uid="{A381B0CE-E92D-419F-A141-11A40DD1EDA1}"/>
    <cellStyle name="Comma 22 2 3 3 5" xfId="26470" xr:uid="{77F2D01F-1CAC-4F20-8CBA-B95B360C43D6}"/>
    <cellStyle name="Comma 22 2 3 3 6" xfId="27258" xr:uid="{00BECC5E-91B6-4BA3-B804-23782052171F}"/>
    <cellStyle name="Comma 22 2 3 3 7" xfId="28043" xr:uid="{D519E1A3-4F28-4A97-9AC1-85C0300CD840}"/>
    <cellStyle name="Comma 22 2 3 3 8" xfId="28828" xr:uid="{56FACC9E-EAE8-4EB9-808D-497EB5B9AC33}"/>
    <cellStyle name="Comma 22 2 3 3 9" xfId="29806" xr:uid="{A8970D9F-78CC-48E2-AC86-32FE2D40F2AD}"/>
    <cellStyle name="Comma 22 2 3 4" xfId="4484" xr:uid="{EABA85F5-850D-42A3-A420-1A984CC875B2}"/>
    <cellStyle name="Comma 22 2 3 4 2" xfId="23202" xr:uid="{823C23DF-C4E5-4A4E-A926-6843668F735F}"/>
    <cellStyle name="Comma 22 2 3 4 2 2" xfId="30946" xr:uid="{E47CF40E-50F0-453C-A8D5-F8B19DE3BE2B}"/>
    <cellStyle name="Comma 22 2 3 4 3" xfId="23992" xr:uid="{1C662ECD-D542-476E-AC22-E3B2C259B228}"/>
    <cellStyle name="Comma 22 2 3 4 4" xfId="25562" xr:uid="{7967E578-E8F8-4A9A-9EAB-5D06C429B38F}"/>
    <cellStyle name="Comma 22 2 3 4 5" xfId="26349" xr:uid="{3C4730CE-9101-472A-BABC-4216F72F17B6}"/>
    <cellStyle name="Comma 22 2 3 4 6" xfId="27137" xr:uid="{3B05BD91-70FD-4541-8401-D26958440CEE}"/>
    <cellStyle name="Comma 22 2 3 4 7" xfId="27922" xr:uid="{047F3099-3FDF-408F-8389-2FA3A331071D}"/>
    <cellStyle name="Comma 22 2 3 4 8" xfId="28707" xr:uid="{80D2CCD9-918B-4FBD-9499-095C41806C4E}"/>
    <cellStyle name="Comma 22 2 3 4 9" xfId="29673" xr:uid="{87838B24-9DA3-464E-8F4B-7F615B1FB54A}"/>
    <cellStyle name="Comma 22 2 3 5" xfId="22831" xr:uid="{767A2792-0B78-42AC-9735-8B482215147E}"/>
    <cellStyle name="Comma 22 2 3 5 2" xfId="30575" xr:uid="{2AF6A28C-5E3B-4B2F-A548-223FC704BAC3}"/>
    <cellStyle name="Comma 22 2 3 6" xfId="23603" xr:uid="{C2089661-FBE9-4AC9-8D36-2E1F3D0907B3}"/>
    <cellStyle name="Comma 22 2 3 7" xfId="25175" xr:uid="{769B04B0-611F-45CD-8861-73554AA2762D}"/>
    <cellStyle name="Comma 22 2 3 8" xfId="25960" xr:uid="{CEA58E79-8D5C-4563-8FB5-C4D19BF39702}"/>
    <cellStyle name="Comma 22 2 3 9" xfId="26747" xr:uid="{4520D025-AF4A-4BD6-A105-1EAFC5C55886}"/>
    <cellStyle name="Comma 22 2 4" xfId="2443" xr:uid="{362DEC54-418C-41A9-8BF2-668E769BB0ED}"/>
    <cellStyle name="Comma 22 2 4 10" xfId="28383" xr:uid="{3FE47EBA-6ACF-4B47-A681-025A1638D448}"/>
    <cellStyle name="Comma 22 2 4 11" xfId="29192" xr:uid="{437E96EF-D636-4483-8BC0-CDA23E627391}"/>
    <cellStyle name="Comma 22 2 4 12" xfId="39910" xr:uid="{FE4E7BDE-3687-492B-A3F4-CF533A3C8ED8}"/>
    <cellStyle name="Comma 22 2 4 2" xfId="4819" xr:uid="{E6F3589B-A480-4FBD-9D45-3DEA4E159038}"/>
    <cellStyle name="Comma 22 2 4 2 2" xfId="23386" xr:uid="{3465E1D7-B1EE-41D4-A10D-DC5CF95917AB}"/>
    <cellStyle name="Comma 22 2 4 2 2 2" xfId="31130" xr:uid="{BF91F54E-CA2E-42BB-9D4F-76D19DB5DD1A}"/>
    <cellStyle name="Comma 22 2 4 2 3" xfId="24176" xr:uid="{F3A783A9-7DAD-4B63-8C14-984832D1F759}"/>
    <cellStyle name="Comma 22 2 4 2 4" xfId="25746" xr:uid="{B6C87E9C-061E-41F1-9DCE-1EE32BDB44D4}"/>
    <cellStyle name="Comma 22 2 4 2 5" xfId="26534" xr:uid="{D5A9BFED-7CE5-4490-B8E1-E1E2111E6DF6}"/>
    <cellStyle name="Comma 22 2 4 2 6" xfId="27322" xr:uid="{BBD2724E-95B2-4A25-90EF-3ADB0F7CB670}"/>
    <cellStyle name="Comma 22 2 4 2 7" xfId="28107" xr:uid="{3F7BD1F9-8AB3-460B-8084-FA9F2A193D0B}"/>
    <cellStyle name="Comma 22 2 4 2 8" xfId="28892" xr:uid="{B455CF19-2345-4F14-961A-11250DE18064}"/>
    <cellStyle name="Comma 22 2 4 2 9" xfId="29870" xr:uid="{B6717021-A590-4E1F-ADB7-1CBDA6F3DF0C}"/>
    <cellStyle name="Comma 22 2 4 3" xfId="4482" xr:uid="{D73BA71F-3C31-4534-9A44-111FACFCEF10}"/>
    <cellStyle name="Comma 22 2 4 3 2" xfId="23200" xr:uid="{36FB1D26-E331-4C4C-9937-A6CFCD2E3855}"/>
    <cellStyle name="Comma 22 2 4 3 2 2" xfId="30944" xr:uid="{2432EB77-BECF-4735-B41C-7F7D69A4E102}"/>
    <cellStyle name="Comma 22 2 4 3 3" xfId="23990" xr:uid="{17A21B1E-89ED-457E-B954-0E25CEEF0B41}"/>
    <cellStyle name="Comma 22 2 4 3 4" xfId="25560" xr:uid="{E0E3855B-1AAC-4BBD-AE33-64DB5143AB04}"/>
    <cellStyle name="Comma 22 2 4 3 5" xfId="26347" xr:uid="{D8B3F407-00CD-46DD-894E-FCBC1C10013F}"/>
    <cellStyle name="Comma 22 2 4 3 6" xfId="27135" xr:uid="{AF9FFBF4-4871-45A1-A3C6-A8D9FC5E6518}"/>
    <cellStyle name="Comma 22 2 4 3 7" xfId="27920" xr:uid="{A239BEB4-387E-48E1-8D3B-F43611BC1EF9}"/>
    <cellStyle name="Comma 22 2 4 3 8" xfId="28705" xr:uid="{987BA506-11B7-4C5A-854F-FDA7D5ADA8B0}"/>
    <cellStyle name="Comma 22 2 4 3 9" xfId="29671" xr:uid="{F2D28FED-68FA-4E56-9F0B-B7BA4AB1D983}"/>
    <cellStyle name="Comma 22 2 4 4" xfId="22895" xr:uid="{2AA36327-275F-4D43-AAA7-C2EAC2502D70}"/>
    <cellStyle name="Comma 22 2 4 4 2" xfId="30639" xr:uid="{E2EA477B-A1F8-419C-AEE5-14E46978783E}"/>
    <cellStyle name="Comma 22 2 4 5" xfId="23667" xr:uid="{A37B5629-6264-4020-9E9C-46D72670D57C}"/>
    <cellStyle name="Comma 22 2 4 6" xfId="25239" xr:uid="{EF7BEDF4-70B7-46E1-B7E3-C72ACF073581}"/>
    <cellStyle name="Comma 22 2 4 7" xfId="26024" xr:uid="{35B5FBCD-E309-48A9-9878-81EAA364195F}"/>
    <cellStyle name="Comma 22 2 4 8" xfId="26811" xr:uid="{94E81EEB-1D3A-4290-96ED-099D5782ED7A}"/>
    <cellStyle name="Comma 22 2 4 9" xfId="27596" xr:uid="{2045D296-396C-4712-8058-720FF783BEAF}"/>
    <cellStyle name="Comma 22 2 5" xfId="2512" xr:uid="{B98AEF09-176C-4B45-9C96-81873DCC0C72}"/>
    <cellStyle name="Comma 22 2 5 10" xfId="28447" xr:uid="{1D3E798E-EBAE-498D-A2A0-B74C6F0BC727}"/>
    <cellStyle name="Comma 22 2 5 11" xfId="29256" xr:uid="{C01B6352-31CF-44EA-B41C-7C59A73DAA30}"/>
    <cellStyle name="Comma 22 2 5 2" xfId="4883" xr:uid="{1645F862-B568-44E9-BFA3-6290B314D3F4}"/>
    <cellStyle name="Comma 22 2 5 2 2" xfId="23450" xr:uid="{3128230E-2105-47DE-9837-28C651062A4B}"/>
    <cellStyle name="Comma 22 2 5 2 2 2" xfId="31194" xr:uid="{AC8BD9CD-4FCB-495A-AEB1-6A51BFB1AAA3}"/>
    <cellStyle name="Comma 22 2 5 2 3" xfId="24240" xr:uid="{05C08803-D812-4731-8AC0-926962295621}"/>
    <cellStyle name="Comma 22 2 5 2 4" xfId="25810" xr:uid="{2B53A5EC-6C84-405A-966F-7769EBA3A417}"/>
    <cellStyle name="Comma 22 2 5 2 5" xfId="26598" xr:uid="{2B40F104-5C0D-4B7D-9A66-C20CD6592931}"/>
    <cellStyle name="Comma 22 2 5 2 6" xfId="27386" xr:uid="{9567120D-A00F-407F-9B3B-4629477E5A72}"/>
    <cellStyle name="Comma 22 2 5 2 7" xfId="28171" xr:uid="{5BCFC413-6F2D-417D-BDA8-9ABC34752EED}"/>
    <cellStyle name="Comma 22 2 5 2 8" xfId="28956" xr:uid="{275F7E51-9F5D-48C5-BCC3-6B6125487451}"/>
    <cellStyle name="Comma 22 2 5 2 9" xfId="29934" xr:uid="{2B14CA92-4E6D-42A2-8879-B6BB5760757C}"/>
    <cellStyle name="Comma 22 2 5 3" xfId="4481" xr:uid="{11A22132-9D92-45D0-9D3C-C694B387F1A9}"/>
    <cellStyle name="Comma 22 2 5 3 2" xfId="23199" xr:uid="{A04386DE-A909-491C-9C76-67A884B22E38}"/>
    <cellStyle name="Comma 22 2 5 3 2 2" xfId="30943" xr:uid="{AE910661-F76B-4EC0-9B7C-645F78C1CA48}"/>
    <cellStyle name="Comma 22 2 5 3 3" xfId="23989" xr:uid="{341EE10D-57B4-4AD6-A3F9-4C518D4A2832}"/>
    <cellStyle name="Comma 22 2 5 3 4" xfId="25559" xr:uid="{6BC25DA5-CEA0-40D3-B17D-53CDB69F7A06}"/>
    <cellStyle name="Comma 22 2 5 3 5" xfId="26346" xr:uid="{7FD774B8-FAA0-47AD-8E75-097BD7664EBC}"/>
    <cellStyle name="Comma 22 2 5 3 6" xfId="27134" xr:uid="{B7D653F4-C7B4-4557-BA7A-A460641A51A4}"/>
    <cellStyle name="Comma 22 2 5 3 7" xfId="27919" xr:uid="{82D29346-1270-46A3-BA7C-0F05043CC0BF}"/>
    <cellStyle name="Comma 22 2 5 3 8" xfId="28704" xr:uid="{C4893878-BC32-410E-BA06-C2F27C24B009}"/>
    <cellStyle name="Comma 22 2 5 3 9" xfId="29670" xr:uid="{094C383D-0390-4F51-9D23-6CA358498A30}"/>
    <cellStyle name="Comma 22 2 5 4" xfId="22959" xr:uid="{87905F77-BF4D-4A82-8800-0466BC035BAA}"/>
    <cellStyle name="Comma 22 2 5 4 2" xfId="30703" xr:uid="{A8273715-7BDD-4161-B19B-B4A16DD17BE9}"/>
    <cellStyle name="Comma 22 2 5 5" xfId="23731" xr:uid="{6A2CE8C0-4ED4-463B-9D8A-CB4EDB4C92EE}"/>
    <cellStyle name="Comma 22 2 5 6" xfId="25303" xr:uid="{A21DF224-957B-4D94-8028-07FBD948F4F0}"/>
    <cellStyle name="Comma 22 2 5 7" xfId="26088" xr:uid="{41251675-C58B-46A5-9568-230241DDACE2}"/>
    <cellStyle name="Comma 22 2 5 8" xfId="26875" xr:uid="{EBAE249F-9B27-4F7A-B8AD-E3D0D6D4A89C}"/>
    <cellStyle name="Comma 22 2 5 9" xfId="27660" xr:uid="{324B1468-4D73-4504-BD13-9C952F425517}"/>
    <cellStyle name="Comma 22 2 6" xfId="4711" xr:uid="{1B92D4BE-0EC7-4A7B-B583-3F0087CE212B}"/>
    <cellStyle name="Comma 22 2 6 2" xfId="23291" xr:uid="{BB22DCD3-254C-4D51-A0A6-92658C7C30B7}"/>
    <cellStyle name="Comma 22 2 6 2 2" xfId="31035" xr:uid="{2E381BC3-0A2E-45D3-86F0-9FD45A40CAD1}"/>
    <cellStyle name="Comma 22 2 6 3" xfId="24081" xr:uid="{5BE40B20-0F54-46C9-8840-2E357930B8F7}"/>
    <cellStyle name="Comma 22 2 6 4" xfId="25651" xr:uid="{88A8BAB1-1216-468B-85C4-6449AC37E7F6}"/>
    <cellStyle name="Comma 22 2 6 5" xfId="26438" xr:uid="{4938A0FE-A42C-4004-AC55-EC7948FDFA82}"/>
    <cellStyle name="Comma 22 2 6 6" xfId="27226" xr:uid="{8DDD6326-2158-458C-855F-5AD98A2A2EAC}"/>
    <cellStyle name="Comma 22 2 6 7" xfId="28011" xr:uid="{E5568989-C726-4A9F-B076-DBF624D6A483}"/>
    <cellStyle name="Comma 22 2 6 8" xfId="28796" xr:uid="{53C90A75-781E-4806-814E-D7C899332E99}"/>
    <cellStyle name="Comma 22 2 6 9" xfId="29775" xr:uid="{7ED69F09-EB15-417E-B365-C8786AD1D2E9}"/>
    <cellStyle name="Comma 22 2 7" xfId="4488" xr:uid="{3FD3B793-6A45-45DE-B379-751CAE88611E}"/>
    <cellStyle name="Comma 22 2 7 2" xfId="23206" xr:uid="{849DDE8B-5D3C-45D6-874F-5E13255D674E}"/>
    <cellStyle name="Comma 22 2 7 2 2" xfId="30950" xr:uid="{1AD0657B-52C6-48FF-A061-0F1345D5D1A6}"/>
    <cellStyle name="Comma 22 2 7 3" xfId="23996" xr:uid="{CF9D992C-392D-49FD-8332-3151F36CB204}"/>
    <cellStyle name="Comma 22 2 7 4" xfId="25566" xr:uid="{F3A5ED57-74B9-446A-8052-745C539FEB42}"/>
    <cellStyle name="Comma 22 2 7 5" xfId="26353" xr:uid="{3A07698E-EB1A-4235-A90E-B56E5E415261}"/>
    <cellStyle name="Comma 22 2 7 6" xfId="27141" xr:uid="{719D7CC1-B250-400B-A326-759C465F6D17}"/>
    <cellStyle name="Comma 22 2 7 7" xfId="27926" xr:uid="{06347626-5DA1-407B-BB83-0891BDABBF65}"/>
    <cellStyle name="Comma 22 2 7 8" xfId="28711" xr:uid="{624A4F3D-5BD8-4405-B2A6-76CF0604CC09}"/>
    <cellStyle name="Comma 22 2 7 9" xfId="29677" xr:uid="{CC37DDF8-3F07-4513-A521-2C728A6A89DF}"/>
    <cellStyle name="Comma 22 2 8" xfId="22801" xr:uid="{C0BD686B-3FAF-4011-B0AA-2F041D754574}"/>
    <cellStyle name="Comma 22 2 8 2" xfId="30545" xr:uid="{CD3F31CF-2205-433E-B075-3D062D9A2C0A}"/>
    <cellStyle name="Comma 22 2 9" xfId="23572" xr:uid="{617F181B-827F-428E-AA54-9D5BB15AFDF5}"/>
    <cellStyle name="Comma 22 3" xfId="7738" xr:uid="{E2B1A57B-4EE6-4862-BA38-B9987B6F1F5B}"/>
    <cellStyle name="Comma 22 3 2" xfId="30128" xr:uid="{7C2E977E-E422-4FF3-8A8F-5096AACCA95C}"/>
    <cellStyle name="Comma 22 3 2 2" xfId="45906" xr:uid="{632DF720-D03B-4ADF-A2E9-DF7D755C5226}"/>
    <cellStyle name="Comma 22 3 2 3" xfId="42246" xr:uid="{B6E9BF45-9775-4B80-B72F-DF3E13EBB828}"/>
    <cellStyle name="Comma 22 3 2 4" xfId="38235" xr:uid="{E2A1EE05-E4BC-4B7F-80D9-60C5AC85D64F}"/>
    <cellStyle name="Comma 22 3 3" xfId="43940" xr:uid="{2A88347A-A0EE-43E8-BB42-8DE8953EA65E}"/>
    <cellStyle name="Comma 22 3 4" xfId="40220" xr:uid="{88A38B88-7A3A-49B2-BC53-342D9A380837}"/>
    <cellStyle name="Comma 22 3 5" xfId="36306" xr:uid="{FE846BC9-ECDD-4CCC-8CE0-97FE01261BB6}"/>
    <cellStyle name="Comma 22 3 6" xfId="47768" xr:uid="{DE88EA40-0EF1-48E5-925B-B57A05B08C33}"/>
    <cellStyle name="Comma 22 4" xfId="24731" xr:uid="{974A3886-C6A2-4136-8300-B419A9DEE8FC}"/>
    <cellStyle name="Comma 22 4 2" xfId="45233" xr:uid="{DE7BA728-36C8-43B5-8E0F-C268B28A0624}"/>
    <cellStyle name="Comma 22 4 3" xfId="41558" xr:uid="{A633FB85-895A-470C-8D28-FEC4AE583F50}"/>
    <cellStyle name="Comma 22 4 4" xfId="37589" xr:uid="{FCA044CD-A131-450F-8613-FB3118F81972}"/>
    <cellStyle name="Comma 22 4 5" xfId="47333" xr:uid="{BBB5B09D-B3A6-4590-A698-03B11DEC6844}"/>
    <cellStyle name="Comma 22 5" xfId="43257" xr:uid="{40BD018F-93FC-4210-A1D0-CCDB4164C2F6}"/>
    <cellStyle name="Comma 22 6" xfId="39337" xr:uid="{D285F92E-B546-4957-9898-C093A268F82A}"/>
    <cellStyle name="Comma 22 7" xfId="35234" xr:uid="{DAFC1960-7FEC-493B-A1BC-D8B1120BBE2B}"/>
    <cellStyle name="Comma 22 8" xfId="46812" xr:uid="{B40D348B-B875-4A2A-AF17-B3DD4CCFF4C1}"/>
    <cellStyle name="Comma 23" xfId="1105" xr:uid="{EE271DCC-7446-48C5-B7FB-FBFA701ABB4E}"/>
    <cellStyle name="Comma 23 10" xfId="38999" xr:uid="{2C16B002-AA94-45A0-AEF3-6547404E9BB6}"/>
    <cellStyle name="Comma 23 11" xfId="34816" xr:uid="{2C0266BE-3C45-42C2-893C-B0AF4D54C0FE}"/>
    <cellStyle name="Comma 23 2" xfId="3456" xr:uid="{E993B15E-AB73-4E8D-AA61-241F85B0CDA9}"/>
    <cellStyle name="Comma 23 2 10" xfId="47800" xr:uid="{B87971EE-C054-4C50-AA34-B8F4ED27584F}"/>
    <cellStyle name="Comma 23 2 2" xfId="35984" xr:uid="{9A8A3E7D-22D9-4590-A026-AA254F490743}"/>
    <cellStyle name="Comma 23 2 2 2" xfId="37975" xr:uid="{D4D4E746-186D-405A-A65A-98C6E0445D9E}"/>
    <cellStyle name="Comma 23 2 2 2 2" xfId="45629" xr:uid="{E0B7CA2E-FEB9-4452-8A33-F416794D4F73}"/>
    <cellStyle name="Comma 23 2 2 2 3" xfId="41959" xr:uid="{48DF53CB-A152-432E-A1AF-DD7781EA1DCC}"/>
    <cellStyle name="Comma 23 2 2 3" xfId="43655" xr:uid="{CE26DAF3-C9CA-45CC-AD77-D06E9E78398E}"/>
    <cellStyle name="Comma 23 2 2 4" xfId="39911" xr:uid="{F4DEF4A0-74C0-4AEC-93E0-2640F2C786CD}"/>
    <cellStyle name="Comma 23 2 3" xfId="36534" xr:uid="{49A52F86-26FB-4BCE-AACF-409D3D91D8CE}"/>
    <cellStyle name="Comma 23 2 3 2" xfId="38443" xr:uid="{BF0B5348-1765-4AA7-A60D-269606ECA179}"/>
    <cellStyle name="Comma 23 2 3 2 2" xfId="46122" xr:uid="{4DE46160-3CF7-4765-A905-CF4022D1BC01}"/>
    <cellStyle name="Comma 23 2 3 2 3" xfId="42462" xr:uid="{78B3B88C-4877-4B5E-808B-2FBD0D337C98}"/>
    <cellStyle name="Comma 23 2 3 3" xfId="44155" xr:uid="{93A598CD-3C6B-4B95-A2C0-D2BF6731A771}"/>
    <cellStyle name="Comma 23 2 3 4" xfId="40458" xr:uid="{B73988D6-6DA6-4878-88C4-1D5E94A71E0A}"/>
    <cellStyle name="Comma 23 2 4" xfId="36698" xr:uid="{F11CC68E-0AF0-41B9-A17C-040B8434957F}"/>
    <cellStyle name="Comma 23 2 4 2" xfId="38604" xr:uid="{76B502F3-F72B-4317-93B6-B845778E3B9B}"/>
    <cellStyle name="Comma 23 2 4 2 2" xfId="46297" xr:uid="{AB87C51D-2590-4DD6-8B66-0049481306B5}"/>
    <cellStyle name="Comma 23 2 4 2 3" xfId="42639" xr:uid="{3DC021C3-F25E-486B-97A2-145C546EB609}"/>
    <cellStyle name="Comma 23 2 4 3" xfId="44330" xr:uid="{D6EB90FA-AEB2-45AA-A39F-4433D8FCFD74}"/>
    <cellStyle name="Comma 23 2 4 4" xfId="40637" xr:uid="{962F16DB-B055-4C99-8501-458EB0635517}"/>
    <cellStyle name="Comma 23 2 5" xfId="36852" xr:uid="{9F60B33D-D741-47B9-BD66-15E11AEEA45C}"/>
    <cellStyle name="Comma 23 2 5 2" xfId="38762" xr:uid="{407081B6-5FC4-4E32-935B-07F2012310B3}"/>
    <cellStyle name="Comma 23 2 5 2 2" xfId="46459" xr:uid="{54067192-2701-4654-BAD2-1C9CD5251FC4}"/>
    <cellStyle name="Comma 23 2 5 2 3" xfId="42802" xr:uid="{83F1A308-8C0C-4485-B0DC-1EBAB5C3A3FD}"/>
    <cellStyle name="Comma 23 2 5 3" xfId="44492" xr:uid="{EDBD0386-0C91-454D-A83F-E3C7B1E67AF9}"/>
    <cellStyle name="Comma 23 2 5 4" xfId="40799" xr:uid="{D9E93222-FF0C-4843-AF67-71C05B7E2D06}"/>
    <cellStyle name="Comma 23 2 6" xfId="37377" xr:uid="{9953D797-2EC8-40F1-8731-22685F8121A6}"/>
    <cellStyle name="Comma 23 2 6 2" xfId="45015" xr:uid="{81E8F83B-1572-47EE-98F4-44B85D59D2E3}"/>
    <cellStyle name="Comma 23 2 6 3" xfId="41334" xr:uid="{5EAD1D6F-21BE-4C7A-AA90-23220D67FBD4}"/>
    <cellStyle name="Comma 23 2 7" xfId="43041" xr:uid="{CB207710-532B-48C9-9C30-56C0EA2777BF}"/>
    <cellStyle name="Comma 23 2 8" xfId="39043" xr:uid="{B91F6A82-CED2-4255-A975-530D9FD49C0A}"/>
    <cellStyle name="Comma 23 2 9" xfId="34855" xr:uid="{59606321-CBC3-4743-8038-9E5FFE444F1F}"/>
    <cellStyle name="Comma 23 3" xfId="7739" xr:uid="{5F814434-B2E6-4076-9B3B-F67F4BA509FB}"/>
    <cellStyle name="Comma 23 3 2" xfId="30129" xr:uid="{8A5455AA-ACD0-452F-9027-1BAE59120055}"/>
    <cellStyle name="Comma 23 3 2 2" xfId="45905" xr:uid="{47E2E27B-6897-43D2-85D5-A5E630C9A6A7}"/>
    <cellStyle name="Comma 23 3 2 3" xfId="42245" xr:uid="{F1D03CE5-0951-4E53-99E6-90D85D36C4FA}"/>
    <cellStyle name="Comma 23 3 2 4" xfId="38234" xr:uid="{4A57F75A-D473-40F2-A642-775A9B25B934}"/>
    <cellStyle name="Comma 23 3 3" xfId="43939" xr:uid="{F1FFA374-BD28-4505-A41C-6EF558B06C30}"/>
    <cellStyle name="Comma 23 3 4" xfId="40219" xr:uid="{5F20AA14-7B04-4101-A78C-B6F82DE00FB8}"/>
    <cellStyle name="Comma 23 3 5" xfId="36305" xr:uid="{EDBD10ED-FEAE-4523-B82D-B25CD5684AC3}"/>
    <cellStyle name="Comma 23 4" xfId="24732" xr:uid="{71692C5F-4ADD-4846-85C0-1B2E50FABA80}"/>
    <cellStyle name="Comma 23 4 2" xfId="37590" xr:uid="{D5C21BD1-9EE8-4571-A00C-3D3D1C8D86CD}"/>
    <cellStyle name="Comma 23 4 2 2" xfId="45234" xr:uid="{716C9335-D5D3-45D4-92BF-BF9D30BBE72B}"/>
    <cellStyle name="Comma 23 4 2 3" xfId="41559" xr:uid="{A0B90C84-01E8-414C-A231-870A23ECE992}"/>
    <cellStyle name="Comma 23 4 3" xfId="43258" xr:uid="{2555D677-06F8-4BB4-8387-3B4F35FB2BE0}"/>
    <cellStyle name="Comma 23 4 4" xfId="39338" xr:uid="{0F05399B-269A-4FB0-B436-5AD6F6DF6BF6}"/>
    <cellStyle name="Comma 23 4 5" xfId="35235" xr:uid="{8B334CC4-64D9-4361-B7AE-E7A799229C75}"/>
    <cellStyle name="Comma 23 5" xfId="36494" xr:uid="{90521CD1-81EF-422D-B710-B024E3FA10E9}"/>
    <cellStyle name="Comma 23 5 2" xfId="38402" xr:uid="{485F886C-FF9D-4A51-80A4-93E5288A25AB}"/>
    <cellStyle name="Comma 23 5 2 2" xfId="46080" xr:uid="{0BDED030-E154-4909-8FCD-F5568D5379E9}"/>
    <cellStyle name="Comma 23 5 2 3" xfId="42420" xr:uid="{E09A2954-39ED-4DBD-8737-66176C1BEEE0}"/>
    <cellStyle name="Comma 23 5 3" xfId="44113" xr:uid="{E01EEBA9-FF8F-43BF-BE66-EAA593D4A4E3}"/>
    <cellStyle name="Comma 23 5 4" xfId="40416" xr:uid="{361A09C2-13DB-492F-8815-0A958C116AE5}"/>
    <cellStyle name="Comma 23 6" xfId="36656" xr:uid="{159B58B1-DA85-49DE-93A7-EACC1B540A01}"/>
    <cellStyle name="Comma 23 6 2" xfId="38561" xr:uid="{83EA1602-B68E-4ED3-83A7-BD6D7AABB3E6}"/>
    <cellStyle name="Comma 23 6 2 2" xfId="46254" xr:uid="{EDA7A7CD-BEAF-4EEC-ACE9-AD9A780F3840}"/>
    <cellStyle name="Comma 23 6 2 3" xfId="42596" xr:uid="{F1AEDC37-C78F-4490-9439-7F81123BB14B}"/>
    <cellStyle name="Comma 23 6 3" xfId="44287" xr:uid="{BEF420BA-463C-40AF-8FDF-BFE98334E4BF}"/>
    <cellStyle name="Comma 23 6 4" xfId="40594" xr:uid="{6FBB6215-5BA1-475F-9726-0E69D546E61B}"/>
    <cellStyle name="Comma 23 7" xfId="36811" xr:uid="{4E5C75F6-2536-4B1D-A13E-9A5BC6161034}"/>
    <cellStyle name="Comma 23 7 2" xfId="38720" xr:uid="{020D01DE-B1EC-4D81-8AAF-C948FBC18078}"/>
    <cellStyle name="Comma 23 7 2 2" xfId="46417" xr:uid="{BE3482FF-576D-4FE0-8D20-5611B15AD864}"/>
    <cellStyle name="Comma 23 7 2 3" xfId="42760" xr:uid="{DF21A33D-5E03-45AC-8200-B1A088548B39}"/>
    <cellStyle name="Comma 23 7 3" xfId="44450" xr:uid="{ABFC25DF-FFD4-4098-9E32-899FE029D3AC}"/>
    <cellStyle name="Comma 23 7 4" xfId="40757" xr:uid="{6D5D527E-8CFF-4C73-90B5-50348DF58297}"/>
    <cellStyle name="Comma 23 8" xfId="37339" xr:uid="{1F12BEDA-C15A-4929-80DE-6D6FCD2B9EE8}"/>
    <cellStyle name="Comma 23 8 2" xfId="44976" xr:uid="{3424414A-C173-4FDB-9630-EF2840FD8B42}"/>
    <cellStyle name="Comma 23 8 3" xfId="41295" xr:uid="{70D05FD3-1B84-4CAA-B786-24EC080C445B}"/>
    <cellStyle name="Comma 23 9" xfId="43002" xr:uid="{7D58EB90-E39C-479D-BECC-E5932B941DE6}"/>
    <cellStyle name="Comma 24" xfId="1109" xr:uid="{CFB8E209-142D-4C9A-AAC2-DA48AF9F9610}"/>
    <cellStyle name="Comma 24 10" xfId="42999" xr:uid="{54315BEA-9E01-4A8F-B891-EA39D3C1B15D}"/>
    <cellStyle name="Comma 24 11" xfId="38996" xr:uid="{98A4F8F8-FD36-47B5-A382-E8BB36D2FCA3}"/>
    <cellStyle name="Comma 24 12" xfId="34813" xr:uid="{490F0B3F-EA48-4CCE-8FCB-4E8084EA9B1D}"/>
    <cellStyle name="Comma 24 2" xfId="2862" xr:uid="{211AF76E-4163-45A7-BE16-D434E9F711FF}"/>
    <cellStyle name="Comma 24 2 10" xfId="47808" xr:uid="{888BEC25-2EA0-438F-AAF2-6C836747C137}"/>
    <cellStyle name="Comma 24 2 2" xfId="4964" xr:uid="{01CF96D2-8520-4A9C-93A1-280A043F4228}"/>
    <cellStyle name="Comma 24 2 2 2" xfId="30008" xr:uid="{F47EDAEA-95E3-4D5E-8156-66C68FF003BB}"/>
    <cellStyle name="Comma 24 2 2 2 2" xfId="45923" xr:uid="{11B2647A-51C0-4545-81A5-0CBDB7402F29}"/>
    <cellStyle name="Comma 24 2 2 2 3" xfId="42263" xr:uid="{06C6BAE7-0406-428E-9461-FE424A9DE730}"/>
    <cellStyle name="Comma 24 2 2 2 4" xfId="38252" xr:uid="{7666BACD-51A4-4AB7-9EB8-9756B4A23F7D}"/>
    <cellStyle name="Comma 24 2 2 3" xfId="43957" xr:uid="{4C90BD4C-C540-4E06-BFE0-139EED0877BC}"/>
    <cellStyle name="Comma 24 2 2 4" xfId="40244" xr:uid="{347B7C7E-FA1C-4726-93C1-994AA15DA7E5}"/>
    <cellStyle name="Comma 24 2 2 5" xfId="36330" xr:uid="{723A3246-A7EB-4D1B-BBA2-3A1EE9DBF576}"/>
    <cellStyle name="Comma 24 2 3" xfId="4091" xr:uid="{6D7BA7F5-8418-4A2E-86FC-3A7408954193}"/>
    <cellStyle name="Comma 24 2 3 2" xfId="29423" xr:uid="{582F510B-2BE2-4A98-B91C-1CDBDC603E6A}"/>
    <cellStyle name="Comma 24 2 3 2 2" xfId="46119" xr:uid="{842DFA10-C96D-422F-83A7-8747F9C82CFE}"/>
    <cellStyle name="Comma 24 2 3 2 3" xfId="42459" xr:uid="{A0560FE0-5BB9-4C53-99AB-2A3DA4B13A90}"/>
    <cellStyle name="Comma 24 2 3 2 4" xfId="38440" xr:uid="{F240A043-2661-41FD-9355-5F9292C8AA19}"/>
    <cellStyle name="Comma 24 2 3 3" xfId="44152" xr:uid="{A1986437-5721-4165-97DD-1E4DA6371055}"/>
    <cellStyle name="Comma 24 2 3 4" xfId="40455" xr:uid="{F607B469-54F0-46D4-99B7-8D61346B1E09}"/>
    <cellStyle name="Comma 24 2 3 5" xfId="36531" xr:uid="{A21D48EE-9E0B-46DC-B6D2-3B8ED79E545A}"/>
    <cellStyle name="Comma 24 2 4" xfId="29336" xr:uid="{5229B86D-0346-4F62-AB20-515FDAC46BA7}"/>
    <cellStyle name="Comma 24 2 4 2" xfId="38601" xr:uid="{2942C544-3826-43D4-BB82-BB5BE2A45697}"/>
    <cellStyle name="Comma 24 2 4 2 2" xfId="46294" xr:uid="{23FA21E1-2C67-4FA8-89E3-9E5D7F757AF8}"/>
    <cellStyle name="Comma 24 2 4 2 3" xfId="42636" xr:uid="{2648AA45-48F4-4582-A214-9A34C4E344BA}"/>
    <cellStyle name="Comma 24 2 4 3" xfId="44327" xr:uid="{2DF51006-C30A-4FBA-8918-DDE05681738C}"/>
    <cellStyle name="Comma 24 2 4 4" xfId="40634" xr:uid="{9E3548C3-1E27-4467-B1B6-413923F9ECDE}"/>
    <cellStyle name="Comma 24 2 4 5" xfId="36695" xr:uid="{8E0B7D90-67F8-4CA8-B687-C458F229CEE8}"/>
    <cellStyle name="Comma 24 2 5" xfId="36849" xr:uid="{99B5B0FF-EF56-47E6-8478-904BB68F106E}"/>
    <cellStyle name="Comma 24 2 5 2" xfId="38759" xr:uid="{B63946DB-9C78-48B3-8A22-F1B87143D7EC}"/>
    <cellStyle name="Comma 24 2 5 2 2" xfId="46456" xr:uid="{1AA40DB5-B321-43EB-906C-817816DD69CC}"/>
    <cellStyle name="Comma 24 2 5 2 3" xfId="42799" xr:uid="{30B95FF5-B21C-4D16-8A71-1046EFDB7863}"/>
    <cellStyle name="Comma 24 2 5 3" xfId="44489" xr:uid="{C2B4D379-A466-4E3F-B0E5-23988043FA03}"/>
    <cellStyle name="Comma 24 2 5 4" xfId="40796" xr:uid="{E9C72AE2-F89C-451E-AACF-CD50733333AB}"/>
    <cellStyle name="Comma 24 2 6" xfId="37374" xr:uid="{47CC2FB9-18DB-4769-A3BC-72D4375B8492}"/>
    <cellStyle name="Comma 24 2 6 2" xfId="45012" xr:uid="{942D6450-2CB8-448F-8D8F-10BFE23FED4C}"/>
    <cellStyle name="Comma 24 2 6 3" xfId="41331" xr:uid="{C05C0B42-3650-45FD-B756-E9F92C11CBDF}"/>
    <cellStyle name="Comma 24 2 7" xfId="43038" xr:uid="{F52EB24E-EB43-4B6F-8E07-6290C890CDCE}"/>
    <cellStyle name="Comma 24 2 8" xfId="39040" xr:uid="{65CD215B-D9A8-4FA9-AB69-7B622E27086F}"/>
    <cellStyle name="Comma 24 2 9" xfId="34852" xr:uid="{45C6D9F3-A3C0-4153-8095-4D25ACBCCC1B}"/>
    <cellStyle name="Comma 24 3" xfId="7740" xr:uid="{D4C6AEF9-DB1C-4423-A7AB-F30163C293D8}"/>
    <cellStyle name="Comma 24 3 2" xfId="30130" xr:uid="{771A7F43-475E-4764-90AC-F2CA6D08C951}"/>
    <cellStyle name="Comma 24 3 2 2" xfId="45638" xr:uid="{B0E5CE55-7CDC-4602-BA82-3EF53B2C1FA8}"/>
    <cellStyle name="Comma 24 3 2 3" xfId="41968" xr:uid="{056C43BF-A78E-42D9-AF38-DE2EBE8EEBEC}"/>
    <cellStyle name="Comma 24 3 2 4" xfId="37984" xr:uid="{C4CB432C-C4D1-432B-902E-B3F6B3BC3AF0}"/>
    <cellStyle name="Comma 24 3 3" xfId="43665" xr:uid="{7FD9A03A-C443-424B-B2C8-155D1D40ED60}"/>
    <cellStyle name="Comma 24 3 4" xfId="39920" xr:uid="{6EAB0DAE-5260-44E9-BBB0-599B71B7E7C1}"/>
    <cellStyle name="Comma 24 3 5" xfId="35993" xr:uid="{66E7D47D-644C-413E-BEF5-8EA0CF8DECB8}"/>
    <cellStyle name="Comma 24 4" xfId="24733" xr:uid="{C69A9459-821E-4438-B93D-74EB532F0FF4}"/>
    <cellStyle name="Comma 24 4 2" xfId="38170" xr:uid="{A881B587-E49E-4E0B-87E9-D8BF39452FB6}"/>
    <cellStyle name="Comma 24 4 2 2" xfId="45833" xr:uid="{D5E3815C-0B34-41EA-8D63-69361E448AF8}"/>
    <cellStyle name="Comma 24 4 2 3" xfId="42175" xr:uid="{CD90AEC4-F3CB-4C8E-AFF5-D7619250C1CD}"/>
    <cellStyle name="Comma 24 4 3" xfId="43866" xr:uid="{440490EC-8981-48CC-AC15-1937C6FA8D21}"/>
    <cellStyle name="Comma 24 4 4" xfId="40152" xr:uid="{9CE076CD-F5CA-4EA4-8130-8781A1B66FCA}"/>
    <cellStyle name="Comma 24 4 5" xfId="36236" xr:uid="{905EDC2C-82B8-4FB0-ABBA-7EEBB863883E}"/>
    <cellStyle name="Comma 24 5" xfId="35278" xr:uid="{0B1E02B3-FEA8-4A85-B69C-D2E5FAF4D39D}"/>
    <cellStyle name="Comma 24 5 2" xfId="37598" xr:uid="{BD07A775-BE3F-405A-A6FA-16AF70A2E636}"/>
    <cellStyle name="Comma 24 5 2 2" xfId="45242" xr:uid="{C0AC3939-AB57-4085-A6DA-287E1C1D8F12}"/>
    <cellStyle name="Comma 24 5 2 3" xfId="41567" xr:uid="{9F40A370-522E-4999-9510-5A5E76467D57}"/>
    <cellStyle name="Comma 24 5 3" xfId="43266" xr:uid="{535430DE-08D6-41C0-894F-205D3AA0FB21}"/>
    <cellStyle name="Comma 24 5 4" xfId="39354" xr:uid="{1509F976-F5DB-448F-A4D0-7871712645FD}"/>
    <cellStyle name="Comma 24 6" xfId="36491" xr:uid="{295B7AC7-BB06-4A17-A7E6-6E422FDF2DD5}"/>
    <cellStyle name="Comma 24 6 2" xfId="38399" xr:uid="{5BBDE1C9-9277-4BA0-8056-837CC0CE468A}"/>
    <cellStyle name="Comma 24 6 2 2" xfId="46077" xr:uid="{1EA2F530-4888-4436-BEAD-9C9665B8E9F3}"/>
    <cellStyle name="Comma 24 6 2 3" xfId="42417" xr:uid="{CA0E9620-44F6-402C-A484-258D91530286}"/>
    <cellStyle name="Comma 24 6 3" xfId="44110" xr:uid="{4CA18443-5272-4870-8AFF-8A36A0C17BCA}"/>
    <cellStyle name="Comma 24 6 4" xfId="40413" xr:uid="{A52265CD-ABBF-44E4-B8C4-D9B15553FA20}"/>
    <cellStyle name="Comma 24 7" xfId="36653" xr:uid="{FCDA2C7B-076C-4AA7-A2DA-FE6D0F6FB4B4}"/>
    <cellStyle name="Comma 24 7 2" xfId="38558" xr:uid="{0B08EF62-16DB-40CF-9DDD-A037F701B123}"/>
    <cellStyle name="Comma 24 7 2 2" xfId="46251" xr:uid="{591FD51F-6E7B-4F94-8C38-C25CEE71A442}"/>
    <cellStyle name="Comma 24 7 2 3" xfId="42593" xr:uid="{CAB85D99-DC5F-4622-8AB3-D32F6E43AC7B}"/>
    <cellStyle name="Comma 24 7 3" xfId="44284" xr:uid="{488B0201-CE03-4886-A586-77CBB363C794}"/>
    <cellStyle name="Comma 24 7 4" xfId="40591" xr:uid="{0515E33B-E3E1-4CE6-A227-0D27F150C07F}"/>
    <cellStyle name="Comma 24 8" xfId="36808" xr:uid="{9D810E7E-D9D2-4749-8E24-38533F677CED}"/>
    <cellStyle name="Comma 24 8 2" xfId="38717" xr:uid="{DF2DABCB-D454-49AE-BBBD-A7EA3E8F27D7}"/>
    <cellStyle name="Comma 24 8 2 2" xfId="46414" xr:uid="{47D1B084-8839-4081-AD33-847B99D6B7F7}"/>
    <cellStyle name="Comma 24 8 2 3" xfId="42757" xr:uid="{0429FF4D-A449-40E9-868F-60DC6D7DC556}"/>
    <cellStyle name="Comma 24 8 3" xfId="44447" xr:uid="{AD3BBEAB-EBBF-4001-ACB5-C86413CFDA86}"/>
    <cellStyle name="Comma 24 8 4" xfId="40754" xr:uid="{7D3B4A19-0A77-4FDB-8976-16968E3D2B78}"/>
    <cellStyle name="Comma 24 9" xfId="37336" xr:uid="{C36E8553-A487-450D-A72F-EEF607E8B46A}"/>
    <cellStyle name="Comma 24 9 2" xfId="44973" xr:uid="{8DDAA32C-5F38-4025-AAAB-65A76E756692}"/>
    <cellStyle name="Comma 24 9 3" xfId="41292" xr:uid="{881A5B3E-45DE-4181-B1A0-C1292C46D386}"/>
    <cellStyle name="Comma 25" xfId="1120" xr:uid="{B44B9553-74F8-4C1F-BEDE-6FB78677F027}"/>
    <cellStyle name="Comma 25 2" xfId="7741" xr:uid="{A7F64DF9-6662-4A00-8390-D4FA563B67A8}"/>
    <cellStyle name="Comma 25 2 2" xfId="30131" xr:uid="{8F92B994-0FAE-45E5-8164-DDBD7240D2A5}"/>
    <cellStyle name="Comma 25 2 2 2" xfId="45630" xr:uid="{9369F51B-6327-4D91-B460-848078F890D3}"/>
    <cellStyle name="Comma 25 2 2 3" xfId="41960" xr:uid="{D3882FCE-66C1-474D-92FD-78D734712F9C}"/>
    <cellStyle name="Comma 25 2 2 4" xfId="37976" xr:uid="{77EBE2D1-09C9-4AA4-B6C6-9E0FE0687B1E}"/>
    <cellStyle name="Comma 25 2 3" xfId="43656" xr:uid="{09653BCA-D69E-41CB-A3DE-7E2E64EE8239}"/>
    <cellStyle name="Comma 25 2 4" xfId="39912" xr:uid="{C7106980-CEEF-4F7F-BA6B-618E2F63349B}"/>
    <cellStyle name="Comma 25 2 5" xfId="35985" xr:uid="{CAF0069E-5FB5-477A-ABB5-066850825111}"/>
    <cellStyle name="Comma 25 2 6" xfId="47604" xr:uid="{C50169E8-66F6-4337-99AB-9F22DEDF6773}"/>
    <cellStyle name="Comma 25 2 7" xfId="48054" xr:uid="{468559E7-C54F-4907-9B12-FCCB254154CC}"/>
    <cellStyle name="Comma 25 3" xfId="7742" xr:uid="{A9D365B7-DEDC-4642-967D-176F408B80BD}"/>
    <cellStyle name="Comma 25 3 2" xfId="30132" xr:uid="{725F1239-630B-4789-8136-BDBCB47FFF9F}"/>
    <cellStyle name="Comma 25 3 2 2" xfId="45235" xr:uid="{C46F60B3-F504-4D13-B91D-8E3601D2625E}"/>
    <cellStyle name="Comma 25 3 3" xfId="41560" xr:uid="{F90E3A2A-6285-413A-B55D-40FBC8E1740B}"/>
    <cellStyle name="Comma 25 3 4" xfId="37591" xr:uid="{661646A2-54D2-4723-B7CA-0B5AE49E110C}"/>
    <cellStyle name="Comma 25 4" xfId="24734" xr:uid="{B2EE6BB6-E5DA-478A-88D8-28C8BDA1BE2F}"/>
    <cellStyle name="Comma 25 4 2" xfId="43259" xr:uid="{AB27EB92-E6AD-472F-80A6-CADA21E3F001}"/>
    <cellStyle name="Comma 25 5" xfId="39339" xr:uid="{DED4FFDA-12F0-492E-AAA1-AE593BEC3A76}"/>
    <cellStyle name="Comma 25 6" xfId="35236" xr:uid="{7686600D-F047-4B55-9712-98868689F01C}"/>
    <cellStyle name="Comma 25 7" xfId="48036" xr:uid="{EC012E4B-94EF-4FF2-8318-3C5748232BA2}"/>
    <cellStyle name="Comma 26" xfId="1121" xr:uid="{1979BC2F-F612-4830-9F81-3C88FEEB71D2}"/>
    <cellStyle name="Comma 26 2" xfId="2863" xr:uid="{26EC6219-E7ED-434E-B62C-DBCBE627DF30}"/>
    <cellStyle name="Comma 26 2 2" xfId="4965" xr:uid="{F11B81AE-DF12-4497-8362-6B7A64326DC3}"/>
    <cellStyle name="Comma 26 2 2 2" xfId="7743" xr:uid="{B300D0BC-E15B-4FC7-8ED5-0A9E4455CFEC}"/>
    <cellStyle name="Comma 26 2 2 2 2" xfId="30133" xr:uid="{33978833-3103-4681-B08D-7A293D7FA0F8}"/>
    <cellStyle name="Comma 26 2 2 2 3" xfId="45667" xr:uid="{5A52B64D-B371-4C6F-B11F-E0446EB496AF}"/>
    <cellStyle name="Comma 26 2 2 3" xfId="30009" xr:uid="{542114F7-19C0-4FBD-84E5-1189FDC03F41}"/>
    <cellStyle name="Comma 26 2 2 3 2" xfId="42004" xr:uid="{5C9E0C76-15DC-4CE4-AEA5-569F103394F4}"/>
    <cellStyle name="Comma 26 2 2 4" xfId="38008" xr:uid="{E430BB05-0A2C-48F1-8F0B-9766BAAF8573}"/>
    <cellStyle name="Comma 26 2 3" xfId="4092" xr:uid="{08C6F186-1737-4579-8B94-B899E3E6C9BD}"/>
    <cellStyle name="Comma 26 2 3 2" xfId="7744" xr:uid="{8C6DC569-3CDC-41AC-A225-5C2608164CCB}"/>
    <cellStyle name="Comma 26 2 3 2 2" xfId="30134" xr:uid="{EEA44E44-E8A1-417A-8FE6-4967E63F24CB}"/>
    <cellStyle name="Comma 26 2 3 3" xfId="29424" xr:uid="{E52A4C3E-2ACF-441E-B1B5-B0D3F7FDE775}"/>
    <cellStyle name="Comma 26 2 3 4" xfId="43697" xr:uid="{235538E9-1469-4F9F-900C-CB1C040091C7}"/>
    <cellStyle name="Comma 26 2 4" xfId="7745" xr:uid="{433B94A3-C76B-493D-9A10-E6588810D469}"/>
    <cellStyle name="Comma 26 2 4 2" xfId="30135" xr:uid="{59A91531-8012-4F90-ABBC-603FB2D0CE8E}"/>
    <cellStyle name="Comma 26 2 4 3" xfId="39967" xr:uid="{83DBD580-B1C2-405E-AFBD-E4C8A92F9DDA}"/>
    <cellStyle name="Comma 26 2 5" xfId="29337" xr:uid="{B7CA0973-998E-445A-8542-64B179AF7287}"/>
    <cellStyle name="Comma 26 2 6" xfId="36030" xr:uid="{88E7D48A-760D-4103-897E-983104F7FC19}"/>
    <cellStyle name="Comma 26 3" xfId="7746" xr:uid="{58F1CA2A-5B42-45C3-996C-F50A273BB9C4}"/>
    <cellStyle name="Comma 26 3 2" xfId="7747" xr:uid="{C737D722-10E9-474D-B4E0-633D6C0C5D34}"/>
    <cellStyle name="Comma 26 3 2 2" xfId="7748" xr:uid="{7E890B07-8AD5-4125-BC00-349576326987}"/>
    <cellStyle name="Comma 26 3 2 2 2" xfId="30138" xr:uid="{B216D04C-361D-4E14-8182-D5F93465FF2E}"/>
    <cellStyle name="Comma 26 3 2 2 3" xfId="45639" xr:uid="{32E4B876-3704-44D8-ABCB-A1C5DB297D9F}"/>
    <cellStyle name="Comma 26 3 2 3" xfId="30137" xr:uid="{77F73653-A4E4-4D7F-A4E1-1482F10D0DEC}"/>
    <cellStyle name="Comma 26 3 2 3 2" xfId="41969" xr:uid="{C28633E2-77E9-4663-9304-278E2C5B1154}"/>
    <cellStyle name="Comma 26 3 2 4" xfId="37985" xr:uid="{8CED9C25-94E7-4F82-B7C7-F18634B17D49}"/>
    <cellStyle name="Comma 26 3 3" xfId="7749" xr:uid="{FBC2CC4D-5044-4575-922A-6B49E1F0E1B4}"/>
    <cellStyle name="Comma 26 3 3 2" xfId="30139" xr:uid="{74FF10AF-C329-4C8F-8A09-C3163D08986D}"/>
    <cellStyle name="Comma 26 3 3 3" xfId="43666" xr:uid="{114262FA-C503-4982-B4B2-213BD88B59E7}"/>
    <cellStyle name="Comma 26 3 4" xfId="7750" xr:uid="{BD10493D-229A-4F85-B715-C7DEB1294966}"/>
    <cellStyle name="Comma 26 3 4 2" xfId="30140" xr:uid="{6A48179F-6721-47DA-B6EA-BD72C39BD8DC}"/>
    <cellStyle name="Comma 26 3 4 3" xfId="39921" xr:uid="{4786EF87-F34B-4695-B8B3-770C01382F77}"/>
    <cellStyle name="Comma 26 3 5" xfId="7751" xr:uid="{ADA5CDB7-9101-4BC4-A803-D0C626B7F70D}"/>
    <cellStyle name="Comma 26 3 5 2" xfId="30141" xr:uid="{96BFD26B-F766-4ECF-89C8-8AFF1310FE88}"/>
    <cellStyle name="Comma 26 3 6" xfId="30136" xr:uid="{A79C676C-DA86-4AD4-8DA1-B22E263EC43C}"/>
    <cellStyle name="Comma 26 3 7" xfId="35994" xr:uid="{C7397F3F-6852-4EAA-9E45-36A0BAB90448}"/>
    <cellStyle name="Comma 26 4" xfId="7752" xr:uid="{E708E3B0-038F-496F-BAC0-9DEFABBA3239}"/>
    <cellStyle name="Comma 26 4 2" xfId="7753" xr:uid="{0444FDFB-853E-46DE-BBC2-EC36BC08618C}"/>
    <cellStyle name="Comma 26 4 2 2" xfId="30143" xr:uid="{E56F9E8D-5058-4306-828B-8B6725962B04}"/>
    <cellStyle name="Comma 26 4 2 3" xfId="45243" xr:uid="{0D60409B-A8E0-4F1B-8DB5-E26820BB7F88}"/>
    <cellStyle name="Comma 26 4 3" xfId="30142" xr:uid="{4997C35C-C9FC-4563-BB71-AFFE998A2ACE}"/>
    <cellStyle name="Comma 26 4 3 2" xfId="41568" xr:uid="{B3B9581D-C192-4245-8F87-06E37AFBD983}"/>
    <cellStyle name="Comma 26 4 4" xfId="37599" xr:uid="{FA85338B-DCE8-48DF-A2C8-723CAFEEBC5A}"/>
    <cellStyle name="Comma 26 5" xfId="7754" xr:uid="{92888613-303F-4D1F-AAF7-A6D1FE83A2A6}"/>
    <cellStyle name="Comma 26 5 2" xfId="30144" xr:uid="{190E0AC9-3C90-4F8B-B662-8E50CA044AB7}"/>
    <cellStyle name="Comma 26 5 3" xfId="43267" xr:uid="{B672FD2F-BA5E-4B27-B91B-F81A40B75C44}"/>
    <cellStyle name="Comma 26 6" xfId="24735" xr:uid="{75FD42C6-E7DD-4FFD-8BBA-344E213AB476}"/>
    <cellStyle name="Comma 26 6 2" xfId="39355" xr:uid="{928E6697-A96E-4CA8-85B8-2D142708ACF1}"/>
    <cellStyle name="Comma 26 7" xfId="35279" xr:uid="{123E9FAC-A7C5-492E-90B7-D73C58C1552D}"/>
    <cellStyle name="Comma 26 8" xfId="48062" xr:uid="{7420C137-DD2C-458E-A4A7-93E6A872BA15}"/>
    <cellStyle name="Comma 27" xfId="1136" xr:uid="{69958E88-EED3-4FC9-9288-51E7795B42E1}"/>
    <cellStyle name="Comma 27 2" xfId="2195" xr:uid="{7B4F4FF6-C6B4-487E-A747-64AF7C9EE55B}"/>
    <cellStyle name="Comma 27 2 2" xfId="4695" xr:uid="{68847D7B-84A2-4B3B-B883-D01C79571E3C}"/>
    <cellStyle name="Comma 27 2 2 2" xfId="7755" xr:uid="{054716E9-168F-482E-A0E5-70279823BC99}"/>
    <cellStyle name="Comma 27 2 2 2 2" xfId="30145" xr:uid="{2E184065-6AD0-43FE-A4DA-EFCAABC96E72}"/>
    <cellStyle name="Comma 27 2 2 2 3" xfId="45666" xr:uid="{6D6D61EC-6456-4C83-9AAE-2DE9BA9D2B8A}"/>
    <cellStyle name="Comma 27 2 2 3" xfId="29768" xr:uid="{9A7E5231-F1F9-4A1B-8869-B7627F6A3A30}"/>
    <cellStyle name="Comma 27 2 2 3 2" xfId="42003" xr:uid="{24A927C6-4D78-48CF-BA7E-C6A5E285D473}"/>
    <cellStyle name="Comma 27 2 2 4" xfId="38007" xr:uid="{B4DB21C1-6924-4F43-B7A6-52C1DFBA3CF3}"/>
    <cellStyle name="Comma 27 2 3" xfId="4093" xr:uid="{E6A4B984-C7C8-46D7-B3E7-CF40B71D07B6}"/>
    <cellStyle name="Comma 27 2 3 2" xfId="29425" xr:uid="{01012B82-5DD5-4D59-82BA-74028068E927}"/>
    <cellStyle name="Comma 27 2 3 3" xfId="43696" xr:uid="{BD4BB441-A249-47A1-94C3-5DB07AB2E3AB}"/>
    <cellStyle name="Comma 27 2 4" xfId="29086" xr:uid="{BDA0FF83-BF03-4E4C-B5A1-739B387BC8A9}"/>
    <cellStyle name="Comma 27 2 4 2" xfId="39966" xr:uid="{BB5F1BDF-57B1-47F8-927C-B75114E932C6}"/>
    <cellStyle name="Comma 27 2 5" xfId="36029" xr:uid="{48BF351B-C145-494C-8EAE-34BBE9EDE33B}"/>
    <cellStyle name="Comma 27 3" xfId="2197" xr:uid="{6239029E-130A-4E55-A64E-22302C013568}"/>
    <cellStyle name="Comma 27 3 2" xfId="4696" xr:uid="{3A1FCA7B-910B-427B-9920-E3C985605459}"/>
    <cellStyle name="Comma 27 3 2 2" xfId="7756" xr:uid="{2D7BE16E-5E2A-4A3A-98EF-6F714D5C231B}"/>
    <cellStyle name="Comma 27 3 2 2 2" xfId="30146" xr:uid="{6DB0A266-0E8B-447F-B764-0CFCC8756283}"/>
    <cellStyle name="Comma 27 3 2 2 3" xfId="45640" xr:uid="{372ACFAA-D6C0-4186-A6D7-DE4F3C6A8E65}"/>
    <cellStyle name="Comma 27 3 2 3" xfId="29769" xr:uid="{793C92D3-C7F0-47E9-87B2-CC080F6D2CCB}"/>
    <cellStyle name="Comma 27 3 2 3 2" xfId="41970" xr:uid="{D0097179-8845-4594-923B-9C32B43FBB4B}"/>
    <cellStyle name="Comma 27 3 2 4" xfId="37986" xr:uid="{E7C6F09D-C62D-4F71-B642-71301894018B}"/>
    <cellStyle name="Comma 27 3 3" xfId="4292" xr:uid="{71F2BA52-060A-4718-BFEB-23DD982B469C}"/>
    <cellStyle name="Comma 27 3 3 2" xfId="29490" xr:uid="{D26FEA52-DFE5-4986-9883-8156859355B8}"/>
    <cellStyle name="Comma 27 3 3 3" xfId="43667" xr:uid="{31A7D6D6-F97F-4814-9D17-E6B4E5D10FC1}"/>
    <cellStyle name="Comma 27 3 4" xfId="39922" xr:uid="{D8D52009-849B-4C9D-904A-73539C1BAA4D}"/>
    <cellStyle name="Comma 27 3 5" xfId="35995" xr:uid="{BEA036BD-4E02-4D51-AEF1-99221B271283}"/>
    <cellStyle name="Comma 27 4" xfId="7757" xr:uid="{F438E8A8-83A9-45DF-AE09-192A347FA13C}"/>
    <cellStyle name="Comma 27 4 2" xfId="30147" xr:uid="{22552C40-DC75-45E8-B6E8-9D699656986B}"/>
    <cellStyle name="Comma 27 4 2 2" xfId="45244" xr:uid="{4684AE5C-E27D-4459-8545-00FF5B9522F1}"/>
    <cellStyle name="Comma 27 4 3" xfId="41569" xr:uid="{FFE987BA-934F-4155-8EF9-B7DD2F768E2D}"/>
    <cellStyle name="Comma 27 4 4" xfId="37600" xr:uid="{092AE3DD-AFD2-451E-BBC2-9C7899AC2F7D}"/>
    <cellStyle name="Comma 27 5" xfId="24736" xr:uid="{7EA6EA19-4090-416F-90D9-1A9E2C48F6D6}"/>
    <cellStyle name="Comma 27 5 2" xfId="43268" xr:uid="{55704D9D-7C21-47CE-8000-290B33C8C2CF}"/>
    <cellStyle name="Comma 27 6" xfId="34515" xr:uid="{9F3F09DE-7CC9-4001-8555-A9F9A745B31F}"/>
    <cellStyle name="Comma 27 6 2" xfId="39357" xr:uid="{47072730-1452-402F-8D5B-2672B862F5C7}"/>
    <cellStyle name="Comma 27 7" xfId="35280" xr:uid="{B5B4CEC7-A2B8-4713-A3C1-6A48AE7E1189}"/>
    <cellStyle name="Comma 28" xfId="665" xr:uid="{B9A3A7AA-95CC-4FCC-9F2B-F5058702D131}"/>
    <cellStyle name="Comma 28 10" xfId="34619" xr:uid="{6FACC2F2-9F0E-4CEE-9D29-821C0C81DDE2}"/>
    <cellStyle name="Comma 28 11" xfId="34779" xr:uid="{8E206D26-7F0F-4426-A89C-F1AC243A3F9B}"/>
    <cellStyle name="Comma 28 12" xfId="47063" xr:uid="{B63B8859-B289-4033-B67A-B8F42836ED30}"/>
    <cellStyle name="Comma 28 2" xfId="1518" xr:uid="{5CE48C07-65D9-4FCB-9ED4-CF1E5F984641}"/>
    <cellStyle name="Comma 28 2 2" xfId="3457" xr:uid="{23D71F81-7F4F-4BD6-B95B-493640C4E613}"/>
    <cellStyle name="Comma 28 2 2 2" xfId="7758" xr:uid="{8C04F224-0874-4DF8-9FD5-88ABA3531174}"/>
    <cellStyle name="Comma 28 2 2 2 2" xfId="30148" xr:uid="{49654D16-E6E8-4BCC-B071-398C4F1E9398}"/>
    <cellStyle name="Comma 28 2 2 2 2 2" xfId="45922" xr:uid="{D6EEB389-A7DB-4012-8E84-F73F2CE9B4C3}"/>
    <cellStyle name="Comma 28 2 2 2 3" xfId="42262" xr:uid="{8D40F944-49F8-45BB-9138-1A6A64CEB8CD}"/>
    <cellStyle name="Comma 28 2 2 2 4" xfId="38251" xr:uid="{181B009F-B63C-4DDE-88CB-391BC3AFF5B1}"/>
    <cellStyle name="Comma 28 2 2 3" xfId="43956" xr:uid="{6C90254B-7E25-4EED-86EA-BA94DBE49DBC}"/>
    <cellStyle name="Comma 28 2 2 4" xfId="40243" xr:uid="{B52D7F0F-AA54-4709-AE32-56DC8E32C3DB}"/>
    <cellStyle name="Comma 28 2 2 5" xfId="36329" xr:uid="{0211BAE6-D5CD-43A0-A61B-D5FF249A415B}"/>
    <cellStyle name="Comma 28 2 3" xfId="36530" xr:uid="{4DC28B8C-F219-4C42-A5C6-37AD0EB00EE5}"/>
    <cellStyle name="Comma 28 2 3 2" xfId="38439" xr:uid="{6F54539C-6466-43AA-B9B7-FAC05FE58B4C}"/>
    <cellStyle name="Comma 28 2 3 2 2" xfId="46118" xr:uid="{EB4AE462-660E-4163-975C-7BD7EDEC49C4}"/>
    <cellStyle name="Comma 28 2 3 2 3" xfId="42458" xr:uid="{584A758D-214F-4FED-BA36-8EE4F15ACC33}"/>
    <cellStyle name="Comma 28 2 3 3" xfId="44151" xr:uid="{F7AF9A18-05DA-48F9-A6C9-CFC9DD36F52E}"/>
    <cellStyle name="Comma 28 2 3 4" xfId="40454" xr:uid="{7B99510C-6883-46B4-BA3D-E351E301AD0F}"/>
    <cellStyle name="Comma 28 2 4" xfId="36694" xr:uid="{0DE32439-0F92-4248-ADD8-F0AAB965F00B}"/>
    <cellStyle name="Comma 28 2 4 2" xfId="38600" xr:uid="{AE046A6A-A20E-4CC2-92B8-E425BB2B3B01}"/>
    <cellStyle name="Comma 28 2 4 2 2" xfId="46293" xr:uid="{E2E391E8-20D5-4174-876C-3F58103215CB}"/>
    <cellStyle name="Comma 28 2 4 2 3" xfId="42635" xr:uid="{C9FC14E7-E47C-43E9-AC43-D0685650D430}"/>
    <cellStyle name="Comma 28 2 4 3" xfId="44326" xr:uid="{6A0DA923-1DDF-4ABE-9458-DBC7D828AF57}"/>
    <cellStyle name="Comma 28 2 4 4" xfId="40633" xr:uid="{3F8526E5-85D7-497C-8795-9B1829EFA77C}"/>
    <cellStyle name="Comma 28 2 5" xfId="36848" xr:uid="{7FA3DABB-7B00-4DA4-BC55-4B68AAED9091}"/>
    <cellStyle name="Comma 28 2 5 2" xfId="38758" xr:uid="{6D04CFFE-B247-4842-B463-CFCEDBAC69B7}"/>
    <cellStyle name="Comma 28 2 5 2 2" xfId="46455" xr:uid="{BD49E3BA-445B-4D87-B0B8-6A6CDD58EA66}"/>
    <cellStyle name="Comma 28 2 5 2 3" xfId="42798" xr:uid="{9E6F34D6-F542-449D-8E06-3C4EB716E1CD}"/>
    <cellStyle name="Comma 28 2 5 3" xfId="44488" xr:uid="{488BC86F-5BEA-429C-83ED-35E0DFA8B638}"/>
    <cellStyle name="Comma 28 2 5 4" xfId="40795" xr:uid="{B8C37F2E-A4E2-472C-8333-C1BF946E2800}"/>
    <cellStyle name="Comma 28 2 6" xfId="37373" xr:uid="{D55B2EE8-66D2-4F83-B90D-B03104C43747}"/>
    <cellStyle name="Comma 28 2 6 2" xfId="45011" xr:uid="{10F441FE-2A9C-4F24-B3B6-78D82477F291}"/>
    <cellStyle name="Comma 28 2 6 3" xfId="41330" xr:uid="{B623603E-8670-441F-B42D-766F5574E90B}"/>
    <cellStyle name="Comma 28 2 7" xfId="43037" xr:uid="{98E62698-A4A9-4FE3-A2E5-C56AA685DC95}"/>
    <cellStyle name="Comma 28 2 8" xfId="39039" xr:uid="{8793ED47-2DBC-406D-8DA2-4C006A2D3A4A}"/>
    <cellStyle name="Comma 28 2 9" xfId="34851" xr:uid="{8F538DA3-5554-4BE1-9EA7-96A83E34042D}"/>
    <cellStyle name="Comma 28 3" xfId="2098" xr:uid="{435C920D-FB7F-498B-A0F3-2A310D21DEC8}"/>
    <cellStyle name="Comma 28 3 2" xfId="7759" xr:uid="{336A3EB4-706E-49F4-86D1-CDB98E894C65}"/>
    <cellStyle name="Comma 28 3 2 2" xfId="30149" xr:uid="{24C9E5E8-8E7C-4139-BADE-0D1D5491FCB1}"/>
    <cellStyle name="Comma 28 3 2 2 2" xfId="45641" xr:uid="{A6741731-6A5F-4ACB-9B6A-309FC9EF634B}"/>
    <cellStyle name="Comma 28 3 2 2 3" xfId="41971" xr:uid="{1B431D97-EE9B-4C47-BA64-F286B0725BF5}"/>
    <cellStyle name="Comma 28 3 2 2 4" xfId="37987" xr:uid="{E116981D-DC47-400D-AACD-F8E9441CF325}"/>
    <cellStyle name="Comma 28 3 2 3" xfId="43668" xr:uid="{C3308F1D-E759-4C4F-BEE7-3D3A7F2E48D4}"/>
    <cellStyle name="Comma 28 3 2 4" xfId="39924" xr:uid="{0040FA36-20A4-463C-976A-DF0BA1083BC9}"/>
    <cellStyle name="Comma 28 3 2 5" xfId="35996" xr:uid="{9703A842-97DA-4C88-A6D1-33D62FE07568}"/>
    <cellStyle name="Comma 28 3 3" xfId="29083" xr:uid="{26C11B0B-7933-4CD1-8CFA-EBCB290C867B}"/>
    <cellStyle name="Comma 28 3 3 2" xfId="38398" xr:uid="{AABDA16E-813E-407A-97E4-AC4E5B18EDB0}"/>
    <cellStyle name="Comma 28 3 3 2 2" xfId="46076" xr:uid="{A1F4EA33-1FCE-402B-AE3B-1083CD44CDC8}"/>
    <cellStyle name="Comma 28 3 3 2 3" xfId="42416" xr:uid="{88153137-963D-4F3D-A23C-F590AC23CF7E}"/>
    <cellStyle name="Comma 28 3 3 3" xfId="44109" xr:uid="{82476206-EC9F-44A4-AF6D-7022709D7DC7}"/>
    <cellStyle name="Comma 28 3 3 4" xfId="40412" xr:uid="{1BEA9C18-E49D-49A1-B5F6-6A9A66E7050D}"/>
    <cellStyle name="Comma 28 3 3 5" xfId="36490" xr:uid="{066302D8-A255-44B7-8539-B9A283575014}"/>
    <cellStyle name="Comma 28 3 4" xfId="36652" xr:uid="{7E77CA18-B49D-4AF2-A07B-B7324EB3F84A}"/>
    <cellStyle name="Comma 28 3 4 2" xfId="38557" xr:uid="{F66FB49A-7F45-40A7-9087-A31E4AD4B925}"/>
    <cellStyle name="Comma 28 3 4 2 2" xfId="46250" xr:uid="{03B445E1-EF11-403C-B804-585372A69FF0}"/>
    <cellStyle name="Comma 28 3 4 2 3" xfId="42592" xr:uid="{124AA978-BEAE-4686-9953-DF53569D9D36}"/>
    <cellStyle name="Comma 28 3 4 3" xfId="44283" xr:uid="{5EB05AEA-1FBE-4EF5-A85B-886BB96B1EC5}"/>
    <cellStyle name="Comma 28 3 4 4" xfId="40590" xr:uid="{D343C5CA-1662-4C2E-97B5-60A38B410A93}"/>
    <cellStyle name="Comma 28 3 5" xfId="36807" xr:uid="{FF21B960-E5A1-4BDA-A454-41C41E22E8BE}"/>
    <cellStyle name="Comma 28 3 5 2" xfId="38716" xr:uid="{B80508C4-9CDC-442E-A62E-D013B00BAADD}"/>
    <cellStyle name="Comma 28 3 5 2 2" xfId="46413" xr:uid="{7362AF79-6D70-4544-9079-2BBCF824162D}"/>
    <cellStyle name="Comma 28 3 5 2 3" xfId="42756" xr:uid="{82E43753-4D9F-41B9-976F-89CD0426B77F}"/>
    <cellStyle name="Comma 28 3 5 3" xfId="44446" xr:uid="{C2720E7D-7404-4671-9D5B-A10FD5D87249}"/>
    <cellStyle name="Comma 28 3 5 4" xfId="40753" xr:uid="{4E41D939-BBC0-469C-8CC8-1A989607EBDE}"/>
    <cellStyle name="Comma 28 3 6" xfId="37335" xr:uid="{C8992239-B0EF-45B4-B9A4-80E4AD7C787D}"/>
    <cellStyle name="Comma 28 3 6 2" xfId="44972" xr:uid="{8EC2B04E-7F7A-4903-BC45-23E0B7ABA42D}"/>
    <cellStyle name="Comma 28 3 6 3" xfId="41291" xr:uid="{C9064591-55D2-4870-A35F-1CB52C68A4B5}"/>
    <cellStyle name="Comma 28 3 7" xfId="42998" xr:uid="{B6B331E4-BC53-4916-9FAE-72D27B9A3D3B}"/>
    <cellStyle name="Comma 28 3 8" xfId="38995" xr:uid="{53000A39-1145-4188-99A7-011689EA579B}"/>
    <cellStyle name="Comma 28 3 9" xfId="34812" xr:uid="{66E46CDF-41B5-4468-81BD-B0B36F95758F}"/>
    <cellStyle name="Comma 28 4" xfId="4293" xr:uid="{7AEF5AF7-CC1E-4141-A0A0-8E0FB9C943FF}"/>
    <cellStyle name="Comma 28 4 2" xfId="7760" xr:uid="{834ED665-DEC2-4A4F-8D4E-A0211BFE0B3F}"/>
    <cellStyle name="Comma 28 4 2 2" xfId="30150" xr:uid="{D67C028E-D562-4996-8ACD-19E5C31A41A5}"/>
    <cellStyle name="Comma 28 4 2 2 2" xfId="45832" xr:uid="{24CA3965-F2D6-4BF9-9132-36A405CDCB02}"/>
    <cellStyle name="Comma 28 4 2 3" xfId="42174" xr:uid="{54ED58F5-A469-47F3-B175-BB28CAD0A054}"/>
    <cellStyle name="Comma 28 4 2 4" xfId="38169" xr:uid="{AB34BBDB-A056-4137-8093-1F11E249F90D}"/>
    <cellStyle name="Comma 28 4 3" xfId="29491" xr:uid="{86D5AA6A-B71E-48AB-820E-2384693C9341}"/>
    <cellStyle name="Comma 28 4 3 2" xfId="43865" xr:uid="{78BBCFF5-8A0D-4745-B926-D6D91F030FB5}"/>
    <cellStyle name="Comma 28 4 4" xfId="40151" xr:uid="{2CC65ED8-250E-4181-8957-77316F518FED}"/>
    <cellStyle name="Comma 28 4 5" xfId="36235" xr:uid="{32106A75-742B-47F4-A513-F55BCE9BD751}"/>
    <cellStyle name="Comma 28 5" xfId="24737" xr:uid="{4C683933-C9DD-46C0-A75D-9427D5494E69}"/>
    <cellStyle name="Comma 28 5 2" xfId="37601" xr:uid="{AD93F7FA-6BD8-4ADB-ADDB-C7A24655C115}"/>
    <cellStyle name="Comma 28 5 2 2" xfId="45245" xr:uid="{AF778952-EF0E-474F-9617-C315184FB491}"/>
    <cellStyle name="Comma 28 5 2 3" xfId="41570" xr:uid="{23076D90-7E0C-4DA9-8176-87FE4BE0519E}"/>
    <cellStyle name="Comma 28 5 3" xfId="43269" xr:uid="{953E014E-E2D3-423C-8A55-CE1A95632A3A}"/>
    <cellStyle name="Comma 28 5 4" xfId="39359" xr:uid="{36670015-AD70-41B3-BEE8-54DA9524C198}"/>
    <cellStyle name="Comma 28 5 5" xfId="35282" xr:uid="{331C2B82-D323-48F1-BE99-702EB8CCA89C}"/>
    <cellStyle name="Comma 28 6" xfId="1517" xr:uid="{EF4FD992-4CC4-4356-872E-D06D227AE9FD}"/>
    <cellStyle name="Comma 28 7" xfId="788" xr:uid="{F62A3AA4-46A6-43E4-9ED2-6D86B0B6047C}"/>
    <cellStyle name="Comma 28 8" xfId="34508" xr:uid="{7C93F655-9EAD-41B1-B332-24C431939AB0}"/>
    <cellStyle name="Comma 28 9" xfId="682" xr:uid="{F4E44B09-679E-4D1B-80F1-0CA3600145C2}"/>
    <cellStyle name="Comma 29" xfId="1138" xr:uid="{2F0319DD-CEFA-44FB-B198-C910655607C5}"/>
    <cellStyle name="Comma 29 10" xfId="43001" xr:uid="{D3C4B17B-C93E-4C96-A82A-2F4FCF708F00}"/>
    <cellStyle name="Comma 29 11" xfId="38998" xr:uid="{40796113-BD78-42EA-A388-9CF822F87BC7}"/>
    <cellStyle name="Comma 29 12" xfId="34815" xr:uid="{D91485C1-1488-4578-8782-42A5A0C02F51}"/>
    <cellStyle name="Comma 29 2" xfId="794" xr:uid="{E5A480A4-FA0B-4160-9A81-173A266F17CF}"/>
    <cellStyle name="Comma 29 2 2" xfId="7761" xr:uid="{CFA44964-CCCE-402E-909D-D94A1320FE7E}"/>
    <cellStyle name="Comma 29 2 2 2" xfId="7762" xr:uid="{DF106802-36B8-4364-9705-6092DA41AD72}"/>
    <cellStyle name="Comma 29 2 2 2 2" xfId="30152" xr:uid="{E56CA5F6-4151-46AD-8896-7516132A7849}"/>
    <cellStyle name="Comma 29 2 2 2 2 2" xfId="45925" xr:uid="{54D2BEE7-7073-4655-AD3E-BD828C34F0C9}"/>
    <cellStyle name="Comma 29 2 2 2 3" xfId="42265" xr:uid="{69561427-AA51-4CD2-AC3E-9C1C4B1C3E94}"/>
    <cellStyle name="Comma 29 2 2 2 4" xfId="38254" xr:uid="{64AB2F35-B3E6-47D9-9D8E-0DB9552ABCE8}"/>
    <cellStyle name="Comma 29 2 2 3" xfId="30151" xr:uid="{C4B0023E-A4E4-4FF0-9473-77B864EDB1D2}"/>
    <cellStyle name="Comma 29 2 2 3 2" xfId="43959" xr:uid="{9EF730A5-85E9-4F5F-8E22-840F3B85E8E6}"/>
    <cellStyle name="Comma 29 2 2 4" xfId="40246" xr:uid="{B881B7BA-5CF1-4FEE-848B-DB72D4EFD7CD}"/>
    <cellStyle name="Comma 29 2 2 5" xfId="36332" xr:uid="{1920E26B-9D3F-4EA3-A041-AE5EF7D31B50}"/>
    <cellStyle name="Comma 29 2 3" xfId="7763" xr:uid="{59CAA141-AB5F-4E9A-AC2A-7A57316C2DA6}"/>
    <cellStyle name="Comma 29 2 3 2" xfId="7764" xr:uid="{EA532C32-9E72-4AEB-A923-91C7E9EEAFA1}"/>
    <cellStyle name="Comma 29 2 3 2 2" xfId="30154" xr:uid="{FD92B166-C843-4547-9A83-E1766941FEA4}"/>
    <cellStyle name="Comma 29 2 3 2 2 2" xfId="46121" xr:uid="{6ACDC5EF-4A17-4049-9CE9-78BD29B9B605}"/>
    <cellStyle name="Comma 29 2 3 2 3" xfId="42461" xr:uid="{D2524C4F-C568-4705-A720-D7722F71F58E}"/>
    <cellStyle name="Comma 29 2 3 2 4" xfId="38442" xr:uid="{C10310D2-4B86-4DB9-A985-05D920358491}"/>
    <cellStyle name="Comma 29 2 3 3" xfId="30153" xr:uid="{C0D94794-D809-4B9E-9E9D-F18CCF8D4A6C}"/>
    <cellStyle name="Comma 29 2 3 3 2" xfId="44154" xr:uid="{94098FFD-596C-4278-A01C-00A98DC170D8}"/>
    <cellStyle name="Comma 29 2 3 4" xfId="40457" xr:uid="{85A50A50-94E1-44D9-9D75-E06CBCBE7066}"/>
    <cellStyle name="Comma 29 2 3 5" xfId="36533" xr:uid="{3B4A7CB9-3847-49DF-B02D-1AFC7C48E4B0}"/>
    <cellStyle name="Comma 29 2 4" xfId="7765" xr:uid="{FC072CA2-B877-4A71-B688-93A17292834E}"/>
    <cellStyle name="Comma 29 2 4 2" xfId="30155" xr:uid="{077C012F-8B02-42BD-B487-1C73BA9BA5CC}"/>
    <cellStyle name="Comma 29 2 4 2 2" xfId="46296" xr:uid="{37B61C60-E5FA-44AA-A945-34035D10AAD2}"/>
    <cellStyle name="Comma 29 2 4 2 3" xfId="42638" xr:uid="{A8109BC5-24B8-44A4-B8AD-B2F05D7AF3B6}"/>
    <cellStyle name="Comma 29 2 4 2 4" xfId="38603" xr:uid="{604E2F78-1F6E-44A4-9313-707AF5A8EA80}"/>
    <cellStyle name="Comma 29 2 4 3" xfId="44329" xr:uid="{87415783-9934-42E9-A20C-25FE7712FC6E}"/>
    <cellStyle name="Comma 29 2 4 4" xfId="40636" xr:uid="{3813EB15-282C-486C-975D-F4164E398499}"/>
    <cellStyle name="Comma 29 2 4 5" xfId="36697" xr:uid="{41932086-0A85-4079-96DF-24A29B178E41}"/>
    <cellStyle name="Comma 29 2 5" xfId="29082" xr:uid="{E0A05E20-0BDF-44D1-86D4-EB9F2C5A673E}"/>
    <cellStyle name="Comma 29 2 5 2" xfId="38761" xr:uid="{20F2816D-A510-4C0B-AA32-C3A2E7AC2E6E}"/>
    <cellStyle name="Comma 29 2 5 2 2" xfId="46458" xr:uid="{E523523D-1E48-4149-8F97-F4B0F2967925}"/>
    <cellStyle name="Comma 29 2 5 2 3" xfId="42801" xr:uid="{7DACE1E0-B437-4315-A8CD-8626347E4AE2}"/>
    <cellStyle name="Comma 29 2 5 3" xfId="44491" xr:uid="{A35B68CD-7DC3-4C02-A41D-705A3C52F2BA}"/>
    <cellStyle name="Comma 29 2 5 4" xfId="40798" xr:uid="{267D6FDE-D5D1-4882-B8A3-1E55E12F4F16}"/>
    <cellStyle name="Comma 29 2 5 5" xfId="36851" xr:uid="{04745631-3912-489A-9DE2-DCE1434D1057}"/>
    <cellStyle name="Comma 29 2 6" xfId="2044" xr:uid="{7EEB73B4-D2DE-4BEA-A1B5-02FF9DFFF767}"/>
    <cellStyle name="Comma 29 2 6 2" xfId="45014" xr:uid="{72BF6CCE-E2A3-476B-97D8-F7B979BACE1B}"/>
    <cellStyle name="Comma 29 2 6 3" xfId="41333" xr:uid="{806B9709-DE8F-49FE-BFD0-CFFFC2AD0C16}"/>
    <cellStyle name="Comma 29 2 6 4" xfId="37376" xr:uid="{6F410F25-E339-40D7-AA27-44E07C984B7A}"/>
    <cellStyle name="Comma 29 2 7" xfId="43040" xr:uid="{DCD6EC40-AE2D-4A47-839D-2A96F0E7A923}"/>
    <cellStyle name="Comma 29 2 8" xfId="39042" xr:uid="{159CDD5C-0A5C-48CB-9BBA-EA0E69FBC1B2}"/>
    <cellStyle name="Comma 29 2 9" xfId="34854" xr:uid="{6B4D3749-81DA-47C4-9CFA-E02A16EBFBC0}"/>
    <cellStyle name="Comma 29 3" xfId="4272" xr:uid="{B2B0650E-738A-473F-B21A-3463F6643038}"/>
    <cellStyle name="Comma 29 3 2" xfId="7766" xr:uid="{D648B136-B20F-4B9F-A12C-F5E6FB2AE48A}"/>
    <cellStyle name="Comma 29 3 2 2" xfId="30156" xr:uid="{A8F87487-E7C2-4ACD-B986-6646227B37EE}"/>
    <cellStyle name="Comma 29 3 2 2 2" xfId="45642" xr:uid="{0E0D1E72-820C-4018-B82D-807BCE2BE025}"/>
    <cellStyle name="Comma 29 3 2 3" xfId="41972" xr:uid="{4A7E57CE-6384-42B5-AEF9-91DDDE6A1869}"/>
    <cellStyle name="Comma 29 3 2 4" xfId="37988" xr:uid="{A9BF2F44-5CD6-4050-A2F5-D9387B3C8CCE}"/>
    <cellStyle name="Comma 29 3 3" xfId="29470" xr:uid="{E08BD259-FD4B-4A1B-9721-319E6A7CC978}"/>
    <cellStyle name="Comma 29 3 4" xfId="39926" xr:uid="{9CA99539-D20D-4FF9-B060-BB3B8CAC97B4}"/>
    <cellStyle name="Comma 29 4" xfId="7767" xr:uid="{7239CD84-EF0D-4E70-B117-5558B5F26ED0}"/>
    <cellStyle name="Comma 29 4 2" xfId="7768" xr:uid="{C05A1C68-9FAD-4C2C-AB94-0A3C2061FE04}"/>
    <cellStyle name="Comma 29 4 2 2" xfId="30158" xr:uid="{0442390C-31F8-4C4A-A8B0-E7573DD4F795}"/>
    <cellStyle name="Comma 29 4 2 2 2" xfId="45835" xr:uid="{2B62AEFB-4152-41C5-99E3-41A5D197D61D}"/>
    <cellStyle name="Comma 29 4 2 3" xfId="42177" xr:uid="{7B790B1F-1095-4187-A7D0-46A72531C8AB}"/>
    <cellStyle name="Comma 29 4 2 4" xfId="38172" xr:uid="{97B3A1C7-674B-4BC9-95DF-4BC95076D4E9}"/>
    <cellStyle name="Comma 29 4 3" xfId="30157" xr:uid="{F8047679-EC52-4BFC-9F1A-8A8B3F06BE65}"/>
    <cellStyle name="Comma 29 4 3 2" xfId="43868" xr:uid="{E862D50F-8666-4898-817A-D49E613BE6B6}"/>
    <cellStyle name="Comma 29 4 4" xfId="40154" xr:uid="{181C92E5-FE65-44D1-BCB3-621CBAD0A0F5}"/>
    <cellStyle name="Comma 29 4 5" xfId="36238" xr:uid="{F508C7FF-F13B-4B25-96FD-655864FE8786}"/>
    <cellStyle name="Comma 29 5" xfId="7769" xr:uid="{BB750E79-C52B-4483-A269-33F5546F7F97}"/>
    <cellStyle name="Comma 29 5 2" xfId="7770" xr:uid="{B3698F2D-2AC4-40F3-A2A1-38E99C8D83ED}"/>
    <cellStyle name="Comma 29 5 2 2" xfId="30160" xr:uid="{F2D1E227-0BA6-4F53-8F0E-B222165132C2}"/>
    <cellStyle name="Comma 29 5 2 2 2" xfId="45246" xr:uid="{B0106BA2-8284-4E93-898D-EBF1CD39A2EF}"/>
    <cellStyle name="Comma 29 5 2 3" xfId="41571" xr:uid="{ADA0F447-792D-438A-BD14-B882D042D28E}"/>
    <cellStyle name="Comma 29 5 2 4" xfId="37602" xr:uid="{CFF5B04B-3802-4192-89F2-4A1D4A2B00DA}"/>
    <cellStyle name="Comma 29 5 3" xfId="30159" xr:uid="{6ECDAFF2-0F4B-497B-AD86-1CB5A6E95DBE}"/>
    <cellStyle name="Comma 29 5 3 2" xfId="43270" xr:uid="{1F5E4ADF-DBBC-493D-A43A-EA6AF0409824}"/>
    <cellStyle name="Comma 29 5 4" xfId="39361" xr:uid="{F8C4E90C-06CB-41A5-939A-82351A02005A}"/>
    <cellStyle name="Comma 29 5 5" xfId="35284" xr:uid="{30089D90-EE5D-4228-88C3-04E6E786E0DB}"/>
    <cellStyle name="Comma 29 6" xfId="24738" xr:uid="{5B6EA4B0-1C86-45BB-B3D0-EF4BC1212629}"/>
    <cellStyle name="Comma 29 6 2" xfId="38401" xr:uid="{EFC15194-65A5-47B4-997C-CACDD26F9BD9}"/>
    <cellStyle name="Comma 29 6 2 2" xfId="46079" xr:uid="{3E722E16-F85A-4D95-94F2-C424529CC26D}"/>
    <cellStyle name="Comma 29 6 2 3" xfId="42419" xr:uid="{5871DA1B-EF39-4E9A-9C23-B9E75B2FFF17}"/>
    <cellStyle name="Comma 29 6 3" xfId="44112" xr:uid="{1EBB7778-E2DC-4A97-9D84-A790A5FB80BC}"/>
    <cellStyle name="Comma 29 6 4" xfId="40415" xr:uid="{2620B878-00A9-4E34-95FB-603C38A2D863}"/>
    <cellStyle name="Comma 29 6 5" xfId="36493" xr:uid="{22927141-07C3-41AA-92EE-6CDB5F0002BF}"/>
    <cellStyle name="Comma 29 7" xfId="36655" xr:uid="{CC72C4BF-35E1-40BA-BD39-C0E82351CED3}"/>
    <cellStyle name="Comma 29 7 2" xfId="38560" xr:uid="{37DC98E2-489D-42FA-A83D-D99E7CA860D3}"/>
    <cellStyle name="Comma 29 7 2 2" xfId="46253" xr:uid="{629626E4-7DE8-4294-8955-F0FFE95FE109}"/>
    <cellStyle name="Comma 29 7 2 3" xfId="42595" xr:uid="{8AD259F3-7AD3-4517-9352-588CFBEB2008}"/>
    <cellStyle name="Comma 29 7 3" xfId="44286" xr:uid="{2684F827-995B-4289-8742-69B5420C0707}"/>
    <cellStyle name="Comma 29 7 4" xfId="40593" xr:uid="{D312E86F-265E-4DF8-A2B9-32E3DEA2FA7D}"/>
    <cellStyle name="Comma 29 8" xfId="36810" xr:uid="{E427A515-6751-4784-A185-0C024706BC77}"/>
    <cellStyle name="Comma 29 8 2" xfId="38719" xr:uid="{911E2DA4-4CC6-4BA3-9AE3-1D63BB526576}"/>
    <cellStyle name="Comma 29 8 2 2" xfId="46416" xr:uid="{F01916DD-2301-42C2-B3F9-CA91DCC94399}"/>
    <cellStyle name="Comma 29 8 2 3" xfId="42759" xr:uid="{B4F2EE87-4852-4BBA-873F-9F152F48918B}"/>
    <cellStyle name="Comma 29 8 3" xfId="44449" xr:uid="{ECDC33F8-1503-4F7D-B16C-9668D0AA84D2}"/>
    <cellStyle name="Comma 29 8 4" xfId="40756" xr:uid="{32FC80D8-536F-478D-A656-89C6BDD299F5}"/>
    <cellStyle name="Comma 29 9" xfId="37338" xr:uid="{029A2746-5D5D-4958-8222-991CE8A3C90C}"/>
    <cellStyle name="Comma 29 9 2" xfId="44975" xr:uid="{EC581272-20EF-4ACB-B37B-9CB0B1B5A2CB}"/>
    <cellStyle name="Comma 29 9 3" xfId="41294" xr:uid="{4B599095-8D19-45A8-9ADD-48A24DB90C7A}"/>
    <cellStyle name="Comma 3" xfId="158" xr:uid="{00000000-0005-0000-0000-000045000000}"/>
    <cellStyle name="Comma 3 10" xfId="5101" xr:uid="{C70D4486-18AE-4FB1-90AD-7DB046D144EC}"/>
    <cellStyle name="Comma 3 10 2" xfId="35176" xr:uid="{024D6021-C22F-495B-BBCA-3F1D625054B8}"/>
    <cellStyle name="Comma 3 10 2 2" xfId="37575" xr:uid="{9FC2E8FF-C1D3-4A24-9975-010833E915FE}"/>
    <cellStyle name="Comma 3 10 2 2 2" xfId="45219" xr:uid="{8664D79F-8E74-4385-9B15-B8AB5A1D97B1}"/>
    <cellStyle name="Comma 3 10 2 2 3" xfId="41543" xr:uid="{B8187914-5FBA-41EA-93AC-3289BBA51500}"/>
    <cellStyle name="Comma 3 10 2 2 4" xfId="47975" xr:uid="{F3440A11-CF20-4F5E-8F6E-1037E4A6D9D6}"/>
    <cellStyle name="Comma 3 10 2 3" xfId="43245" xr:uid="{7640A984-2A21-4A49-A59E-06A4EC4D7F65}"/>
    <cellStyle name="Comma 3 10 2 3 2" xfId="47549" xr:uid="{E804004A-533F-4621-8007-A2488490AE7B}"/>
    <cellStyle name="Comma 3 10 2 4" xfId="39307" xr:uid="{D0616EB0-CDA5-47B9-BF9C-F067B660F0CF}"/>
    <cellStyle name="Comma 3 10 2 5" xfId="46991" xr:uid="{F75473D2-0672-4EA0-BD88-3C843EA36130}"/>
    <cellStyle name="Comma 3 10 3" xfId="35972" xr:uid="{F5702680-3AF7-4813-AD84-C84049BD6DC5}"/>
    <cellStyle name="Comma 3 10 3 2" xfId="37964" xr:uid="{FFFE0E66-A86D-496E-BF6B-20D53085C8EB}"/>
    <cellStyle name="Comma 3 10 3 2 2" xfId="45616" xr:uid="{02A21793-1B3C-43FE-9EBA-4BB4EE079132}"/>
    <cellStyle name="Comma 3 10 3 2 3" xfId="41946" xr:uid="{B1144B7D-CD47-47E7-A9FF-FB863CA92C54}"/>
    <cellStyle name="Comma 3 10 3 3" xfId="43642" xr:uid="{FBBC6F4A-CABE-480E-BFF6-7256D1792F8A}"/>
    <cellStyle name="Comma 3 10 3 4" xfId="39896" xr:uid="{42E4C4C7-D101-4737-82A7-297EA9BDF1DC}"/>
    <cellStyle name="Comma 3 10 3 5" xfId="47767" xr:uid="{89DBBCB0-40A2-4B65-894C-93A9085CDAF6}"/>
    <cellStyle name="Comma 3 10 4" xfId="37402" xr:uid="{75563A41-2B47-4E54-B78A-D3285A225FD5}"/>
    <cellStyle name="Comma 3 10 4 2" xfId="45041" xr:uid="{C7D777FF-B8A6-4262-A656-AA9AA907157E}"/>
    <cellStyle name="Comma 3 10 4 3" xfId="41361" xr:uid="{3A8DC1C7-414D-470E-BF91-39B2614A7643}"/>
    <cellStyle name="Comma 3 10 4 4" xfId="48107" xr:uid="{CAF53F1E-FDE3-4785-923B-5D063BEB5FF9}"/>
    <cellStyle name="Comma 3 10 5" xfId="43066" xr:uid="{0B90FCB4-6984-4AD4-A95F-F95CE141ACF7}"/>
    <cellStyle name="Comma 3 10 6" xfId="39069" xr:uid="{6AC8CA4A-E8DB-42D7-B816-57BAB4D25E74}"/>
    <cellStyle name="Comma 3 10 7" xfId="34875" xr:uid="{F0BAF15A-DF95-4A15-BE53-6894E4E6C5C2}"/>
    <cellStyle name="Comma 3 11" xfId="358" xr:uid="{0A103CE6-AE36-45FC-8C2A-F586C6628A4C}"/>
    <cellStyle name="Comma 3 11 2" xfId="387" xr:uid="{38F7E002-D899-48B2-BA93-0838C25D728A}"/>
    <cellStyle name="Comma 3 11 2 2" xfId="533" xr:uid="{780916B0-C3F0-41AB-AE4B-DCE9D2DF9713}"/>
    <cellStyle name="Comma 3 11 2 2 2" xfId="45618" xr:uid="{746E5D31-49B3-4E4E-9A69-9A1A683D4336}"/>
    <cellStyle name="Comma 3 11 2 2 3" xfId="41948" xr:uid="{6B4A8778-F874-4175-AB6A-EC18F4ECFDAC}"/>
    <cellStyle name="Comma 3 11 2 3" xfId="43644" xr:uid="{161C2AEB-4D2E-4D93-8E64-49BE290A4124}"/>
    <cellStyle name="Comma 3 11 2 3 2" xfId="47144" xr:uid="{2CD0D376-1184-42B5-A575-15BA1C21D456}"/>
    <cellStyle name="Comma 3 11 2 4" xfId="39899" xr:uid="{82EC91F1-C5EC-40F9-BF79-2A50A4F920C8}"/>
    <cellStyle name="Comma 3 11 2 4 2" xfId="47605" xr:uid="{D9C42E05-052C-4C21-A07A-382CEE6A84D4}"/>
    <cellStyle name="Comma 3 11 2 5" xfId="47054" xr:uid="{5CEBDC40-E19D-481C-A784-015691212B5E}"/>
    <cellStyle name="Comma 3 11 2 6" xfId="46648" xr:uid="{AA74A431-F3E5-47EE-89AA-1BC06A0F3B06}"/>
    <cellStyle name="Comma 3 11 3" xfId="416" xr:uid="{14EBE709-F1E3-4E67-9CCC-F7304D290317}"/>
    <cellStyle name="Comma 3 11 3 2" xfId="561" xr:uid="{F64FDBAE-D0D7-494F-9B4C-728027BD482D}"/>
    <cellStyle name="Comma 3 11 3 3" xfId="41546" xr:uid="{F607E4E9-08B9-4F45-BF2F-836DEDF2B868}"/>
    <cellStyle name="Comma 3 11 4" xfId="505" xr:uid="{EE98E2E5-DD7A-4C6A-8518-96BB5F6508DF}"/>
    <cellStyle name="Comma 3 11 5" xfId="570" xr:uid="{3E24D254-2983-44E0-A5DB-EE678873CA39}"/>
    <cellStyle name="Comma 3 11 5 2" xfId="585" xr:uid="{30F2AA8B-729B-471B-A92E-E634E341588C}"/>
    <cellStyle name="Comma 3 11 6" xfId="5102" xr:uid="{6D2CA125-DE85-47A3-AD0A-3D7F1370CF34}"/>
    <cellStyle name="Comma 3 11 6 2" xfId="39511" xr:uid="{6CA19704-6A3E-4DB8-9A86-5D218B531DE1}"/>
    <cellStyle name="Comma 3 11 6 3" xfId="47599" xr:uid="{CADDBF95-FC96-4D27-B2D6-A9F6DAED767F}"/>
    <cellStyle name="Comma 3 11 7" xfId="47037" xr:uid="{5900A2A2-D9F7-4F21-9D66-D5576CA4C20B}"/>
    <cellStyle name="Comma 3 11 8" xfId="48168" xr:uid="{F317DADC-870F-4DE3-8A7A-9D396FF5FA9D}"/>
    <cellStyle name="Comma 3 12" xfId="5103" xr:uid="{48921C33-CE08-4E57-8BB0-25E02D9BAFE7}"/>
    <cellStyle name="Comma 3 12 2" xfId="35977" xr:uid="{704950A9-6B47-4B40-9953-7AB185FDFD8A}"/>
    <cellStyle name="Comma 3 12 2 2" xfId="37968" xr:uid="{908A2D60-2DEE-41E4-865A-3FEB095453DE}"/>
    <cellStyle name="Comma 3 12 2 2 2" xfId="45622" xr:uid="{21D49917-7E66-4046-81CB-3D5CAF3F23B7}"/>
    <cellStyle name="Comma 3 12 2 2 3" xfId="41952" xr:uid="{4C023AB6-062F-403B-A8D0-3584068598A8}"/>
    <cellStyle name="Comma 3 12 2 3" xfId="43648" xr:uid="{2314D9E4-74D6-4402-8DF9-1DA7D2BDEFBD}"/>
    <cellStyle name="Comma 3 12 2 4" xfId="39904" xr:uid="{174728DE-6EA6-4372-AEEF-F3F22F7FB68D}"/>
    <cellStyle name="Comma 3 12 2 5" xfId="47807" xr:uid="{93089C42-E7B1-4E4E-928A-A8198FC07ED4}"/>
    <cellStyle name="Comma 3 12 3" xfId="37581" xr:uid="{C7AFA45F-291B-41E2-B074-70C04EAFC615}"/>
    <cellStyle name="Comma 3 12 3 2" xfId="45225" xr:uid="{120516A6-EE51-4652-A4E2-8C39EA872E92}"/>
    <cellStyle name="Comma 3 12 3 3" xfId="41550" xr:uid="{4AC8F4F5-6403-43EA-B9D6-969FBBD6E268}"/>
    <cellStyle name="Comma 3 12 3 4" xfId="47372" xr:uid="{D1BD1F29-D2A8-4B76-8856-878A93D3BB86}"/>
    <cellStyle name="Comma 3 12 4" xfId="43251" xr:uid="{19CA989E-59F8-4BC2-A614-A3824E2FFA9A}"/>
    <cellStyle name="Comma 3 12 5" xfId="39315" xr:uid="{790279C6-8087-49D2-8261-5747FDF47B06}"/>
    <cellStyle name="Comma 3 12 6" xfId="35194" xr:uid="{3E307303-A973-4F58-A558-2692B780E2B5}"/>
    <cellStyle name="Comma 3 12 7" xfId="46844" xr:uid="{E809487D-FC3D-48CF-AFA4-14C350965ACF}"/>
    <cellStyle name="Comma 3 13" xfId="5104" xr:uid="{0A6D401B-959F-43DF-BB16-C6E4C9F846AB}"/>
    <cellStyle name="Comma 3 13 2" xfId="35986" xr:uid="{8F798A67-269E-4122-9DE3-5F91AD33F761}"/>
    <cellStyle name="Comma 3 13 2 2" xfId="37978" xr:uid="{9D885185-9DC3-49FD-8EA1-1C2B1E04A457}"/>
    <cellStyle name="Comma 3 13 2 2 2" xfId="45632" xr:uid="{2F6E87F4-5439-4C5C-A735-695CEB778726}"/>
    <cellStyle name="Comma 3 13 2 2 3" xfId="41962" xr:uid="{D03FDBCC-C91E-44CF-957E-48CA8947A566}"/>
    <cellStyle name="Comma 3 13 2 3" xfId="43658" xr:uid="{A47D10D5-8BB5-42F4-BB2D-C1B408F1D96C}"/>
    <cellStyle name="Comma 3 13 2 4" xfId="39915" xr:uid="{A7B828AA-61EC-4205-9426-58C3FB18151E}"/>
    <cellStyle name="Comma 3 13 2 5" xfId="47603" xr:uid="{34770177-2FA4-46D7-9182-9BF9DCB0A491}"/>
    <cellStyle name="Comma 3 13 3" xfId="37593" xr:uid="{5141385E-9420-4F5F-B51E-71CE9E6B545F}"/>
    <cellStyle name="Comma 3 13 3 2" xfId="45237" xr:uid="{412EF71E-6662-470C-80D2-3026B22A8C78}"/>
    <cellStyle name="Comma 3 13 3 3" xfId="41562" xr:uid="{402FC87C-D5D6-4017-BC9B-183CAB8C03DD}"/>
    <cellStyle name="Comma 3 13 3 4" xfId="47143" xr:uid="{0B744A45-B03A-482A-A748-6199FA2A7C41}"/>
    <cellStyle name="Comma 3 13 4" xfId="43261" xr:uid="{2DE3D3AA-454D-4DDF-8BA8-61F865719DEE}"/>
    <cellStyle name="Comma 3 13 5" xfId="39341" xr:uid="{F967BA27-87E6-4C99-83B2-666E7AD51C43}"/>
    <cellStyle name="Comma 3 13 6" xfId="35237" xr:uid="{3004BAA2-0D48-454A-B923-4D47046095CB}"/>
    <cellStyle name="Comma 3 13 7" xfId="46647" xr:uid="{68F72BF2-86FB-4EC8-B581-AFA351D46A54}"/>
    <cellStyle name="Comma 3 14" xfId="5105" xr:uid="{125AF954-F423-4CD4-959E-3A302FFBF5A4}"/>
    <cellStyle name="Comma 3 14 2" xfId="36004" xr:uid="{4EDC539B-E929-40DD-B2FA-752061E3EF32}"/>
    <cellStyle name="Comma 3 14 2 2" xfId="37993" xr:uid="{C942479C-EDEA-4124-93D8-1D404356518B}"/>
    <cellStyle name="Comma 3 14 2 2 2" xfId="45650" xr:uid="{A35D6390-229C-4D64-B72B-7F88B44208F8}"/>
    <cellStyle name="Comma 3 14 2 2 3" xfId="41984" xr:uid="{27832EF3-8021-4CE4-A39C-48AB26A69935}"/>
    <cellStyle name="Comma 3 14 2 3" xfId="43680" xr:uid="{CB5579DC-9B20-423E-9A10-4A9C49072E3D}"/>
    <cellStyle name="Comma 3 14 2 4" xfId="39942" xr:uid="{ABBF99F8-E248-4ED1-BAAE-BF5F2ECD8DC9}"/>
    <cellStyle name="Comma 3 14 3" xfId="37432" xr:uid="{54E5A62B-FEC5-418C-9456-082910322AE5}"/>
    <cellStyle name="Comma 3 14 3 2" xfId="45072" xr:uid="{DD9155E9-28B2-4CF7-9957-1758DCADB3D3}"/>
    <cellStyle name="Comma 3 14 3 3" xfId="41393" xr:uid="{3EAE0C30-1C64-4BFE-BBA0-9AC778DF4EA8}"/>
    <cellStyle name="Comma 3 14 4" xfId="43098" xr:uid="{115FDF2F-0C8B-4C33-9184-0E4FC8E8A444}"/>
    <cellStyle name="Comma 3 14 5" xfId="39114" xr:uid="{102DD272-D16A-432D-9DB6-4370003785C3}"/>
    <cellStyle name="Comma 3 14 6" xfId="34931" xr:uid="{63E8A8D4-AD78-408C-91ED-70554C8C3DE8}"/>
    <cellStyle name="Comma 3 14 7" xfId="47579" xr:uid="{08969E35-F622-49CC-A0B3-7DBB1D136288}"/>
    <cellStyle name="Comma 3 15" xfId="5106" xr:uid="{BA06B00E-F7E5-4633-BD88-B4CC24FA0C5E}"/>
    <cellStyle name="Comma 3 15 2" xfId="5107" xr:uid="{5AB42D3E-3307-49A7-80A8-962172F36E5D}"/>
    <cellStyle name="Comma 3 15 2 2" xfId="37849" xr:uid="{1D37C3B7-FD84-4CE2-BD5E-C6E634CDFB2A}"/>
    <cellStyle name="Comma 3 15 2 2 2" xfId="45495" xr:uid="{F61CDCE3-2400-4BDC-ABB6-AF9873E8F5DD}"/>
    <cellStyle name="Comma 3 15 2 2 3" xfId="41823" xr:uid="{3A205F06-785A-4554-9C0F-CB4ED017ABBD}"/>
    <cellStyle name="Comma 3 15 2 3" xfId="43520" xr:uid="{4CE5CD59-E288-4A04-8BE7-3D17699C9C15}"/>
    <cellStyle name="Comma 3 15 2 4" xfId="39761" xr:uid="{8F28C40A-85E6-4609-8CDE-A050238EB7B1}"/>
    <cellStyle name="Comma 3 15 2 5" xfId="35843" xr:uid="{CED80FF7-FDC4-4183-A9B2-D1E5F0CC74DF}"/>
    <cellStyle name="Comma 3 15 3" xfId="37407" xr:uid="{283AD7A6-8899-455F-ADC5-DD79FB15EE97}"/>
    <cellStyle name="Comma 3 15 3 2" xfId="45047" xr:uid="{759AFDAF-73FC-408D-9C8A-9B0DFF1707D3}"/>
    <cellStyle name="Comma 3 15 3 3" xfId="41367" xr:uid="{60B94B82-BF42-49CB-BB51-45A577138FD5}"/>
    <cellStyle name="Comma 3 15 4" xfId="43072" xr:uid="{91F166BA-6712-45D9-9846-91F6CCEFE64C}"/>
    <cellStyle name="Comma 3 15 5" xfId="39076" xr:uid="{35B1512F-22A6-4512-9C4B-320FA42E7D4C}"/>
    <cellStyle name="Comma 3 15 6" xfId="34885" xr:uid="{24EBDCB6-750F-4749-B46E-8DFE84E07757}"/>
    <cellStyle name="Comma 3 16" xfId="5108" xr:uid="{A6DF7C7E-DD44-418A-9DD7-CC0903F6B606}"/>
    <cellStyle name="Comma 3 16 2" xfId="35822" xr:uid="{1CB414F1-EDEB-4BAE-B543-00F4B168E2A6}"/>
    <cellStyle name="Comma 3 16 2 2" xfId="37837" xr:uid="{B760CB3E-FA1D-4FA5-86A7-B9AD00EA1CCD}"/>
    <cellStyle name="Comma 3 16 2 2 2" xfId="45483" xr:uid="{9181A559-1EEE-46F5-A228-E91CB189C56B}"/>
    <cellStyle name="Comma 3 16 2 2 3" xfId="41810" xr:uid="{49D16F0B-4634-4969-BB0C-B2897779D0B2}"/>
    <cellStyle name="Comma 3 16 2 3" xfId="43508" xr:uid="{622F3445-F2FA-46A3-9E58-599D2A04BC13}"/>
    <cellStyle name="Comma 3 16 2 4" xfId="39742" xr:uid="{5C1C95DF-2BA5-4880-B6E2-A9F504788360}"/>
    <cellStyle name="Comma 3 16 3" xfId="37617" xr:uid="{1B7CD3DE-82BB-460F-AEED-FA9FF0FD7582}"/>
    <cellStyle name="Comma 3 16 3 2" xfId="45262" xr:uid="{07399859-4C81-4432-BC3F-F044F63F46E0}"/>
    <cellStyle name="Comma 3 16 3 3" xfId="41589" xr:uid="{BC377E15-7597-4A60-A44F-4B4EA86BC528}"/>
    <cellStyle name="Comma 3 16 4" xfId="43284" xr:uid="{64A7C4AF-B563-4E1C-840E-168CE1B065A5}"/>
    <cellStyle name="Comma 3 16 5" xfId="39387" xr:uid="{C343281C-662E-4BD5-B1D8-136D2321DC36}"/>
    <cellStyle name="Comma 3 16 6" xfId="35319" xr:uid="{5E6863EB-6153-4BC7-871A-29DCC4C959FF}"/>
    <cellStyle name="Comma 3 17" xfId="5109" xr:uid="{A86FF086-9A94-4633-8AA7-BF00DBBAC87B}"/>
    <cellStyle name="Comma 3 17 2" xfId="30043" xr:uid="{32341BB3-4A5F-42EA-91DF-A5B8F4F5838A}"/>
    <cellStyle name="Comma 3 17 2 2" xfId="45663" xr:uid="{EB7FB5F0-19F8-44E2-8B22-358EC87D1BD1}"/>
    <cellStyle name="Comma 3 17 2 3" xfId="42000" xr:uid="{6CBC829B-3CE1-481A-8402-B04C5B44E90C}"/>
    <cellStyle name="Comma 3 17 3" xfId="34530" xr:uid="{CF794AF7-4B02-41FB-A541-646FE820039F}"/>
    <cellStyle name="Comma 3 17 4" xfId="39963" xr:uid="{0E45890F-F397-42AD-A8AC-240B58483EE2}"/>
    <cellStyle name="Comma 3 18" xfId="24383" xr:uid="{884341EB-0A26-45C4-ACE8-EDA867D353C5}"/>
    <cellStyle name="Comma 3 18 2" xfId="38048" xr:uid="{33929C72-A91B-481E-B490-B43A5FBE18A5}"/>
    <cellStyle name="Comma 3 18 2 2" xfId="45707" xr:uid="{0B7B7E90-6095-4BDA-B1D2-C7F202D8F413}"/>
    <cellStyle name="Comma 3 18 2 3" xfId="42044" xr:uid="{406A64C3-6225-426D-8578-1D16AA6C21BF}"/>
    <cellStyle name="Comma 3 18 3" xfId="43737" xr:uid="{7FD8FD9F-2385-4FE9-8C04-4FCEABEEDE47}"/>
    <cellStyle name="Comma 3 18 4" xfId="40018" xr:uid="{D9E2D057-9C2F-49FE-944B-10B23C8E25E1}"/>
    <cellStyle name="Comma 3 18 5" xfId="36099" xr:uid="{5BFEBF31-47CD-4AC0-9BCE-7B4F7D54CB1C}"/>
    <cellStyle name="Comma 3 19" xfId="25003" xr:uid="{C4E703F8-CBA3-420F-8855-FB60430DF99C}"/>
    <cellStyle name="Comma 3 19 2" xfId="37220" xr:uid="{D8874B1B-8A85-4CBD-BBE5-D29082F8F90E}"/>
    <cellStyle name="Comma 3 19 2 2" xfId="44854" xr:uid="{EF205839-FFA1-4901-9CF2-D19BB72D7F3E}"/>
    <cellStyle name="Comma 3 19 2 3" xfId="41167" xr:uid="{22110E86-A64E-4466-A394-2159FD0EB1CC}"/>
    <cellStyle name="Comma 3 19 3" xfId="42881" xr:uid="{012DDC8E-8838-4542-9C4A-C30D465A4549}"/>
    <cellStyle name="Comma 3 19 4" xfId="38860" xr:uid="{8D16EA10-C196-47F0-B6D5-F32E590D1A6B}"/>
    <cellStyle name="Comma 3 19 5" xfId="34700" xr:uid="{6BDBEC38-7468-48A1-B241-0C3D95DE4E69}"/>
    <cellStyle name="Comma 3 2" xfId="179" xr:uid="{E71DA922-BFBD-4956-B903-5ACFC6AAC541}"/>
    <cellStyle name="Comma 3 2 10" xfId="36192" xr:uid="{1CC7408A-CD59-4745-ACAD-6240D36A2CB4}"/>
    <cellStyle name="Comma 3 2 10 2" xfId="38131" xr:uid="{502929AC-09D4-4271-B046-58A502EDA4BA}"/>
    <cellStyle name="Comma 3 2 10 2 2" xfId="45796" xr:uid="{B67031E7-6E71-44B7-85C2-9BD19E6F4DCA}"/>
    <cellStyle name="Comma 3 2 10 2 3" xfId="42139" xr:uid="{D453FEE7-AAC6-44F2-9DCF-4AB8229D2C08}"/>
    <cellStyle name="Comma 3 2 10 3" xfId="43827" xr:uid="{EFB2257C-65E0-4FA4-904D-ADF6D6B7DD71}"/>
    <cellStyle name="Comma 3 2 10 4" xfId="40116" xr:uid="{9E14EA67-2CBC-4209-B0AB-BC5A262DB1CC}"/>
    <cellStyle name="Comma 3 2 11" xfId="34898" xr:uid="{DB25D732-B3F8-49EE-907E-5050203B8B4D}"/>
    <cellStyle name="Comma 3 2 11 2" xfId="37409" xr:uid="{BB67DC6B-A9ED-4105-ABAF-35C2CB0AA8D0}"/>
    <cellStyle name="Comma 3 2 11 2 2" xfId="45049" xr:uid="{5EC1FCA1-7504-4727-A5EF-DECFB0B08459}"/>
    <cellStyle name="Comma 3 2 11 2 3" xfId="41369" xr:uid="{BD47544D-C9F0-4D11-B6C8-15B773BEAB63}"/>
    <cellStyle name="Comma 3 2 11 3" xfId="43074" xr:uid="{748AACA1-77BD-4384-9D9B-A5A96729F8D3}"/>
    <cellStyle name="Comma 3 2 11 4" xfId="39085" xr:uid="{7F555B49-D775-4258-90E0-45C53FCAA310}"/>
    <cellStyle name="Comma 3 2 12" xfId="36424" xr:uid="{3CAF9479-5122-4B11-994C-C78F5973AF72}"/>
    <cellStyle name="Comma 3 2 12 2" xfId="38327" xr:uid="{383B2C26-2260-4003-B9E0-AFB021728861}"/>
    <cellStyle name="Comma 3 2 12 2 2" xfId="45999" xr:uid="{75E8858F-5D5C-42D6-848C-FF6039DCE688}"/>
    <cellStyle name="Comma 3 2 12 2 3" xfId="42337" xr:uid="{0E4146AC-61A3-40E2-B1B3-3BB558C5421B}"/>
    <cellStyle name="Comma 3 2 12 3" xfId="44032" xr:uid="{A7694B51-A9C7-46C0-ADB7-9B18F08ADCC3}"/>
    <cellStyle name="Comma 3 2 12 4" xfId="40335" xr:uid="{A9D61608-D870-4944-AF41-4A053FEC6705}"/>
    <cellStyle name="Comma 3 2 13" xfId="36597" xr:uid="{B8F0C1D5-4825-4136-9C59-95A0E0E64363}"/>
    <cellStyle name="Comma 3 2 13 2" xfId="38501" xr:uid="{7704734A-C887-46AD-9D63-E685E6A1032A}"/>
    <cellStyle name="Comma 3 2 13 2 2" xfId="46192" xr:uid="{112087E0-C2FD-4BA5-980A-F8E724F99F06}"/>
    <cellStyle name="Comma 3 2 13 2 3" xfId="42533" xr:uid="{E0941E2A-EC23-439D-A7D6-B08E8FB3827B}"/>
    <cellStyle name="Comma 3 2 13 3" xfId="44225" xr:uid="{0BABD5ED-3BFF-4B4C-8EC6-296BD94F6788}"/>
    <cellStyle name="Comma 3 2 13 4" xfId="40532" xr:uid="{40A96CF6-06E4-41A5-A5F4-DACD28C51D54}"/>
    <cellStyle name="Comma 3 2 14" xfId="36603" xr:uid="{9C1AA846-4337-42F9-92C9-8F62F5BEC8FA}"/>
    <cellStyle name="Comma 3 2 14 2" xfId="38507" xr:uid="{DCEAC759-CC5A-4721-85AA-0841D9F66A82}"/>
    <cellStyle name="Comma 3 2 14 2 2" xfId="46199" xr:uid="{DD79687E-804C-4DBC-9759-B7EF95FEAA77}"/>
    <cellStyle name="Comma 3 2 14 2 3" xfId="42541" xr:uid="{E526BD2C-88BA-4C72-9AC1-CEA960061558}"/>
    <cellStyle name="Comma 3 2 14 3" xfId="44232" xr:uid="{94052F7F-6A6B-4239-BEC9-DEF9BD4E2964}"/>
    <cellStyle name="Comma 3 2 14 4" xfId="40539" xr:uid="{E9D15AAB-5136-479F-B7D8-5C72128F9402}"/>
    <cellStyle name="Comma 3 2 15" xfId="36732" xr:uid="{6C3586C4-431C-46B0-83B0-270F2E9FD4FF}"/>
    <cellStyle name="Comma 3 2 15 2" xfId="38639" xr:uid="{804E8684-0F77-4B1A-A21B-EE6E5474BF81}"/>
    <cellStyle name="Comma 3 2 15 2 2" xfId="46333" xr:uid="{9F89AAA5-43BC-4B03-A8E5-E2FBE3DE3FA6}"/>
    <cellStyle name="Comma 3 2 15 2 3" xfId="42675" xr:uid="{C1DEB49C-B4AE-482C-9858-5E6FAF82611F}"/>
    <cellStyle name="Comma 3 2 15 3" xfId="44366" xr:uid="{A6322BE7-30D5-4DCB-B910-1708F5F70040}"/>
    <cellStyle name="Comma 3 2 15 4" xfId="40673" xr:uid="{740076E0-B5BC-48E6-954D-591D794D9573}"/>
    <cellStyle name="Comma 3 2 16" xfId="37202" xr:uid="{C590B716-368D-46E1-A57F-2DD808D6BBB9}"/>
    <cellStyle name="Comma 3 2 16 2" xfId="44835" xr:uid="{35CD028C-07AF-427E-BD43-5F2DE21F07E1}"/>
    <cellStyle name="Comma 3 2 16 3" xfId="41147" xr:uid="{E26D9D23-36DF-41E8-BCAD-ACBF3DFBE394}"/>
    <cellStyle name="Comma 3 2 17" xfId="42863" xr:uid="{6419D523-C39A-4E7C-8845-B0BACE307C98}"/>
    <cellStyle name="Comma 3 2 18" xfId="38831" xr:uid="{6635FED6-9454-4297-853A-06724942EF60}"/>
    <cellStyle name="Comma 3 2 19" xfId="48070" xr:uid="{DB8E9A38-CF52-48B2-9767-4708A1E46B24}"/>
    <cellStyle name="Comma 3 2 2" xfId="332" xr:uid="{3BFDF04B-F356-48F5-BCBE-D29DE419A764}"/>
    <cellStyle name="Comma 3 2 2 10" xfId="37387" xr:uid="{2901368E-ABD9-4AC2-9E06-CFB494F5ED18}"/>
    <cellStyle name="Comma 3 2 2 10 2" xfId="45025" xr:uid="{98DA61BE-3DD3-46A3-A89E-D8CFD1851F57}"/>
    <cellStyle name="Comma 3 2 2 10 3" xfId="41344" xr:uid="{5D4A095F-E537-49FE-BE8F-4623375AB666}"/>
    <cellStyle name="Comma 3 2 2 11" xfId="43051" xr:uid="{CB374EEF-CF7E-4045-84D6-F448478964CD}"/>
    <cellStyle name="Comma 3 2 2 12" xfId="39053" xr:uid="{6CB49F12-49DD-437F-9648-72E2ECED075C}"/>
    <cellStyle name="Comma 3 2 2 13" xfId="39298" xr:uid="{23527B0E-33C2-4534-9E03-CF9C0815DECC}"/>
    <cellStyle name="Comma 3 2 2 14" xfId="34862" xr:uid="{B0C09B3D-EA36-48BB-9DBF-A522983EF10F}"/>
    <cellStyle name="Comma 3 2 2 2" xfId="492" xr:uid="{C5445320-5857-44EC-A66B-2F12BCD034BA}"/>
    <cellStyle name="Comma 3 2 2 2 2" xfId="4966" xr:uid="{9F96486B-292C-410D-A8E9-C46C616A8C81}"/>
    <cellStyle name="Comma 3 2 2 2 2 2" xfId="37808" xr:uid="{335CA1BF-10E5-4CC2-8FD5-78ADE48EAFF7}"/>
    <cellStyle name="Comma 3 2 2 2 2 2 2" xfId="45453" xr:uid="{17FB92D6-EC73-481B-BE80-B60634C77B96}"/>
    <cellStyle name="Comma 3 2 2 2 2 2 3" xfId="41779" xr:uid="{0FFF2B2C-81B8-44E5-AEF1-C177AC4684E1}"/>
    <cellStyle name="Comma 3 2 2 2 2 3" xfId="43477" xr:uid="{1E4868CB-F133-43BD-9846-3945683696E6}"/>
    <cellStyle name="Comma 3 2 2 2 2 4" xfId="39707" xr:uid="{A160B0A9-0330-42E6-89DA-8FBE65064140}"/>
    <cellStyle name="Comma 3 2 2 2 2 5" xfId="39593" xr:uid="{1C59B447-8324-45C5-9778-4DF909C2E143}"/>
    <cellStyle name="Comma 3 2 2 2 2 6" xfId="35789" xr:uid="{5CE228E5-AEE5-42D3-80A0-9D8D15B3B75B}"/>
    <cellStyle name="Comma 3 2 2 2 3" xfId="4095" xr:uid="{93DCF5EA-8194-48A8-AB93-37E18525FB95}"/>
    <cellStyle name="Comma 3 2 2 2 3 2" xfId="29427" xr:uid="{D16D4074-71BD-4B66-A7F8-42817C4A689B}"/>
    <cellStyle name="Comma 3 2 2 2 3 2 2" xfId="45182" xr:uid="{3EBEC333-6F82-4668-90B1-2F7D886F68EE}"/>
    <cellStyle name="Comma 3 2 2 2 3 3" xfId="41506" xr:uid="{60F2B116-2092-4D1F-A69E-26875F3A004F}"/>
    <cellStyle name="Comma 3 2 2 2 3 4" xfId="37539" xr:uid="{9D2E1C08-4DF3-4506-9D25-936E67FC3CA8}"/>
    <cellStyle name="Comma 3 2 2 2 4" xfId="2864" xr:uid="{70333811-6148-4D50-8937-3FC9586A76CD}"/>
    <cellStyle name="Comma 3 2 2 2 4 2" xfId="43207" xr:uid="{497EE72E-4B88-40CC-A0AD-E61A238B66E7}"/>
    <cellStyle name="Comma 3 2 2 2 5" xfId="39268" xr:uid="{41E67182-3462-4BB3-BD27-C688E25FDEEF}"/>
    <cellStyle name="Comma 3 2 2 2 6" xfId="39762" xr:uid="{8211ADA2-E08E-48C2-99E5-3DEACCFC194B}"/>
    <cellStyle name="Comma 3 2 2 3" xfId="4688" xr:uid="{D050E464-81EB-4897-9B5F-91E662A5759E}"/>
    <cellStyle name="Comma 3 2 2 3 2" xfId="36002" xr:uid="{DAF2F0EC-4674-4337-8663-55A29AEFCA1D}"/>
    <cellStyle name="Comma 3 2 2 3 2 2" xfId="37992" xr:uid="{2C3498F0-E09D-414E-9C22-AC564506C5E9}"/>
    <cellStyle name="Comma 3 2 2 3 2 2 2" xfId="45648" xr:uid="{242CC053-BA2A-46B5-A34E-8E62E6C2016D}"/>
    <cellStyle name="Comma 3 2 2 3 2 2 3" xfId="41981" xr:uid="{9571E80F-E030-46E5-A807-E480B628402F}"/>
    <cellStyle name="Comma 3 2 2 3 2 3" xfId="43677" xr:uid="{FC8D2FAC-38E7-4EE6-952F-9A037EED7453}"/>
    <cellStyle name="Comma 3 2 2 3 2 4" xfId="39939" xr:uid="{324CEE7C-CCD7-44FC-A5AE-EAE0B43FB988}"/>
    <cellStyle name="Comma 3 2 2 3 2 5" xfId="39011" xr:uid="{0A42EEE3-246A-4CEF-8F71-E60CC42A1EAF}"/>
    <cellStyle name="Comma 3 2 2 3 2 6" xfId="47848" xr:uid="{B6A90363-BC8B-4E3A-BAE1-176331E40FED}"/>
    <cellStyle name="Comma 3 2 2 3 3" xfId="37606" xr:uid="{CAAB006D-636C-4A8B-9678-2A6E0CE83E2E}"/>
    <cellStyle name="Comma 3 2 2 3 3 2" xfId="45251" xr:uid="{6046EEFE-BE06-41A8-8720-179BB382414B}"/>
    <cellStyle name="Comma 3 2 2 3 3 3" xfId="41578" xr:uid="{EF209985-61BF-4213-B2F1-77A29506129B}"/>
    <cellStyle name="Comma 3 2 2 3 3 4" xfId="47414" xr:uid="{B1B23051-B491-4C41-9F03-1CEEBDBDBEDC}"/>
    <cellStyle name="Comma 3 2 2 3 4" xfId="43277" xr:uid="{6A8EFFB2-BCCC-4FF1-97C5-B1E3F5713A8C}"/>
    <cellStyle name="Comma 3 2 2 3 5" xfId="39376" xr:uid="{3F82F9E4-1401-485D-BE92-83AFE03D95AD}"/>
    <cellStyle name="Comma 3 2 2 3 6" xfId="39783" xr:uid="{10992EF2-E006-46E9-84B1-928144608BE5}"/>
    <cellStyle name="Comma 3 2 2 3 7" xfId="35302" xr:uid="{F22C6B02-B048-4212-8845-719705D63FDC}"/>
    <cellStyle name="Comma 3 2 2 3 8" xfId="46879" xr:uid="{9C8A86D0-D6F5-46BE-BF3B-89290E027290}"/>
    <cellStyle name="Comma 3 2 2 4" xfId="4094" xr:uid="{810A5C67-26FA-4D40-A9AE-80649D71A637}"/>
    <cellStyle name="Comma 3 2 2 4 2" xfId="29426" xr:uid="{FB26E95C-380D-4D30-957F-7E7A91462952}"/>
    <cellStyle name="Comma 3 2 2 4 2 2" xfId="45349" xr:uid="{EBA6023B-1810-4D83-8C23-3FB69554F3B2}"/>
    <cellStyle name="Comma 3 2 2 4 2 3" xfId="41675" xr:uid="{4A920801-5A35-40E0-A0A7-8A2BB0CBADE3}"/>
    <cellStyle name="Comma 3 2 2 4 2 4" xfId="39417" xr:uid="{43163428-A9CF-47AE-9674-06F3A637019D}"/>
    <cellStyle name="Comma 3 2 2 4 3" xfId="43372" xr:uid="{7E03AEF7-7D28-44D2-89D6-1D8A7ABA8AE4}"/>
    <cellStyle name="Comma 3 2 2 4 4" xfId="39568" xr:uid="{826B4B5E-B38A-4393-AD76-051EB95DA986}"/>
    <cellStyle name="Comma 3 2 2 4 5" xfId="39251" xr:uid="{CB5DBF09-860C-4222-B3C5-8F26CE845165}"/>
    <cellStyle name="Comma 3 2 2 5" xfId="24740" xr:uid="{B43E81A2-EC88-43EB-9FC6-F235B099D43B}"/>
    <cellStyle name="Comma 3 2 2 5 2" xfId="39196" xr:uid="{5D23621F-8172-4018-ADAD-3179658F634F}"/>
    <cellStyle name="Comma 3 2 2 5 3" xfId="36348" xr:uid="{DAA26D79-30EC-4959-BEF0-A876B22D3BB7}"/>
    <cellStyle name="Comma 3 2 2 5 4" xfId="47101" xr:uid="{7EA84AAC-8240-47BB-8F5A-179209984388}"/>
    <cellStyle name="Comma 3 2 2 6" xfId="34573" xr:uid="{2BC6F6D3-B941-44DA-B646-1153B66E1C87}"/>
    <cellStyle name="Comma 3 2 2 6 2" xfId="37480" xr:uid="{27EF5390-A24C-4A32-9841-C5570502CEEC}"/>
    <cellStyle name="Comma 3 2 2 6 2 2" xfId="45122" xr:uid="{A4E5B1FA-28A9-4396-85BA-03335B988669}"/>
    <cellStyle name="Comma 3 2 2 6 2 3" xfId="41443" xr:uid="{06838773-42D3-423C-B1E2-B28AC670F21F}"/>
    <cellStyle name="Comma 3 2 2 6 3" xfId="43149" xr:uid="{5BCDE939-AC3C-483E-885A-2C1F23D59964}"/>
    <cellStyle name="Comma 3 2 2 6 4" xfId="39171" xr:uid="{886BF95A-A445-4F3C-ACC7-E44F0B7E0391}"/>
    <cellStyle name="Comma 3 2 2 7" xfId="2158" xr:uid="{1EF40D0F-983A-45A8-893D-6782A4DA2AC0}"/>
    <cellStyle name="Comma 3 2 2 7 2" xfId="38453" xr:uid="{A860C2E2-8563-4C07-B18E-8B0B6FD3881B}"/>
    <cellStyle name="Comma 3 2 2 7 2 2" xfId="46132" xr:uid="{6A7E92D2-86E2-46C9-A100-949239E37FF9}"/>
    <cellStyle name="Comma 3 2 2 7 2 3" xfId="42473" xr:uid="{65A8C886-6FD1-4766-85C7-83414EC17422}"/>
    <cellStyle name="Comma 3 2 2 7 3" xfId="44165" xr:uid="{D1DACD74-3D2E-42E8-9913-16B062062ADF}"/>
    <cellStyle name="Comma 3 2 2 7 4" xfId="40468" xr:uid="{5954CFDB-04F6-4AAF-A937-436F267DF05B}"/>
    <cellStyle name="Comma 3 2 2 7 5" xfId="36544" xr:uid="{A4143190-D22E-409B-8493-A3F0846660A3}"/>
    <cellStyle name="Comma 3 2 2 8" xfId="36707" xr:uid="{B8CB4770-3503-4B25-86C7-6A8123624E6A}"/>
    <cellStyle name="Comma 3 2 2 8 2" xfId="38613" xr:uid="{8616E52E-7F07-4BCC-8C37-E4C5728EACF6}"/>
    <cellStyle name="Comma 3 2 2 8 2 2" xfId="46307" xr:uid="{F4A5B32B-AD7E-48F2-A7E3-8E3539C1FFD3}"/>
    <cellStyle name="Comma 3 2 2 8 2 3" xfId="42649" xr:uid="{701157FF-52AF-4CC4-AC51-63F1071F29F6}"/>
    <cellStyle name="Comma 3 2 2 8 3" xfId="44340" xr:uid="{B2FEA696-3315-4B77-9D0F-CDA4F2513280}"/>
    <cellStyle name="Comma 3 2 2 8 4" xfId="40647" xr:uid="{6ECD2D7F-2A18-43EB-84B7-3EC8506CC5B5}"/>
    <cellStyle name="Comma 3 2 2 9" xfId="36862" xr:uid="{8ADA88B8-6818-4998-A556-6573E53F758F}"/>
    <cellStyle name="Comma 3 2 2 9 2" xfId="38772" xr:uid="{829FA8F3-D412-4F91-9EFD-866A303A1D20}"/>
    <cellStyle name="Comma 3 2 2 9 2 2" xfId="46470" xr:uid="{565144CF-737E-4251-9C47-C3370016EA20}"/>
    <cellStyle name="Comma 3 2 2 9 2 3" xfId="42813" xr:uid="{6E33FE19-FB67-49E5-AFDB-9A4136AC3B9C}"/>
    <cellStyle name="Comma 3 2 2 9 3" xfId="44503" xr:uid="{C2056342-93DD-4C0B-89C7-7919873D967C}"/>
    <cellStyle name="Comma 3 2 2 9 4" xfId="40810" xr:uid="{94C9C076-7882-4DAE-BB62-4E254058EAF7}"/>
    <cellStyle name="Comma 3 2 20" xfId="48142" xr:uid="{86277A60-5D20-4028-ACB9-E6DF266B2680}"/>
    <cellStyle name="Comma 3 2 21" xfId="253" xr:uid="{AE350003-1309-4E49-A529-E9907FD6ECB7}"/>
    <cellStyle name="Comma 3 2 21 2" xfId="34901" xr:uid="{F22A088F-D516-4D47-A748-D0931978DEE1}"/>
    <cellStyle name="Comma 3 2 21 2 2" xfId="37411" xr:uid="{812742BB-BC7C-4FA0-A099-8A5FECFEC4DC}"/>
    <cellStyle name="Comma 3 2 21 2 2 2" xfId="45051" xr:uid="{58CE2AD4-0821-4A74-9A7C-48D1F8093633}"/>
    <cellStyle name="Comma 3 2 21 2 2 3" xfId="41371" xr:uid="{01457227-0B8D-4D61-9281-522E8D47CEDD}"/>
    <cellStyle name="Comma 3 2 21 2 3" xfId="43076" xr:uid="{53150089-8C1F-49E1-AB1C-6A054172A380}"/>
    <cellStyle name="Comma 3 2 21 2 4" xfId="39087" xr:uid="{2A2AEF08-175D-481F-97D8-F6513F7B48B8}"/>
    <cellStyle name="Comma 3 2 3" xfId="451" xr:uid="{B6D70F3A-3750-4DDA-AE41-86986F14413F}"/>
    <cellStyle name="Comma 3 2 3 10" xfId="43012" xr:uid="{24804525-7D01-4A91-959F-3F1332A24575}"/>
    <cellStyle name="Comma 3 2 3 11" xfId="39013" xr:uid="{AC0ADDDC-550E-4C0F-8002-4139EC15390E}"/>
    <cellStyle name="Comma 3 2 3 12" xfId="34834" xr:uid="{B49975AA-B48E-40D8-B806-E9DE4BA5A3C0}"/>
    <cellStyle name="Comma 3 2 3 2" xfId="4967" xr:uid="{BB2E3733-CDCD-4717-9F13-1B789A4A8B97}"/>
    <cellStyle name="Comma 3 2 3 2 2" xfId="37777" xr:uid="{5C0E43A3-EF0B-4AA7-B740-9D2CAD4642FA}"/>
    <cellStyle name="Comma 3 2 3 2 2 2" xfId="45421" xr:uid="{75360767-9624-4A39-9D75-9AF3433A291A}"/>
    <cellStyle name="Comma 3 2 3 2 2 3" xfId="41746" xr:uid="{24972554-784D-482B-9D81-201BFE6966FB}"/>
    <cellStyle name="Comma 3 2 3 2 2 4" xfId="47919" xr:uid="{888A6290-FC38-42F9-A2BF-60A369A37626}"/>
    <cellStyle name="Comma 3 2 3 2 3" xfId="43444" xr:uid="{432FE77A-4D96-4709-9558-732AE9860494}"/>
    <cellStyle name="Comma 3 2 3 2 3 2" xfId="47487" xr:uid="{2DC7E282-A41C-4513-BCAB-D9C7D565E6BA}"/>
    <cellStyle name="Comma 3 2 3 2 4" xfId="39674" xr:uid="{5FA5C371-F795-4B59-AE20-366FB1995380}"/>
    <cellStyle name="Comma 3 2 3 2 5" xfId="39919" xr:uid="{5A93022A-583F-4800-80D6-324783C40588}"/>
    <cellStyle name="Comma 3 2 3 2 6" xfId="35759" xr:uid="{D2C4794C-8745-4EDB-93DA-1FC81DEDA1EB}"/>
    <cellStyle name="Comma 3 2 3 3" xfId="4295" xr:uid="{97AEA1D6-24D1-4676-8ECF-7E4F951664EF}"/>
    <cellStyle name="Comma 3 2 3 3 2" xfId="29493" xr:uid="{5B8E80A4-CDA4-4B7B-B8FC-F968E0B1147B}"/>
    <cellStyle name="Comma 3 2 3 3 2 2" xfId="45545" xr:uid="{178CFB5C-2396-4FB6-8BF0-4755DBF092FF}"/>
    <cellStyle name="Comma 3 2 3 3 2 3" xfId="41874" xr:uid="{29F80354-8E03-4490-AF89-248C24277E90}"/>
    <cellStyle name="Comma 3 2 3 3 3" xfId="43571" xr:uid="{02363F60-4CDB-4BD8-A153-E987737845CA}"/>
    <cellStyle name="Comma 3 2 3 3 4" xfId="39824" xr:uid="{5AAFD115-BFBD-4B4A-B04A-2BA8023C61FD}"/>
    <cellStyle name="Comma 3 2 3 4" xfId="24741" xr:uid="{6AC1F2EE-452A-43CE-B5A6-540AB2B6815C}"/>
    <cellStyle name="Comma 3 2 3 4 2" xfId="38233" xr:uid="{1B234890-1D38-4193-AEB2-A0A50A8A9A81}"/>
    <cellStyle name="Comma 3 2 3 4 2 2" xfId="45904" xr:uid="{40F7CB90-1C6C-447B-96F9-7D975F23F2BC}"/>
    <cellStyle name="Comma 3 2 3 4 2 3" xfId="42244" xr:uid="{505E3CE2-5F41-4DB1-B93B-5EF699AFF5E3}"/>
    <cellStyle name="Comma 3 2 3 4 3" xfId="43938" xr:uid="{5E496A4C-568D-4B6B-A16E-22BB2A65AEB5}"/>
    <cellStyle name="Comma 3 2 3 4 4" xfId="40218" xr:uid="{037453CD-DF39-494A-9874-C633A513427D}"/>
    <cellStyle name="Comma 3 2 3 5" xfId="2865" xr:uid="{65D73901-0539-41B1-9FB7-B53FB6CB14A3}"/>
    <cellStyle name="Comma 3 2 3 5 2" xfId="37505" xr:uid="{9820DC8A-12AA-4915-B12D-FA88564DCF28}"/>
    <cellStyle name="Comma 3 2 3 5 2 2" xfId="45147" xr:uid="{040AE88F-423F-4AD3-A026-8E7C16DC3E16}"/>
    <cellStyle name="Comma 3 2 3 5 2 3" xfId="41469" xr:uid="{DACF130E-AFCB-4439-B102-219DF2DAE800}"/>
    <cellStyle name="Comma 3 2 3 5 3" xfId="43173" xr:uid="{0EFD218E-1B9F-4961-A325-A203F86277F0}"/>
    <cellStyle name="Comma 3 2 3 5 4" xfId="39224" xr:uid="{707F3688-92BA-42BC-ADF2-C08C96D6D486}"/>
    <cellStyle name="Comma 3 2 3 5 5" xfId="35101" xr:uid="{BA43C2BD-512E-438B-BDE2-8892649CB199}"/>
    <cellStyle name="Comma 3 2 3 5 6" xfId="47069" xr:uid="{B4492521-7880-45AD-8210-D17CCA86593F}"/>
    <cellStyle name="Comma 3 2 3 6" xfId="36505" xr:uid="{EB1361E4-4663-4981-A767-4B1AB944CA4A}"/>
    <cellStyle name="Comma 3 2 3 6 2" xfId="38413" xr:uid="{4C1C1F8E-DA11-43F3-9DC7-BFEB07F8F5A7}"/>
    <cellStyle name="Comma 3 2 3 6 2 2" xfId="46091" xr:uid="{5967CDB5-2698-48B2-A8C3-4A5692849315}"/>
    <cellStyle name="Comma 3 2 3 6 2 3" xfId="42431" xr:uid="{6AFACD6B-AB6B-4D98-83DA-F86849496913}"/>
    <cellStyle name="Comma 3 2 3 6 3" xfId="44124" xr:uid="{3C26DBF0-8A76-4CBF-8901-6B3E520B5B5E}"/>
    <cellStyle name="Comma 3 2 3 6 4" xfId="40427" xr:uid="{0305CC2E-A097-42BC-9688-1C5EC6905C1C}"/>
    <cellStyle name="Comma 3 2 3 7" xfId="36668" xr:uid="{BE4C9010-B8EF-462A-B0E9-C8D4D1AD61ED}"/>
    <cellStyle name="Comma 3 2 3 7 2" xfId="38573" xr:uid="{8E50053F-29D2-4AC9-AAB9-0AABBDF7AE32}"/>
    <cellStyle name="Comma 3 2 3 7 2 2" xfId="46266" xr:uid="{7E602694-8105-4163-B92D-740A2DA945C6}"/>
    <cellStyle name="Comma 3 2 3 7 2 3" xfId="42608" xr:uid="{D1EECB71-6CC0-4F23-9874-48A83898AD95}"/>
    <cellStyle name="Comma 3 2 3 7 3" xfId="44299" xr:uid="{C3F7361C-0CF1-45D4-90A6-5F06890F1731}"/>
    <cellStyle name="Comma 3 2 3 7 4" xfId="40606" xr:uid="{3873EC81-AFDA-4FF9-B3BA-01ED2CFE09A7}"/>
    <cellStyle name="Comma 3 2 3 8" xfId="36822" xr:uid="{35867191-18DC-4388-AD2F-5ACEED38C0E2}"/>
    <cellStyle name="Comma 3 2 3 8 2" xfId="38731" xr:uid="{C39D3C66-D6DB-4501-94CA-8D75811A3B39}"/>
    <cellStyle name="Comma 3 2 3 8 2 2" xfId="46428" xr:uid="{C8736D86-C725-4344-B864-423A2A1FA84B}"/>
    <cellStyle name="Comma 3 2 3 8 2 3" xfId="42771" xr:uid="{2049F3CD-75E4-452A-ADE6-F7862A9E483E}"/>
    <cellStyle name="Comma 3 2 3 8 3" xfId="44461" xr:uid="{DBAB848E-591F-4A0B-B59D-42E089F0FA43}"/>
    <cellStyle name="Comma 3 2 3 8 4" xfId="40768" xr:uid="{A299F271-8AD2-4D34-BDDA-D7B776E6F826}"/>
    <cellStyle name="Comma 3 2 3 9" xfId="37348" xr:uid="{102FA781-41F2-4D6D-949D-E233494E9F4B}"/>
    <cellStyle name="Comma 3 2 3 9 2" xfId="44985" xr:uid="{D38D9598-42E0-448C-BF70-2D14A5E0B451}"/>
    <cellStyle name="Comma 3 2 3 9 3" xfId="41304" xr:uid="{493301A3-6CEE-4656-A697-E9E24F198B98}"/>
    <cellStyle name="Comma 3 2 4" xfId="7771" xr:uid="{AD0C5CBD-234F-48F8-9825-557B283D973D}"/>
    <cellStyle name="Comma 3 2 4 2" xfId="35941" xr:uid="{312A6D52-141D-45CB-9852-6B48C86BD02B}"/>
    <cellStyle name="Comma 3 2 4 2 2" xfId="37931" xr:uid="{B4FF3615-E19F-46DF-943A-0DCD980DA636}"/>
    <cellStyle name="Comma 3 2 4 2 2 2" xfId="45579" xr:uid="{D4DEB149-D013-410A-88F9-B6E4C32FCBB5}"/>
    <cellStyle name="Comma 3 2 4 2 2 3" xfId="41909" xr:uid="{83AB1FCA-8E0E-48D8-9027-4B76F62030E3}"/>
    <cellStyle name="Comma 3 2 4 2 3" xfId="43605" xr:uid="{985059E8-B83E-453C-A997-294A9A03DE37}"/>
    <cellStyle name="Comma 3 2 4 2 4" xfId="39859" xr:uid="{E4F7C3CC-A0B0-4D32-B7F9-3A6205AB4C54}"/>
    <cellStyle name="Comma 3 2 4 3" xfId="37538" xr:uid="{5C6CD761-04ED-4DA1-B00D-5162B9AAD15D}"/>
    <cellStyle name="Comma 3 2 4 3 2" xfId="45181" xr:uid="{5F06515C-539F-4107-9F56-DE55AA134B59}"/>
    <cellStyle name="Comma 3 2 4 3 3" xfId="41505" xr:uid="{84F8050D-9BF6-468B-BB59-E26D3F04B663}"/>
    <cellStyle name="Comma 3 2 4 4" xfId="43206" xr:uid="{243FFCA9-ABDC-41CA-9AF4-AF73B8CC73CB}"/>
    <cellStyle name="Comma 3 2 4 5" xfId="39267" xr:uid="{14CA60A2-0933-4F67-82AA-737F5283C8E3}"/>
    <cellStyle name="Comma 3 2 4 6" xfId="35144" xr:uid="{057D25D4-BF8F-4363-B302-2EF821180054}"/>
    <cellStyle name="Comma 3 2 5" xfId="7772" xr:uid="{2387579C-BD4B-4F11-ADB2-294F974490A4}"/>
    <cellStyle name="Comma 3 2 5 2" xfId="30161" xr:uid="{824D665F-1C69-4767-BEDF-2BBFFFF2EFA6}"/>
    <cellStyle name="Comma 3 2 5 2 2" xfId="37860" xr:uid="{EE3247C1-7E23-4486-8E2C-FBE2435F4415}"/>
    <cellStyle name="Comma 3 2 5 2 2 2" xfId="45506" xr:uid="{D6ADCA65-899B-4413-9A68-AD74F169C311}"/>
    <cellStyle name="Comma 3 2 5 2 2 3" xfId="41834" xr:uid="{929EFA24-05CC-4E68-A6C1-9AF4F819547E}"/>
    <cellStyle name="Comma 3 2 5 2 3" xfId="43531" xr:uid="{9BA6CBE9-32F9-4C77-8CFE-7CAE6438A14D}"/>
    <cellStyle name="Comma 3 2 5 2 4" xfId="39776" xr:uid="{F5442968-5659-4B8E-865D-A54996BCB1DB}"/>
    <cellStyle name="Comma 3 2 5 3" xfId="37446" xr:uid="{C4C3371C-4EF3-49FB-B496-5D881D4D566F}"/>
    <cellStyle name="Comma 3 2 5 3 2" xfId="45086" xr:uid="{C0D7264A-EAE9-45BC-9B48-49B4E180E2C7}"/>
    <cellStyle name="Comma 3 2 5 3 3" xfId="41407" xr:uid="{7FAD355B-BF57-4B20-9A81-63F31E993FCE}"/>
    <cellStyle name="Comma 3 2 5 4" xfId="43112" xr:uid="{E3D2A43C-18C4-4E60-A70D-8A3BAF471F8C}"/>
    <cellStyle name="Comma 3 2 5 5" xfId="39133" xr:uid="{B52401E3-DA01-4749-9C73-08E34394562B}"/>
    <cellStyle name="Comma 3 2 6" xfId="24739" xr:uid="{1C441460-174D-4FBD-A549-373793CDB5E0}"/>
    <cellStyle name="Comma 3 2 6 2" xfId="36040" xr:uid="{BB72CF19-17F2-4315-A764-E133FF150B65}"/>
    <cellStyle name="Comma 3 2 6 2 2" xfId="38020" xr:uid="{FFAD83FB-728D-4F4C-9BCE-063F7A4D700E}"/>
    <cellStyle name="Comma 3 2 6 2 2 2" xfId="45679" xr:uid="{1A5E332F-B58E-4622-A5EF-982640ED7090}"/>
    <cellStyle name="Comma 3 2 6 2 2 3" xfId="42016" xr:uid="{0F96890A-8A56-45B3-8319-CE2E5F134B6D}"/>
    <cellStyle name="Comma 3 2 6 2 3" xfId="43709" xr:uid="{BA6391CA-8254-48D1-A9FD-7C669AE31332}"/>
    <cellStyle name="Comma 3 2 6 2 4" xfId="39979" xr:uid="{AB195AE9-C187-4333-A91F-E9CA2AD1D200}"/>
    <cellStyle name="Comma 3 2 6 3" xfId="37613" xr:uid="{EB43705D-2FE8-447B-96D7-88ECB04B8899}"/>
    <cellStyle name="Comma 3 2 6 3 2" xfId="45258" xr:uid="{2D926CF5-C97B-464B-A0C8-A4C4DD0947EC}"/>
    <cellStyle name="Comma 3 2 6 3 3" xfId="41585" xr:uid="{ECC98986-6FBD-4FD3-8D77-F5F949E4987C}"/>
    <cellStyle name="Comma 3 2 6 3 4" xfId="47748" xr:uid="{8ED1E772-80BF-4595-B983-B358393C7F3B}"/>
    <cellStyle name="Comma 3 2 6 4" xfId="43280" xr:uid="{8361A191-AC2B-4A17-B748-F1F9B3A519F5}"/>
    <cellStyle name="Comma 3 2 6 4 2" xfId="47314" xr:uid="{C0A304D9-C167-4BB1-AC4F-9AB1CFA279D8}"/>
    <cellStyle name="Comma 3 2 6 5" xfId="39382" xr:uid="{5DB09A90-A351-4F65-82D3-25CE4AF5A266}"/>
    <cellStyle name="Comma 3 2 6 6" xfId="35310" xr:uid="{0ABE80E6-4565-4E72-AE88-13C351C6B22C}"/>
    <cellStyle name="Comma 3 2 7" xfId="34534" xr:uid="{1C0D44B7-E83E-4037-B4A7-CAA9C3A2B010}"/>
    <cellStyle name="Comma 3 2 7 2" xfId="35835" xr:uid="{36603E3D-A3A2-4AB1-91EB-69E6C392087C}"/>
    <cellStyle name="Comma 3 2 7 2 2" xfId="37845" xr:uid="{2BFE0B4C-B181-4185-AB2C-B445280CB991}"/>
    <cellStyle name="Comma 3 2 7 2 2 2" xfId="45491" xr:uid="{7C06AC77-2158-4FFA-9B19-2144D8F950DA}"/>
    <cellStyle name="Comma 3 2 7 2 2 3" xfId="41818" xr:uid="{DFEFE9FD-ECC2-46E6-B5E4-ED7639C0855C}"/>
    <cellStyle name="Comma 3 2 7 2 2 4" xfId="47986" xr:uid="{5D363100-486A-4638-A5A8-BE9989C80FD5}"/>
    <cellStyle name="Comma 3 2 7 2 3" xfId="43516" xr:uid="{C75AF104-7D3C-4AB0-93CB-8CE81C6EA50F}"/>
    <cellStyle name="Comma 3 2 7 2 3 2" xfId="47562" xr:uid="{5E2043B0-6794-4F22-B020-2772E7F1477D}"/>
    <cellStyle name="Comma 3 2 7 2 4" xfId="39754" xr:uid="{0D69240E-884D-493F-A478-0504BFCDC8E6}"/>
    <cellStyle name="Comma 3 2 7 2 5" xfId="47001" xr:uid="{2752035B-1739-4EEE-870B-26383F4989AA}"/>
    <cellStyle name="Comma 3 2 7 3" xfId="35344" xr:uid="{22F4C548-D1C2-4E36-AB0C-9F8829C81F17}"/>
    <cellStyle name="Comma 3 2 7 3 2" xfId="47778" xr:uid="{D1B7BB13-FE71-4F1A-8B35-9D15A554180E}"/>
    <cellStyle name="Comma 3 2 7 4" xfId="47343" xr:uid="{187BD468-6EC9-4598-BE18-6E4C2EF33DF3}"/>
    <cellStyle name="Comma 3 2 7 5" xfId="46821" xr:uid="{1A95B7C0-C5E3-4475-AC20-BF747E8D092B}"/>
    <cellStyle name="Comma 3 2 8" xfId="34564" xr:uid="{31A65D26-54BB-47CD-A586-12A6D48E0F81}"/>
    <cellStyle name="Comma 3 2 8 2" xfId="36110" xr:uid="{C42849B2-7AAB-47EC-9061-71D76C24FD83}"/>
    <cellStyle name="Comma 3 2 8 2 2" xfId="38062" xr:uid="{87F27366-BE97-48CE-A834-C79952A5AB04}"/>
    <cellStyle name="Comma 3 2 8 2 2 2" xfId="45722" xr:uid="{39E3E4AA-D427-43EC-A938-F1E238504F98}"/>
    <cellStyle name="Comma 3 2 8 2 2 3" xfId="42060" xr:uid="{18A36239-54F2-4475-991C-5840E3353935}"/>
    <cellStyle name="Comma 3 2 8 2 3" xfId="43752" xr:uid="{F3491D2C-A703-419F-8D00-F4D549F40D76}"/>
    <cellStyle name="Comma 3 2 8 2 4" xfId="40034" xr:uid="{983E5A70-AD76-4E36-B4CC-23C7D20C6F05}"/>
    <cellStyle name="Comma 3 2 8 3" xfId="37685" xr:uid="{E4F9F580-1656-4436-987D-1EC9A16DBB98}"/>
    <cellStyle name="Comma 3 2 8 3 2" xfId="45327" xr:uid="{F9BE9A77-696C-4A5F-B715-54F56D62DC8C}"/>
    <cellStyle name="Comma 3 2 8 3 3" xfId="41655" xr:uid="{3A0250C2-0C23-426B-825A-E8EA7AD71D1E}"/>
    <cellStyle name="Comma 3 2 8 3 4" xfId="47381" xr:uid="{F130A674-9252-4204-A757-5DEB1F3B6979}"/>
    <cellStyle name="Comma 3 2 8 4" xfId="43350" xr:uid="{073E6D56-B397-41BC-821C-EEC83005631D}"/>
    <cellStyle name="Comma 3 2 8 5" xfId="39538" xr:uid="{B64889EA-1A97-4F3B-9156-D0A2B72EE2C3}"/>
    <cellStyle name="Comma 3 2 8 6" xfId="35558" xr:uid="{7E0753DF-86BC-4B36-9F3D-E67FF0ED811D}"/>
    <cellStyle name="Comma 3 2 9" xfId="36146" xr:uid="{DFFA8ACE-4741-43C3-8F19-6870C9549B0C}"/>
    <cellStyle name="Comma 3 2 9 2" xfId="38090" xr:uid="{170D21EB-2919-4E28-AC98-A39DB2C2F5F9}"/>
    <cellStyle name="Comma 3 2 9 2 2" xfId="45752" xr:uid="{F5EBB9CE-271C-4C2A-928F-8D2DE81DBA07}"/>
    <cellStyle name="Comma 3 2 9 2 3" xfId="42091" xr:uid="{5E06E997-AD77-4918-B48E-8CA11F099F41}"/>
    <cellStyle name="Comma 3 2 9 3" xfId="43782" xr:uid="{9224E8CE-BE06-4294-91CD-86E379FAF755}"/>
    <cellStyle name="Comma 3 2 9 4" xfId="40067" xr:uid="{7DBDAF73-3EE5-4FEA-AEB4-7B439B4F31CF}"/>
    <cellStyle name="Comma 3 2_Dec'13 base on half year tax by PWC" xfId="7773" xr:uid="{CCA65A69-12EA-43E4-8091-47AA04283010}"/>
    <cellStyle name="Comma 3 20" xfId="31430" xr:uid="{8CC7291F-E538-48FD-B1CA-675B601EAD91}"/>
    <cellStyle name="Comma 3 20 2" xfId="38113" xr:uid="{D4CCF216-C25C-4684-A533-CB59C8E66868}"/>
    <cellStyle name="Comma 3 20 2 2" xfId="45775" xr:uid="{963F59E8-0E70-41C4-B213-57A346254858}"/>
    <cellStyle name="Comma 3 20 2 3" xfId="42115" xr:uid="{45751AE5-7C9D-49D9-A30E-A3293369F7D3}"/>
    <cellStyle name="Comma 3 20 3" xfId="43805" xr:uid="{3AB22085-9229-4B82-BD17-030FCE16F8EC}"/>
    <cellStyle name="Comma 3 20 4" xfId="40092" xr:uid="{056094B3-51B3-449B-8E3B-63B4C352D758}"/>
    <cellStyle name="Comma 3 20 5" xfId="36174" xr:uid="{B7D3DA2E-A641-46F2-9133-8DF410D5B897}"/>
    <cellStyle name="Comma 3 21" xfId="31360" xr:uid="{70E78698-3C40-48A2-951E-688FEF1082F7}"/>
    <cellStyle name="Comma 3 21 2" xfId="38160" xr:uid="{A4348371-7246-49BA-BDF1-A07092E4F930}"/>
    <cellStyle name="Comma 3 21 2 2" xfId="45823" xr:uid="{8653F18D-CEC0-46E4-AC20-D8A2ECBEEFE4}"/>
    <cellStyle name="Comma 3 21 2 3" xfId="42165" xr:uid="{5A0A4C6F-1000-4677-A092-DBA88C566245}"/>
    <cellStyle name="Comma 3 21 3" xfId="43856" xr:uid="{C055A589-B555-493A-9968-51CD4CFDE659}"/>
    <cellStyle name="Comma 3 21 4" xfId="40142" xr:uid="{D704FDE0-F6ED-4E1D-B856-16B5E05509D4}"/>
    <cellStyle name="Comma 3 21 5" xfId="36227" xr:uid="{B8F6CF5D-CDD2-4BC4-B81D-C5AA1ABD3771}"/>
    <cellStyle name="Comma 3 22" xfId="972" xr:uid="{B0F5D1A8-F96D-4140-9FB6-64E77C600766}"/>
    <cellStyle name="Comma 3 22 2" xfId="38318" xr:uid="{4C3D31B9-B822-4542-9225-1AF45B833643}"/>
    <cellStyle name="Comma 3 22 2 2" xfId="45990" xr:uid="{D9B4102F-1336-465C-9BAB-C46D1DE36279}"/>
    <cellStyle name="Comma 3 22 2 3" xfId="42328" xr:uid="{C8E70782-C6C0-4E7A-8757-83DC1EAE71E5}"/>
    <cellStyle name="Comma 3 22 3" xfId="44023" xr:uid="{EC6AF37A-B5EC-417D-A6D7-64EDA75B313D}"/>
    <cellStyle name="Comma 3 22 4" xfId="40324" xr:uid="{D6AF6EB8-D3C2-40EA-BDBB-8E66F5B5BA11}"/>
    <cellStyle name="Comma 3 22 5" xfId="36415" xr:uid="{633D0F85-8851-4BC6-8A84-6B489076B06A}"/>
    <cellStyle name="Comma 3 23" xfId="751" xr:uid="{66CF38D4-C28F-4DBE-B9D8-38618212799B}"/>
    <cellStyle name="Comma 3 23 2" xfId="228" xr:uid="{526D5CD2-FF69-426D-9F1B-3930A1EEEBC7}"/>
    <cellStyle name="Comma 3 23 2 2" xfId="237" xr:uid="{2321F2F1-A2B7-4D09-9CF4-40FE3C7BAB15}"/>
    <cellStyle name="Comma 3 23 2 2 2" xfId="307" xr:uid="{FF115EA1-50DF-4A02-BAF4-F2C21987A7DF}"/>
    <cellStyle name="Comma 3 23 2 2 2 2" xfId="485" xr:uid="{8E860AB7-EF02-4590-8DC4-82D173EE3AE6}"/>
    <cellStyle name="Comma 3 23 2 2 3" xfId="412" xr:uid="{4FF6D2B2-6F2C-4176-9E5F-2579A16A8862}"/>
    <cellStyle name="Comma 3 23 2 2 3 2" xfId="557" xr:uid="{CBCF8E21-DF04-4859-BE1C-9D945E9385C3}"/>
    <cellStyle name="Comma 3 23 2 2 4" xfId="440" xr:uid="{13E19F7C-4F79-4C14-8050-1941FBEF6565}"/>
    <cellStyle name="Comma 3 23 2 2 5" xfId="564" xr:uid="{5D422988-78DA-40A3-A025-CA1C961F8C11}"/>
    <cellStyle name="Comma 3 23 2 2 5 2" xfId="581" xr:uid="{FDEEFF4F-23F4-4B98-9A6F-25692656D80C}"/>
    <cellStyle name="Comma 3 23 2 2 6" xfId="45996" xr:uid="{971FF3CE-A2D4-4625-A1CB-0BC64B43C2CB}"/>
    <cellStyle name="Comma 3 23 2 2 6 2" xfId="47595" xr:uid="{50795FDD-4F5B-496E-85A1-99541A86D2B6}"/>
    <cellStyle name="Comma 3 23 2 2 7" xfId="47033" xr:uid="{006ECB28-8E43-463C-B002-E176CBB8CCA4}"/>
    <cellStyle name="Comma 3 23 2 3" xfId="382" xr:uid="{DC573398-6A1A-4F75-861C-C2A75E5F4CCB}"/>
    <cellStyle name="Comma 3 23 2 3 2" xfId="528" xr:uid="{D6103366-FD72-435C-9D1E-42570761917A}"/>
    <cellStyle name="Comma 3 23 2 3 3" xfId="42334" xr:uid="{806E21C0-1BB2-4995-A16C-A71ACDE8F124}"/>
    <cellStyle name="Comma 3 23 2 4" xfId="404" xr:uid="{81AEBA35-C01B-4A2A-885A-BEE4A82BE98B}"/>
    <cellStyle name="Comma 3 23 2 4 2" xfId="549" xr:uid="{693FDD0E-96BF-4A62-8F95-84A259305A41}"/>
    <cellStyle name="Comma 3 23 2 5" xfId="431" xr:uid="{103B9B2B-3413-479E-BBE3-89D02968949F}"/>
    <cellStyle name="Comma 3 23 2 5 2" xfId="421" xr:uid="{58582330-D62E-4C5E-BC93-0913AB9107C3}"/>
    <cellStyle name="Comma 3 23 2 6" xfId="38324" xr:uid="{6435FB3D-C6AD-4910-9EDD-28D33E3AF807}"/>
    <cellStyle name="Comma 3 23 2 6 2" xfId="47587" xr:uid="{B05843DF-BD20-4006-9215-74985C2C3760}"/>
    <cellStyle name="Comma 3 23 2 7" xfId="47025" xr:uid="{17C5C89E-8477-44A2-990F-74DA45088DA8}"/>
    <cellStyle name="Comma 3 23 3" xfId="44029" xr:uid="{922A7ECC-94B7-4630-B5C3-6E878164A8FC}"/>
    <cellStyle name="Comma 3 23 4" xfId="40332" xr:uid="{83142CC3-775B-444E-AFDB-42E0ED484DB9}"/>
    <cellStyle name="Comma 3 24" xfId="705" xr:uid="{BCA79E51-1C86-4E7F-9EA4-9B8EB51B5DC0}"/>
    <cellStyle name="Comma 3 24 2" xfId="38468" xr:uid="{CFBC5B39-FBA3-46A8-B9A5-87A5956DEB1F}"/>
    <cellStyle name="Comma 3 24 2 2" xfId="46149" xr:uid="{94F831DE-08CF-4A6B-8514-D6A3F44F783C}"/>
    <cellStyle name="Comma 3 24 2 3" xfId="42490" xr:uid="{E8B51528-613C-4716-A146-09AC04B4C621}"/>
    <cellStyle name="Comma 3 24 3" xfId="44182" xr:uid="{60B6A3A4-A0B6-4ABF-A94F-882F2868972F}"/>
    <cellStyle name="Comma 3 24 4" xfId="40486" xr:uid="{86BD3EC1-7AD0-4D1A-BA47-80B7EB435AD5}"/>
    <cellStyle name="Comma 3 24 5" xfId="36561" xr:uid="{A2D9E22F-39A2-4A34-BEF7-C5D2E1D6FE2A}"/>
    <cellStyle name="Comma 3 25" xfId="695" xr:uid="{7A520E2B-7A75-4787-B920-5095D9C77C24}"/>
    <cellStyle name="Comma 3 25 2" xfId="38636" xr:uid="{9CEED845-D0D3-4087-A7C1-F1A96ECD51F2}"/>
    <cellStyle name="Comma 3 25 2 2" xfId="46330" xr:uid="{B2D1B9E2-5852-4E8A-9991-F7D7C3175B61}"/>
    <cellStyle name="Comma 3 25 2 3" xfId="42672" xr:uid="{A9F1B9E8-BDF5-4167-BF13-1D3C61F0AC0D}"/>
    <cellStyle name="Comma 3 25 3" xfId="44363" xr:uid="{BACF1848-44FF-4D3C-BF86-B7AADAEB1309}"/>
    <cellStyle name="Comma 3 25 4" xfId="40670" xr:uid="{EA374255-CDA9-4C78-9026-BAD13801E777}"/>
    <cellStyle name="Comma 3 25 5" xfId="36729" xr:uid="{1AAC8982-E7B6-42A5-8BAA-28F52118CFBF}"/>
    <cellStyle name="Comma 3 26" xfId="671" xr:uid="{0FEA27F6-C12B-4803-A1C4-FADF26CE56AF}"/>
    <cellStyle name="Comma 3 26 2" xfId="42855" xr:uid="{2049C586-0E32-4842-AB2A-29BB9D28C4C8}"/>
    <cellStyle name="Comma 3 26 3" xfId="38821" xr:uid="{B5E7AB6F-7852-4F8B-B01E-3AEDE9EB8396}"/>
    <cellStyle name="Comma 3 27" xfId="34560" xr:uid="{B0A6F0D3-A62A-496A-BABE-67A3679332F3}"/>
    <cellStyle name="Comma 3 27 2" xfId="44819" xr:uid="{BF574DFE-A78F-4DB9-AD27-1F9990488BE2}"/>
    <cellStyle name="Comma 3 27 3" xfId="41131" xr:uid="{CC5F1ED5-47FA-4067-AA15-EB065EEDB3DA}"/>
    <cellStyle name="Comma 3 27 4" xfId="37187" xr:uid="{B735076F-C369-4993-9402-E42BC3D74018}"/>
    <cellStyle name="Comma 3 28" xfId="668" xr:uid="{812D159B-08E3-44A8-8DD7-2E33091483E1}"/>
    <cellStyle name="Comma 3 29" xfId="614" xr:uid="{452E9096-ACEA-4EFA-9C3E-B6DCA786414B}"/>
    <cellStyle name="Comma 3 3" xfId="304" xr:uid="{1212C8A8-E55B-49FB-A857-726ACC5F2BCA}"/>
    <cellStyle name="Comma 3 3 10" xfId="34909" xr:uid="{A372AA30-C20C-4081-B4E1-9F2EC1C85E5B}"/>
    <cellStyle name="Comma 3 3 10 2" xfId="37417" xr:uid="{318AF031-6F82-435A-92C2-51BCA7159046}"/>
    <cellStyle name="Comma 3 3 10 2 2" xfId="45057" xr:uid="{3889F6FE-42DF-4CE4-85B1-B69CCEF429FB}"/>
    <cellStyle name="Comma 3 3 10 2 3" xfId="41377" xr:uid="{EBECFEEE-048D-458C-898B-12289796B5D5}"/>
    <cellStyle name="Comma 3 3 10 3" xfId="43082" xr:uid="{5EA64030-4520-4AE5-B652-D4A07886A1FA}"/>
    <cellStyle name="Comma 3 3 10 4" xfId="39095" xr:uid="{BFF12044-13E3-434C-90CC-3B7AD56C0995}"/>
    <cellStyle name="Comma 3 3 11" xfId="36432" xr:uid="{4937FD86-81BB-41C6-85BE-B59F974F6020}"/>
    <cellStyle name="Comma 3 3 11 2" xfId="38336" xr:uid="{8CC66B74-BBB7-49C9-9482-EB8056A0C51E}"/>
    <cellStyle name="Comma 3 3 11 2 2" xfId="46008" xr:uid="{6F894B91-6AB5-4DA5-832D-DA422CC4900A}"/>
    <cellStyle name="Comma 3 3 11 2 3" xfId="42346" xr:uid="{CDB51EE6-9D08-4A1B-A0C5-88C2ADCE5618}"/>
    <cellStyle name="Comma 3 3 11 3" xfId="44041" xr:uid="{FB4CED24-46EA-4EC5-B137-65A350DDF515}"/>
    <cellStyle name="Comma 3 3 11 4" xfId="40344" xr:uid="{A062BDC6-2B36-4DFE-B3DB-A71CF5977B70}"/>
    <cellStyle name="Comma 3 3 12" xfId="36611" xr:uid="{5C5CA878-EDDD-4116-A69A-E248D14D6198}"/>
    <cellStyle name="Comma 3 3 12 2" xfId="38516" xr:uid="{4B7865C7-8CA4-4213-8F5C-CBA9BB7C9251}"/>
    <cellStyle name="Comma 3 3 12 2 2" xfId="46208" xr:uid="{156232B5-F606-4D34-95AD-52A8952A661F}"/>
    <cellStyle name="Comma 3 3 12 2 3" xfId="42550" xr:uid="{C690D345-8D93-48B1-BDE6-EA63890E4C62}"/>
    <cellStyle name="Comma 3 3 12 3" xfId="44241" xr:uid="{0E306F4A-EFED-49B2-BBC4-D332C983E84F}"/>
    <cellStyle name="Comma 3 3 12 4" xfId="40548" xr:uid="{FF6F92A9-89E1-4E11-9D5B-94A1B238DCC9}"/>
    <cellStyle name="Comma 3 3 13" xfId="36740" xr:uid="{03E3C626-80DD-4EAD-B9F0-EDFD9B466954}"/>
    <cellStyle name="Comma 3 3 13 2" xfId="38648" xr:uid="{A6B41692-7563-4AB3-B498-83AF605673FE}"/>
    <cellStyle name="Comma 3 3 13 2 2" xfId="46342" xr:uid="{D7CCE5A2-2A91-47EB-836C-3BDFC3705CBA}"/>
    <cellStyle name="Comma 3 3 13 2 3" xfId="42684" xr:uid="{12B8DA38-E030-4196-9294-11CFF23097B9}"/>
    <cellStyle name="Comma 3 3 13 3" xfId="44375" xr:uid="{DB0CB32C-953A-4850-A2AE-217C9FA65857}"/>
    <cellStyle name="Comma 3 3 13 4" xfId="40682" xr:uid="{DC2A8A9E-31E2-47D6-A056-6EB57EE86858}"/>
    <cellStyle name="Comma 3 3 14" xfId="37274" xr:uid="{64D33547-F3E2-4615-A16E-37B6E19FBDA8}"/>
    <cellStyle name="Comma 3 3 14 2" xfId="44910" xr:uid="{01DD54D7-5ECB-4705-A590-E2F46AD3F810}"/>
    <cellStyle name="Comma 3 3 14 3" xfId="41228" xr:uid="{BFEBE65D-D697-4E4B-871E-B86785DD85F3}"/>
    <cellStyle name="Comma 3 3 15" xfId="42937" xr:uid="{AB419CAD-8C5F-4D5E-A242-1EF463869C48}"/>
    <cellStyle name="Comma 3 3 16" xfId="38927" xr:uid="{911676E8-EDAC-48EC-BAFA-380895D152D6}"/>
    <cellStyle name="Comma 3 3 17" xfId="34757" xr:uid="{D408F206-51A1-48EE-B8CC-04A4D57A9F17}"/>
    <cellStyle name="Comma 3 3 18" xfId="48092" xr:uid="{3C2571EA-F9EF-41C7-BDC3-BAAB1F081FF6}"/>
    <cellStyle name="Comma 3 3 19" xfId="48094" xr:uid="{BDF1FCF1-E591-48A2-8F30-64466109D6FB}"/>
    <cellStyle name="Comma 3 3 2" xfId="370" xr:uid="{B9EA1D47-C43D-4AC5-A6B3-16D2548F12C3}"/>
    <cellStyle name="Comma 3 3 2 10" xfId="40009" xr:uid="{359854A8-4E3E-4072-B00E-FA9FD2C045D4}"/>
    <cellStyle name="Comma 3 3 2 11" xfId="46712" xr:uid="{1A384D63-E917-4532-80FE-4756010A73CC}"/>
    <cellStyle name="Comma 3 3 2 2" xfId="339" xr:uid="{DA98D485-6DA5-4762-95E0-0387FEB14985}"/>
    <cellStyle name="Comma 3 3 2 2 2" xfId="360" xr:uid="{D3CED096-3E9A-44B4-8DE9-AEA943D64FB4}"/>
    <cellStyle name="Comma 3 3 2 2 2 2" xfId="507" xr:uid="{CDE3F1D5-DDE0-4AE7-B374-406D03522AE7}"/>
    <cellStyle name="Comma 3 3 2 2 2 2 2" xfId="45581" xr:uid="{AD097289-C184-40EE-B421-AC52FE4FBFA9}"/>
    <cellStyle name="Comma 3 3 2 2 2 2 3" xfId="41911" xr:uid="{D371F76E-A385-4101-B9AF-6D868AFE632A}"/>
    <cellStyle name="Comma 3 3 2 2 2 3" xfId="30010" xr:uid="{90A20BF0-146B-458A-85D2-20DCB67C1C1E}"/>
    <cellStyle name="Comma 3 3 2 2 2 3 2" xfId="43607" xr:uid="{8420E546-B01E-4626-8C81-3315A1E67625}"/>
    <cellStyle name="Comma 3 3 2 2 2 4" xfId="39861" xr:uid="{B0B1413E-D379-4365-9398-F5D823ACFB40}"/>
    <cellStyle name="Comma 3 3 2 2 3" xfId="375" xr:uid="{FC95DD84-04CC-4ABD-86B6-7E268AEEAB0D}"/>
    <cellStyle name="Comma 3 3 2 2 3 2" xfId="521" xr:uid="{8B1C3551-C555-412D-BEFA-07A971027183}"/>
    <cellStyle name="Comma 3 3 2 2 3 2 2" xfId="45184" xr:uid="{652E4566-B8A3-468E-A93F-1E1C478A545E}"/>
    <cellStyle name="Comma 3 3 2 2 3 2 3" xfId="41508" xr:uid="{F1F19CC9-22EA-4B8F-8A83-4AF35F6D35F1}"/>
    <cellStyle name="Comma 3 3 2 2 3 3" xfId="43209" xr:uid="{36F65530-9765-4A55-BDE9-39ACE2FBFBEB}"/>
    <cellStyle name="Comma 3 3 2 2 3 3 2" xfId="47465" xr:uid="{B0FC72B6-8C5D-4DCC-8565-004EF5B8B5B1}"/>
    <cellStyle name="Comma 3 3 2 2 3 4" xfId="39270" xr:uid="{124964BA-EDA8-478D-A590-5CDE77236B10}"/>
    <cellStyle name="Comma 3 3 2 2 3 4 2" xfId="47897" xr:uid="{D8EF3695-F337-4977-B871-C2F30EA19096}"/>
    <cellStyle name="Comma 3 3 2 2 3 5" xfId="47046" xr:uid="{956144A9-98BD-4DCE-B05B-193F26B0E295}"/>
    <cellStyle name="Comma 3 3 2 2 3 6" xfId="46926" xr:uid="{D39C289F-D1C6-40FF-A429-D049A2EEC5DF}"/>
    <cellStyle name="Comma 3 3 2 2 4" xfId="395" xr:uid="{A114380D-E632-475B-81D1-FC3792F5A65B}"/>
    <cellStyle name="Comma 3 3 2 2 4 2" xfId="540" xr:uid="{75F2BC2F-E579-4262-A1F2-C6459F5CF2BE}"/>
    <cellStyle name="Comma 3 3 2 2 4 2 2" xfId="46185" xr:uid="{CFEEF0AE-E87D-4562-A66F-741A91389758}"/>
    <cellStyle name="Comma 3 3 2 2 4 2 3" xfId="42526" xr:uid="{F0734315-64C1-449F-ABB6-47A5D4764394}"/>
    <cellStyle name="Comma 3 3 2 2 4 3" xfId="44218" xr:uid="{48DC115F-1987-499D-BCBB-C8F22F279E7E}"/>
    <cellStyle name="Comma 3 3 2 2 4 3 2" xfId="47249" xr:uid="{9168A414-E3CC-4AB2-8A90-A9CD19A4C9B2}"/>
    <cellStyle name="Comma 3 3 2 2 4 4" xfId="40523" xr:uid="{A230D4FF-E604-49D2-AADC-49DFC070D387}"/>
    <cellStyle name="Comma 3 3 2 2 4 4 2" xfId="47684" xr:uid="{1814F5E5-B803-4711-8A1D-A23BC53A6DD7}"/>
    <cellStyle name="Comma 3 3 2 2 4 5" xfId="47057" xr:uid="{E3A53C04-B669-496C-AB15-0D58D59E5E00}"/>
    <cellStyle name="Comma 3 3 2 2 4 6" xfId="46755" xr:uid="{21025F8A-C391-4A87-9475-F1A38E13B4B3}"/>
    <cellStyle name="Comma 3 3 2 2 5" xfId="497" xr:uid="{AE6DC066-37D5-4F21-AF2E-89066D249792}"/>
    <cellStyle name="Comma 3 3 2 2 5 2" xfId="44836" xr:uid="{4C6358C1-F584-4D1D-B45E-8EA4BED20166}"/>
    <cellStyle name="Comma 3 3 2 2 5 3" xfId="41148" xr:uid="{B620B14A-F561-47C0-9BAA-00B3E577F9DF}"/>
    <cellStyle name="Comma 3 3 2 2 6" xfId="565" xr:uid="{5DC3BD99-5E8F-400F-846B-05F2B6B790F6}"/>
    <cellStyle name="Comma 3 3 2 2 6 2" xfId="582" xr:uid="{F63E5CB8-3686-4698-A6D2-34F39091217D}"/>
    <cellStyle name="Comma 3 3 2 2 7" xfId="4968" xr:uid="{6365C282-A226-4727-B26C-B132E73FB94E}"/>
    <cellStyle name="Comma 3 3 2 2 7 2" xfId="42864" xr:uid="{68629024-CFB7-429F-B3EA-9EB33BE22D7D}"/>
    <cellStyle name="Comma 3 3 2 2 8" xfId="38832" xr:uid="{B1E46496-FAEB-4F5D-81E9-63D34C122101}"/>
    <cellStyle name="Comma 3 3 2 3" xfId="516" xr:uid="{2528DAC0-A017-46A6-A63E-D342A3B1A099}"/>
    <cellStyle name="Comma 3 3 2 3 2" xfId="29428" xr:uid="{DCCA38C3-5C18-467C-89EB-556A0934A38D}"/>
    <cellStyle name="Comma 3 3 2 3 2 2" xfId="45260" xr:uid="{F1B95E09-4043-4A3B-AF9E-D4A72E026264}"/>
    <cellStyle name="Comma 3 3 2 3 2 3" xfId="41587" xr:uid="{E2DF9C8C-188E-443B-AD7B-9F74FCD67EE2}"/>
    <cellStyle name="Comma 3 3 2 3 2 4" xfId="39509" xr:uid="{8D4F8D43-3439-4E76-8C21-5DC6319BD2F7}"/>
    <cellStyle name="Comma 3 3 2 3 2 5" xfId="37615" xr:uid="{BF726791-1B02-4262-8B44-DB0272C705CE}"/>
    <cellStyle name="Comma 3 3 2 3 2 6" xfId="47847" xr:uid="{2C960909-5703-416B-AD87-732A07A67BE0}"/>
    <cellStyle name="Comma 3 3 2 3 3" xfId="4096" xr:uid="{67A0FEFC-49E0-4C2C-A449-4D5476B68910}"/>
    <cellStyle name="Comma 3 3 2 3 3 2" xfId="43282" xr:uid="{9CF0CAE2-3C47-4560-B427-491F42A72DF9}"/>
    <cellStyle name="Comma 3 3 2 3 3 3" xfId="47413" xr:uid="{F325F748-BF0F-42AA-AC89-59F030D85D71}"/>
    <cellStyle name="Comma 3 3 2 3 4" xfId="39384" xr:uid="{50AECD75-DC09-4928-9362-A2C5F75AB7F6}"/>
    <cellStyle name="Comma 3 3 2 3 5" xfId="39395" xr:uid="{38312489-A454-479D-8367-023D9F91A72C}"/>
    <cellStyle name="Comma 3 3 2 3 6" xfId="46878" xr:uid="{60BF20E7-D5A6-4276-90FB-9D7731689843}"/>
    <cellStyle name="Comma 3 3 2 4" xfId="29338" xr:uid="{C8BC653E-FC19-4BCA-A7D7-73AD66C598A8}"/>
    <cellStyle name="Comma 3 3 2 4 2" xfId="38286" xr:uid="{3CBF89AE-1FE5-4060-BBD9-B47C3897E8AC}"/>
    <cellStyle name="Comma 3 3 2 4 2 2" xfId="45959" xr:uid="{77F82874-58D7-49F8-87E1-42CF7B95BEE0}"/>
    <cellStyle name="Comma 3 3 2 4 2 3" xfId="42302" xr:uid="{19FEA1C7-DD82-4C6C-A432-383351DE4F1C}"/>
    <cellStyle name="Comma 3 3 2 4 2 4" xfId="39190" xr:uid="{D039E052-364E-4525-8820-6B9D9E3462BE}"/>
    <cellStyle name="Comma 3 3 2 4 3" xfId="43992" xr:uid="{F0DC2DC6-FA51-4C1F-B3D6-ECB9D9F6D838}"/>
    <cellStyle name="Comma 3 3 2 4 4" xfId="40291" xr:uid="{AFF29D76-B3EB-47EF-9ACD-45AE65556B90}"/>
    <cellStyle name="Comma 3 3 2 4 5" xfId="39985" xr:uid="{CA9F18C2-0FE6-4EE3-A426-48F201A10C86}"/>
    <cellStyle name="Comma 3 3 2 4 6" xfId="36384" xr:uid="{5D949B7E-D19C-44C8-B6AB-8335422489EC}"/>
    <cellStyle name="Comma 3 3 2 4 7" xfId="47195" xr:uid="{EA60D743-557E-4F38-8672-93066B31809D}"/>
    <cellStyle name="Comma 3 3 2 5" xfId="2866" xr:uid="{A37D1705-BA99-4E97-8AD1-F28FB4988032}"/>
    <cellStyle name="Comma 3 3 2 5 2" xfId="38451" xr:uid="{4EBD156D-B35C-4B7B-888B-1AE12C730273}"/>
    <cellStyle name="Comma 3 3 2 5 2 2" xfId="46130" xr:uid="{CA349905-0F3C-460C-A06A-6B8F3B40BDBA}"/>
    <cellStyle name="Comma 3 3 2 5 2 3" xfId="42471" xr:uid="{F354BE68-6378-4B0F-9A65-C282CB47EFE0}"/>
    <cellStyle name="Comma 3 3 2 5 2 4" xfId="40277" xr:uid="{F3CAD885-D9C3-4C53-9F7A-7C86F1485B14}"/>
    <cellStyle name="Comma 3 3 2 5 3" xfId="44163" xr:uid="{B578AF8C-454D-48CC-9B61-C44410673739}"/>
    <cellStyle name="Comma 3 3 2 5 4" xfId="40466" xr:uid="{BF084457-560B-4930-842E-6816495E5A9A}"/>
    <cellStyle name="Comma 3 3 2 5 5" xfId="39982" xr:uid="{2957F7B3-70F6-433C-9780-B73BCB2D7D49}"/>
    <cellStyle name="Comma 3 3 2 5 6" xfId="36542" xr:uid="{2E6B5ED7-2D3E-4149-84C6-23F5576F4937}"/>
    <cellStyle name="Comma 3 3 2 5 7" xfId="47639" xr:uid="{0E267818-325D-4C4B-9F47-BC9EFA273F4A}"/>
    <cellStyle name="Comma 3 3 2 6" xfId="36860" xr:uid="{B87EBD95-AE49-42AA-B807-44A56FD4858C}"/>
    <cellStyle name="Comma 3 3 2 6 2" xfId="38770" xr:uid="{42DACDEC-945D-4516-BAC9-FCA43A162FF3}"/>
    <cellStyle name="Comma 3 3 2 6 2 2" xfId="46468" xr:uid="{685D6A41-86BF-4C2A-9474-DFDEDB337082}"/>
    <cellStyle name="Comma 3 3 2 6 2 3" xfId="42811" xr:uid="{D9D43BB2-DFC3-4EFC-9EE1-DBEB10E043AF}"/>
    <cellStyle name="Comma 3 3 2 6 3" xfId="44501" xr:uid="{693BCD8B-2CBB-4DEC-A35B-6F7C2A599B90}"/>
    <cellStyle name="Comma 3 3 2 6 4" xfId="40808" xr:uid="{F7FB74DB-E1B4-46E2-8E9B-15AE9E7029D1}"/>
    <cellStyle name="Comma 3 3 2 6 5" xfId="39438" xr:uid="{CFB764BB-2361-4EF9-8890-9C7D7EAA2CD9}"/>
    <cellStyle name="Comma 3 3 2 7" xfId="37205" xr:uid="{BE9B6E32-9B43-420B-8082-4FB746BE67F5}"/>
    <cellStyle name="Comma 3 3 2 7 2" xfId="44839" xr:uid="{E3883025-4B86-4C26-927B-C795CD96B601}"/>
    <cellStyle name="Comma 3 3 2 7 3" xfId="41152" xr:uid="{2D2D0242-8FB3-4137-9D1F-730C13A07F17}"/>
    <cellStyle name="Comma 3 3 2 8" xfId="42867" xr:uid="{029A65E2-3E8B-4DF5-AC5B-AEF4C517F512}"/>
    <cellStyle name="Comma 3 3 2 9" xfId="38839" xr:uid="{0DF0B6A2-C1FB-41B5-8A19-64111D952838}"/>
    <cellStyle name="Comma 3 3 20" xfId="48145" xr:uid="{F297E273-4C9F-4276-AB9A-ACFC42EEA94E}"/>
    <cellStyle name="Comma 3 3 3" xfId="482" xr:uid="{0E7237A6-F5FE-44F6-A5C7-7378C7915DC6}"/>
    <cellStyle name="Comma 3 3 3 10" xfId="46798" xr:uid="{03D10076-8C5C-4669-ABEC-D761CF4D7C19}"/>
    <cellStyle name="Comma 3 3 3 2" xfId="7774" xr:uid="{354F4FB3-7EF7-41F1-A46A-2592493CA540}"/>
    <cellStyle name="Comma 3 3 3 2 2" xfId="30162" xr:uid="{0DF6CE04-228A-494E-B4C7-82748D17EAF2}"/>
    <cellStyle name="Comma 3 3 3 2 2 2" xfId="45549" xr:uid="{A2894859-2D2B-429E-885A-07CC6395CE7B}"/>
    <cellStyle name="Comma 3 3 3 2 2 3" xfId="41878" xr:uid="{96653F7C-F37C-4AB3-B96F-14AB321EB00B}"/>
    <cellStyle name="Comma 3 3 3 2 2 4" xfId="37902" xr:uid="{45FACEE4-507E-4682-95F3-D597496B25F7}"/>
    <cellStyle name="Comma 3 3 3 2 2 5" xfId="47956" xr:uid="{407CBD4C-E4F6-406A-B6C0-A453B70C872A}"/>
    <cellStyle name="Comma 3 3 3 2 3" xfId="43575" xr:uid="{6F7F51BB-66A2-479A-9633-0A7F95F80692}"/>
    <cellStyle name="Comma 3 3 3 2 3 2" xfId="47530" xr:uid="{EBCFFE5B-6C81-4169-A3A4-B845224357AC}"/>
    <cellStyle name="Comma 3 3 3 2 4" xfId="39828" xr:uid="{0890DA24-CDF5-4039-BE63-34FCB0A125ED}"/>
    <cellStyle name="Comma 3 3 3 2 5" xfId="35912" xr:uid="{6719B9F9-21BC-4C07-A814-C76264FB1031}"/>
    <cellStyle name="Comma 3 3 3 2 6" xfId="46974" xr:uid="{62D34103-2078-4C4E-A0DB-6614E9AD7D0D}"/>
    <cellStyle name="Comma 3 3 3 3" xfId="7775" xr:uid="{B069738D-A3EB-48A9-863B-F431F918701C}"/>
    <cellStyle name="Comma 3 3 3 3 2" xfId="30163" xr:uid="{16CABC08-84B3-402A-B61F-BBF34E7447C8}"/>
    <cellStyle name="Comma 3 3 3 3 2 2" xfId="46089" xr:uid="{8399B8EC-C358-4A11-9B44-63501DC213BB}"/>
    <cellStyle name="Comma 3 3 3 3 2 3" xfId="42429" xr:uid="{B70A1A25-D881-467D-95C5-926F513C86F9}"/>
    <cellStyle name="Comma 3 3 3 3 2 4" xfId="38411" xr:uid="{88057B3A-8885-479D-A58F-53C25F4A0496}"/>
    <cellStyle name="Comma 3 3 3 3 3" xfId="44122" xr:uid="{07297B6F-03E1-478D-8EEE-7C136D79B226}"/>
    <cellStyle name="Comma 3 3 3 3 4" xfId="40425" xr:uid="{69E86007-B533-47BB-AF11-7A07F6B96830}"/>
    <cellStyle name="Comma 3 3 3 3 5" xfId="36503" xr:uid="{B4056C5A-A11B-4540-A6BD-B775D4EC3F93}"/>
    <cellStyle name="Comma 3 3 3 3 6" xfId="47313" xr:uid="{A0C3308D-4805-47A9-BDA1-686E2CB48E5D}"/>
    <cellStyle name="Comma 3 3 3 4" xfId="7776" xr:uid="{D05ECAE5-0F22-4DD9-B446-33D627CA561A}"/>
    <cellStyle name="Comma 3 3 3 4 2" xfId="30164" xr:uid="{41FAAD5E-C3A0-4C7A-8E5E-72CEBDAD53E3}"/>
    <cellStyle name="Comma 3 3 3 4 2 2" xfId="46263" xr:uid="{4C6AF531-6A0B-43CB-87E0-F6C902940AF0}"/>
    <cellStyle name="Comma 3 3 3 4 2 3" xfId="42605" xr:uid="{CA265E89-E16A-4636-BAAA-D778054A49B9}"/>
    <cellStyle name="Comma 3 3 3 4 2 4" xfId="38570" xr:uid="{49C5B216-C9D7-42B4-827E-F4F01BAF27B4}"/>
    <cellStyle name="Comma 3 3 3 4 3" xfId="44296" xr:uid="{630250C4-EB87-4A8D-AAE1-7BC5BC4F3FA1}"/>
    <cellStyle name="Comma 3 3 3 4 4" xfId="40603" xr:uid="{FA8B0214-5B73-4C88-9C2B-5C331D684B86}"/>
    <cellStyle name="Comma 3 3 3 4 5" xfId="36665" xr:uid="{32DB6DE7-1D15-4EEE-A238-7A737CA72E6F}"/>
    <cellStyle name="Comma 3 3 3 4 6" xfId="47747" xr:uid="{371E0D74-560E-4144-A08F-7E5649DE86E1}"/>
    <cellStyle name="Comma 3 3 3 5" xfId="7777" xr:uid="{FB292AD5-013F-4625-B4AE-CB714A3F4955}"/>
    <cellStyle name="Comma 3 3 3 5 2" xfId="30165" xr:uid="{33080422-2A8B-4320-AA09-CB42587CB774}"/>
    <cellStyle name="Comma 3 3 3 5 2 2" xfId="46426" xr:uid="{9C717E45-AB2B-444C-A6C0-126DE089BDD8}"/>
    <cellStyle name="Comma 3 3 3 5 2 3" xfId="42769" xr:uid="{EB75EA6E-E858-4C17-ADF2-241589B84293}"/>
    <cellStyle name="Comma 3 3 3 5 2 4" xfId="38729" xr:uid="{6C078165-74E6-47C1-AA10-5C46E8EA4501}"/>
    <cellStyle name="Comma 3 3 3 5 3" xfId="44459" xr:uid="{A93EBA49-85D0-4265-92AD-A8D43D02C54B}"/>
    <cellStyle name="Comma 3 3 3 5 4" xfId="40766" xr:uid="{F3B69C70-FDDE-469C-89DB-DC7120D0D151}"/>
    <cellStyle name="Comma 3 3 3 5 5" xfId="36820" xr:uid="{B97D62B1-8319-40AD-9141-A4D61A77141C}"/>
    <cellStyle name="Comma 3 3 3 6" xfId="29494" xr:uid="{8952E802-E9D0-4721-915C-F6A8AD27DBD9}"/>
    <cellStyle name="Comma 3 3 3 6 2" xfId="44983" xr:uid="{EFDC198F-B34F-4A16-AA45-6EC1A8781386}"/>
    <cellStyle name="Comma 3 3 3 6 3" xfId="41302" xr:uid="{9260DEB5-713F-4BD8-AC27-405B433F6825}"/>
    <cellStyle name="Comma 3 3 3 6 4" xfId="37346" xr:uid="{83D296B7-6639-4A28-8998-25B86E77A8D8}"/>
    <cellStyle name="Comma 3 3 3 7" xfId="4296" xr:uid="{2A66A388-3975-4ECB-991A-ECA1651AC1E1}"/>
    <cellStyle name="Comma 3 3 3 7 2" xfId="43010" xr:uid="{DD20A373-C805-4C95-A217-34544DA1E8A6}"/>
    <cellStyle name="Comma 3 3 3 8" xfId="39007" xr:uid="{FA5AABDC-5FA9-462D-89D9-EB102C0EA2E2}"/>
    <cellStyle name="Comma 3 3 3 9" xfId="34823" xr:uid="{1CB973EF-127D-4900-A339-5659FE169989}"/>
    <cellStyle name="Comma 3 3 4" xfId="7778" xr:uid="{1827326F-5EC2-4A45-A40B-4038534C2FB0}"/>
    <cellStyle name="Comma 3 3 4 2" xfId="30166" xr:uid="{C0424F3E-D44B-47CE-BE92-861DC0CDC2C5}"/>
    <cellStyle name="Comma 3 3 4 2 2" xfId="37932" xr:uid="{08877390-D684-47DF-9AD8-526997675A00}"/>
    <cellStyle name="Comma 3 3 4 2 2 2" xfId="45580" xr:uid="{436F61FB-7F0A-4FAB-BFDC-9D975F567B27}"/>
    <cellStyle name="Comma 3 3 4 2 2 3" xfId="41910" xr:uid="{39CADCEF-ACA7-484C-A6E4-7FC079FD6E80}"/>
    <cellStyle name="Comma 3 3 4 2 2 4" xfId="47985" xr:uid="{A1CF67A7-B7A0-4E7B-91C7-34419CCEE025}"/>
    <cellStyle name="Comma 3 3 4 2 3" xfId="43606" xr:uid="{A904A712-490F-437B-BFC2-F145856E5668}"/>
    <cellStyle name="Comma 3 3 4 2 3 2" xfId="47561" xr:uid="{7EA4C034-8047-466B-A41F-B38E9353F952}"/>
    <cellStyle name="Comma 3 3 4 2 4" xfId="39860" xr:uid="{3ED97090-C84A-4C72-AAE9-6139248C6D8F}"/>
    <cellStyle name="Comma 3 3 4 2 5" xfId="35942" xr:uid="{9B30A84D-B322-4D72-B551-AC5FB1CD9821}"/>
    <cellStyle name="Comma 3 3 4 2 6" xfId="47000" xr:uid="{FD4BCCC8-02BB-472F-9084-68DA4CABFDC6}"/>
    <cellStyle name="Comma 3 3 4 3" xfId="37540" xr:uid="{4A74B003-47C0-4B7F-AD79-C4F88A921A63}"/>
    <cellStyle name="Comma 3 3 4 3 2" xfId="45183" xr:uid="{16CF6E39-D6EA-43B4-9D2B-F455AFB200CF}"/>
    <cellStyle name="Comma 3 3 4 3 3" xfId="41507" xr:uid="{52A9262D-CADC-4D84-A871-96E4E8303CDA}"/>
    <cellStyle name="Comma 3 3 4 3 4" xfId="47777" xr:uid="{0F14D577-666E-4789-A015-60BEB619F209}"/>
    <cellStyle name="Comma 3 3 4 4" xfId="43208" xr:uid="{FD793330-533F-4C68-8A8B-F19D8A426014}"/>
    <cellStyle name="Comma 3 3 4 4 2" xfId="47342" xr:uid="{5F9899D1-6BBD-4A1B-B60D-ECCAA49439D7}"/>
    <cellStyle name="Comma 3 3 4 5" xfId="39269" xr:uid="{317987F6-4307-469D-BEB9-79138F72F858}"/>
    <cellStyle name="Comma 3 3 4 6" xfId="35145" xr:uid="{7F17A81B-A2A0-4512-B79E-D036D981AA3E}"/>
    <cellStyle name="Comma 3 3 4 7" xfId="46820" xr:uid="{E3BCE22D-AB80-4D50-BF0B-ED965F42A192}"/>
    <cellStyle name="Comma 3 3 5" xfId="24742" xr:uid="{8ADB60A3-4C19-4205-AF2B-80C796E856A1}"/>
    <cellStyle name="Comma 3 3 5 2" xfId="36028" xr:uid="{E5DA4E5A-6DBB-49FA-AFD6-7A1B52AFD22A}"/>
    <cellStyle name="Comma 3 3 5 2 2" xfId="38006" xr:uid="{B0A3A75D-C9D2-4D4D-BFE7-59EA55C3B03B}"/>
    <cellStyle name="Comma 3 3 5 2 2 2" xfId="45665" xr:uid="{97D321B7-7C05-4BFA-85C6-4518FA490B96}"/>
    <cellStyle name="Comma 3 3 5 2 2 3" xfId="42002" xr:uid="{E723A82D-1B95-46D6-88AA-53A8ADEB1A41}"/>
    <cellStyle name="Comma 3 3 5 2 3" xfId="43695" xr:uid="{B29E0374-A393-436E-9A02-4E8349ECA3C5}"/>
    <cellStyle name="Comma 3 3 5 2 4" xfId="39965" xr:uid="{E4039D45-EFB1-467F-89B5-6F3DCA547004}"/>
    <cellStyle name="Comma 3 3 5 2 5" xfId="47815" xr:uid="{D8D02A0F-8FD2-4A5A-B49F-4FA9750AD77A}"/>
    <cellStyle name="Comma 3 3 5 3" xfId="37452" xr:uid="{526D2FD7-52B9-4F6C-B473-F8D1C5EAC008}"/>
    <cellStyle name="Comma 3 3 5 3 2" xfId="45092" xr:uid="{B524778A-8E54-45D6-BEEE-396979734735}"/>
    <cellStyle name="Comma 3 3 5 3 3" xfId="41413" xr:uid="{0CA62253-2B2D-4EA3-A046-849C6F9B56DB}"/>
    <cellStyle name="Comma 3 3 5 3 4" xfId="47380" xr:uid="{1910DAEB-B814-42C4-83CF-2405CBC3E616}"/>
    <cellStyle name="Comma 3 3 5 4" xfId="43118" xr:uid="{2211CD9F-922F-49D5-8F9A-4A2DBF9C1D7E}"/>
    <cellStyle name="Comma 3 3 5 5" xfId="39139" xr:uid="{BD89757E-4653-4DFD-B84F-BA29B64CE39B}"/>
    <cellStyle name="Comma 3 3 5 6" xfId="34961" xr:uid="{A015DDE4-741D-4EA1-9FB1-AC205B57F163}"/>
    <cellStyle name="Comma 3 3 5 7" xfId="46851" xr:uid="{C719F333-C8AD-404D-89BA-BA30C0D0742E}"/>
    <cellStyle name="Comma 3 3 6" xfId="34566" xr:uid="{28F21122-9606-4851-9606-EFB63433C88B}"/>
    <cellStyle name="Comma 3 3 6 2" xfId="36116" xr:uid="{377EECAC-1D03-4B32-93B4-2AA2C0F4D89D}"/>
    <cellStyle name="Comma 3 3 6 2 2" xfId="38067" xr:uid="{27BF5D0D-2E73-477B-8E44-7D2759CEB9D0}"/>
    <cellStyle name="Comma 3 3 6 2 2 2" xfId="45727" xr:uid="{4C6304BB-898E-43D4-838A-BDC4EE05EA18}"/>
    <cellStyle name="Comma 3 3 6 2 2 3" xfId="42065" xr:uid="{C88F43B1-0BEB-408E-BFDD-82EC9A35C165}"/>
    <cellStyle name="Comma 3 3 6 2 3" xfId="43757" xr:uid="{1208CC5D-EABE-4902-B7E7-A94FF936FBD2}"/>
    <cellStyle name="Comma 3 3 6 2 4" xfId="40039" xr:uid="{6BAFE589-4614-463B-9002-E390CE9A3D81}"/>
    <cellStyle name="Comma 3 3 6 3" xfId="37638" xr:uid="{DFA90283-5FE4-4204-B0BB-D36D6F3E4C19}"/>
    <cellStyle name="Comma 3 3 6 3 2" xfId="45281" xr:uid="{00890F66-6105-484F-B76F-CE4CFE12C687}"/>
    <cellStyle name="Comma 3 3 6 3 3" xfId="41610" xr:uid="{DEB686EF-94FA-4145-A065-B13A5FEA7248}"/>
    <cellStyle name="Comma 3 3 6 4" xfId="43305" xr:uid="{1115F131-7A31-48E6-AF07-D985C24F98E9}"/>
    <cellStyle name="Comma 3 3 6 5" xfId="39468" xr:uid="{CBCCE655-E297-4C3B-8596-F3DC48625BFE}"/>
    <cellStyle name="Comma 3 3 6 6" xfId="35472" xr:uid="{658BA245-1CC3-4E3C-827A-E46F3184D7F1}"/>
    <cellStyle name="Comma 3 3 6 7" xfId="47158" xr:uid="{D5AF5BF6-FA67-457D-B86C-C09C859ACAD3}"/>
    <cellStyle name="Comma 3 3 7" xfId="1519" xr:uid="{8399F5FD-A8D9-4246-91D6-7B9E05A8D73F}"/>
    <cellStyle name="Comma 3 3 7 2" xfId="38095" xr:uid="{8EBE5B7E-5DE9-4521-BBE6-B3F3376B16D1}"/>
    <cellStyle name="Comma 3 3 7 2 2" xfId="45757" xr:uid="{5966FB4D-B23A-4809-9C52-991946349A46}"/>
    <cellStyle name="Comma 3 3 7 2 3" xfId="42096" xr:uid="{FB567AC9-8787-48A0-A508-E0222D915E18}"/>
    <cellStyle name="Comma 3 3 7 3" xfId="43787" xr:uid="{96ADE088-CA25-4125-95C4-70E092FF7FA4}"/>
    <cellStyle name="Comma 3 3 7 4" xfId="40072" xr:uid="{33AC82B6-E957-41EC-AC8A-771C001919FE}"/>
    <cellStyle name="Comma 3 3 7 5" xfId="36151" xr:uid="{5551AFFB-744F-4D15-BF70-207ED5D0B76F}"/>
    <cellStyle name="Comma 3 3 7 6" xfId="47613" xr:uid="{E971096B-1D21-4223-9F90-1741FDA060FA}"/>
    <cellStyle name="Comma 3 3 8" xfId="36198" xr:uid="{778562EB-A6C1-4872-A4F2-A6B22B5C1F42}"/>
    <cellStyle name="Comma 3 3 8 2" xfId="38136" xr:uid="{A9F22C80-9EF9-4B85-9D65-7325D056B3BF}"/>
    <cellStyle name="Comma 3 3 8 2 2" xfId="45801" xr:uid="{C4C2AD8F-9821-4A0F-9AE7-8090D693FE52}"/>
    <cellStyle name="Comma 3 3 8 2 3" xfId="42144" xr:uid="{AC7A2D6A-D734-4226-97B5-4D7AFC178BEA}"/>
    <cellStyle name="Comma 3 3 8 3" xfId="43832" xr:uid="{535855F1-6EB6-40D6-BDD2-0CE4E14C4183}"/>
    <cellStyle name="Comma 3 3 8 4" xfId="40121" xr:uid="{E214A212-32A4-49BF-887B-F2B12DA001DD}"/>
    <cellStyle name="Comma 3 3 9" xfId="36268" xr:uid="{A0D84C80-5FD5-4376-8031-09DE5063C3C8}"/>
    <cellStyle name="Comma 3 3 9 2" xfId="38203" xr:uid="{6983143E-7050-4165-AD2C-65BFACD454E0}"/>
    <cellStyle name="Comma 3 3 9 2 2" xfId="45873" xr:uid="{285FF9BE-2069-4BE8-8AA8-2F736ACD7A36}"/>
    <cellStyle name="Comma 3 3 9 2 3" xfId="42215" xr:uid="{C3FF4A11-6C17-42BE-B348-24C6A9CB69BE}"/>
    <cellStyle name="Comma 3 3 9 3" xfId="43907" xr:uid="{F17B71BC-1EBE-4D30-833B-C1B626408A86}"/>
    <cellStyle name="Comma 3 3 9 4" xfId="40188" xr:uid="{6ACA8306-87C5-477F-9B04-E5B1EEBEEA03}"/>
    <cellStyle name="Comma 3 30" xfId="605" xr:uid="{A648D4A8-C739-41B5-8CC5-011A9CC9C6DA}"/>
    <cellStyle name="Comma 3 31" xfId="34643" xr:uid="{6C2173D9-2CD3-499C-8D82-AC9FCF82C8A0}"/>
    <cellStyle name="Comma 3 31 2" xfId="46636" xr:uid="{760F5727-4C01-4A5E-A311-D1D4871AE695}"/>
    <cellStyle name="Comma 3 32" xfId="34647" xr:uid="{6AC21ED2-5B8B-4EA5-A9BC-37F50657BB34}"/>
    <cellStyle name="Comma 3 33" xfId="48007" xr:uid="{33E402AD-B69C-4349-AC68-79BE66E4C38A}"/>
    <cellStyle name="Comma 3 34" xfId="48149" xr:uid="{66A6F7F6-7C2D-4730-9DCA-DE528468D020}"/>
    <cellStyle name="Comma 3 35" xfId="234" xr:uid="{F9E404AB-0353-4113-A1A0-D4B91F54FB66}"/>
    <cellStyle name="Comma 3 4" xfId="390" xr:uid="{2C310033-9324-4B53-9CD1-9B8DA9BE92E6}"/>
    <cellStyle name="Comma 3 4 10" xfId="25961" xr:uid="{549FDE35-9931-4211-A247-C97AB0F792AD}"/>
    <cellStyle name="Comma 3 4 10 2" xfId="38524" xr:uid="{AC533416-CDE8-473D-B780-769B1D9DC52A}"/>
    <cellStyle name="Comma 3 4 10 2 2" xfId="46216" xr:uid="{023FCB36-8D90-44E8-A4CB-332564B652BD}"/>
    <cellStyle name="Comma 3 4 10 2 3" xfId="42558" xr:uid="{021ABF63-8470-4B7F-A85F-FF7DAE88EB57}"/>
    <cellStyle name="Comma 3 4 10 3" xfId="44249" xr:uid="{371E45D5-13AB-4F4B-843A-D98355439F76}"/>
    <cellStyle name="Comma 3 4 10 4" xfId="40556" xr:uid="{9B207FEB-D9F1-4934-905E-FA3094EBFA1D}"/>
    <cellStyle name="Comma 3 4 10 5" xfId="36619" xr:uid="{8FFD9719-B5F7-415D-99E5-941959BEB001}"/>
    <cellStyle name="Comma 3 4 11" xfId="26748" xr:uid="{466DFCFE-BBC8-4AFC-B71D-6DF132D7693B}"/>
    <cellStyle name="Comma 3 4 11 2" xfId="38682" xr:uid="{AC93FF1B-F390-4D15-A1C9-4722456E331B}"/>
    <cellStyle name="Comma 3 4 11 2 2" xfId="46378" xr:uid="{538661A2-2494-45F9-80BA-87AC5751DB0F}"/>
    <cellStyle name="Comma 3 4 11 2 3" xfId="42720" xr:uid="{26AF1254-8CE0-4C92-8144-A28965ECA202}"/>
    <cellStyle name="Comma 3 4 11 3" xfId="44411" xr:uid="{1CD4D09F-4B5D-4265-B264-F6B87290AD8D}"/>
    <cellStyle name="Comma 3 4 11 4" xfId="40718" xr:uid="{97714BFB-CDF3-46E6-B8AD-AFF1738300BE}"/>
    <cellStyle name="Comma 3 4 11 5" xfId="36773" xr:uid="{47CE881F-2A73-4E31-9D75-2736EC72A921}"/>
    <cellStyle name="Comma 3 4 12" xfId="27533" xr:uid="{6FEB2DAC-9791-4C80-BAFF-045F41A46779}"/>
    <cellStyle name="Comma 3 4 12 2" xfId="44938" xr:uid="{F2B77DB8-6FDF-49F1-A3AA-CD749E43E255}"/>
    <cellStyle name="Comma 3 4 12 3" xfId="41256" xr:uid="{60C25FB5-5D63-4041-9B73-782BE698ADBC}"/>
    <cellStyle name="Comma 3 4 12 4" xfId="37301" xr:uid="{8CDC96E1-393A-4E68-BE2C-B2AB708BE8D2}"/>
    <cellStyle name="Comma 3 4 13" xfId="28320" xr:uid="{CDED1342-9BBA-49EE-A6F0-F911FDE7ACBB}"/>
    <cellStyle name="Comma 3 4 13 2" xfId="42964" xr:uid="{FAB84677-25A3-40BE-A6D8-7B2944141C8F}"/>
    <cellStyle name="Comma 3 4 14" xfId="29128" xr:uid="{417F9318-5453-4B15-AA72-49AF4B361CE2}"/>
    <cellStyle name="Comma 3 4 14 2" xfId="38958" xr:uid="{B1C26772-481E-4359-A216-48AE91DF1B43}"/>
    <cellStyle name="Comma 3 4 15" xfId="2344" xr:uid="{AB866810-2C3C-4916-A009-5A149903CE37}"/>
    <cellStyle name="Comma 3 4 2" xfId="535" xr:uid="{39F6DE2D-F963-476B-A66F-AF3D67F73611}"/>
    <cellStyle name="Comma 3 4 2 10" xfId="28384" xr:uid="{2C16AB1E-25D1-41E4-A0B4-235E6F923191}"/>
    <cellStyle name="Comma 3 4 2 10 2" xfId="43029" xr:uid="{1C6FB857-349C-4E40-A404-80F3D2451542}"/>
    <cellStyle name="Comma 3 4 2 11" xfId="29193" xr:uid="{19E21D38-CBA1-40F6-8635-DE7088976DBD}"/>
    <cellStyle name="Comma 3 4 2 11 2" xfId="39031" xr:uid="{9435161C-05E0-4A94-897A-1481F6BBA759}"/>
    <cellStyle name="Comma 3 4 2 12" xfId="2444" xr:uid="{B0A38A95-6BBD-491A-9E60-D1E5F35BAF09}"/>
    <cellStyle name="Comma 3 4 2 13" xfId="34845" xr:uid="{27842CB1-1CCE-4B3F-A9DE-9622A500C84E}"/>
    <cellStyle name="Comma 3 4 2 2" xfId="4820" xr:uid="{40D1AB00-B5E8-4016-A4B3-8801F6746852}"/>
    <cellStyle name="Comma 3 4 2 2 10" xfId="29871" xr:uid="{13E041BC-D956-4572-920B-1222EACE64F6}"/>
    <cellStyle name="Comma 3 4 2 2 2" xfId="7779" xr:uid="{A5844E9D-BBEE-4990-90CF-43B822189A0D}"/>
    <cellStyle name="Comma 3 4 2 2 2 2" xfId="30167" xr:uid="{E2022EB6-2B09-451A-91C0-436068B3B67B}"/>
    <cellStyle name="Comma 3 4 2 2 2 2 2" xfId="45583" xr:uid="{56F0990D-CDF8-43EB-8A64-11B50EAE86DE}"/>
    <cellStyle name="Comma 3 4 2 2 2 2 3" xfId="41913" xr:uid="{3E7D1114-E691-47E3-AF5C-FA5DBE50E4CD}"/>
    <cellStyle name="Comma 3 4 2 2 2 3" xfId="43609" xr:uid="{74AB9C92-64E6-47CE-A096-34A48C6346FA}"/>
    <cellStyle name="Comma 3 4 2 2 2 4" xfId="39863" xr:uid="{E0515529-5309-4616-99D3-AE1ABD77E157}"/>
    <cellStyle name="Comma 3 4 2 2 3" xfId="23387" xr:uid="{120ECBE1-BBEA-4419-BF32-A70DA4A92F49}"/>
    <cellStyle name="Comma 3 4 2 2 3 2" xfId="31131" xr:uid="{14AEC76D-F04E-4430-B1C4-8B3E32A5AD98}"/>
    <cellStyle name="Comma 3 4 2 2 3 2 2" xfId="45186" xr:uid="{58783128-2353-4487-944A-FB1C196D2BAB}"/>
    <cellStyle name="Comma 3 4 2 2 3 3" xfId="41510" xr:uid="{B0CF5B73-4105-4DEE-8752-0AD37B5F7676}"/>
    <cellStyle name="Comma 3 4 2 2 3 4" xfId="37542" xr:uid="{80F672BF-9CCC-49FB-90A1-F92C3884B7DE}"/>
    <cellStyle name="Comma 3 4 2 2 4" xfId="24177" xr:uid="{34D67BA9-30A4-40C6-A873-8DF86DD74878}"/>
    <cellStyle name="Comma 3 4 2 2 4 2" xfId="43211" xr:uid="{CCB3FA40-C2FF-4344-B4FC-3A5E2199B1CD}"/>
    <cellStyle name="Comma 3 4 2 2 5" xfId="25747" xr:uid="{283172FE-971D-43F9-B41F-1C7BABAB9C0E}"/>
    <cellStyle name="Comma 3 4 2 2 5 2" xfId="39272" xr:uid="{77237793-6A61-4AD0-8EAF-186E97B0701F}"/>
    <cellStyle name="Comma 3 4 2 2 6" xfId="26535" xr:uid="{324CAA61-6546-4C73-A923-F9D391E5F6D6}"/>
    <cellStyle name="Comma 3 4 2 2 7" xfId="27323" xr:uid="{FDDF103D-650B-45C5-B6DF-CF4C33C9A2B7}"/>
    <cellStyle name="Comma 3 4 2 2 8" xfId="28108" xr:uid="{15E972F7-37FD-48B8-B7B8-F7E314A77376}"/>
    <cellStyle name="Comma 3 4 2 2 9" xfId="28893" xr:uid="{476DBD10-0E4C-4059-A354-19DDE15CBD74}"/>
    <cellStyle name="Comma 3 4 2 3" xfId="4098" xr:uid="{86281B16-5F51-422E-BE5A-1C9259152D06}"/>
    <cellStyle name="Comma 3 4 2 3 2" xfId="29430" xr:uid="{4B679E58-842F-49E5-9598-9C212A5C7438}"/>
    <cellStyle name="Comma 3 4 2 3 2 2" xfId="45445" xr:uid="{54A4C524-84AF-419E-A90A-1D09167E0F8A}"/>
    <cellStyle name="Comma 3 4 2 3 2 3" xfId="41771" xr:uid="{A613F04E-731A-47E3-ACA7-D0536BB92160}"/>
    <cellStyle name="Comma 3 4 2 3 2 4" xfId="47796" xr:uid="{CC8E6E3A-3C95-40B8-8439-E55A33B650D6}"/>
    <cellStyle name="Comma 3 4 2 3 3" xfId="43469" xr:uid="{3F9568A1-2811-4D94-8FC6-DDC81603187B}"/>
    <cellStyle name="Comma 3 4 2 3 3 2" xfId="47361" xr:uid="{AD3878B6-FAD0-444B-85DE-9A8156017B15}"/>
    <cellStyle name="Comma 3 4 2 3 4" xfId="39699" xr:uid="{D3EB56F0-AC1A-4323-BA81-EF479C859F8D}"/>
    <cellStyle name="Comma 3 4 2 3 5" xfId="46835" xr:uid="{474B13A7-105D-48CE-9D65-9EA0F1F6697A}"/>
    <cellStyle name="Comma 3 4 2 4" xfId="22896" xr:uid="{F7E4B274-DC29-462B-9C61-47DCE900B069}"/>
    <cellStyle name="Comma 3 4 2 4 2" xfId="30640" xr:uid="{B582CC59-AE66-4DB8-8C77-8E1FA972E020}"/>
    <cellStyle name="Comma 3 4 2 4 2 2" xfId="45916" xr:uid="{B9095960-6F94-47C0-A8AA-8D3A45EDBDEA}"/>
    <cellStyle name="Comma 3 4 2 4 2 3" xfId="42256" xr:uid="{A6A1535C-3D14-4DC7-9974-A4A979B42816}"/>
    <cellStyle name="Comma 3 4 2 4 2 4" xfId="38245" xr:uid="{E20AD285-6FD7-415C-8AF1-18EF8EF9EE28}"/>
    <cellStyle name="Comma 3 4 2 4 2 5" xfId="47863" xr:uid="{D99417CA-2414-4484-822E-5196CBD07072}"/>
    <cellStyle name="Comma 3 4 2 4 3" xfId="43950" xr:uid="{0EB88C5F-7B75-4904-9A39-B1D0E71F73B3}"/>
    <cellStyle name="Comma 3 4 2 4 3 2" xfId="47429" xr:uid="{1E75B28C-5C22-4F6B-B46F-1BD8E82A4547}"/>
    <cellStyle name="Comma 3 4 2 4 4" xfId="40237" xr:uid="{60A9CCF9-878C-4FFE-A21F-95677D7EC62B}"/>
    <cellStyle name="Comma 3 4 2 4 5" xfId="36323" xr:uid="{2823F5D0-2712-4E6A-9419-7A2072D312A7}"/>
    <cellStyle name="Comma 3 4 2 4 6" xfId="46893" xr:uid="{9E9E38C7-093C-40CA-B60E-C3E5EF003E10}"/>
    <cellStyle name="Comma 3 4 2 5" xfId="23668" xr:uid="{DCE05C43-19F7-418C-9382-F74CC0FC32EF}"/>
    <cellStyle name="Comma 3 4 2 5 2" xfId="37481" xr:uid="{C34A5EFF-15BE-42F5-9255-2CA043BA3018}"/>
    <cellStyle name="Comma 3 4 2 5 2 2" xfId="45123" xr:uid="{260193A9-B9C6-4771-BA36-341FC7A130B7}"/>
    <cellStyle name="Comma 3 4 2 5 2 3" xfId="41444" xr:uid="{169D570A-E20C-45FF-9749-141EE7BFAF0F}"/>
    <cellStyle name="Comma 3 4 2 5 3" xfId="43150" xr:uid="{D1669ADC-0B81-4EBA-B5A9-DF31FC434619}"/>
    <cellStyle name="Comma 3 4 2 5 4" xfId="39172" xr:uid="{2A55995C-DBB4-42C6-A017-9D8FE909F0EA}"/>
    <cellStyle name="Comma 3 4 2 5 5" xfId="35035" xr:uid="{F02E16BF-F0E9-4C0D-8B90-A38459096A0F}"/>
    <cellStyle name="Comma 3 4 2 5 6" xfId="47209" xr:uid="{CFBCCC00-C4AE-4DC7-8935-FE1E6476C343}"/>
    <cellStyle name="Comma 3 4 2 6" xfId="25240" xr:uid="{4BC1B88D-3B6D-42E3-ACCE-D34F103959C1}"/>
    <cellStyle name="Comma 3 4 2 6 2" xfId="38431" xr:uid="{8ECE8908-B0D1-4327-96C3-E5CD3EE9D36B}"/>
    <cellStyle name="Comma 3 4 2 6 2 2" xfId="46109" xr:uid="{C935BD39-A295-4A92-962D-A1256C0373FF}"/>
    <cellStyle name="Comma 3 4 2 6 2 3" xfId="42449" xr:uid="{FB97252E-150A-4FEC-9C3B-B92DF8807112}"/>
    <cellStyle name="Comma 3 4 2 6 3" xfId="44142" xr:uid="{16F5545C-1E6F-44F7-9FA7-3839959E4C2F}"/>
    <cellStyle name="Comma 3 4 2 6 4" xfId="40445" xr:uid="{F4259304-9369-4C85-BC97-3930698D780D}"/>
    <cellStyle name="Comma 3 4 2 6 5" xfId="36523" xr:uid="{A68E90E9-5EF7-48BE-82E6-76295E0E63FB}"/>
    <cellStyle name="Comma 3 4 2 7" xfId="26025" xr:uid="{86FE1F1E-6D64-49AD-A088-14B9B73F0379}"/>
    <cellStyle name="Comma 3 4 2 7 2" xfId="38591" xr:uid="{4D81884C-6AFA-4FF4-B0EE-7158C563F7E2}"/>
    <cellStyle name="Comma 3 4 2 7 2 2" xfId="46284" xr:uid="{BF09CF24-E3B7-4AEC-9EAA-4D4932CC0609}"/>
    <cellStyle name="Comma 3 4 2 7 2 3" xfId="42626" xr:uid="{858454B1-7E7B-4D5C-B0A0-A57277575F3C}"/>
    <cellStyle name="Comma 3 4 2 7 3" xfId="44317" xr:uid="{0ACEEBAE-064C-426F-921B-342CAA0E264A}"/>
    <cellStyle name="Comma 3 4 2 7 4" xfId="40624" xr:uid="{58CC0251-FD0B-4BBE-8A94-01E068B49485}"/>
    <cellStyle name="Comma 3 4 2 7 5" xfId="36686" xr:uid="{C710339C-DAD9-4331-9579-C1CDC47B1811}"/>
    <cellStyle name="Comma 3 4 2 7 6" xfId="47121" xr:uid="{A4DCFB35-98A5-44E2-BD22-375EB358CB9A}"/>
    <cellStyle name="Comma 3 4 2 8" xfId="26812" xr:uid="{183A2801-29D2-4A48-9CD2-BE4F408A93AE}"/>
    <cellStyle name="Comma 3 4 2 8 2" xfId="38749" xr:uid="{AEB64830-D0E9-4F68-8760-AE81EEE8E9F7}"/>
    <cellStyle name="Comma 3 4 2 8 2 2" xfId="46446" xr:uid="{5145568F-7748-4813-8DA1-F7F054B84C06}"/>
    <cellStyle name="Comma 3 4 2 8 2 3" xfId="42789" xr:uid="{681CEC91-FFE7-40CF-839C-2CB2EBE9AD2A}"/>
    <cellStyle name="Comma 3 4 2 8 3" xfId="44479" xr:uid="{9017290C-9FC3-41A1-9A3D-BAF47982EFB4}"/>
    <cellStyle name="Comma 3 4 2 8 4" xfId="40786" xr:uid="{B4D93D8E-65BA-4E38-A582-17268885F96F}"/>
    <cellStyle name="Comma 3 4 2 8 5" xfId="36840" xr:uid="{4BA291B7-42D2-4C25-B42D-C1A1D05BC94B}"/>
    <cellStyle name="Comma 3 4 2 9" xfId="27597" xr:uid="{F54F5201-EA6F-4CCC-86BF-504EFC51DA99}"/>
    <cellStyle name="Comma 3 4 2 9 2" xfId="45002" xr:uid="{BCE019E8-0487-443A-8854-E326478C27B6}"/>
    <cellStyle name="Comma 3 4 2 9 3" xfId="41321" xr:uid="{A0BFC8D5-A4F2-4B2C-BC67-8E412C22B743}"/>
    <cellStyle name="Comma 3 4 2 9 4" xfId="37365" xr:uid="{25B2A3A1-EDD5-4FC4-A773-B1F3C0ADC8AA}"/>
    <cellStyle name="Comma 3 4 3" xfId="2545" xr:uid="{B7EED14F-D5FD-4780-A87C-A21CFFEA98AA}"/>
    <cellStyle name="Comma 3 4 3 10" xfId="28479" xr:uid="{4DB8FFCA-87C9-4F39-9E2A-DB28A6AD045F}"/>
    <cellStyle name="Comma 3 4 3 11" xfId="29288" xr:uid="{89E19DEC-A5E2-4243-A69B-21BD2E718FA7}"/>
    <cellStyle name="Comma 3 4 3 12" xfId="34802" xr:uid="{B6899B87-695D-4890-9EB7-A2B31C904A41}"/>
    <cellStyle name="Comma 3 4 3 2" xfId="4915" xr:uid="{7D0CD098-1A33-4F72-BA04-26DF9A4B433D}"/>
    <cellStyle name="Comma 3 4 3 2 10" xfId="35908" xr:uid="{0F590E4E-A795-4D40-803F-4A662FF5E45F}"/>
    <cellStyle name="Comma 3 4 3 2 11" xfId="46988" xr:uid="{2E2746BF-EF6A-43A3-89F3-730AC4670EDA}"/>
    <cellStyle name="Comma 3 4 3 2 2" xfId="23482" xr:uid="{9D1438BB-6806-46E7-826B-AD822CDE3BFF}"/>
    <cellStyle name="Comma 3 4 3 2 2 2" xfId="31226" xr:uid="{CB395E76-3D58-4E34-B459-9982D98F7FF7}"/>
    <cellStyle name="Comma 3 4 3 2 2 2 2" xfId="45544" xr:uid="{B689E251-E81F-41EF-BC64-14B6CAA5122F}"/>
    <cellStyle name="Comma 3 4 3 2 2 3" xfId="41873" xr:uid="{234ADAA4-3B7A-4CD7-8885-8045A34AF277}"/>
    <cellStyle name="Comma 3 4 3 2 2 4" xfId="37898" xr:uid="{7221130E-1ABD-4EDA-A8A6-CC806BCA72BC}"/>
    <cellStyle name="Comma 3 4 3 2 2 5" xfId="47972" xr:uid="{5B4F9CF0-127E-45B4-9AF6-1362EFE2211E}"/>
    <cellStyle name="Comma 3 4 3 2 3" xfId="24272" xr:uid="{5747E3D6-7BB9-4FB8-BFAD-1822C1F627AE}"/>
    <cellStyle name="Comma 3 4 3 2 3 2" xfId="43570" xr:uid="{6225E2AF-7A41-4F85-896A-42190E59A04F}"/>
    <cellStyle name="Comma 3 4 3 2 3 3" xfId="47546" xr:uid="{3FB7D9CE-1DCC-4042-909D-964C1649A724}"/>
    <cellStyle name="Comma 3 4 3 2 4" xfId="25842" xr:uid="{F448DE1A-DC0A-4312-A1F7-13F3299D41FC}"/>
    <cellStyle name="Comma 3 4 3 2 4 2" xfId="39823" xr:uid="{EF5C0245-37D9-48EA-BA64-AF09BEBEA8E9}"/>
    <cellStyle name="Comma 3 4 3 2 5" xfId="26630" xr:uid="{F00EA162-4158-4EA5-BA36-6F563FD4CC13}"/>
    <cellStyle name="Comma 3 4 3 2 6" xfId="27418" xr:uid="{66FAADA2-12AB-447D-8C51-240A48998782}"/>
    <cellStyle name="Comma 3 4 3 2 7" xfId="28203" xr:uid="{C5FC5716-FD09-4AA6-BFF0-F8187A9CC47B}"/>
    <cellStyle name="Comma 3 4 3 2 8" xfId="28988" xr:uid="{0E74CBEC-8D9B-49FA-8F08-EA155B809593}"/>
    <cellStyle name="Comma 3 4 3 2 9" xfId="29966" xr:uid="{81992F63-19B0-4700-B10F-2218B124668E}"/>
    <cellStyle name="Comma 3 4 3 3" xfId="4480" xr:uid="{33D1EC61-AAB6-4179-9D8E-4C1BB4A72C74}"/>
    <cellStyle name="Comma 3 4 3 3 10" xfId="35100" xr:uid="{0B1B0C87-9AEF-48EE-8C20-D2FF86DBF940}"/>
    <cellStyle name="Comma 3 4 3 3 11" xfId="47764" xr:uid="{9D4F3DBF-09E8-4584-966B-B38E3892861F}"/>
    <cellStyle name="Comma 3 4 3 3 2" xfId="23198" xr:uid="{68493C4F-BEFA-492D-99A2-1E265571EC24}"/>
    <cellStyle name="Comma 3 4 3 3 2 2" xfId="30942" xr:uid="{5A30CD6D-AC9B-40C0-8981-71A058ABE540}"/>
    <cellStyle name="Comma 3 4 3 3 2 2 2" xfId="45146" xr:uid="{3EF3BC73-2051-46C8-BF41-247ED4CD4E72}"/>
    <cellStyle name="Comma 3 4 3 3 2 3" xfId="41468" xr:uid="{23F61F7D-9100-4238-ACE4-2E1D7804F2D1}"/>
    <cellStyle name="Comma 3 4 3 3 2 4" xfId="37504" xr:uid="{AC9A009C-CBC7-463C-A151-4E73DA0DA75C}"/>
    <cellStyle name="Comma 3 4 3 3 3" xfId="23988" xr:uid="{F84FA0DE-355F-4EF3-8C80-82049F77C065}"/>
    <cellStyle name="Comma 3 4 3 3 3 2" xfId="43172" xr:uid="{763B161C-4AF0-4EAA-AC0E-63AF527B3E8F}"/>
    <cellStyle name="Comma 3 4 3 3 4" xfId="25558" xr:uid="{53046D74-3AA6-414B-B1A1-471A99657B5E}"/>
    <cellStyle name="Comma 3 4 3 3 4 2" xfId="39223" xr:uid="{0EEFEDA8-4779-41C7-9BEE-61526F08FCA3}"/>
    <cellStyle name="Comma 3 4 3 3 5" xfId="26345" xr:uid="{F5A66ACE-D646-4EFC-8834-00F041032B9A}"/>
    <cellStyle name="Comma 3 4 3 3 6" xfId="27133" xr:uid="{D47C889B-1049-48CA-98E3-A0B59C9D65F4}"/>
    <cellStyle name="Comma 3 4 3 3 7" xfId="27918" xr:uid="{635BA05F-5A27-4E2A-8A28-75AE543C4992}"/>
    <cellStyle name="Comma 3 4 3 3 8" xfId="28703" xr:uid="{27A47133-7F20-4199-A2E0-20C2E85F2A74}"/>
    <cellStyle name="Comma 3 4 3 3 9" xfId="29669" xr:uid="{6DEF39FE-2C5B-45EA-A1C2-1ED702A1717E}"/>
    <cellStyle name="Comma 3 4 3 4" xfId="22991" xr:uid="{725C63AC-0812-4C32-88E2-5224F5B493A0}"/>
    <cellStyle name="Comma 3 4 3 4 2" xfId="30735" xr:uid="{7A681F5C-B232-4C4F-9779-E217175B6C5D}"/>
    <cellStyle name="Comma 3 4 3 4 2 2" xfId="46068" xr:uid="{EEB37A1C-F1CA-44F8-BD85-9C3D8FCA6606}"/>
    <cellStyle name="Comma 3 4 3 4 2 3" xfId="42408" xr:uid="{5DA874B5-5D1B-496F-B5CA-951D68EFEB5E}"/>
    <cellStyle name="Comma 3 4 3 4 2 4" xfId="38391" xr:uid="{E6714E8A-B00B-41EA-9D59-440B36DD769E}"/>
    <cellStyle name="Comma 3 4 3 4 3" xfId="44101" xr:uid="{217B38BE-EBC6-45C7-B732-AAC9AA30FC43}"/>
    <cellStyle name="Comma 3 4 3 4 4" xfId="40404" xr:uid="{BB4BC452-E1FC-4627-883F-1DB93ECD278A}"/>
    <cellStyle name="Comma 3 4 3 4 5" xfId="36483" xr:uid="{E5F2AB76-382B-41B8-8931-A63E03C1D5C3}"/>
    <cellStyle name="Comma 3 4 3 5" xfId="23763" xr:uid="{85167731-1C4E-4754-A542-3528F1755D9E}"/>
    <cellStyle name="Comma 3 4 3 5 2" xfId="38550" xr:uid="{D4289728-04E8-4E54-81C7-F02C1E6E1970}"/>
    <cellStyle name="Comma 3 4 3 5 2 2" xfId="46242" xr:uid="{7315746D-780E-46E5-BBE2-31910BD00AEB}"/>
    <cellStyle name="Comma 3 4 3 5 2 3" xfId="42584" xr:uid="{530EB986-8BAA-496C-9444-078CB683EE01}"/>
    <cellStyle name="Comma 3 4 3 5 3" xfId="44275" xr:uid="{87516873-6AD1-4336-967B-3802FAB957C4}"/>
    <cellStyle name="Comma 3 4 3 5 4" xfId="40582" xr:uid="{43566234-C406-45EF-A55E-51CAD0404C1A}"/>
    <cellStyle name="Comma 3 4 3 5 5" xfId="36645" xr:uid="{7BFB0AC4-746D-4EA7-A9C8-FD98D3592F8A}"/>
    <cellStyle name="Comma 3 4 3 6" xfId="25335" xr:uid="{179ECB8E-F5C5-4A09-86F2-2D4E4E2CA286}"/>
    <cellStyle name="Comma 3 4 3 6 2" xfId="38709" xr:uid="{C58DEDD6-2AC2-4CC1-8483-73DC61D00BD5}"/>
    <cellStyle name="Comma 3 4 3 6 2 2" xfId="46405" xr:uid="{640638EB-6905-4B5E-BEBF-25D45913A03A}"/>
    <cellStyle name="Comma 3 4 3 6 2 3" xfId="42748" xr:uid="{0E0485EA-7AB3-4669-A075-3CE8624559C0}"/>
    <cellStyle name="Comma 3 4 3 6 3" xfId="44438" xr:uid="{D14BD945-5D0C-4F45-8FA1-67E608CC46B8}"/>
    <cellStyle name="Comma 3 4 3 6 4" xfId="40745" xr:uid="{F4202B46-38CC-4F95-9776-831D31C7AC61}"/>
    <cellStyle name="Comma 3 4 3 6 5" xfId="36800" xr:uid="{D3BEF2BD-4888-4599-91B9-B91BEC387D74}"/>
    <cellStyle name="Comma 3 4 3 7" xfId="26120" xr:uid="{3B44A847-0E34-4D55-BB1B-23F772BF1AAC}"/>
    <cellStyle name="Comma 3 4 3 7 2" xfId="44965" xr:uid="{BD01E775-DE5D-429D-AC4A-954F3FA3452A}"/>
    <cellStyle name="Comma 3 4 3 7 3" xfId="41283" xr:uid="{20E98445-001B-40B2-A0D0-6BC5B2BD62B3}"/>
    <cellStyle name="Comma 3 4 3 7 4" xfId="37328" xr:uid="{9D60620F-4941-444F-8B93-A5DEBB766B32}"/>
    <cellStyle name="Comma 3 4 3 8" xfId="26907" xr:uid="{E9EA10AB-464E-45EB-8657-14920971509F}"/>
    <cellStyle name="Comma 3 4 3 8 2" xfId="42990" xr:uid="{C1E0A8E8-242C-4880-A049-9640D766CDAB}"/>
    <cellStyle name="Comma 3 4 3 9" xfId="27692" xr:uid="{201046E4-25AB-45E0-9AB9-9DDC49CD0659}"/>
    <cellStyle name="Comma 3 4 3 9 2" xfId="38984" xr:uid="{8F617A43-4217-46B6-B3E6-3FE0774BF82A}"/>
    <cellStyle name="Comma 3 4 4" xfId="4754" xr:uid="{CE9F0FA1-307C-4454-A639-70B2D113E7F9}"/>
    <cellStyle name="Comma 3 4 4 10" xfId="29807" xr:uid="{1CD7F3A9-744C-446D-9E16-AB10D5A7EDA4}"/>
    <cellStyle name="Comma 3 4 4 11" xfId="46832" xr:uid="{8B9CAF7D-E800-42AC-928A-EB8267EF7B6A}"/>
    <cellStyle name="Comma 3 4 4 2" xfId="7780" xr:uid="{B606C8DE-03FC-4B60-BDAF-76C80D2A7EDE}"/>
    <cellStyle name="Comma 3 4 4 2 2" xfId="30168" xr:uid="{DA233D6A-630B-4D8C-972D-AD6BC27919CA}"/>
    <cellStyle name="Comma 3 4 4 2 2 2" xfId="45582" xr:uid="{18DB9059-694F-43D3-B4C7-C75211911B0C}"/>
    <cellStyle name="Comma 3 4 4 2 2 3" xfId="41912" xr:uid="{A7FC3781-49E4-48DF-8314-ED6C62123AF7}"/>
    <cellStyle name="Comma 3 4 4 2 2 4" xfId="48001" xr:uid="{FA3F8644-BEAB-460A-8783-6D50D8EF595C}"/>
    <cellStyle name="Comma 3 4 4 2 3" xfId="43608" xr:uid="{0C42BBD2-7AEB-4413-82E2-783C45A24F40}"/>
    <cellStyle name="Comma 3 4 4 2 3 2" xfId="47577" xr:uid="{521A8E14-660D-4E7D-9584-3ED029ED008B}"/>
    <cellStyle name="Comma 3 4 4 2 4" xfId="39862" xr:uid="{90530A4F-3E32-4C04-BEDD-FBA2FA0DCCA6}"/>
    <cellStyle name="Comma 3 4 4 2 5" xfId="39418" xr:uid="{CA774634-DA41-48B0-8630-07AEA0AA3C55}"/>
    <cellStyle name="Comma 3 4 4 2 6" xfId="47014" xr:uid="{A80D378B-6498-4151-A659-733A305444F2}"/>
    <cellStyle name="Comma 3 4 4 3" xfId="23323" xr:uid="{3462FE1C-FBA1-4AF7-B4D8-D282835DE3F3}"/>
    <cellStyle name="Comma 3 4 4 3 2" xfId="31067" xr:uid="{1EACFCB2-ED91-494A-8EFE-34A7694E6422}"/>
    <cellStyle name="Comma 3 4 4 3 2 2" xfId="45185" xr:uid="{1CAB280E-3482-4B16-AACB-04D2F8000028}"/>
    <cellStyle name="Comma 3 4 4 3 3" xfId="41509" xr:uid="{0DA9CA7E-AAF6-40E2-99CC-FEA881CE7258}"/>
    <cellStyle name="Comma 3 4 4 3 4" xfId="37541" xr:uid="{734217CC-0D43-4F3B-93FD-4E1824D7DE62}"/>
    <cellStyle name="Comma 3 4 4 3 5" xfId="47793" xr:uid="{8BD28B40-E71F-48BE-BB99-942CEA0A6D40}"/>
    <cellStyle name="Comma 3 4 4 4" xfId="24113" xr:uid="{0CDFB436-2C27-4A1A-BBD6-9E72FA34751E}"/>
    <cellStyle name="Comma 3 4 4 4 2" xfId="43210" xr:uid="{7FEAD83F-A921-4206-961C-130EC14FF78F}"/>
    <cellStyle name="Comma 3 4 4 4 3" xfId="47358" xr:uid="{D7B88693-7E2B-4E0E-AE42-024302EC8038}"/>
    <cellStyle name="Comma 3 4 4 5" xfId="25683" xr:uid="{4B7E8919-4D29-4E71-9E5B-6F17D030DD09}"/>
    <cellStyle name="Comma 3 4 4 5 2" xfId="39271" xr:uid="{5E16A5F5-6F03-4259-BB36-EBF31C7F6B35}"/>
    <cellStyle name="Comma 3 4 4 6" xfId="26471" xr:uid="{116979AD-9ACF-41D8-B996-3A24BCE39882}"/>
    <cellStyle name="Comma 3 4 4 7" xfId="27259" xr:uid="{0754A9FA-5DA2-43F9-ACCB-164EFFBD9190}"/>
    <cellStyle name="Comma 3 4 4 8" xfId="28044" xr:uid="{40CF1121-7E94-4381-8D55-A25A387332AD}"/>
    <cellStyle name="Comma 3 4 4 9" xfId="28829" xr:uid="{099287FC-BB11-4E24-BDFA-185773FA116C}"/>
    <cellStyle name="Comma 3 4 5" xfId="4097" xr:uid="{3F6CC72A-5BA1-456A-A657-E6A9875A3647}"/>
    <cellStyle name="Comma 3 4 5 2" xfId="29429" xr:uid="{B74E81B3-55D6-4959-8562-D2031E49B78E}"/>
    <cellStyle name="Comma 3 4 5 2 2" xfId="38023" xr:uid="{FC644EA1-4205-4315-83BB-58D13D621169}"/>
    <cellStyle name="Comma 3 4 5 2 2 2" xfId="45682" xr:uid="{8E3F241A-748C-4617-8556-36600D6EB867}"/>
    <cellStyle name="Comma 3 4 5 2 2 3" xfId="42019" xr:uid="{852547A0-4229-4790-8382-696548059FA6}"/>
    <cellStyle name="Comma 3 4 5 2 3" xfId="43712" xr:uid="{517142C8-44B4-4258-BF0E-7A7C8C067FCC}"/>
    <cellStyle name="Comma 3 4 5 2 4" xfId="39987" xr:uid="{B0DB1DAB-1578-4538-BD58-79C7857646D9}"/>
    <cellStyle name="Comma 3 4 5 2 5" xfId="36047" xr:uid="{98D9F9AF-D8B4-44C6-8F72-B0EA25602783}"/>
    <cellStyle name="Comma 3 4 5 2 6" xfId="47830" xr:uid="{968C7830-E4A1-48A7-AC16-61B5EB962635}"/>
    <cellStyle name="Comma 3 4 5 3" xfId="37445" xr:uid="{A804BE76-C294-44AC-B7C0-909CC33B2C9E}"/>
    <cellStyle name="Comma 3 4 5 3 2" xfId="45085" xr:uid="{6FF69FD6-1CE9-474D-8CB1-7F74EE230B39}"/>
    <cellStyle name="Comma 3 4 5 3 3" xfId="41406" xr:uid="{3D1639B9-27CA-475F-81D4-F31C31B472F6}"/>
    <cellStyle name="Comma 3 4 5 3 4" xfId="47396" xr:uid="{F6FA6893-772D-4C2D-927E-5ED789A75EDB}"/>
    <cellStyle name="Comma 3 4 5 4" xfId="43111" xr:uid="{691A0DED-57E7-49F9-8FEC-C8A78C6C2B14}"/>
    <cellStyle name="Comma 3 4 5 5" xfId="39131" xr:uid="{E4235EBB-AD7C-4D3D-A8AF-25864BA8CC21}"/>
    <cellStyle name="Comma 3 4 5 6" xfId="39197" xr:uid="{68F21207-215D-40F2-90B8-C0BDE3BB6608}"/>
    <cellStyle name="Comma 3 4 5 7" xfId="34954" xr:uid="{5F1BD1C9-DDB0-4BB2-9D88-37236F2C5C93}"/>
    <cellStyle name="Comma 3 4 5 8" xfId="46863" xr:uid="{0E7E2C89-B178-4541-8CD6-DB0B72FC02D5}"/>
    <cellStyle name="Comma 3 4 6" xfId="22832" xr:uid="{68B4A201-6D4C-4544-B818-D98011109D42}"/>
    <cellStyle name="Comma 3 4 6 2" xfId="30576" xr:uid="{3F234503-049F-452D-A722-EB863B4C4FC9}"/>
    <cellStyle name="Comma 3 4 6 2 2" xfId="45342" xr:uid="{BB0A9169-D5DA-45F4-9E6A-9033165DCADD}"/>
    <cellStyle name="Comma 3 4 6 2 3" xfId="41668" xr:uid="{9876EC5B-C492-4D89-8541-D6874CE774F6}"/>
    <cellStyle name="Comma 3 4 6 2 4" xfId="37700" xr:uid="{17902C20-AFCD-45BA-BC19-2D8E7B2A73A0}"/>
    <cellStyle name="Comma 3 4 6 3" xfId="43365" xr:uid="{8CF0497C-80EC-4794-ACC8-B8885CEB40AA}"/>
    <cellStyle name="Comma 3 4 6 4" xfId="39559" xr:uid="{73CF1841-9369-44BF-BB64-C6977459E1DB}"/>
    <cellStyle name="Comma 3 4 6 5" xfId="35591" xr:uid="{CAD7F9B1-D48C-45AB-82A5-0FFFC74516DC}"/>
    <cellStyle name="Comma 3 4 6 6" xfId="47177" xr:uid="{E34792DE-BB8B-41CC-81DB-3D960109134D}"/>
    <cellStyle name="Comma 3 4 7" xfId="23604" xr:uid="{E049F314-8EF5-4B27-88CD-9E9E25094DFF}"/>
    <cellStyle name="Comma 3 4 7 2" xfId="38164" xr:uid="{7F1E1973-A08F-4EA3-87A8-834700927862}"/>
    <cellStyle name="Comma 3 4 7 2 2" xfId="45827" xr:uid="{CC314B83-759E-4841-A302-9ED24F122E3A}"/>
    <cellStyle name="Comma 3 4 7 2 3" xfId="42169" xr:uid="{C224E989-FBB9-46D9-B3CD-A4240825202C}"/>
    <cellStyle name="Comma 3 4 7 3" xfId="43860" xr:uid="{0AE725F1-9679-49BE-A9CB-78844CC26A1E}"/>
    <cellStyle name="Comma 3 4 7 4" xfId="40146" xr:uid="{659B20DD-F58E-418F-B143-8E64356B2C89}"/>
    <cellStyle name="Comma 3 4 7 5" xfId="36230" xr:uid="{6D98BE92-43F4-4D38-9758-FA91E48BA5C6}"/>
    <cellStyle name="Comma 3 4 7 6" xfId="47624" xr:uid="{640165A4-FB0C-4881-AF50-D3A68B61B62C}"/>
    <cellStyle name="Comma 3 4 8" xfId="24743" xr:uid="{B0DE451C-4DA5-41E6-BDCD-4D1C62C38C05}"/>
    <cellStyle name="Comma 3 4 8 2" xfId="37425" xr:uid="{AB4D4B06-7F8E-4426-9A6C-FDB118C3EF3A}"/>
    <cellStyle name="Comma 3 4 8 2 2" xfId="45065" xr:uid="{1FCDB5D7-7B5B-4642-9104-8B202E47C9D0}"/>
    <cellStyle name="Comma 3 4 8 2 3" xfId="41385" xr:uid="{80A9AF27-DC76-4B19-9FD7-AE912497755E}"/>
    <cellStyle name="Comma 3 4 8 3" xfId="43090" xr:uid="{D5448275-1A9F-4D1E-85C8-7962C2504C15}"/>
    <cellStyle name="Comma 3 4 8 4" xfId="39103" xr:uid="{B2D8D2D0-79E7-457E-90D7-2E41331F4AE4}"/>
    <cellStyle name="Comma 3 4 8 5" xfId="34918" xr:uid="{DDBE5AC3-E8BD-4263-86A2-C4264624526B}"/>
    <cellStyle name="Comma 3 4 8 6" xfId="47056" xr:uid="{E7A7DF11-874A-48CA-BA8A-72B0FBC0F5C9}"/>
    <cellStyle name="Comma 3 4 9" xfId="25176" xr:uid="{55FC98CF-1523-4A97-BAAF-907B9C7FADA5}"/>
    <cellStyle name="Comma 3 4 9 2" xfId="38364" xr:uid="{3631270F-46F8-4F67-8335-6BB21129B2DC}"/>
    <cellStyle name="Comma 3 4 9 2 2" xfId="46041" xr:uid="{D1056C17-FDD4-49B3-AF17-CDF47A92605C}"/>
    <cellStyle name="Comma 3 4 9 2 3" xfId="42381" xr:uid="{69F26B5F-FB1C-4512-B5F8-DCE1E8B62633}"/>
    <cellStyle name="Comma 3 4 9 3" xfId="44074" xr:uid="{61548F80-12B6-4DED-AE78-37B790A566A5}"/>
    <cellStyle name="Comma 3 4 9 4" xfId="40377" xr:uid="{A00CF034-9F84-4E32-889E-AEF32362B7EA}"/>
    <cellStyle name="Comma 3 4 9 5" xfId="36458" xr:uid="{114A642A-E37D-4601-AC6E-F748754CC50F}"/>
    <cellStyle name="Comma 3 5" xfId="316" xr:uid="{843C41C4-02A8-471D-A38C-56E905976152}"/>
    <cellStyle name="Comma 3 5 10" xfId="42973" xr:uid="{8B46BC73-AF21-4C72-8978-CC3894484936}"/>
    <cellStyle name="Comma 3 5 11" xfId="38967" xr:uid="{DC35D99F-F3A5-4B03-A121-AF6D610D5264}"/>
    <cellStyle name="Comma 3 5 12" xfId="34789" xr:uid="{69CC657E-23C7-4810-8D5B-6E816263D3A3}"/>
    <cellStyle name="Comma 3 5 2" xfId="490" xr:uid="{55FC112A-81B9-4400-938D-6FA8D6C50B42}"/>
    <cellStyle name="Comma 3 5 2 10" xfId="46769" xr:uid="{27EF5807-9F34-48C3-B1F4-8F89558775BA}"/>
    <cellStyle name="Comma 3 5 2 2" xfId="7782" xr:uid="{03A9F7A2-7273-4CC9-AF4E-697708CEAD32}"/>
    <cellStyle name="Comma 3 5 2 2 2" xfId="30170" xr:uid="{9FB45823-3FDB-4C1D-BBB2-4CEEDD282FDC}"/>
    <cellStyle name="Comma 3 5 2 2 2 2" xfId="45538" xr:uid="{D32998F6-6ACC-4F6A-834C-9545EBC67B18}"/>
    <cellStyle name="Comma 3 5 2 2 2 3" xfId="41867" xr:uid="{FA95621D-8D76-4134-9354-90B01EBCDAF1}"/>
    <cellStyle name="Comma 3 5 2 2 2 4" xfId="37892" xr:uid="{F161B3E2-8D49-4541-A040-20641178ADC2}"/>
    <cellStyle name="Comma 3 5 2 2 2 5" xfId="47920" xr:uid="{B0EFD15A-FF0A-4C7A-ACDA-199F0D98A199}"/>
    <cellStyle name="Comma 3 5 2 2 3" xfId="43564" xr:uid="{390EFD70-26A8-434B-83CF-E7FC031C6260}"/>
    <cellStyle name="Comma 3 5 2 2 3 2" xfId="47488" xr:uid="{6E004823-FDFF-4CA9-9B91-85D1C2EDCB64}"/>
    <cellStyle name="Comma 3 5 2 2 4" xfId="39816" xr:uid="{ACF8DCBF-118C-4952-95B6-0CD43B46DC90}"/>
    <cellStyle name="Comma 3 5 2 2 5" xfId="35901" xr:uid="{D9B382EF-FC37-4EF6-9B75-F77B4C7B9119}"/>
    <cellStyle name="Comma 3 5 2 2 6" xfId="46943" xr:uid="{CB5E0A05-03F3-4CDB-96FE-1800C1582BA9}"/>
    <cellStyle name="Comma 3 5 2 3" xfId="7783" xr:uid="{23E53408-6A1F-4054-A916-3AA617CFDCCD}"/>
    <cellStyle name="Comma 3 5 2 3 2" xfId="30171" xr:uid="{2B3612F9-9124-4921-8CE3-F28F778457AD}"/>
    <cellStyle name="Comma 3 5 2 3 2 2" xfId="45913" xr:uid="{70608FE8-2C49-44C8-B2CB-D72BD859F9C8}"/>
    <cellStyle name="Comma 3 5 2 3 2 3" xfId="42253" xr:uid="{AC7CE337-4DEC-4767-90B9-DAD23A392E7B}"/>
    <cellStyle name="Comma 3 5 2 3 2 4" xfId="38242" xr:uid="{98514860-AFE8-4E45-BB7D-97ED261B489C}"/>
    <cellStyle name="Comma 3 5 2 3 3" xfId="43947" xr:uid="{6F7C5F28-46AC-47CD-B3DA-48B40AFA6692}"/>
    <cellStyle name="Comma 3 5 2 3 4" xfId="40232" xr:uid="{811C5CC8-DDBA-464D-AF2A-0A7E914B69EB}"/>
    <cellStyle name="Comma 3 5 2 3 5" xfId="36318" xr:uid="{E61E8EFD-D3AE-46EA-8255-D81D089B05FE}"/>
    <cellStyle name="Comma 3 5 2 3 6" xfId="47706" xr:uid="{52D48ADD-E9F0-4FC6-9EF8-09FC37CC790C}"/>
    <cellStyle name="Comma 3 5 2 4" xfId="7784" xr:uid="{C8217120-AC93-4E89-AE28-688F3A1B97CA}"/>
    <cellStyle name="Comma 3 5 2 4 2" xfId="30172" xr:uid="{0DE41398-44F5-4550-9053-802B436528D7}"/>
    <cellStyle name="Comma 3 5 2 4 2 2" xfId="46101" xr:uid="{25E16E22-651C-4DFF-B1B8-C14031DB559F}"/>
    <cellStyle name="Comma 3 5 2 4 2 3" xfId="42441" xr:uid="{5F909D7B-2E95-476F-9294-1C8F3575805F}"/>
    <cellStyle name="Comma 3 5 2 4 2 4" xfId="38423" xr:uid="{4FAD0A6F-843B-4D3A-9BE7-181C3FA586B1}"/>
    <cellStyle name="Comma 3 5 2 4 3" xfId="44134" xr:uid="{0E4E4B83-5D0D-4260-B43E-163CC0FC8BBA}"/>
    <cellStyle name="Comma 3 5 2 4 4" xfId="40437" xr:uid="{7BCF917D-0F01-4764-AE28-86B922870236}"/>
    <cellStyle name="Comma 3 5 2 4 5" xfId="36515" xr:uid="{DF8AE201-46D7-4B9E-B42C-6FD22230B538}"/>
    <cellStyle name="Comma 3 5 2 4 6" xfId="47271" xr:uid="{55040EC7-3912-46C8-AB33-9A4AD056A0F2}"/>
    <cellStyle name="Comma 3 5 2 5" xfId="7785" xr:uid="{A9137948-2DED-48B8-B0EB-6E0207E91BDC}"/>
    <cellStyle name="Comma 3 5 2 5 2" xfId="30173" xr:uid="{802DD279-51B2-44FE-BF73-F65988DE4FFC}"/>
    <cellStyle name="Comma 3 5 2 5 2 2" xfId="46276" xr:uid="{F946C24C-89A5-4AE6-B335-80EF4E359DBF}"/>
    <cellStyle name="Comma 3 5 2 5 2 3" xfId="42618" xr:uid="{86E17C7B-FE7E-4FBF-B9DF-F9B6621D5828}"/>
    <cellStyle name="Comma 3 5 2 5 2 4" xfId="38583" xr:uid="{6EF34151-DB9A-40D6-BE89-F952D1123FB6}"/>
    <cellStyle name="Comma 3 5 2 5 3" xfId="44309" xr:uid="{664E5100-2CEA-4DAE-80EC-2F766013531F}"/>
    <cellStyle name="Comma 3 5 2 5 4" xfId="40616" xr:uid="{5AB5A702-2377-4D2B-A8A0-D1C91DCCBD9E}"/>
    <cellStyle name="Comma 3 5 2 5 5" xfId="36678" xr:uid="{905A42BE-069A-4ED6-91FA-2B1F5223CB19}"/>
    <cellStyle name="Comma 3 5 2 6" xfId="30169" xr:uid="{AF5AA50B-81F4-4F0F-8B59-9D8C9886E9FB}"/>
    <cellStyle name="Comma 3 5 2 6 2" xfId="38741" xr:uid="{029CDA85-664D-43F2-A0D5-30294BF7090E}"/>
    <cellStyle name="Comma 3 5 2 6 2 2" xfId="46438" xr:uid="{04659F4A-195C-477C-8086-8E622A15BDFB}"/>
    <cellStyle name="Comma 3 5 2 6 2 3" xfId="42781" xr:uid="{023CD7EB-2968-4C73-B7C0-BD8054F76C22}"/>
    <cellStyle name="Comma 3 5 2 6 3" xfId="44471" xr:uid="{1D39251A-25FF-4CD9-9506-9A6415B1EF66}"/>
    <cellStyle name="Comma 3 5 2 6 4" xfId="40778" xr:uid="{B1E14E8E-2B36-4D59-81D6-CA10EB9AC03C}"/>
    <cellStyle name="Comma 3 5 2 6 5" xfId="36832" xr:uid="{D82EDDA6-F280-480E-8AE0-EF482083377A}"/>
    <cellStyle name="Comma 3 5 2 7" xfId="7781" xr:uid="{FF9A4469-9971-49C6-93B9-B0EEFA3FC38A}"/>
    <cellStyle name="Comma 3 5 2 7 2" xfId="44995" xr:uid="{CF687E81-38DA-4F21-9B6C-D96F2BB5677F}"/>
    <cellStyle name="Comma 3 5 2 7 3" xfId="41314" xr:uid="{FFA51356-D452-4F75-88AB-26101C285062}"/>
    <cellStyle name="Comma 3 5 2 7 4" xfId="37358" xr:uid="{A100ADD9-87E0-47EC-9023-83C1B0923FDC}"/>
    <cellStyle name="Comma 3 5 2 8" xfId="43022" xr:uid="{BEEF398B-6F94-4969-80F0-3D4EFF4A419E}"/>
    <cellStyle name="Comma 3 5 2 9" xfId="39024" xr:uid="{4FF17249-251C-4BD7-865B-28BAAD2E7C8C}"/>
    <cellStyle name="Comma 3 5 3" xfId="7786" xr:uid="{1B5F8980-8943-4CA6-BB26-50C8B312ED7F}"/>
    <cellStyle name="Comma 3 5 3 2" xfId="30174" xr:uid="{A2159910-8EC0-4090-8AAD-F0C1DB569EDC}"/>
    <cellStyle name="Comma 3 5 3 2 2" xfId="37933" xr:uid="{03428C53-E571-4F8E-8613-5F50A7D62EF9}"/>
    <cellStyle name="Comma 3 5 3 2 2 2" xfId="45584" xr:uid="{AA654965-C8E9-4E15-93F7-50B8135DB775}"/>
    <cellStyle name="Comma 3 5 3 2 2 3" xfId="41914" xr:uid="{2E40E816-BF3D-4E84-938F-729292FC8D94}"/>
    <cellStyle name="Comma 3 5 3 2 3" xfId="43610" xr:uid="{F2DDC97B-1D4C-4EDC-9353-8EEC4C9AE42B}"/>
    <cellStyle name="Comma 3 5 3 2 4" xfId="39864" xr:uid="{AA0D801A-CE7B-4B11-ADD6-648C4B695690}"/>
    <cellStyle name="Comma 3 5 3 3" xfId="37543" xr:uid="{54438250-99C9-42E2-A292-29F945718DD5}"/>
    <cellStyle name="Comma 3 5 3 3 2" xfId="45187" xr:uid="{5A8FAE37-99A3-4E80-AD29-FD99E40D0807}"/>
    <cellStyle name="Comma 3 5 3 3 3" xfId="41511" xr:uid="{8F5349AE-3942-4805-956A-57D44A071214}"/>
    <cellStyle name="Comma 3 5 3 4" xfId="43212" xr:uid="{D492DD0C-036E-4BE5-A1CE-DA8A8F0D40D4}"/>
    <cellStyle name="Comma 3 5 3 5" xfId="39273" xr:uid="{2274C9A5-B297-4562-866E-F0BD077E766A}"/>
    <cellStyle name="Comma 3 5 4" xfId="24744" xr:uid="{10A06E3F-F5D9-43E5-8EFB-A6114BC85872}"/>
    <cellStyle name="Comma 3 5 4 2" xfId="37669" xr:uid="{63B1E8EA-C493-4E9B-B9F3-C1FAADFD8543}"/>
    <cellStyle name="Comma 3 5 4 2 2" xfId="45311" xr:uid="{77D5C18E-E608-42C1-9AA5-B7C674DAC8BC}"/>
    <cellStyle name="Comma 3 5 4 2 3" xfId="41639" xr:uid="{FCF11D76-76B1-4125-B35D-8A50CB5742C0}"/>
    <cellStyle name="Comma 3 5 4 3" xfId="43334" xr:uid="{3A24B994-F8F9-4EF3-ACFB-EE20B9DED868}"/>
    <cellStyle name="Comma 3 5 4 4" xfId="39516" xr:uid="{28048B37-2CD2-4FD6-93A3-F7781FF74EC3}"/>
    <cellStyle name="Comma 3 5 4 5" xfId="35530" xr:uid="{941B4341-C213-4FC6-BA8E-F7EDF040A5E5}"/>
    <cellStyle name="Comma 3 5 5" xfId="2867" xr:uid="{A697FBC5-63A4-4480-82FE-DDA86E7535CF}"/>
    <cellStyle name="Comma 3 5 5 2" xfId="36293" xr:uid="{7F88BAB5-4DF7-4CA0-91CA-74F9C537C623}"/>
    <cellStyle name="Comma 3 5 5 3" xfId="47093" xr:uid="{7363DA1B-D8FD-42A3-B250-55CFB4E19FCD}"/>
    <cellStyle name="Comma 3 5 6" xfId="36466" xr:uid="{B29A4566-ED15-4684-81C7-F217933149FC}"/>
    <cellStyle name="Comma 3 5 6 2" xfId="38373" xr:uid="{D5CA1C4D-B4A2-47F6-9A43-9EAA673856BD}"/>
    <cellStyle name="Comma 3 5 6 2 2" xfId="46050" xr:uid="{2B893BCC-505D-4ED4-A324-EE1C186E7558}"/>
    <cellStyle name="Comma 3 5 6 2 3" xfId="42390" xr:uid="{AB0F22F8-2EE2-46A9-B371-1052AB40A6C0}"/>
    <cellStyle name="Comma 3 5 6 3" xfId="44083" xr:uid="{D645D7A4-0087-477C-9FD5-7DA27E55BBD3}"/>
    <cellStyle name="Comma 3 5 6 4" xfId="40386" xr:uid="{7E9B3A2A-703F-4CA8-B687-E487E66C50AB}"/>
    <cellStyle name="Comma 3 5 7" xfId="36628" xr:uid="{87C0758C-ABC2-4B30-8F57-F2E879A92F6D}"/>
    <cellStyle name="Comma 3 5 7 2" xfId="38533" xr:uid="{D902A477-4C00-4AA3-A97B-F6143422F37C}"/>
    <cellStyle name="Comma 3 5 7 2 2" xfId="46225" xr:uid="{5C5271AE-92E6-40AE-8C34-98289FAE154A}"/>
    <cellStyle name="Comma 3 5 7 2 3" xfId="42567" xr:uid="{E144AF46-68CE-45BD-A9A3-2B19E56766C0}"/>
    <cellStyle name="Comma 3 5 7 3" xfId="44258" xr:uid="{8F636C1F-FDA6-43E9-97BE-C8041E978B82}"/>
    <cellStyle name="Comma 3 5 7 4" xfId="40565" xr:uid="{B3967079-323B-4D45-9040-76694699A776}"/>
    <cellStyle name="Comma 3 5 8" xfId="36782" xr:uid="{7083A2C6-AD20-4AA4-9082-A68266E82BC6}"/>
    <cellStyle name="Comma 3 5 8 2" xfId="38691" xr:uid="{A2042C6B-4700-4024-8785-AA64C1AC7C0B}"/>
    <cellStyle name="Comma 3 5 8 2 2" xfId="46387" xr:uid="{7379822E-70DC-41AA-980A-1D20A3D9EA76}"/>
    <cellStyle name="Comma 3 5 8 2 3" xfId="42729" xr:uid="{5C2440B4-41B2-4573-A52D-B28D686790CD}"/>
    <cellStyle name="Comma 3 5 8 3" xfId="44420" xr:uid="{D0F16811-9062-4613-B76E-B41BF75B708D}"/>
    <cellStyle name="Comma 3 5 8 4" xfId="40727" xr:uid="{479F1892-4793-4255-8B2F-1D51655D36EB}"/>
    <cellStyle name="Comma 3 5 9" xfId="37310" xr:uid="{7AE8467F-F68A-40E9-94E7-5286998D1B87}"/>
    <cellStyle name="Comma 3 5 9 2" xfId="44947" xr:uid="{796CE57D-5613-446F-BACF-6E9D3BC5CAFA}"/>
    <cellStyle name="Comma 3 5 9 3" xfId="41265" xr:uid="{7C8222E8-DA53-41FA-BDCF-5DC9F5F8A476}"/>
    <cellStyle name="Comma 3 6" xfId="437" xr:uid="{701459F1-33C6-42A0-AF67-575D1E076C9B}"/>
    <cellStyle name="Comma 3 6 10" xfId="42977" xr:uid="{F9DA06D5-5198-427D-BFE4-A74D76E74355}"/>
    <cellStyle name="Comma 3 6 11" xfId="38971" xr:uid="{46D192E2-5A2F-440F-A4AC-647AE9310C07}"/>
    <cellStyle name="Comma 3 6 12" xfId="34792" xr:uid="{83BEE86F-7B38-4DE9-8EBB-3D7C7110AD7B}"/>
    <cellStyle name="Comma 3 6 2" xfId="7787" xr:uid="{AAEEC93B-CE43-4FD8-84A6-5DBB30F9CB26}"/>
    <cellStyle name="Comma 3 6 2 2" xfId="30175" xr:uid="{F0191E6E-AABF-4263-8221-5F20DA6B9B58}"/>
    <cellStyle name="Comma 3 6 2 2 2" xfId="45468" xr:uid="{7C102C46-2EB9-420B-9182-3AC691CFE8CC}"/>
    <cellStyle name="Comma 3 6 2 2 3" xfId="41795" xr:uid="{D4819816-AC94-4FAE-9B8B-6B8EA491E118}"/>
    <cellStyle name="Comma 3 6 2 3" xfId="43493" xr:uid="{D932AAA0-098C-4620-82DE-FEDEA206D13C}"/>
    <cellStyle name="Comma 3 6 2 4" xfId="39723" xr:uid="{33C42AC1-AE1F-49EB-82F2-64A02B44AA09}"/>
    <cellStyle name="Comma 3 6 2 5" xfId="42209" xr:uid="{335BCC73-3C27-4745-95F0-0566B275BADB}"/>
    <cellStyle name="Comma 3 6 3" xfId="24745" xr:uid="{13307525-6AE2-4CBD-9467-C18A1ADF0959}"/>
    <cellStyle name="Comma 3 6 3 2" xfId="37721" xr:uid="{6C5C04A6-FEA9-4F26-A61A-FC37D390542A}"/>
    <cellStyle name="Comma 3 6 3 2 2" xfId="45364" xr:uid="{391126C0-8213-4286-AC13-AC8A6C0574B7}"/>
    <cellStyle name="Comma 3 6 3 2 3" xfId="41690" xr:uid="{34800D21-2591-465F-8641-63147190777F}"/>
    <cellStyle name="Comma 3 6 3 2 4" xfId="47833" xr:uid="{1323624B-47E9-4FD4-A583-1DB8A3201494}"/>
    <cellStyle name="Comma 3 6 3 3" xfId="43387" xr:uid="{B3AD5D79-B3C3-42E8-8001-B87F426AAB84}"/>
    <cellStyle name="Comma 3 6 3 3 2" xfId="47399" xr:uid="{37AC2B3E-EA86-4A48-8342-FF9D51BDFB68}"/>
    <cellStyle name="Comma 3 6 3 4" xfId="39594" xr:uid="{57098500-6E18-4038-8F1F-2543CEF6F35D}"/>
    <cellStyle name="Comma 3 6 3 5" xfId="35637" xr:uid="{6E581B9F-024F-4EDB-975F-8D8E222353F1}"/>
    <cellStyle name="Comma 3 6 3 6" xfId="46866" xr:uid="{6BFEDA5B-1F4D-47F4-B7F8-CFF94538A1BE}"/>
    <cellStyle name="Comma 3 6 4" xfId="2868" xr:uid="{5EE88E05-BF42-4973-89E7-1B6BF92B9C74}"/>
    <cellStyle name="Comma 3 6 4 2" xfId="37889" xr:uid="{303E2337-192B-48A9-98FE-B386D87FAF0D}"/>
    <cellStyle name="Comma 3 6 4 2 2" xfId="45535" xr:uid="{87D3901C-C941-4FBA-AA27-A1CCDFEECBD6}"/>
    <cellStyle name="Comma 3 6 4 2 3" xfId="41864" xr:uid="{8B499B95-E85D-47F6-BF3A-5DCA73955A48}"/>
    <cellStyle name="Comma 3 6 4 3" xfId="43561" xr:uid="{B6441AA3-2C7F-4BC6-8EAA-846DB96422C7}"/>
    <cellStyle name="Comma 3 6 4 4" xfId="39811" xr:uid="{5D1B45E9-E17B-45E8-948A-BC053C9954A5}"/>
    <cellStyle name="Comma 3 6 4 5" xfId="35894" xr:uid="{395DC149-D75B-4B8C-BE4F-AF93B6E07EFF}"/>
    <cellStyle name="Comma 3 6 5" xfId="36298" xr:uid="{C0DBA98B-1B66-41DC-9311-8511927FAA0E}"/>
    <cellStyle name="Comma 3 6 5 2" xfId="38228" xr:uid="{356B515E-2976-4A37-885E-7E0B16297A29}"/>
    <cellStyle name="Comma 3 6 5 2 2" xfId="45899" xr:uid="{2537C14A-E9B8-4A5F-BA04-306819C9A25C}"/>
    <cellStyle name="Comma 3 6 5 2 3" xfId="42239" xr:uid="{A0D4F23B-539B-4EA7-84EE-0BDFCFC50D09}"/>
    <cellStyle name="Comma 3 6 5 3" xfId="43933" xr:uid="{17620185-65E9-4F18-B964-6689C0CF96E8}"/>
    <cellStyle name="Comma 3 6 5 4" xfId="40212" xr:uid="{CC67241F-93B2-4FCE-A5AD-D287D69DB077}"/>
    <cellStyle name="Comma 3 6 6" xfId="36470" xr:uid="{3A21C8F5-1D84-4FD2-8010-531F5131FBFD}"/>
    <cellStyle name="Comma 3 6 6 2" xfId="38377" xr:uid="{9485B6A5-AB07-421D-B07C-7C04CF2F428C}"/>
    <cellStyle name="Comma 3 6 6 2 2" xfId="46054" xr:uid="{04D5D5D0-83B6-4F8C-BF2B-034813544777}"/>
    <cellStyle name="Comma 3 6 6 2 3" xfId="42394" xr:uid="{B8C5BA73-1082-4B41-A5E5-0834D0C8F29E}"/>
    <cellStyle name="Comma 3 6 6 3" xfId="44087" xr:uid="{3582D2C6-D0FF-4610-A552-3D820481CBE0}"/>
    <cellStyle name="Comma 3 6 6 4" xfId="40390" xr:uid="{54F15F33-DAED-44B1-90EC-3EAD552D0F9F}"/>
    <cellStyle name="Comma 3 6 6 5" xfId="47065" xr:uid="{FB483A0D-6574-41C4-AD3E-71A301825ED7}"/>
    <cellStyle name="Comma 3 6 7" xfId="36632" xr:uid="{17E5B2AA-F106-4373-BF08-F5D9C6C9CB7E}"/>
    <cellStyle name="Comma 3 6 7 2" xfId="38537" xr:uid="{9A0F4414-67E6-4CE2-A3D9-C459703564D5}"/>
    <cellStyle name="Comma 3 6 7 2 2" xfId="46229" xr:uid="{991BC719-6BBE-49AC-8D40-F6B4269675EC}"/>
    <cellStyle name="Comma 3 6 7 2 3" xfId="42571" xr:uid="{F7F5DDDC-7AC7-448C-91C3-FDFF6DECC82B}"/>
    <cellStyle name="Comma 3 6 7 3" xfId="44262" xr:uid="{42B0955D-052A-4F85-83AB-B0B5B6942F39}"/>
    <cellStyle name="Comma 3 6 7 4" xfId="40569" xr:uid="{476F4041-051A-49C8-947D-EACEAC8C0357}"/>
    <cellStyle name="Comma 3 6 8" xfId="36786" xr:uid="{A8E875A6-CCBE-46D3-A53C-BC667EC8660C}"/>
    <cellStyle name="Comma 3 6 8 2" xfId="38695" xr:uid="{ADCA597B-78BD-410F-9CAA-030A5B5FAFBD}"/>
    <cellStyle name="Comma 3 6 8 2 2" xfId="46391" xr:uid="{7FE720CA-D0B5-4F03-A275-2571D88B564E}"/>
    <cellStyle name="Comma 3 6 8 2 3" xfId="42733" xr:uid="{47154C07-FE77-4F5D-A31D-6EE3C13B3FC6}"/>
    <cellStyle name="Comma 3 6 8 3" xfId="44424" xr:uid="{3B18E8BD-6691-47E9-BDA5-94929DF8ABBC}"/>
    <cellStyle name="Comma 3 6 8 4" xfId="40731" xr:uid="{E9110509-5569-4F98-8412-ABB9A3DFC1A9}"/>
    <cellStyle name="Comma 3 6 9" xfId="37314" xr:uid="{06C654D8-F2FB-4B39-9F6E-CE444D443083}"/>
    <cellStyle name="Comma 3 6 9 2" xfId="44951" xr:uid="{E917DBCD-39C2-4FEC-B2B5-D252B87D4152}"/>
    <cellStyle name="Comma 3 6 9 3" xfId="41269" xr:uid="{07EF4602-A59E-495C-8B25-E9CB54B0E5D2}"/>
    <cellStyle name="Comma 3 7" xfId="572" xr:uid="{D9C409E4-756A-4FCE-AEFA-7B573AB07A06}"/>
    <cellStyle name="Comma 3 7 2" xfId="587" xr:uid="{375038AD-4757-4172-9E2E-936DC147C304}"/>
    <cellStyle name="Comma 3 7 2 2" xfId="30026" xr:uid="{C3C4F3E3-ADE2-4012-9D38-278034612C79}"/>
    <cellStyle name="Comma 3 7 2 2 2" xfId="45406" xr:uid="{6EF0A0FA-F7B1-46A6-986A-961410C9B601}"/>
    <cellStyle name="Comma 3 7 2 2 3" xfId="41731" xr:uid="{3DC7E193-DC42-437E-9350-25CC649AE9A4}"/>
    <cellStyle name="Comma 3 7 2 2 4" xfId="37762" xr:uid="{70A928A3-B1BF-42E5-9B2B-96687A210574}"/>
    <cellStyle name="Comma 3 7 2 2 5" xfId="47943" xr:uid="{897BC545-3060-47C7-B3EF-3849D67782C2}"/>
    <cellStyle name="Comma 3 7 2 3" xfId="4994" xr:uid="{8B7D5BEC-3889-4AD9-A10B-378D275F3F04}"/>
    <cellStyle name="Comma 3 7 2 3 2" xfId="43429" xr:uid="{68F024D8-E885-4B2B-9F9F-B8137A38445E}"/>
    <cellStyle name="Comma 3 7 2 3 3" xfId="47515" xr:uid="{ACA03A0D-00E8-4A12-91ED-9CC3BAAA688F}"/>
    <cellStyle name="Comma 3 7 2 4" xfId="39659" xr:uid="{D3D71A2A-6FEA-43B5-BAF7-3E386B03C6C0}"/>
    <cellStyle name="Comma 3 7 2 5" xfId="46964" xr:uid="{0A15D200-4F5F-4B13-AD9F-D8EFD11902B7}"/>
    <cellStyle name="Comma 3 7 3" xfId="4294" xr:uid="{C0C1E4AA-D7D3-491C-9620-619E71456001}"/>
    <cellStyle name="Comma 3 7 3 2" xfId="29492" xr:uid="{CB5763A6-C921-4379-A3D8-8AFAB371BA3E}"/>
    <cellStyle name="Comma 3 7 3 2 2" xfId="46138" xr:uid="{4CA7D240-421D-4EBF-8519-429A286B7C48}"/>
    <cellStyle name="Comma 3 7 3 2 3" xfId="42479" xr:uid="{D193A4DC-2D2F-4616-8BC1-DA20E75E8DA1}"/>
    <cellStyle name="Comma 3 7 3 3" xfId="44171" xr:uid="{DF095D0F-4002-46A2-AF23-AEB743E08BA6}"/>
    <cellStyle name="Comma 3 7 3 4" xfId="40474" xr:uid="{B603A3DC-FFF4-46D7-A40A-F67C5312FF92}"/>
    <cellStyle name="Comma 3 7 3 5" xfId="47299" xr:uid="{6D38BF25-CD2E-411B-96B9-DB84936DF565}"/>
    <cellStyle name="Comma 3 7 4" xfId="24746" xr:uid="{4E4ED749-9BD2-4EC1-96DC-99DD231813B4}"/>
    <cellStyle name="Comma 3 7 4 2" xfId="38619" xr:uid="{722B05A8-1F52-4C64-9FED-975152194023}"/>
    <cellStyle name="Comma 3 7 4 2 2" xfId="46313" xr:uid="{E90EC6DC-1491-4618-8DA9-ECFB357BAC2C}"/>
    <cellStyle name="Comma 3 7 4 2 3" xfId="42655" xr:uid="{C2DDCCE8-B92B-4235-912F-66D2BE5FDECB}"/>
    <cellStyle name="Comma 3 7 4 3" xfId="44346" xr:uid="{5792F607-7018-43E0-B587-10787E36370E}"/>
    <cellStyle name="Comma 3 7 4 4" xfId="40653" xr:uid="{C8750C01-022B-48B2-A896-9D19B5CC2E0D}"/>
    <cellStyle name="Comma 3 7 4 5" xfId="36712" xr:uid="{D730841C-BC84-4E97-B3A5-C35CA7AC8C58}"/>
    <cellStyle name="Comma 3 7 4 6" xfId="47734" xr:uid="{BE520D5D-4B15-43D6-B715-0879EE38FE93}"/>
    <cellStyle name="Comma 3 7 5" xfId="29366" xr:uid="{412E1A34-EC7B-48EB-A6F9-13B6BE1D7D09}"/>
    <cellStyle name="Comma 3 7 5 2" xfId="38778" xr:uid="{504F6AE9-9635-4F7A-95E0-0A97B2826FB1}"/>
    <cellStyle name="Comma 3 7 5 2 2" xfId="46476" xr:uid="{754B4792-48DE-4ADC-81BB-3B4A771DC0B2}"/>
    <cellStyle name="Comma 3 7 5 2 3" xfId="42819" xr:uid="{DC8CB2A2-4EEA-4AE9-A414-0B3CCF29012A}"/>
    <cellStyle name="Comma 3 7 5 3" xfId="44509" xr:uid="{E7633CB1-90EC-415D-A8E7-5B23B617BA51}"/>
    <cellStyle name="Comma 3 7 5 4" xfId="40816" xr:uid="{FC50041A-E24F-4C83-8AE6-9C1EE1B9DDF5}"/>
    <cellStyle name="Comma 3 7 5 5" xfId="36867" xr:uid="{28690B93-E60E-4528-ABE3-0E727609C6DF}"/>
    <cellStyle name="Comma 3 7 6" xfId="3458" xr:uid="{3DEB7630-FE06-454C-912C-2748B88B8923}"/>
    <cellStyle name="Comma 3 7 6 2" xfId="45031" xr:uid="{07ADBF7C-B76A-4F00-B37E-248E010892DA}"/>
    <cellStyle name="Comma 3 7 6 3" xfId="41350" xr:uid="{71CDCDA4-D867-40B1-90B0-386E7067FD0E}"/>
    <cellStyle name="Comma 3 7 6 4" xfId="37392" xr:uid="{D1FBD381-4E7A-4C01-925F-BD03454F5E17}"/>
    <cellStyle name="Comma 3 7 7" xfId="43056" xr:uid="{04C18D8F-D09A-400A-9EA1-3314227A91B6}"/>
    <cellStyle name="Comma 3 7 8" xfId="39058" xr:uid="{893B5690-AC25-40C2-AE41-D7F10D3C8BF0}"/>
    <cellStyle name="Comma 3 7 9" xfId="46790" xr:uid="{58B70431-49C2-4D0C-A601-C47D7C4D9A1B}"/>
    <cellStyle name="Comma 3 8" xfId="5110" xr:uid="{BC0F1AE4-B63C-4DB6-AA0D-DA1502CD113A}"/>
    <cellStyle name="Comma 3 8 2" xfId="35849" xr:uid="{469EDDE9-1A1A-436C-9139-9FB2105DCF45}"/>
    <cellStyle name="Comma 3 8 2 2" xfId="37854" xr:uid="{67A381DC-D188-4223-AACC-8A65262B2AD5}"/>
    <cellStyle name="Comma 3 8 2 2 2" xfId="45500" xr:uid="{19B4AFD8-D814-4A47-87C5-9DD2CC12FB91}"/>
    <cellStyle name="Comma 3 8 2 2 3" xfId="41828" xr:uid="{EB0CDE1D-061E-4296-B909-313474553711}"/>
    <cellStyle name="Comma 3 8 2 2 4" xfId="47869" xr:uid="{621120B7-F654-4205-B783-B7C614D5BDD8}"/>
    <cellStyle name="Comma 3 8 2 3" xfId="43525" xr:uid="{F44B65AC-E49E-4BB9-A6E0-46749728D53F}"/>
    <cellStyle name="Comma 3 8 2 3 2" xfId="47435" xr:uid="{305D4D1C-8B80-4BE0-B10F-5F22E58DED57}"/>
    <cellStyle name="Comma 3 8 2 4" xfId="39767" xr:uid="{3C7871EE-3C5F-475F-B686-ECFB4FCD1DD6}"/>
    <cellStyle name="Comma 3 8 2 5" xfId="46899" xr:uid="{B3C0F968-F9B5-48E9-A246-B74053586148}"/>
    <cellStyle name="Comma 3 8 3" xfId="37439" xr:uid="{CA50CE4A-6071-48BB-82A2-CF077D8BA4C3}"/>
    <cellStyle name="Comma 3 8 3 2" xfId="45079" xr:uid="{F774E072-A822-4B6C-B66B-5096F183910C}"/>
    <cellStyle name="Comma 3 8 3 3" xfId="41400" xr:uid="{5DA62C2D-CCAC-45B2-9553-E87F14EC0784}"/>
    <cellStyle name="Comma 3 8 3 4" xfId="47657" xr:uid="{76F6B113-FF5A-495C-A656-66511302AE41}"/>
    <cellStyle name="Comma 3 8 4" xfId="43105" xr:uid="{02D7D48A-C801-4CE9-83D9-E7ACE1FBC249}"/>
    <cellStyle name="Comma 3 8 4 2" xfId="47217" xr:uid="{6E8956F1-D0B6-42FC-878D-0A5BB57A4D8A}"/>
    <cellStyle name="Comma 3 8 5" xfId="39121" xr:uid="{198FD41A-FB13-4A54-8D81-8D4E96A5B9BA}"/>
    <cellStyle name="Comma 3 8 6" xfId="34939" xr:uid="{29825404-69A1-4A00-8517-191B36394395}"/>
    <cellStyle name="Comma 3 8 7" xfId="46726" xr:uid="{73387FA7-A54D-4875-8E55-6007CC38B5F5}"/>
    <cellStyle name="Comma 3 9" xfId="5111" xr:uid="{0D3FA1E8-B20F-469C-9DB7-40DA881153A8}"/>
    <cellStyle name="Comma 3 9 2" xfId="35967" xr:uid="{39753023-C50D-4FC2-954F-A3A587064FB0}"/>
    <cellStyle name="Comma 3 9 2 2" xfId="37959" xr:uid="{29CE6B00-F34C-465B-96F0-3B3CA161D382}"/>
    <cellStyle name="Comma 3 9 2 2 2" xfId="45610" xr:uid="{F54A04C1-10A3-476E-A809-5F70F87E1398}"/>
    <cellStyle name="Comma 3 9 2 2 3" xfId="41940" xr:uid="{71CDBADC-85D5-457E-9987-A814CEA81E15}"/>
    <cellStyle name="Comma 3 9 2 2 4" xfId="47945" xr:uid="{F0E1C20E-FCD6-43C2-BFB9-6A4AF6CF4674}"/>
    <cellStyle name="Comma 3 9 2 3" xfId="43636" xr:uid="{8CCC7C69-A6E8-4D0E-B212-C162B064B8B8}"/>
    <cellStyle name="Comma 3 9 2 3 2" xfId="47517" xr:uid="{338EAD91-39E6-4F55-AD92-EF97FF84CD8D}"/>
    <cellStyle name="Comma 3 9 2 4" xfId="39890" xr:uid="{0AE2947F-78AF-48D1-9303-3A87B7EAFD88}"/>
    <cellStyle name="Comma 3 9 2 5" xfId="39577" xr:uid="{75D01180-E532-4161-94C3-8D0D6B960498}"/>
    <cellStyle name="Comma 3 9 3" xfId="37569" xr:uid="{0329C1E3-5F24-4B57-A238-C1F64DC8C1FA}"/>
    <cellStyle name="Comma 3 9 3 2" xfId="45213" xr:uid="{59E1F27A-2F9F-4433-A3F7-1DA7C7CAE078}"/>
    <cellStyle name="Comma 3 9 3 3" xfId="41537" xr:uid="{2A99C03E-1AB5-49C5-B56F-8AD76D63D0BC}"/>
    <cellStyle name="Comma 3 9 3 4" xfId="47735" xr:uid="{A0922FEA-046F-4A39-86E7-03254C423A26}"/>
    <cellStyle name="Comma 3 9 4" xfId="43239" xr:uid="{179295F1-6254-40C3-9C89-CE2C70E7CF34}"/>
    <cellStyle name="Comma 3 9 4 2" xfId="47300" xr:uid="{BC52954E-3FDD-4CB2-85A4-9E551EFB3AE1}"/>
    <cellStyle name="Comma 3 9 5" xfId="39300" xr:uid="{A29E5168-6D2F-4ADA-96FA-B80CB3E8FF8E}"/>
    <cellStyle name="Comma 3 9 6" xfId="39205" xr:uid="{CC46E342-58D0-4418-B09A-B77F23063612}"/>
    <cellStyle name="Comma 3 9 7" xfId="35168" xr:uid="{F1E23190-CFD6-4394-AB29-DD3A1699E1D4}"/>
    <cellStyle name="Comma 3_~6605599" xfId="2869" xr:uid="{BDFC92E9-8CF7-4F18-A937-13A476BD7DDB}"/>
    <cellStyle name="Comma 30" xfId="1520" xr:uid="{FF60BA15-074D-4D48-AEB3-7CF95AB07AC3}"/>
    <cellStyle name="Comma 30 2" xfId="2184" xr:uid="{FADEE941-FF8A-42ED-B10B-37E35FB93034}"/>
    <cellStyle name="Comma 30 2 2" xfId="7788" xr:uid="{E3125A14-63F9-49DC-883A-35C485B37C80}"/>
    <cellStyle name="Comma 30 2 2 2" xfId="30176" xr:uid="{B7CCD801-8418-45BB-877C-54DCBB0B155D}"/>
    <cellStyle name="Comma 30 2 2 2 2" xfId="45921" xr:uid="{41878B21-920C-48E7-A004-97719BC07FE5}"/>
    <cellStyle name="Comma 30 2 2 2 3" xfId="42261" xr:uid="{8215388A-2F63-4B06-A311-C5C9B20D5200}"/>
    <cellStyle name="Comma 30 2 2 2 4" xfId="38250" xr:uid="{16BE7301-9DA4-4F66-AF35-772A9C7B1E21}"/>
    <cellStyle name="Comma 30 2 2 3" xfId="43955" xr:uid="{AFCC5FE0-E999-4D91-B08C-24DC00B8A1D2}"/>
    <cellStyle name="Comma 30 2 2 4" xfId="40242" xr:uid="{C7534FE7-D2AC-4B26-84F6-3179618A8772}"/>
    <cellStyle name="Comma 30 2 2 5" xfId="36328" xr:uid="{72B37B83-E296-4D14-9C73-F284C56CAC41}"/>
    <cellStyle name="Comma 30 2 3" xfId="29084" xr:uid="{02864C82-6059-4293-A01B-55D9B00E967A}"/>
    <cellStyle name="Comma 30 2 3 2" xfId="38438" xr:uid="{0E5948FC-2B2D-40EB-A37D-3D6D16BB4638}"/>
    <cellStyle name="Comma 30 2 3 2 2" xfId="46117" xr:uid="{126EC199-C2C7-4468-A5D9-6B89B6724701}"/>
    <cellStyle name="Comma 30 2 3 2 3" xfId="42457" xr:uid="{A4CDEEB1-5684-4299-8B6A-770BDBA942DD}"/>
    <cellStyle name="Comma 30 2 3 3" xfId="44150" xr:uid="{92A9D200-D2D5-4B01-A323-91C76D0304D7}"/>
    <cellStyle name="Comma 30 2 3 4" xfId="40453" xr:uid="{A4DFAE6A-1C11-437B-8895-C9F7F40A8499}"/>
    <cellStyle name="Comma 30 2 3 5" xfId="36529" xr:uid="{A7A9A553-00F7-4E77-A791-93CD9ACC6227}"/>
    <cellStyle name="Comma 30 2 4" xfId="36693" xr:uid="{61A5F324-69DE-48A6-A1D1-2E03BF56D1FC}"/>
    <cellStyle name="Comma 30 2 4 2" xfId="38599" xr:uid="{A7817BE0-7716-4E3A-AF77-6163943BC520}"/>
    <cellStyle name="Comma 30 2 4 2 2" xfId="46292" xr:uid="{465580C4-6F0A-4F83-AF00-BAED0FAB398B}"/>
    <cellStyle name="Comma 30 2 4 2 3" xfId="42634" xr:uid="{EA910F83-05C6-4B80-9B22-0B06E6E0B009}"/>
    <cellStyle name="Comma 30 2 4 3" xfId="44325" xr:uid="{FAC923B3-46C3-4788-B90A-EFAC7BF41063}"/>
    <cellStyle name="Comma 30 2 4 4" xfId="40632" xr:uid="{20145531-762A-45C1-BFA3-B1D3023BB5A5}"/>
    <cellStyle name="Comma 30 2 5" xfId="36847" xr:uid="{41E141AE-E6D5-4710-82E4-53DF956FDAF1}"/>
    <cellStyle name="Comma 30 2 5 2" xfId="38757" xr:uid="{8C5908B0-9AD4-4699-B022-1EE0AD1DDC0B}"/>
    <cellStyle name="Comma 30 2 5 2 2" xfId="46454" xr:uid="{E4D1CEDB-9DD6-429B-902A-3AE5F19CC48C}"/>
    <cellStyle name="Comma 30 2 5 2 3" xfId="42797" xr:uid="{4F9E4F3A-C818-434B-8D61-88174A5F11FD}"/>
    <cellStyle name="Comma 30 2 5 3" xfId="44487" xr:uid="{B265531E-B9DD-4497-A8E6-6E8577BC3E4B}"/>
    <cellStyle name="Comma 30 2 5 4" xfId="40794" xr:uid="{D3BC5496-6A8C-47DC-9F4A-8298C4AFC7D0}"/>
    <cellStyle name="Comma 30 2 6" xfId="37372" xr:uid="{B3A9C3FD-B4BC-44B7-A8A3-00E0F9C96B60}"/>
    <cellStyle name="Comma 30 2 6 2" xfId="45010" xr:uid="{9EAD11D3-7BEB-45F5-A5E3-2010A2432F41}"/>
    <cellStyle name="Comma 30 2 6 3" xfId="41329" xr:uid="{05216FEC-F81E-41AD-8800-0AADA0C7CFE7}"/>
    <cellStyle name="Comma 30 2 7" xfId="43036" xr:uid="{01C6AC17-C96D-43F8-BF65-574D797A905B}"/>
    <cellStyle name="Comma 30 2 8" xfId="39038" xr:uid="{42D51819-758A-40F6-8230-F0C72F07B899}"/>
    <cellStyle name="Comma 30 2 9" xfId="34850" xr:uid="{0D5C0C1A-B88E-4846-814F-3520F53F7DAA}"/>
    <cellStyle name="Comma 30 3" xfId="4265" xr:uid="{1753791C-D66E-48FA-8A7B-0AF45FC524DD}"/>
    <cellStyle name="Comma 30 3 2" xfId="768" xr:uid="{A142C649-CFCB-4EFC-8EAB-E1A1F615F14B}"/>
    <cellStyle name="Comma 30 3 2 2" xfId="29465" xr:uid="{FEDBCBC8-E837-46F0-A54D-F9500FC78F72}"/>
    <cellStyle name="Comma 30 3 2 2 2" xfId="45643" xr:uid="{12B24B68-D70E-45FF-8A41-2F62FC043B7E}"/>
    <cellStyle name="Comma 30 3 2 2 3" xfId="41973" xr:uid="{1DB032F9-1F10-4150-95AC-30793356267B}"/>
    <cellStyle name="Comma 30 3 2 3" xfId="676" xr:uid="{846106AF-41A0-4F2C-B3BA-E5F46D4B319D}"/>
    <cellStyle name="Comma 30 3 2 3 2" xfId="34463" xr:uid="{2A4D40D5-5B74-4772-B140-D139B0887D01}"/>
    <cellStyle name="Comma 30 3 2 3 3" xfId="693" xr:uid="{AE72C8B0-3F6D-4E5B-9E21-23EE48446B32}"/>
    <cellStyle name="Comma 30 3 2 3 4" xfId="635" xr:uid="{9BBA4A0C-3548-4F59-8907-2F8CE1DC953C}"/>
    <cellStyle name="Comma 30 3 2 3 4 2" xfId="34500" xr:uid="{005F338D-2BBE-4B8E-AC9F-ED275BF4A2B1}"/>
    <cellStyle name="Comma 30 3 2 3 4 3" xfId="619" xr:uid="{5BEBBA71-3802-4EA8-9143-60ADAA2B94B9}"/>
    <cellStyle name="Comma 30 3 2 3 5" xfId="43669" xr:uid="{F1C3603D-FA3E-4068-BE9B-F761EF69D954}"/>
    <cellStyle name="Comma 30 3 2 4" xfId="39928" xr:uid="{D0107AA0-D720-471A-AA0B-D6659880E574}"/>
    <cellStyle name="Comma 30 3 3" xfId="36489" xr:uid="{831FC5C5-F810-4913-87C2-1FC75ED6C8D6}"/>
    <cellStyle name="Comma 30 3 3 2" xfId="38397" xr:uid="{02829545-9018-436E-AC2A-27D78962E2B8}"/>
    <cellStyle name="Comma 30 3 3 2 2" xfId="46075" xr:uid="{8F051866-0C60-44E0-B3CB-5D631307536F}"/>
    <cellStyle name="Comma 30 3 3 2 3" xfId="42415" xr:uid="{709DF097-1948-49C4-B500-EE79AB2255F0}"/>
    <cellStyle name="Comma 30 3 3 3" xfId="44108" xr:uid="{6746CB27-92BC-4B3B-881F-E6FD2E9FD376}"/>
    <cellStyle name="Comma 30 3 3 4" xfId="40411" xr:uid="{2004063F-E240-4DEB-9021-3AA94665FED8}"/>
    <cellStyle name="Comma 30 3 4" xfId="36651" xr:uid="{854173B1-ACCD-4A0D-9211-2A9D77BE3F8C}"/>
    <cellStyle name="Comma 30 3 4 2" xfId="38556" xr:uid="{6B9B2AB1-ACEE-4F70-AD49-B1381FF8FC2E}"/>
    <cellStyle name="Comma 30 3 4 2 2" xfId="46249" xr:uid="{E81BFC20-A8DA-470D-84FF-5F30C7AED4D7}"/>
    <cellStyle name="Comma 30 3 4 2 3" xfId="42591" xr:uid="{F4B41152-D4A7-44A4-A58E-9495D901D05A}"/>
    <cellStyle name="Comma 30 3 4 3" xfId="44282" xr:uid="{C14F20F1-15C4-4A24-90EC-E32B0C2676CC}"/>
    <cellStyle name="Comma 30 3 4 4" xfId="40589" xr:uid="{F1E9BAC3-5136-4F65-B0BE-85587F0F0BD1}"/>
    <cellStyle name="Comma 30 3 5" xfId="36806" xr:uid="{9D992B14-E1C5-4983-91B4-8D089D2DA093}"/>
    <cellStyle name="Comma 30 3 5 2" xfId="38715" xr:uid="{54D4BB27-7BE4-4879-AA6D-DE0CC3FC9CEC}"/>
    <cellStyle name="Comma 30 3 5 2 2" xfId="46412" xr:uid="{8F0D387B-AD69-4BAF-B5A5-EEE09DAD4E11}"/>
    <cellStyle name="Comma 30 3 5 2 3" xfId="42755" xr:uid="{A100CBC2-9875-4605-9533-733EFEC584F9}"/>
    <cellStyle name="Comma 30 3 5 3" xfId="44445" xr:uid="{701A3987-E403-4004-B7A6-A6DE5D7795FB}"/>
    <cellStyle name="Comma 30 3 5 4" xfId="40752" xr:uid="{9E69AFD4-EB1E-48F1-BED6-5E7914DD783C}"/>
    <cellStyle name="Comma 30 3 6" xfId="37334" xr:uid="{FCDFA5D7-B33B-4E18-8B5B-F4DDE47D251A}"/>
    <cellStyle name="Comma 30 3 6 2" xfId="44971" xr:uid="{139E558D-755E-4272-BBCE-AC656E51D5EC}"/>
    <cellStyle name="Comma 30 3 6 3" xfId="41290" xr:uid="{C6A6B7DA-1117-4B9C-93FF-186EB0FB1971}"/>
    <cellStyle name="Comma 30 3 7" xfId="42997" xr:uid="{DF08236B-821E-4EAB-BC72-8EE6CA23093B}"/>
    <cellStyle name="Comma 30 3 8" xfId="38993" xr:uid="{175610B6-05B4-4C06-99C0-831C2988A9CA}"/>
    <cellStyle name="Comma 30 3 9" xfId="34810" xr:uid="{C8A7FBE3-6231-4C46-9CE2-B0FA93A7BD1C}"/>
    <cellStyle name="Comma 30 4" xfId="7789" xr:uid="{9C700CDE-7CBA-4FD0-BEE2-1D1EEAC8A667}"/>
    <cellStyle name="Comma 30 4 2" xfId="30177" xr:uid="{0A1F795A-A0AB-42CB-9F0D-C4BAB256BDC9}"/>
    <cellStyle name="Comma 30 4 2 2" xfId="45831" xr:uid="{04DFEA1E-2E11-4328-8A73-7E7903A99E64}"/>
    <cellStyle name="Comma 30 4 2 3" xfId="42173" xr:uid="{916CD295-3A61-46CD-B571-ABFA33FBF35C}"/>
    <cellStyle name="Comma 30 4 2 4" xfId="38168" xr:uid="{23EC3575-D8B5-485A-B3A6-E9EA786B8F9F}"/>
    <cellStyle name="Comma 30 4 3" xfId="43864" xr:uid="{D1CCBA08-339B-460D-B784-481F63557302}"/>
    <cellStyle name="Comma 30 4 4" xfId="40150" xr:uid="{16A874E6-4844-43E3-8F1A-1931CCEFB565}"/>
    <cellStyle name="Comma 30 4 5" xfId="36234" xr:uid="{F13B2556-E734-4CA9-9EE9-B2E575D05CF4}"/>
    <cellStyle name="Comma 30 5" xfId="24747" xr:uid="{6967368A-796C-4FBD-BD0B-E1B121DD7161}"/>
    <cellStyle name="Comma 30 5 2" xfId="37603" xr:uid="{737DB4D4-5309-4BB6-ACC9-EE66E6B10A34}"/>
    <cellStyle name="Comma 30 5 2 2" xfId="45247" xr:uid="{AE4DDE01-2126-4BF4-9C4E-69EB7BD1C2C0}"/>
    <cellStyle name="Comma 30 5 2 3" xfId="41572" xr:uid="{5FED287A-6382-4054-9F04-0B5077CA6730}"/>
    <cellStyle name="Comma 30 5 3" xfId="43271" xr:uid="{98894CFB-B509-4328-90F8-617C6C50A417}"/>
    <cellStyle name="Comma 30 5 4" xfId="39362" xr:uid="{CFA5325A-F9A2-4C47-8EEC-8AFC785D051E}"/>
    <cellStyle name="Comma 30 5 5" xfId="35286" xr:uid="{6292A04F-00C9-4841-9492-0B8AEF83FF8E}"/>
    <cellStyle name="Comma 30 6" xfId="34778" xr:uid="{4C90A4AA-A020-4AB2-A038-5259FDAE3C95}"/>
    <cellStyle name="Comma 31" xfId="1521" xr:uid="{CA19EA04-A319-4422-8208-381F03C1FD51}"/>
    <cellStyle name="Comma 31 2" xfId="3459" xr:uid="{3FAE4FF4-276C-4655-ABD5-B26FB0BEF502}"/>
    <cellStyle name="Comma 31 2 2" xfId="7790" xr:uid="{1FAE0363-CEE7-49EE-827A-36C16F9253DD}"/>
    <cellStyle name="Comma 31 2 2 2" xfId="30178" xr:uid="{888F1ED8-FD31-4F5A-97EE-7EEB43ADD34E}"/>
    <cellStyle name="Comma 31 2 2 3" xfId="41974" xr:uid="{71E27FA2-0131-42F3-A87B-AA3EB39F9941}"/>
    <cellStyle name="Comma 31 2 3" xfId="7791" xr:uid="{32203888-FD15-4643-8213-C49A6291553E}"/>
    <cellStyle name="Comma 31 2 3 2" xfId="30179" xr:uid="{AA22DC4C-186C-4F2B-B643-4E11DF1D1266}"/>
    <cellStyle name="Comma 31 2 3 3" xfId="43670" xr:uid="{438C2E14-77F5-4FDF-9691-8707AAC79EEA}"/>
    <cellStyle name="Comma 31 2 4" xfId="39929" xr:uid="{2899FB9D-B806-4A0B-909C-841033C881D6}"/>
    <cellStyle name="Comma 31 3" xfId="4066" xr:uid="{A7F7B77C-EC73-4B37-B715-2F99A873D882}"/>
    <cellStyle name="Comma 31 3 2" xfId="29405" xr:uid="{FBF793E5-B86B-45B5-9058-FD662F3575E1}"/>
    <cellStyle name="Comma 31 3 3" xfId="41573" xr:uid="{87CBBC89-72F2-4E98-AB9C-591C75F69D7F}"/>
    <cellStyle name="Comma 31 4" xfId="7792" xr:uid="{9A3429BD-2803-4D5D-8BD0-36EFE2BDAE4E}"/>
    <cellStyle name="Comma 31 4 2" xfId="30180" xr:uid="{D3D5E895-1643-46CB-BE1D-5DE83D42AFDA}"/>
    <cellStyle name="Comma 31 4 3" xfId="43272" xr:uid="{5EA56862-A7A3-4104-8427-35922B2B4504}"/>
    <cellStyle name="Comma 31 5" xfId="24748" xr:uid="{9A020581-CE7A-43A7-BC6F-4FBD905DDC0E}"/>
    <cellStyle name="Comma 31 5 2" xfId="39364" xr:uid="{9C9273B5-9C8E-4B6E-A72E-E1A669AE3386}"/>
    <cellStyle name="Comma 32" xfId="1522" xr:uid="{175F2C72-5357-4B21-984D-8BEEB606EC8B}"/>
    <cellStyle name="Comma 32 2" xfId="3460" xr:uid="{13ADE519-A436-4515-9B0D-038DF156454F}"/>
    <cellStyle name="Comma 32 2 2" xfId="7793" xr:uid="{83866BAA-AA76-4AD6-8396-B90FD629F381}"/>
    <cellStyle name="Comma 32 2 2 2" xfId="30181" xr:uid="{3B3AF884-AEFC-4141-96BF-74DDB744B37D}"/>
    <cellStyle name="Comma 32 2 2 3" xfId="41975" xr:uid="{0C9E9187-28D9-41D4-8640-07B0F4CF315C}"/>
    <cellStyle name="Comma 32 2 3" xfId="43671" xr:uid="{F9C0E806-C942-4B5C-B246-0D299C7FF01B}"/>
    <cellStyle name="Comma 32 2 4" xfId="39930" xr:uid="{F68B605F-224D-4117-8BFF-3FB79BBCF33D}"/>
    <cellStyle name="Comma 32 3" xfId="4065" xr:uid="{6AAFB1E3-699A-4A12-B08A-2EAB580FC780}"/>
    <cellStyle name="Comma 32 3 2" xfId="7794" xr:uid="{91B78836-88F1-4290-839C-907B80556BE7}"/>
    <cellStyle name="Comma 32 3 2 2" xfId="30182" xr:uid="{17292E4A-64AB-45E9-B44A-D354C6BCE086}"/>
    <cellStyle name="Comma 32 3 3" xfId="7795" xr:uid="{FED3598C-F44F-484D-A73B-A72D658292AE}"/>
    <cellStyle name="Comma 32 3 3 2" xfId="30183" xr:uid="{4E110AF4-80D0-4CEA-8576-A2C0559973A7}"/>
    <cellStyle name="Comma 32 3 3 3" xfId="41574" xr:uid="{D3A8B42C-76FD-4BAF-8228-F107FE287808}"/>
    <cellStyle name="Comma 32 3 4" xfId="29404" xr:uid="{1579322D-BA83-469E-B7A0-6C5E92038691}"/>
    <cellStyle name="Comma 32 4" xfId="7796" xr:uid="{1A74B2D7-4F36-452D-8479-426C0F47B44A}"/>
    <cellStyle name="Comma 32 4 2" xfId="30184" xr:uid="{13E617A2-66F1-445D-A711-F3781018F8DF}"/>
    <cellStyle name="Comma 32 4 3" xfId="43273" xr:uid="{EEA0D8FD-E42B-4FEE-89A7-71A31F7D5952}"/>
    <cellStyle name="Comma 32 5" xfId="24749" xr:uid="{D79AA933-421C-4C67-ADC7-957BCAA841C0}"/>
    <cellStyle name="Comma 32 5 2" xfId="39366" xr:uid="{1B93B4F4-6463-4C79-8405-3338BDC851F0}"/>
    <cellStyle name="Comma 33" xfId="1523" xr:uid="{9856BF2D-3089-4704-8327-1359F114F4A8}"/>
    <cellStyle name="Comma 33 2" xfId="2199" xr:uid="{D3861922-9982-4545-AF98-F07FD69065A2}"/>
    <cellStyle name="Comma 33 2 10" xfId="25141" xr:uid="{585C9C71-B65F-4EEC-9585-88E92B231A50}"/>
    <cellStyle name="Comma 33 2 11" xfId="25925" xr:uid="{85AAEBC3-8D15-4224-B6B9-E6A8CC26CF38}"/>
    <cellStyle name="Comma 33 2 12" xfId="26713" xr:uid="{EAB2141A-6D49-4C8A-90B9-D2582114D67C}"/>
    <cellStyle name="Comma 33 2 13" xfId="27498" xr:uid="{4ADF2CB4-6457-45AA-995B-C0D6DB69704A}"/>
    <cellStyle name="Comma 33 2 14" xfId="28285" xr:uid="{4CAD24D8-E343-43C1-B49C-D4F6D1EC9C34}"/>
    <cellStyle name="Comma 33 2 15" xfId="29088" xr:uid="{A6F0D88C-11F5-4A3F-AEDB-80987564414E}"/>
    <cellStyle name="Comma 33 2 2" xfId="2378" xr:uid="{246B8986-8436-4F12-A418-63BE1FEAE856}"/>
    <cellStyle name="Comma 33 2 2 10" xfId="26777" xr:uid="{C8BCF557-6ADD-4BBA-99BB-BD5A3C01F797}"/>
    <cellStyle name="Comma 33 2 2 11" xfId="27562" xr:uid="{993E72A7-52B9-41AE-A71C-EDE43AFAF5E5}"/>
    <cellStyle name="Comma 33 2 2 12" xfId="28349" xr:uid="{5D9F812C-C64D-4060-AF94-4C73F51FA281}"/>
    <cellStyle name="Comma 33 2 2 13" xfId="29158" xr:uid="{AAB6D52D-A6CF-4060-806C-64C34F61B704}"/>
    <cellStyle name="Comma 33 2 2 14" xfId="37989" xr:uid="{A00F4252-6255-4615-87D8-D1A0751166CC}"/>
    <cellStyle name="Comma 33 2 2 2" xfId="2473" xr:uid="{E41EEBD6-A530-4FE8-9488-EC0C0CA6DF86}"/>
    <cellStyle name="Comma 33 2 2 2 10" xfId="28413" xr:uid="{05CC8BEE-AA92-4230-917E-37A1F2D647C0}"/>
    <cellStyle name="Comma 33 2 2 2 11" xfId="29222" xr:uid="{FA0E8573-8E10-4DF4-BE2D-C300020FC5B5}"/>
    <cellStyle name="Comma 33 2 2 2 12" xfId="45644" xr:uid="{45744D93-8ACC-4C08-B6D9-2E34C05E8B65}"/>
    <cellStyle name="Comma 33 2 2 2 2" xfId="4849" xr:uid="{2FBB1461-B9B4-4DBD-81E3-6BF76C464A86}"/>
    <cellStyle name="Comma 33 2 2 2 2 2" xfId="23416" xr:uid="{2D3FEA4E-C20F-4E41-A14C-8F2CEDFAAE53}"/>
    <cellStyle name="Comma 33 2 2 2 2 2 2" xfId="31160" xr:uid="{9489D275-9FF7-42E9-A586-C064FCAF6215}"/>
    <cellStyle name="Comma 33 2 2 2 2 3" xfId="24206" xr:uid="{8273151A-C379-44C7-8D30-15B109DB2A9E}"/>
    <cellStyle name="Comma 33 2 2 2 2 4" xfId="25776" xr:uid="{BF4D21E5-5127-484C-8203-ED2CF39F4CC8}"/>
    <cellStyle name="Comma 33 2 2 2 2 5" xfId="26564" xr:uid="{D735AE5B-8F99-4251-86E9-B397668C461B}"/>
    <cellStyle name="Comma 33 2 2 2 2 6" xfId="27352" xr:uid="{9A5F5108-37F8-43F5-90B6-605FC6B3DFF8}"/>
    <cellStyle name="Comma 33 2 2 2 2 7" xfId="28137" xr:uid="{A1380008-B2BE-41B5-BCB5-E5F9D7C43BEF}"/>
    <cellStyle name="Comma 33 2 2 2 2 8" xfId="28922" xr:uid="{ABB7C76D-51CE-4683-8DA3-7EF9277ADA56}"/>
    <cellStyle name="Comma 33 2 2 2 2 9" xfId="29900" xr:uid="{CD7E610D-21E8-4299-9481-15EAF87C69E6}"/>
    <cellStyle name="Comma 33 2 2 2 3" xfId="4479" xr:uid="{E83F825F-C969-4471-8A30-E18ACFE8F647}"/>
    <cellStyle name="Comma 33 2 2 2 3 2" xfId="23197" xr:uid="{EDB29EFC-A42B-4CC6-A09D-9C856ECCFB88}"/>
    <cellStyle name="Comma 33 2 2 2 3 2 2" xfId="30941" xr:uid="{17E2805E-5971-40AE-B15E-4E2F278562E1}"/>
    <cellStyle name="Comma 33 2 2 2 3 3" xfId="23987" xr:uid="{61B7F9A7-51EB-422E-B263-6427A45EAAC9}"/>
    <cellStyle name="Comma 33 2 2 2 3 4" xfId="25557" xr:uid="{4A21E6A8-AD8F-4288-B5E4-52371BC0676B}"/>
    <cellStyle name="Comma 33 2 2 2 3 5" xfId="26344" xr:uid="{29715E51-8A1F-4A6E-8782-148136A86E10}"/>
    <cellStyle name="Comma 33 2 2 2 3 6" xfId="27132" xr:uid="{A653FB0A-712C-429C-B56A-ECA1F772AABD}"/>
    <cellStyle name="Comma 33 2 2 2 3 7" xfId="27917" xr:uid="{9B977747-1F89-42A9-B993-A1BBD366BFAC}"/>
    <cellStyle name="Comma 33 2 2 2 3 8" xfId="28702" xr:uid="{0504A8C9-30B0-4526-A9DD-B040392ECC8D}"/>
    <cellStyle name="Comma 33 2 2 2 3 9" xfId="29668" xr:uid="{9D0218FE-D618-47A5-BAE5-1586C2823F31}"/>
    <cellStyle name="Comma 33 2 2 2 4" xfId="22925" xr:uid="{8AB454A7-2BB1-4776-AD5D-DEC6839DC5C1}"/>
    <cellStyle name="Comma 33 2 2 2 4 2" xfId="30669" xr:uid="{92E3A4C4-21B2-4920-A32D-70C7C66928AC}"/>
    <cellStyle name="Comma 33 2 2 2 5" xfId="23697" xr:uid="{A1A3B5B5-6BB4-45F0-A8E0-E0A11CCB1720}"/>
    <cellStyle name="Comma 33 2 2 2 6" xfId="25269" xr:uid="{7FB3F71C-1CFF-4615-A479-A785FAECFCA5}"/>
    <cellStyle name="Comma 33 2 2 2 7" xfId="26054" xr:uid="{1C064013-7806-4845-8DA3-CB90AFBA2D14}"/>
    <cellStyle name="Comma 33 2 2 2 8" xfId="26841" xr:uid="{C4F72E3B-3CA5-4521-BCB2-FD1A80009597}"/>
    <cellStyle name="Comma 33 2 2 2 9" xfId="27626" xr:uid="{E8FD6C75-5C4B-4FE5-959C-DEC70FA98FE4}"/>
    <cellStyle name="Comma 33 2 2 3" xfId="2574" xr:uid="{C1E9AE8A-E6E8-45C6-8854-FAC2EC1D48B9}"/>
    <cellStyle name="Comma 33 2 2 3 10" xfId="28508" xr:uid="{A29B2770-1013-47C1-9C7B-5802379B0164}"/>
    <cellStyle name="Comma 33 2 2 3 11" xfId="29317" xr:uid="{F7D468B9-BC1F-4640-AB29-0439B3322F9A}"/>
    <cellStyle name="Comma 33 2 2 3 12" xfId="41976" xr:uid="{A942B288-AF81-4651-A0FB-2D13FB09DDD0}"/>
    <cellStyle name="Comma 33 2 2 3 2" xfId="4944" xr:uid="{E9F5C4BC-11B4-4714-9087-0C63014311F5}"/>
    <cellStyle name="Comma 33 2 2 3 2 2" xfId="23511" xr:uid="{E31C853B-598C-486E-8685-386FE72446A3}"/>
    <cellStyle name="Comma 33 2 2 3 2 2 2" xfId="31255" xr:uid="{579E18D9-31AC-444C-A0F7-A855F19F6DCD}"/>
    <cellStyle name="Comma 33 2 2 3 2 3" xfId="24301" xr:uid="{71C2515D-DF03-4731-ABC3-95A7989497F5}"/>
    <cellStyle name="Comma 33 2 2 3 2 4" xfId="25871" xr:uid="{DDBA89D8-3E92-440D-A4C2-51E10B6D34CD}"/>
    <cellStyle name="Comma 33 2 2 3 2 5" xfId="26659" xr:uid="{F17E577E-B1C8-433D-A778-BD707FC11B67}"/>
    <cellStyle name="Comma 33 2 2 3 2 6" xfId="27447" xr:uid="{E8746669-67AC-40F6-84AF-A2EDFB1590C3}"/>
    <cellStyle name="Comma 33 2 2 3 2 7" xfId="28232" xr:uid="{0FE95F4D-B98F-4945-ADC7-D7F22A003541}"/>
    <cellStyle name="Comma 33 2 2 3 2 8" xfId="29017" xr:uid="{438456B6-8159-4819-880C-ED88D0C223FE}"/>
    <cellStyle name="Comma 33 2 2 3 2 9" xfId="29995" xr:uid="{DA912265-B031-4BB4-A730-0E451ED02EE2}"/>
    <cellStyle name="Comma 33 2 2 3 3" xfId="4478" xr:uid="{E6F013BF-0AEC-45A3-BBC9-F883533884A7}"/>
    <cellStyle name="Comma 33 2 2 3 3 2" xfId="23196" xr:uid="{5A581764-EB7A-4761-B9EE-0D463A121602}"/>
    <cellStyle name="Comma 33 2 2 3 3 2 2" xfId="30940" xr:uid="{E9A7F331-5F6A-4FD9-B0D1-BCFCF0880FE3}"/>
    <cellStyle name="Comma 33 2 2 3 3 3" xfId="23986" xr:uid="{F469B59B-4C4B-4310-A006-5A875121D405}"/>
    <cellStyle name="Comma 33 2 2 3 3 4" xfId="25556" xr:uid="{DDE345D6-D1D2-467D-A4C5-A91CFFA91F48}"/>
    <cellStyle name="Comma 33 2 2 3 3 5" xfId="26343" xr:uid="{CBD66A6D-17C3-48AF-B1EF-6D838B2EAF79}"/>
    <cellStyle name="Comma 33 2 2 3 3 6" xfId="27131" xr:uid="{1CFA511F-A349-4DA0-8888-EA9818E47E2F}"/>
    <cellStyle name="Comma 33 2 2 3 3 7" xfId="27916" xr:uid="{CD0E168B-8384-4FF0-9B7F-96A147B62BC6}"/>
    <cellStyle name="Comma 33 2 2 3 3 8" xfId="28701" xr:uid="{3464007D-2443-473C-A168-019D9F8015D8}"/>
    <cellStyle name="Comma 33 2 2 3 3 9" xfId="29667" xr:uid="{82FCDAE8-4BCB-47FD-8395-856DA720E907}"/>
    <cellStyle name="Comma 33 2 2 3 4" xfId="23020" xr:uid="{B09BB7BF-A83C-42A5-A8CA-7D0BADE3277E}"/>
    <cellStyle name="Comma 33 2 2 3 4 2" xfId="30764" xr:uid="{E18E01ED-AE6F-4526-B980-1DB68D2BBF81}"/>
    <cellStyle name="Comma 33 2 2 3 5" xfId="23792" xr:uid="{97BAD708-6927-4C7F-9D1C-637854562EA4}"/>
    <cellStyle name="Comma 33 2 2 3 6" xfId="25364" xr:uid="{48E22481-7DCF-4DE9-8EFE-2974C3E14AD8}"/>
    <cellStyle name="Comma 33 2 2 3 7" xfId="26149" xr:uid="{29892DD1-752C-416C-B163-6DE1CB0BB7DA}"/>
    <cellStyle name="Comma 33 2 2 3 8" xfId="26936" xr:uid="{D57CD727-E2A2-4343-A806-FCCB0EBF20B3}"/>
    <cellStyle name="Comma 33 2 2 3 9" xfId="27721" xr:uid="{62908F10-256F-48D9-9AEC-AC9DDAC4262B}"/>
    <cellStyle name="Comma 33 2 2 4" xfId="4785" xr:uid="{C34F4A9A-5E7B-47AD-8648-8D34248A5E60}"/>
    <cellStyle name="Comma 33 2 2 4 2" xfId="23352" xr:uid="{C44F30EC-F83C-4F84-8E98-2ABA67E549AF}"/>
    <cellStyle name="Comma 33 2 2 4 2 2" xfId="31096" xr:uid="{EECC54E3-93B2-4219-9594-A90EB0143831}"/>
    <cellStyle name="Comma 33 2 2 4 3" xfId="24142" xr:uid="{E6ED867F-0204-4F20-8193-8E8B0ED29256}"/>
    <cellStyle name="Comma 33 2 2 4 4" xfId="25712" xr:uid="{F6C6B88E-4883-4653-ACF2-4C18C9594821}"/>
    <cellStyle name="Comma 33 2 2 4 5" xfId="26500" xr:uid="{0C9DCF44-D6F6-45B9-A12A-54EAC764F2C9}"/>
    <cellStyle name="Comma 33 2 2 4 6" xfId="27288" xr:uid="{187A273A-A900-46B8-BBFA-9E91B81351A6}"/>
    <cellStyle name="Comma 33 2 2 4 7" xfId="28073" xr:uid="{B0C768AB-3B6A-4286-B4D1-B4CADEAFFE2F}"/>
    <cellStyle name="Comma 33 2 2 4 8" xfId="28858" xr:uid="{5F706DF6-5980-46E4-9302-57750B324E41}"/>
    <cellStyle name="Comma 33 2 2 4 9" xfId="29836" xr:uid="{79F05D83-1E32-42AB-B108-2C886F447747}"/>
    <cellStyle name="Comma 33 2 2 5" xfId="4100" xr:uid="{3BBDB610-8937-4DBC-B3C9-01611D444B55}"/>
    <cellStyle name="Comma 33 2 2 5 2" xfId="29432" xr:uid="{CF91B540-3D18-4E75-8EAB-A5BE65CBBACE}"/>
    <cellStyle name="Comma 33 2 2 6" xfId="22861" xr:uid="{6579489A-1AB7-4F9E-91F2-BFA65A79651A}"/>
    <cellStyle name="Comma 33 2 2 6 2" xfId="30605" xr:uid="{323D7FAA-076B-449F-8F18-96F9BF378339}"/>
    <cellStyle name="Comma 33 2 2 7" xfId="23633" xr:uid="{5954C97A-86E5-4D10-A6B9-CCBC4A30BD01}"/>
    <cellStyle name="Comma 33 2 2 8" xfId="25205" xr:uid="{254068B9-0B03-4749-A892-5868C3C4C2C4}"/>
    <cellStyle name="Comma 33 2 2 9" xfId="25990" xr:uid="{B56CC4DA-68D8-4D8D-9436-7A581381B378}"/>
    <cellStyle name="Comma 33 2 3" xfId="2339" xr:uid="{09C70EC6-CACA-4A60-BACD-04FBB3423AC7}"/>
    <cellStyle name="Comma 33 2 3 10" xfId="27529" xr:uid="{077292D8-7821-4933-992A-042B4FCBCFBE}"/>
    <cellStyle name="Comma 33 2 3 11" xfId="28316" xr:uid="{0DA8D089-54A1-49F5-8C05-E9C16F1CC055}"/>
    <cellStyle name="Comma 33 2 3 12" xfId="29124" xr:uid="{1262CB46-A59C-4ED1-982C-CE9E901595EF}"/>
    <cellStyle name="Comma 33 2 3 13" xfId="43672" xr:uid="{464ADB1D-811D-4896-A066-9C3716EDD938}"/>
    <cellStyle name="Comma 33 2 3 2" xfId="2541" xr:uid="{F80ADC60-63C7-4642-A80E-561FC7D0FF43}"/>
    <cellStyle name="Comma 33 2 3 2 10" xfId="28475" xr:uid="{00BF89E3-F67A-47D0-9556-A70947CF6FD6}"/>
    <cellStyle name="Comma 33 2 3 2 11" xfId="29284" xr:uid="{6539C3B6-719A-4EA5-8B31-F9D5AD1467AD}"/>
    <cellStyle name="Comma 33 2 3 2 2" xfId="4911" xr:uid="{5A04CCB1-95E2-47E3-97D7-AA3AB2AC6EEE}"/>
    <cellStyle name="Comma 33 2 3 2 2 2" xfId="23478" xr:uid="{F03B5CB1-2EE0-4529-9371-01CEFF430BAF}"/>
    <cellStyle name="Comma 33 2 3 2 2 2 2" xfId="31222" xr:uid="{4637C424-BD88-4FF2-B846-001186A0860B}"/>
    <cellStyle name="Comma 33 2 3 2 2 3" xfId="24268" xr:uid="{2091B0DF-9A14-4401-8FE5-38E4FC70E084}"/>
    <cellStyle name="Comma 33 2 3 2 2 4" xfId="25838" xr:uid="{87FE741E-03D2-4EDC-B11E-BE5B479724CC}"/>
    <cellStyle name="Comma 33 2 3 2 2 5" xfId="26626" xr:uid="{9D20713D-DD7A-420B-BC61-826BDDF3F5DA}"/>
    <cellStyle name="Comma 33 2 3 2 2 6" xfId="27414" xr:uid="{407CBD04-1384-45B9-B20F-0868A5759D1F}"/>
    <cellStyle name="Comma 33 2 3 2 2 7" xfId="28199" xr:uid="{ED97FAE9-1277-4C83-9CA7-81298A083CA3}"/>
    <cellStyle name="Comma 33 2 3 2 2 8" xfId="28984" xr:uid="{C07D44A1-C8F4-4B6A-A573-EB7BD4B51A4A}"/>
    <cellStyle name="Comma 33 2 3 2 2 9" xfId="29962" xr:uid="{E6E86F9E-F248-4DCD-AA38-BF97F247DE4D}"/>
    <cellStyle name="Comma 33 2 3 2 3" xfId="4539" xr:uid="{F3DFDB40-3659-41A7-BCF0-1E4C058B8FF1}"/>
    <cellStyle name="Comma 33 2 3 2 3 2" xfId="23253" xr:uid="{75728F5E-B716-48AB-B4FC-FFB7B2A8681A}"/>
    <cellStyle name="Comma 33 2 3 2 3 2 2" xfId="30997" xr:uid="{D6666397-1167-4647-888C-0D8179F4B098}"/>
    <cellStyle name="Comma 33 2 3 2 3 3" xfId="24043" xr:uid="{CCB13DB2-B21E-44F0-89E1-98CB06802FE9}"/>
    <cellStyle name="Comma 33 2 3 2 3 4" xfId="25613" xr:uid="{F07B2428-13A0-41E9-950F-3983725E4757}"/>
    <cellStyle name="Comma 33 2 3 2 3 5" xfId="26400" xr:uid="{FDEE52BF-FA28-40EF-81EC-3E1B0EFD81CC}"/>
    <cellStyle name="Comma 33 2 3 2 3 6" xfId="27188" xr:uid="{C852A4C8-63EB-4E08-A297-0E021B12D272}"/>
    <cellStyle name="Comma 33 2 3 2 3 7" xfId="27973" xr:uid="{4A9A2372-8F10-4836-B366-F7A2A1502851}"/>
    <cellStyle name="Comma 33 2 3 2 3 8" xfId="28758" xr:uid="{B6F54F34-9D2B-4DE8-A02D-31FA1B8F8198}"/>
    <cellStyle name="Comma 33 2 3 2 3 9" xfId="29725" xr:uid="{162D7E4A-C212-4EBC-8014-ADFD88C40557}"/>
    <cellStyle name="Comma 33 2 3 2 4" xfId="22987" xr:uid="{A160AE91-CE66-4B02-A690-C935255CBB29}"/>
    <cellStyle name="Comma 33 2 3 2 4 2" xfId="30731" xr:uid="{306058F3-D15E-4FB7-8DBA-8C89F06D0FA0}"/>
    <cellStyle name="Comma 33 2 3 2 5" xfId="23759" xr:uid="{98448E50-417C-4F61-A867-D55631CEB0C8}"/>
    <cellStyle name="Comma 33 2 3 2 6" xfId="25331" xr:uid="{80FEE461-558C-4301-AD19-39D382374AF2}"/>
    <cellStyle name="Comma 33 2 3 2 7" xfId="26116" xr:uid="{132DCA8E-E31F-47C2-B292-B9920BCC7117}"/>
    <cellStyle name="Comma 33 2 3 2 8" xfId="26903" xr:uid="{2C87B531-C618-4157-912A-6D71616CCB61}"/>
    <cellStyle name="Comma 33 2 3 2 9" xfId="27688" xr:uid="{BFD97202-F922-442E-A455-82D19A8CA845}"/>
    <cellStyle name="Comma 33 2 3 3" xfId="4750" xr:uid="{2AD7E97E-6699-45CB-9F8F-83C09F009277}"/>
    <cellStyle name="Comma 33 2 3 3 2" xfId="23319" xr:uid="{0E41DF11-4020-4C9E-910F-A8682E40B995}"/>
    <cellStyle name="Comma 33 2 3 3 2 2" xfId="31063" xr:uid="{DB9CC0E0-9805-49C7-9F47-41677DFFFF26}"/>
    <cellStyle name="Comma 33 2 3 3 3" xfId="24109" xr:uid="{895CD990-A5E7-4660-8ED7-BFEAB10CF440}"/>
    <cellStyle name="Comma 33 2 3 3 4" xfId="25679" xr:uid="{B197A3EB-5177-4455-B03C-757EEB319BBA}"/>
    <cellStyle name="Comma 33 2 3 3 5" xfId="26467" xr:uid="{3250FCB2-46D0-468D-B626-FD4ECF09A873}"/>
    <cellStyle name="Comma 33 2 3 3 6" xfId="27255" xr:uid="{E9F19AED-DE94-4D1B-A5AA-F628ECAABCDC}"/>
    <cellStyle name="Comma 33 2 3 3 7" xfId="28040" xr:uid="{AF5DC57A-C74D-426F-93E1-484F3B5C735D}"/>
    <cellStyle name="Comma 33 2 3 3 8" xfId="28825" xr:uid="{A9E28D81-CA34-4CBC-96C5-5BFA6E9A62F2}"/>
    <cellStyle name="Comma 33 2 3 3 9" xfId="29803" xr:uid="{3CC98419-9240-4755-8D40-D66CB57A3FC4}"/>
    <cellStyle name="Comma 33 2 3 4" xfId="4308" xr:uid="{16970020-B029-4A74-87E6-47A5B1D90071}"/>
    <cellStyle name="Comma 33 2 3 4 2" xfId="23037" xr:uid="{C2BED612-3A7E-4CF3-9177-B43E04EBC2B5}"/>
    <cellStyle name="Comma 33 2 3 4 2 2" xfId="30781" xr:uid="{2FEA433F-404F-4233-8427-0D8AB872FDCD}"/>
    <cellStyle name="Comma 33 2 3 4 3" xfId="23827" xr:uid="{A714E913-BD2C-4C98-B6DB-573155921248}"/>
    <cellStyle name="Comma 33 2 3 4 4" xfId="25397" xr:uid="{C04632B9-5A58-4D49-8A45-2CC24ECA2B3A}"/>
    <cellStyle name="Comma 33 2 3 4 5" xfId="26184" xr:uid="{2C17E0D1-D439-4302-8433-C238B44D3D8F}"/>
    <cellStyle name="Comma 33 2 3 4 6" xfId="26972" xr:uid="{CCEBFF23-6962-41CF-96CB-25778CF8B345}"/>
    <cellStyle name="Comma 33 2 3 4 7" xfId="27757" xr:uid="{CCA729E1-3BB5-43B5-B0E2-4FE857C23905}"/>
    <cellStyle name="Comma 33 2 3 4 8" xfId="28542" xr:uid="{05AE50D9-A9CC-49C5-8A35-97626460B268}"/>
    <cellStyle name="Comma 33 2 3 4 9" xfId="29504" xr:uid="{5779D678-DF98-4858-A0D1-56F8958E3992}"/>
    <cellStyle name="Comma 33 2 3 5" xfId="22828" xr:uid="{DB0432C4-6421-44E8-93CB-1E6520F2C4DF}"/>
    <cellStyle name="Comma 33 2 3 5 2" xfId="30572" xr:uid="{030D2057-5AE4-4AD4-A580-1003146CBAFD}"/>
    <cellStyle name="Comma 33 2 3 6" xfId="23600" xr:uid="{8A123DF6-D06B-4C5F-A576-CF19E4E21A66}"/>
    <cellStyle name="Comma 33 2 3 7" xfId="25172" xr:uid="{51C92E10-1763-4554-81A0-4C89CDF32B5C}"/>
    <cellStyle name="Comma 33 2 3 8" xfId="25957" xr:uid="{C593F266-5393-42D6-B071-8D1B5C066ED9}"/>
    <cellStyle name="Comma 33 2 3 9" xfId="26744" xr:uid="{F436FA95-A1CD-45D6-9F6B-3A559AB31B62}"/>
    <cellStyle name="Comma 33 2 4" xfId="2440" xr:uid="{D404DAFC-1D4F-42A3-B1D7-EFB75E595641}"/>
    <cellStyle name="Comma 33 2 4 10" xfId="28380" xr:uid="{1476F90A-0841-4D23-9BB2-4D94C947290F}"/>
    <cellStyle name="Comma 33 2 4 11" xfId="29189" xr:uid="{39FE4C1B-DD3D-404C-9B39-7AA1C9F81AB4}"/>
    <cellStyle name="Comma 33 2 4 12" xfId="39932" xr:uid="{42B7ED31-49F2-413C-B0DE-F8D5D5C739B1}"/>
    <cellStyle name="Comma 33 2 4 2" xfId="4816" xr:uid="{31E8C64B-BF73-4197-9B54-CB5D450FE118}"/>
    <cellStyle name="Comma 33 2 4 2 2" xfId="23383" xr:uid="{116D8F45-9F9D-4D1F-B0B4-EAA613C354C6}"/>
    <cellStyle name="Comma 33 2 4 2 2 2" xfId="31127" xr:uid="{D37D36C0-FD54-420A-99A1-2BA747F93811}"/>
    <cellStyle name="Comma 33 2 4 2 3" xfId="24173" xr:uid="{6E342C0C-77FD-4D12-AFF7-B461BD85FECD}"/>
    <cellStyle name="Comma 33 2 4 2 4" xfId="25743" xr:uid="{E6916FFF-F886-4107-9AB3-600F2B6E5F5A}"/>
    <cellStyle name="Comma 33 2 4 2 5" xfId="26531" xr:uid="{1618EF9F-78A7-41A6-BB96-E04D1CCF5AD2}"/>
    <cellStyle name="Comma 33 2 4 2 6" xfId="27319" xr:uid="{EA62E079-FBA3-4D01-9437-15277CA8AE97}"/>
    <cellStyle name="Comma 33 2 4 2 7" xfId="28104" xr:uid="{23F75240-0FA0-440E-BDAE-1509A17DB7CF}"/>
    <cellStyle name="Comma 33 2 4 2 8" xfId="28889" xr:uid="{832169D5-53C1-416D-8E39-D50D390C11BE}"/>
    <cellStyle name="Comma 33 2 4 2 9" xfId="29867" xr:uid="{F60A2D81-2FDA-4C93-A3F5-3B743E140DC6}"/>
    <cellStyle name="Comma 33 2 4 3" xfId="4477" xr:uid="{A3617098-E953-4D7F-8A88-53D66363B5DB}"/>
    <cellStyle name="Comma 33 2 4 3 2" xfId="23195" xr:uid="{D3019AE4-5D0D-46EE-9203-BCE98227102E}"/>
    <cellStyle name="Comma 33 2 4 3 2 2" xfId="30939" xr:uid="{7939C84C-7B60-4D97-B8FC-824E0D2FFD08}"/>
    <cellStyle name="Comma 33 2 4 3 3" xfId="23985" xr:uid="{A90108A8-4A53-48E7-9721-699EC19E08AD}"/>
    <cellStyle name="Comma 33 2 4 3 4" xfId="25555" xr:uid="{82DB5036-9508-4286-851E-BEDE335898EF}"/>
    <cellStyle name="Comma 33 2 4 3 5" xfId="26342" xr:uid="{AA2323F5-1889-44CC-99F8-EA973A920EAB}"/>
    <cellStyle name="Comma 33 2 4 3 6" xfId="27130" xr:uid="{7733D307-6D2D-4A8A-AD8D-424BE52CE9B7}"/>
    <cellStyle name="Comma 33 2 4 3 7" xfId="27915" xr:uid="{D34D2671-99A1-4795-BE64-FC73290939BC}"/>
    <cellStyle name="Comma 33 2 4 3 8" xfId="28700" xr:uid="{141AC022-89C4-4A19-A0D1-14C2A32B9E07}"/>
    <cellStyle name="Comma 33 2 4 3 9" xfId="29666" xr:uid="{B94BFA09-B335-4262-8F1B-9B4C8F1EBED5}"/>
    <cellStyle name="Comma 33 2 4 4" xfId="22892" xr:uid="{28A9AD17-78BA-49F6-9F62-9DF67DB41F84}"/>
    <cellStyle name="Comma 33 2 4 4 2" xfId="30636" xr:uid="{DDE940E7-EEBF-421F-9FD6-D794D07E2CA8}"/>
    <cellStyle name="Comma 33 2 4 5" xfId="23664" xr:uid="{A8C12E34-86D3-4545-B0F0-D15167A54F2D}"/>
    <cellStyle name="Comma 33 2 4 6" xfId="25236" xr:uid="{6F3A0DEE-B562-45F2-8ABC-C672DBC6AF3F}"/>
    <cellStyle name="Comma 33 2 4 7" xfId="26021" xr:uid="{05FBBE8C-800A-4310-98F8-5DB24F349445}"/>
    <cellStyle name="Comma 33 2 4 8" xfId="26808" xr:uid="{DA44EF33-D67F-4ED2-A177-B0F6242084CA}"/>
    <cellStyle name="Comma 33 2 4 9" xfId="27593" xr:uid="{CA7C7D1E-F981-46CB-AED3-5B06FDA980C7}"/>
    <cellStyle name="Comma 33 2 5" xfId="2509" xr:uid="{5810ACDC-5782-41B4-AE62-48E04140117C}"/>
    <cellStyle name="Comma 33 2 5 10" xfId="28444" xr:uid="{0D858967-5CC0-4E28-BB7E-DF0CE1C7C902}"/>
    <cellStyle name="Comma 33 2 5 11" xfId="29253" xr:uid="{1866D874-A330-4B26-99C3-086A61D57F8F}"/>
    <cellStyle name="Comma 33 2 5 2" xfId="4880" xr:uid="{971E1092-A4F7-4FE9-ACFC-BAFC4C07320E}"/>
    <cellStyle name="Comma 33 2 5 2 2" xfId="23447" xr:uid="{CE09C01B-296E-4E8C-BC99-DB51B1809E88}"/>
    <cellStyle name="Comma 33 2 5 2 2 2" xfId="31191" xr:uid="{61A6A779-B910-401D-A750-6929E0D0D3E7}"/>
    <cellStyle name="Comma 33 2 5 2 3" xfId="24237" xr:uid="{E3CD6E9E-9CB7-4B5D-B5A9-EC75278F54CF}"/>
    <cellStyle name="Comma 33 2 5 2 4" xfId="25807" xr:uid="{F722C336-9198-40C7-8C98-EC7255E7FC4A}"/>
    <cellStyle name="Comma 33 2 5 2 5" xfId="26595" xr:uid="{F8C264B6-7EAA-4F4F-81AA-7776B5BEF0EC}"/>
    <cellStyle name="Comma 33 2 5 2 6" xfId="27383" xr:uid="{4ECD2CF8-3AF0-440E-98B4-82607BAD9362}"/>
    <cellStyle name="Comma 33 2 5 2 7" xfId="28168" xr:uid="{26D4470B-31B3-49D0-B0A5-316E7E6C5EAD}"/>
    <cellStyle name="Comma 33 2 5 2 8" xfId="28953" xr:uid="{2739115E-6B5B-4A04-B199-ED2B64858341}"/>
    <cellStyle name="Comma 33 2 5 2 9" xfId="29931" xr:uid="{03A2F667-36A3-44D4-9DC1-AE358F532B03}"/>
    <cellStyle name="Comma 33 2 5 3" xfId="4476" xr:uid="{D5A85B3E-BDCD-4BA0-9BB8-D2088700130E}"/>
    <cellStyle name="Comma 33 2 5 3 2" xfId="23194" xr:uid="{7AC63588-DF43-4C14-8845-43C1A6B4AE49}"/>
    <cellStyle name="Comma 33 2 5 3 2 2" xfId="30938" xr:uid="{F2BC509D-DB9F-4B17-8EB9-4ABE1C431307}"/>
    <cellStyle name="Comma 33 2 5 3 3" xfId="23984" xr:uid="{414B9407-D03B-4B98-85B2-EB1851BD32DB}"/>
    <cellStyle name="Comma 33 2 5 3 4" xfId="25554" xr:uid="{D24752A1-B7B7-49EA-BB9E-303316891DBE}"/>
    <cellStyle name="Comma 33 2 5 3 5" xfId="26341" xr:uid="{07C1C40C-011C-44E5-8A52-D02F7BD694C2}"/>
    <cellStyle name="Comma 33 2 5 3 6" xfId="27129" xr:uid="{CDEED3F8-89BF-45FF-BAFD-404DA4CBEE4B}"/>
    <cellStyle name="Comma 33 2 5 3 7" xfId="27914" xr:uid="{264C2E6B-3134-479A-9F85-489C81365350}"/>
    <cellStyle name="Comma 33 2 5 3 8" xfId="28699" xr:uid="{AC6EDA2F-11AB-4A92-9163-9CF788910EFB}"/>
    <cellStyle name="Comma 33 2 5 3 9" xfId="29665" xr:uid="{922CAE95-908C-4FAB-B33E-52FB37CE25DF}"/>
    <cellStyle name="Comma 33 2 5 4" xfId="22956" xr:uid="{CDC26FCB-971F-494D-9A6A-7F80656F5D46}"/>
    <cellStyle name="Comma 33 2 5 4 2" xfId="30700" xr:uid="{0108CE30-51AC-4886-A095-D825075A6974}"/>
    <cellStyle name="Comma 33 2 5 5" xfId="23728" xr:uid="{9FAA7D9F-BE40-45A8-9D11-CF826FE9C516}"/>
    <cellStyle name="Comma 33 2 5 6" xfId="25300" xr:uid="{780E935D-06BD-4A76-9D07-1B495C7417DE}"/>
    <cellStyle name="Comma 33 2 5 7" xfId="26085" xr:uid="{C33EB14B-1316-40FA-8415-03F17F00428F}"/>
    <cellStyle name="Comma 33 2 5 8" xfId="26872" xr:uid="{5EDFF21E-A0FB-420B-9FC6-8F45E70C6DEA}"/>
    <cellStyle name="Comma 33 2 5 9" xfId="27657" xr:uid="{B0382C4E-379F-49F9-8877-81206539458B}"/>
    <cellStyle name="Comma 33 2 6" xfId="4698" xr:uid="{E78ACF2B-69D3-47F5-877E-26EC2C24E4E6}"/>
    <cellStyle name="Comma 33 2 6 2" xfId="23288" xr:uid="{141FF5C5-2D5F-4D48-9D0F-6A22674F25B3}"/>
    <cellStyle name="Comma 33 2 6 2 2" xfId="31032" xr:uid="{B94CF212-56E8-41F0-B724-1367258C8C40}"/>
    <cellStyle name="Comma 33 2 6 3" xfId="24078" xr:uid="{3FCBD948-3C27-416D-ADD4-DF5D8C2DE2CE}"/>
    <cellStyle name="Comma 33 2 6 4" xfId="25648" xr:uid="{93E1C86E-0B1A-4900-81B0-D4DC3E76969F}"/>
    <cellStyle name="Comma 33 2 6 5" xfId="26435" xr:uid="{71CAE51C-95CA-4F55-9513-686A620525F3}"/>
    <cellStyle name="Comma 33 2 6 6" xfId="27223" xr:uid="{AFE21061-168D-49C2-8912-DC1602AA5975}"/>
    <cellStyle name="Comma 33 2 6 7" xfId="28008" xr:uid="{040B2781-E67D-4D30-830F-6593B260DE69}"/>
    <cellStyle name="Comma 33 2 6 8" xfId="28793" xr:uid="{41EEBFB8-4B7F-4631-A6BF-E5294C3FEDA0}"/>
    <cellStyle name="Comma 33 2 6 9" xfId="29771" xr:uid="{436FF06B-080E-437A-9A96-6E8D9DEB511D}"/>
    <cellStyle name="Comma 33 2 7" xfId="4099" xr:uid="{84CF32DB-3767-4283-86EE-34473C9ED9DF}"/>
    <cellStyle name="Comma 33 2 7 2" xfId="29431" xr:uid="{7278B6D5-8D84-4E15-A040-73CA5A04923C}"/>
    <cellStyle name="Comma 33 2 8" xfId="22798" xr:uid="{284D10B1-4F39-4DF5-A57B-9D4E2E4E0F3B}"/>
    <cellStyle name="Comma 33 2 8 2" xfId="30542" xr:uid="{701C3BD5-FB4C-4BDF-A1D1-FC263EFC602B}"/>
    <cellStyle name="Comma 33 2 9" xfId="23569" xr:uid="{8B2AA73E-8C36-4C67-B40D-83F1B6A63FA5}"/>
    <cellStyle name="Comma 33 3" xfId="2345" xr:uid="{3AC14429-5D8C-4A02-97A0-E2102F76C006}"/>
    <cellStyle name="Comma 33 3 2" xfId="7797" xr:uid="{CBA9D980-63FD-400C-A9BD-13B1EC389596}"/>
    <cellStyle name="Comma 33 3 2 2" xfId="30185" xr:uid="{2D2BF288-C240-4BF0-BE07-A99E711662E8}"/>
    <cellStyle name="Comma 33 3 2 3" xfId="45248" xr:uid="{4A270382-BDF7-49C4-AC3B-C3F36AA3D0AF}"/>
    <cellStyle name="Comma 33 3 3" xfId="41575" xr:uid="{E5BBF646-CDEA-4046-8952-FCA0843D3916}"/>
    <cellStyle name="Comma 33 3 4" xfId="37604" xr:uid="{F14055E2-E225-46B6-95CA-FE7744E0B0BC}"/>
    <cellStyle name="Comma 33 4" xfId="4064" xr:uid="{9DBEE03E-F566-40D4-8135-75D9B9CC1591}"/>
    <cellStyle name="Comma 33 4 2" xfId="29403" xr:uid="{8FFA760E-E268-4304-AD50-2BD346A1551B}"/>
    <cellStyle name="Comma 33 5" xfId="24750" xr:uid="{83C64DBE-7C86-4603-8A71-96A9D1D204F4}"/>
    <cellStyle name="Comma 33 5 2" xfId="39368" xr:uid="{5E33489A-FC5E-4B14-B295-D33CE826F057}"/>
    <cellStyle name="Comma 34" xfId="1524" xr:uid="{34319BE2-65CE-4422-9506-BD0F406F17C6}"/>
    <cellStyle name="Comma 34 2" xfId="2203" xr:uid="{0B4A0530-DD92-438A-AF70-1270B77DBC4C}"/>
    <cellStyle name="Comma 34 2 2" xfId="2870" xr:uid="{28FB7A71-A64E-4BF5-BF83-49F23BAD4FC7}"/>
    <cellStyle name="Comma 34 2 2 2" xfId="29339" xr:uid="{718B1C39-520D-4DE1-A80E-5B9EA3037792}"/>
    <cellStyle name="Comma 34 2 2 3" xfId="41977" xr:uid="{C1120A63-BA1F-49CF-9749-CD62CECF29AA}"/>
    <cellStyle name="Comma 34 2 3" xfId="4701" xr:uid="{A30E23A3-BEFC-49D3-9F5F-F4A05518AF20}"/>
    <cellStyle name="Comma 34 2 3 2" xfId="43673" xr:uid="{7C216BE0-2AE9-498D-8439-8F6FD5ECFE41}"/>
    <cellStyle name="Comma 34 2 4" xfId="39933" xr:uid="{F6D3DCD1-385C-4A13-9A05-21C552EDF473}"/>
    <cellStyle name="Comma 34 3" xfId="4061" xr:uid="{32355CDF-3003-4A7B-AE11-C5B0E40A5726}"/>
    <cellStyle name="Comma 34 3 2" xfId="7798" xr:uid="{DA9CB870-9816-4E4F-AF04-A0943907FA3E}"/>
    <cellStyle name="Comma 34 3 2 2" xfId="30186" xr:uid="{DFD57380-630B-479C-9ED3-20CD45F7C902}"/>
    <cellStyle name="Comma 34 3 2 3" xfId="45249" xr:uid="{E344896C-F40C-4C14-B638-BF8DED1FE309}"/>
    <cellStyle name="Comma 34 3 3" xfId="29400" xr:uid="{85BF22FD-8BCE-4CF8-BAB8-A0F91144B371}"/>
    <cellStyle name="Comma 34 4" xfId="24751" xr:uid="{126C9606-E6BB-4785-B497-00540A97E203}"/>
    <cellStyle name="Comma 34 4 2" xfId="43274" xr:uid="{49944C43-B186-46DF-8F19-5C5757D5D0A9}"/>
    <cellStyle name="Comma 34 5" xfId="39370" xr:uid="{16AB9BFB-6E72-4420-8104-ACDB83D6C4C0}"/>
    <cellStyle name="Comma 35" xfId="1874" xr:uid="{FC142801-4CBD-4C48-A009-6EBC5E6A2737}"/>
    <cellStyle name="Comma 35 2" xfId="3461" xr:uid="{37C215D3-93F6-40E1-8D43-8B73FA8C0811}"/>
    <cellStyle name="Comma 35 2 2" xfId="29367" xr:uid="{F3AB4D62-B3D6-4032-B039-238AF64BE807}"/>
    <cellStyle name="Comma 35 2 2 2" xfId="45645" xr:uid="{38B52C2B-CB30-42D2-AF70-B817758AB193}"/>
    <cellStyle name="Comma 35 2 2 3" xfId="41978" xr:uid="{B4C1CEA1-73C9-49C7-B236-B4E903B0439C}"/>
    <cellStyle name="Comma 35 2 3" xfId="43674" xr:uid="{13202B5E-4D0C-43B9-8C96-2FA9AB075626}"/>
    <cellStyle name="Comma 35 2 4" xfId="39934" xr:uid="{6DF8AE7E-E625-4AE2-9EC7-E72DCE149F0A}"/>
    <cellStyle name="Comma 35 3" xfId="3462" xr:uid="{F7B0BDB6-DF39-4216-A9FA-BD3190461297}"/>
    <cellStyle name="Comma 35 3 2" xfId="29368" xr:uid="{D5608A90-8CBA-4228-BBB7-90E387BE7D57}"/>
    <cellStyle name="Comma 35 3 3" xfId="41576" xr:uid="{4B684788-C9C6-4C2F-85B1-19C45EE57B15}"/>
    <cellStyle name="Comma 35 4" xfId="4582" xr:uid="{B09087CB-159B-400C-B5C0-8FB26D5BB185}"/>
    <cellStyle name="Comma 35 4 2" xfId="43275" xr:uid="{23B7FE0C-DD5B-4255-A3AF-6E214861C215}"/>
    <cellStyle name="Comma 35 5" xfId="3995" xr:uid="{33419CC5-116C-4935-9640-A058E22E0322}"/>
    <cellStyle name="Comma 35 5 2" xfId="29395" xr:uid="{96568B4C-38AE-468B-8DA2-885F1E805E3D}"/>
    <cellStyle name="Comma 35 5 3" xfId="39371" xr:uid="{462F85E2-589B-41F4-BEB7-336320D78269}"/>
    <cellStyle name="Comma 35 6" xfId="24752" xr:uid="{6040AC71-13B1-453E-812B-832F845E3ABB}"/>
    <cellStyle name="Comma 36" xfId="1878" xr:uid="{05F1E584-F6E8-485E-B75E-665DC36BB176}"/>
    <cellStyle name="Comma 36 2" xfId="2871" xr:uid="{1E3C1F07-4B74-4F14-9866-215E06922561}"/>
    <cellStyle name="Comma 36 2 2" xfId="4969" xr:uid="{C30C061B-ECD1-4B5B-BB38-B1EFBDD92ECD}"/>
    <cellStyle name="Comma 36 2 2 2" xfId="30011" xr:uid="{2B35DA61-5C99-4501-80C5-C58B99DD4EFF}"/>
    <cellStyle name="Comma 36 2 2 3" xfId="41967" xr:uid="{9CB92DB7-E4FD-4A52-8769-9A190EB4B27D}"/>
    <cellStyle name="Comma 36 2 3" xfId="4102" xr:uid="{8F6FF307-A056-4474-83ED-1B12E69D944C}"/>
    <cellStyle name="Comma 36 2 3 2" xfId="29434" xr:uid="{FE7811AE-6382-4C86-98A6-75E8F486B76C}"/>
    <cellStyle name="Comma 36 2 3 3" xfId="43664" xr:uid="{8C9398C1-5639-43FC-BFC4-824A9B36848D}"/>
    <cellStyle name="Comma 36 2 4" xfId="29340" xr:uid="{0AE3E276-B2E2-44CB-B165-328F7DE30DE7}"/>
    <cellStyle name="Comma 36 3" xfId="4586" xr:uid="{0E67D84C-6797-476E-92D6-7EAF54C88320}"/>
    <cellStyle name="Comma 36 3 2" xfId="7799" xr:uid="{0172ECDE-EEB6-4D61-9CC3-F32A524AC3DF}"/>
    <cellStyle name="Comma 36 3 2 2" xfId="30187" xr:uid="{C28A4134-ED6C-4488-8193-47CD2B118D37}"/>
    <cellStyle name="Comma 36 3 2 3" xfId="45241" xr:uid="{CF5AB432-E1D6-4256-A36A-4383CCB9B183}"/>
    <cellStyle name="Comma 36 3 3" xfId="41566" xr:uid="{CBE363C4-0D87-4D19-BEAC-4EE2BC67A57A}"/>
    <cellStyle name="Comma 36 3 4" xfId="37597" xr:uid="{B41BE221-AB4F-4CBC-B726-0BB1E2345600}"/>
    <cellStyle name="Comma 36 4" xfId="4101" xr:uid="{977C35CE-3F32-487F-9535-1EF07D905E6B}"/>
    <cellStyle name="Comma 36 4 2" xfId="29433" xr:uid="{05A346C7-5023-4597-8957-2CD448BAE9C1}"/>
    <cellStyle name="Comma 36 4 3" xfId="43265" xr:uid="{EFF7344C-9398-478D-A65C-EADD593234AC}"/>
    <cellStyle name="Comma 36 5" xfId="24753" xr:uid="{DA198367-2AEF-4B5D-9FC3-121E61417F61}"/>
    <cellStyle name="Comma 36 6" xfId="34586" xr:uid="{4F02F7A3-DD4F-48C9-B1EB-E05B21C7669B}"/>
    <cellStyle name="Comma 37" xfId="1881" xr:uid="{F00405B6-8ABA-4A97-8351-466DA20FB4D7}"/>
    <cellStyle name="Comma 37 2" xfId="2872" xr:uid="{607199D7-45F7-470F-8475-A6C98D71CB9D}"/>
    <cellStyle name="Comma 37 2 2" xfId="7800" xr:uid="{97CB2D60-CD59-4011-A94C-CBC529818D91}"/>
    <cellStyle name="Comma 37 2 2 2" xfId="30188" xr:uid="{7094A06C-A989-4B19-8114-49E5602C7D57}"/>
    <cellStyle name="Comma 37 2 2 2 2" xfId="45635" xr:uid="{68DD7224-3B10-409A-8544-0CFBEFB5657A}"/>
    <cellStyle name="Comma 37 2 2 3" xfId="41965" xr:uid="{C113F4B6-D594-43F3-BBF2-688AB825B2DA}"/>
    <cellStyle name="Comma 37 2 2 4" xfId="37981" xr:uid="{86A9C74B-1B27-4A8E-8649-819309BB0A95}"/>
    <cellStyle name="Comma 37 2 3" xfId="24755" xr:uid="{BB9878AF-2ABB-42D0-AE23-2D6F774B8350}"/>
    <cellStyle name="Comma 37 2 3 2" xfId="43661" xr:uid="{BC1E81E0-79BD-41A4-8844-79A6E2007E87}"/>
    <cellStyle name="Comma 37 2 4" xfId="29341" xr:uid="{31379103-418A-4836-BEE8-D850686E6622}"/>
    <cellStyle name="Comma 37 2 4 2" xfId="39918" xr:uid="{9567E5AE-06FB-4AF9-8FF1-2F6916A1E851}"/>
    <cellStyle name="Comma 37 2 5" xfId="31374" xr:uid="{B68022F8-9B18-43FA-B22C-DC849CB383E8}"/>
    <cellStyle name="Comma 37 2 6" xfId="35989" xr:uid="{94CFE31E-BFE3-4FC9-A52E-459F4B86CAB6}"/>
    <cellStyle name="Comma 37 3" xfId="4589" xr:uid="{962557AE-76A1-4CD8-837B-A597D20835EC}"/>
    <cellStyle name="Comma 37 3 2" xfId="7801" xr:uid="{B8775443-EE38-41D3-AE1C-B28EDB129936}"/>
    <cellStyle name="Comma 37 3 2 2" xfId="7802" xr:uid="{84E322D4-AA27-4203-B5E9-C37D562C8AA1}"/>
    <cellStyle name="Comma 37 3 2 2 2" xfId="30190" xr:uid="{E05D60F6-1444-4306-A816-78AFF0C48081}"/>
    <cellStyle name="Comma 37 3 2 3" xfId="30189" xr:uid="{8F6BA9B4-4553-4FD1-8DD0-B61931C1F1DA}"/>
    <cellStyle name="Comma 37 3 2 4" xfId="45240" xr:uid="{07424BE6-2739-406D-96F5-6D2E5B74DDCA}"/>
    <cellStyle name="Comma 37 3 3" xfId="7803" xr:uid="{522E3649-4DF8-49A5-B081-CFBD13B0500D}"/>
    <cellStyle name="Comma 37 3 3 2" xfId="30191" xr:uid="{5BE90A3E-E542-4198-8A6C-0011C6126390}"/>
    <cellStyle name="Comma 37 3 3 3" xfId="41565" xr:uid="{9E24C11B-E016-448F-B2E2-8A199B8E91F4}"/>
    <cellStyle name="Comma 37 3 4" xfId="37596" xr:uid="{E8E314C5-5BB5-4D01-A5DD-8BCB3354E710}"/>
    <cellStyle name="Comma 37 4" xfId="7804" xr:uid="{BF1CD89B-192D-4D74-970F-7AA6800C3DE2}"/>
    <cellStyle name="Comma 37 4 2" xfId="30192" xr:uid="{D2D64D7A-4B8F-4CAC-9CB3-F63F3D5645F4}"/>
    <cellStyle name="Comma 37 4 3" xfId="43264" xr:uid="{837B755D-039D-40A4-85FF-6C9D08E1F02B}"/>
    <cellStyle name="Comma 37 5" xfId="7805" xr:uid="{664B9027-F83A-4C0B-B6FE-FBFD854E983B}"/>
    <cellStyle name="Comma 37 5 2" xfId="30193" xr:uid="{025AFC70-2E1C-47DA-8D68-E3998B28D24F}"/>
    <cellStyle name="Comma 37 5 3" xfId="39344" xr:uid="{F746B89F-925C-445A-B241-4F86CB5A9083}"/>
    <cellStyle name="Comma 37 6" xfId="24754" xr:uid="{301AC935-00A7-4E0C-8A45-EB572AC709E9}"/>
    <cellStyle name="Comma 37 7" xfId="31373" xr:uid="{8B638AB0-3530-4CB6-B81D-13E65B99237D}"/>
    <cellStyle name="Comma 37 8" xfId="35262" xr:uid="{8D57B590-3750-4686-9BD1-CEF7D0DCD704}"/>
    <cellStyle name="Comma 37_FS Jul 13(1)" xfId="5112" xr:uid="{AFAC0D75-599B-4F58-BBEB-D86B39F07D86}"/>
    <cellStyle name="Comma 38" xfId="1883" xr:uid="{7BC5B6C0-D984-4CEA-98FA-6D3A6D1EB1F8}"/>
    <cellStyle name="Comma 38 2" xfId="4591" xr:uid="{E73182DC-D796-4B89-B9ED-1C8D1A4C11E6}"/>
    <cellStyle name="Comma 38 2 2" xfId="37991" xr:uid="{E73ED5FC-FF82-45CE-B0DC-85AF399E8F08}"/>
    <cellStyle name="Comma 38 2 2 2" xfId="45647" xr:uid="{F5F93484-1EB1-4D21-AE95-F90F9E3C3FD7}"/>
    <cellStyle name="Comma 38 2 2 3" xfId="41980" xr:uid="{B6A22E69-0C1E-48C5-8FAB-D9F9689DE680}"/>
    <cellStyle name="Comma 38 2 3" xfId="43676" xr:uid="{677C7564-5EBD-4677-9F4D-77FBB50EF148}"/>
    <cellStyle name="Comma 38 2 4" xfId="39938" xr:uid="{231FB3D3-7D23-49BE-B509-25FD08FF4504}"/>
    <cellStyle name="Comma 38 2 5" xfId="36001" xr:uid="{02B9FDDE-7A84-4843-B6CE-6BEEC54DB36B}"/>
    <cellStyle name="Comma 38 3" xfId="4103" xr:uid="{FE7A8997-3ECA-483D-A7BC-D7E8FEBFB5DC}"/>
    <cellStyle name="Comma 38 3 2" xfId="29435" xr:uid="{1A2BCB01-7127-4790-A25F-C7E81F592D14}"/>
    <cellStyle name="Comma 38 3 2 2" xfId="45250" xr:uid="{682352B5-90DF-4D6C-B25A-14295884D4B9}"/>
    <cellStyle name="Comma 38 3 3" xfId="41577" xr:uid="{74D03283-7663-43C6-9965-27565909D2ED}"/>
    <cellStyle name="Comma 38 3 4" xfId="37605" xr:uid="{C5D9455D-C84B-4E57-B74F-0EF613CF1D12}"/>
    <cellStyle name="Comma 38 4" xfId="43276" xr:uid="{1016A658-84EB-4739-8EEE-3759924D140A}"/>
    <cellStyle name="Comma 38 5" xfId="39375" xr:uid="{9BEFA10D-B9F4-4E25-B5D7-4DF51F0D3BA4}"/>
    <cellStyle name="Comma 38 6" xfId="35298" xr:uid="{FC2E9F4D-3BB0-4FD3-BA7D-91AF4F4E1446}"/>
    <cellStyle name="Comma 39" xfId="1887" xr:uid="{10AC4010-D397-4F56-A665-918E07D3B9FA}"/>
    <cellStyle name="Comma 39 2" xfId="4595" xr:uid="{5AC21AFF-C63F-4EAD-855E-CE05FD12D539}"/>
    <cellStyle name="Comma 39 2 2" xfId="7806" xr:uid="{74DE436A-7A3C-492A-8929-FD8326C20B76}"/>
    <cellStyle name="Comma 39 2 2 2" xfId="30194" xr:uid="{D67E8F9B-A3F5-4B69-80EB-FF7CE4B9AA8C}"/>
    <cellStyle name="Comma 39 2 2 3" xfId="41989" xr:uid="{49E333CA-11FE-48C4-B30D-BB679830CBD6}"/>
    <cellStyle name="Comma 39 2 3" xfId="43685" xr:uid="{37B9C258-30F9-46CD-AC92-DA663EDDA2E6}"/>
    <cellStyle name="Comma 39 2 4" xfId="39950" xr:uid="{067B9A74-DB62-4F1F-A078-24F7E9525031}"/>
    <cellStyle name="Comma 39 3" xfId="4104" xr:uid="{80E0B350-9736-4528-A482-E3E445E46A6D}"/>
    <cellStyle name="Comma 39 3 2" xfId="7807" xr:uid="{DD570355-F95A-4883-9CAF-5F36714EF00B}"/>
    <cellStyle name="Comma 39 3 2 2" xfId="30195" xr:uid="{9478A5BD-681F-4204-A413-53937E0E96E1}"/>
    <cellStyle name="Comma 39 3 2 3" xfId="41982" xr:uid="{BEB58229-7D2C-4F9D-A960-094D15916C0C}"/>
    <cellStyle name="Comma 39 3 3" xfId="43678" xr:uid="{990DCBDC-FD71-4F8F-BF3B-B470AF08029B}"/>
    <cellStyle name="Comma 39 3 4" xfId="39940" xr:uid="{2D3D19BD-0A79-4D97-AE13-810B758B90B1}"/>
    <cellStyle name="Comma 39 4" xfId="7808" xr:uid="{6F0D9583-988D-48EB-8117-951E7231A1DC}"/>
    <cellStyle name="Comma 39 4 2" xfId="30196" xr:uid="{A07C6AC2-9B24-4B12-B9C3-9C61A03EAE8D}"/>
    <cellStyle name="Comma 39 4 3" xfId="41391" xr:uid="{2505AEFF-B0DE-4EA7-B777-8A48F79AD395}"/>
    <cellStyle name="Comma 39 5" xfId="7809" xr:uid="{D50779CB-B630-4545-AED1-86B715F08BD0}"/>
    <cellStyle name="Comma 39 5 2" xfId="30197" xr:uid="{BB6F845A-64A1-474C-B6FB-894333222CE4}"/>
    <cellStyle name="Comma 39 5 3" xfId="43096" xr:uid="{B545F226-051A-4474-98C4-A44E623A28EB}"/>
    <cellStyle name="Comma 39 6" xfId="39112" xr:uid="{01B034F6-7579-4E33-86D7-74F3559F9F3B}"/>
    <cellStyle name="Comma 4" xfId="162" xr:uid="{00000000-0005-0000-0000-000046000000}"/>
    <cellStyle name="Comma 4 10" xfId="24756" xr:uid="{3511E95B-DAE8-4193-A2B6-A020C012300E}"/>
    <cellStyle name="Comma 4 10 2" xfId="35978" xr:uid="{FFBF84E6-728E-4769-B65E-EF5780C43CAA}"/>
    <cellStyle name="Comma 4 10 2 2" xfId="37969" xr:uid="{0675574A-8EA8-4C92-8D38-343CB66BFC2F}"/>
    <cellStyle name="Comma 4 10 2 2 2" xfId="45623" xr:uid="{591CC129-3994-4438-B4FF-9422E6BE090C}"/>
    <cellStyle name="Comma 4 10 2 2 3" xfId="41953" xr:uid="{FB769F1E-76EA-45ED-B4A2-2CBB66437C8C}"/>
    <cellStyle name="Comma 4 10 2 2 4" xfId="47979" xr:uid="{93332B8A-1CA5-49D3-9441-5AA513599AE1}"/>
    <cellStyle name="Comma 4 10 2 3" xfId="43649" xr:uid="{BFC57D5E-AE6D-4201-938A-733EA88F268D}"/>
    <cellStyle name="Comma 4 10 2 3 2" xfId="47555" xr:uid="{9B2756A7-8980-41B1-9A9B-D7FB0CFD285D}"/>
    <cellStyle name="Comma 4 10 2 4" xfId="39905" xr:uid="{7705B95C-837B-4F68-9786-A2BD6B4B37E8}"/>
    <cellStyle name="Comma 4 10 2 5" xfId="46995" xr:uid="{E321833A-432B-4DDD-9FB8-E75C6DBBF5CC}"/>
    <cellStyle name="Comma 4 10 3" xfId="37582" xr:uid="{E085D267-B707-4DC5-8743-7ABC4F7FE797}"/>
    <cellStyle name="Comma 4 10 3 2" xfId="45226" xr:uid="{AFF7D543-866F-4A05-BE22-9BFFC8CB23F6}"/>
    <cellStyle name="Comma 4 10 3 3" xfId="41551" xr:uid="{9A10D63D-11A3-4DAF-B7E6-5EB07B95AAE4}"/>
    <cellStyle name="Comma 4 10 3 4" xfId="47771" xr:uid="{73647422-24C3-4FED-A3F8-4B2DE0EEB8F4}"/>
    <cellStyle name="Comma 4 10 4" xfId="43252" xr:uid="{A07450AD-344F-4317-A8F9-0AC896A0C406}"/>
    <cellStyle name="Comma 4 10 4 2" xfId="47336" xr:uid="{1C6946C9-F6F3-4814-8606-EEFFE8FEFCD8}"/>
    <cellStyle name="Comma 4 10 5" xfId="39316" xr:uid="{BA381B83-CF8D-4485-BD17-693491E3D97E}"/>
    <cellStyle name="Comma 4 10 6" xfId="35195" xr:uid="{BEF8EB49-2F20-4C58-A539-B0A0CE537932}"/>
    <cellStyle name="Comma 4 10 7" xfId="46815" xr:uid="{8206F5C4-2204-4102-A8A0-1CB6562DC2E2}"/>
    <cellStyle name="Comma 4 11" xfId="24969" xr:uid="{9596CA29-D2F4-4E68-8DEA-2242D38124E2}"/>
    <cellStyle name="Comma 4 11 2" xfId="34601" xr:uid="{CDE06765-A6AD-4321-885A-B59FC99463FF}"/>
    <cellStyle name="Comma 4 11 2 2" xfId="37979" xr:uid="{1880E9C2-B636-4BB4-AFF8-E1C170886D98}"/>
    <cellStyle name="Comma 4 11 2 2 2" xfId="45633" xr:uid="{98BFFEF3-F41F-407F-A76A-62D2C5804677}"/>
    <cellStyle name="Comma 4 11 2 2 3" xfId="41963" xr:uid="{7A3DDB6B-DF0F-433F-B49D-F0103ADCAA73}"/>
    <cellStyle name="Comma 4 11 2 3" xfId="43659" xr:uid="{93B0B863-F3AF-4EF0-9C8D-BC4B356DAD9C}"/>
    <cellStyle name="Comma 4 11 2 4" xfId="39916" xr:uid="{9C7596ED-55F9-4873-AB21-3346CE6A936D}"/>
    <cellStyle name="Comma 4 11 2 5" xfId="35987" xr:uid="{81F93A3E-04C6-4C36-87D8-3F4DCB999BC3}"/>
    <cellStyle name="Comma 4 11 2 6" xfId="47802" xr:uid="{DB55AE52-DE16-4768-B010-2AE078A60F01}"/>
    <cellStyle name="Comma 4 11 3" xfId="37594" xr:uid="{6C411933-3853-4D49-A5C0-891A541C2054}"/>
    <cellStyle name="Comma 4 11 3 2" xfId="45238" xr:uid="{54BD330A-3DE2-4E50-A0BA-3E9CB3153343}"/>
    <cellStyle name="Comma 4 11 3 3" xfId="41563" xr:uid="{0744B77B-8F60-4167-B651-65235509B33F}"/>
    <cellStyle name="Comma 4 11 3 4" xfId="47367" xr:uid="{B4808DE6-EEE9-4E4A-AE9C-81829D55DDCF}"/>
    <cellStyle name="Comma 4 11 4" xfId="43262" xr:uid="{51B07CB8-DEAB-4DB8-9337-CC9F8C081027}"/>
    <cellStyle name="Comma 4 11 5" xfId="39342" xr:uid="{61A90A17-B54F-413B-9185-A5E3C8EF6575}"/>
    <cellStyle name="Comma 4 11 6" xfId="35238" xr:uid="{64D9AB44-F381-4C5D-99AB-670F374C2EA9}"/>
    <cellStyle name="Comma 4 12" xfId="29043" xr:uid="{417315F1-DF21-4E45-8EC7-4977B4DBD0B7}"/>
    <cellStyle name="Comma 4 12 2" xfId="34533" xr:uid="{3E88C685-E3E5-43F3-89AE-ECA598A8E833}"/>
    <cellStyle name="Comma 4 12 2 2" xfId="37850" xr:uid="{5004744D-8145-4F57-94C9-99F326894C20}"/>
    <cellStyle name="Comma 4 12 2 2 2" xfId="45496" xr:uid="{E3079FAD-28C7-4C07-ACF3-E557500FA1AD}"/>
    <cellStyle name="Comma 4 12 2 2 3" xfId="41824" xr:uid="{8BF3B6C5-DC20-4E57-B55C-43EF2A1B84EF}"/>
    <cellStyle name="Comma 4 12 2 3" xfId="43521" xr:uid="{4C590389-18B7-48AF-9BFC-0BDBA2D84F76}"/>
    <cellStyle name="Comma 4 12 2 4" xfId="39763" xr:uid="{1548658F-E215-4768-8909-83582458AA01}"/>
    <cellStyle name="Comma 4 12 3" xfId="37434" xr:uid="{1A8EB73B-2FDD-4230-AE24-1B66310E8743}"/>
    <cellStyle name="Comma 4 12 3 2" xfId="45074" xr:uid="{F5E0EB6F-8093-458A-913A-1AD33BDAA6C8}"/>
    <cellStyle name="Comma 4 12 3 3" xfId="41395" xr:uid="{C6F11EC9-24C7-485E-8E25-4DB342A1A3BE}"/>
    <cellStyle name="Comma 4 12 4" xfId="43100" xr:uid="{348EF165-7886-407B-AFE2-67A7C4BE71EA}"/>
    <cellStyle name="Comma 4 12 5" xfId="39116" xr:uid="{EB323F9A-7579-428A-B3FC-12D9F57E659B}"/>
    <cellStyle name="Comma 4 13" xfId="31354" xr:uid="{55403C66-6193-40FD-A34D-A3D3B5E0D67A}"/>
    <cellStyle name="Comma 4 13 2" xfId="36027" xr:uid="{D187EFCD-9D18-4188-A0DB-949531849E20}"/>
    <cellStyle name="Comma 4 13 2 2" xfId="38005" xr:uid="{879342D0-4703-4380-9590-2747DFD90A8B}"/>
    <cellStyle name="Comma 4 13 2 2 2" xfId="45664" xr:uid="{A2ECB94C-CEB2-4E94-8D50-4146AA7AD6CC}"/>
    <cellStyle name="Comma 4 13 2 2 3" xfId="42001" xr:uid="{2D23AFBF-DBAC-4C34-8CF5-14C6AB97F825}"/>
    <cellStyle name="Comma 4 13 2 3" xfId="43694" xr:uid="{0CEC3581-7850-409A-A4D0-8FCCE892F292}"/>
    <cellStyle name="Comma 4 13 2 4" xfId="39964" xr:uid="{33E38755-4B6C-4D1D-8DFB-D31A39CC5EBA}"/>
    <cellStyle name="Comma 4 13 2 5" xfId="47609" xr:uid="{DA8EC52F-2242-47B0-9F3F-AEA9033C2CB3}"/>
    <cellStyle name="Comma 4 13 3" xfId="37618" xr:uid="{6BCDF9E0-B9AC-4A61-B19F-963D25F7FF62}"/>
    <cellStyle name="Comma 4 13 3 2" xfId="45263" xr:uid="{1CD27C16-A080-48A7-8000-7751634A44E8}"/>
    <cellStyle name="Comma 4 13 3 3" xfId="41590" xr:uid="{6B609E41-2F61-4448-B802-6BB565F7DBD1}"/>
    <cellStyle name="Comma 4 13 4" xfId="43285" xr:uid="{FBCB3B09-9D48-4437-B347-53D81AE9BF01}"/>
    <cellStyle name="Comma 4 13 5" xfId="39388" xr:uid="{C9896DB4-C3C0-443D-91C1-30457B203854}"/>
    <cellStyle name="Comma 4 13 6" xfId="35320" xr:uid="{354C263B-1AB9-4222-9DE0-EDE9BEE409C1}"/>
    <cellStyle name="Comma 4 14" xfId="973" xr:uid="{8FEE1B1F-0450-4753-82F0-637499373937}"/>
    <cellStyle name="Comma 4 14 2" xfId="35846" xr:uid="{41018198-DC67-41A8-91C4-7E5C06910A7E}"/>
    <cellStyle name="Comma 4 14 2 2" xfId="37852" xr:uid="{947B9C6C-B2BC-4895-86A9-8410FB8CBA79}"/>
    <cellStyle name="Comma 4 14 2 2 2" xfId="45498" xr:uid="{9DD27745-B8C4-4A7C-AFE4-4CF2D6D18E1C}"/>
    <cellStyle name="Comma 4 14 2 2 3" xfId="41826" xr:uid="{D75467CC-3150-4DED-ADF0-34A326DBD15C}"/>
    <cellStyle name="Comma 4 14 2 3" xfId="43523" xr:uid="{69440099-A973-45C0-8A9C-974BFF207306}"/>
    <cellStyle name="Comma 4 14 2 4" xfId="39765" xr:uid="{2A06BF10-9CB7-4284-97EB-FF62A25BBB95}"/>
    <cellStyle name="Comma 4 14 3" xfId="37437" xr:uid="{BE5CE9CC-81D3-4861-B1F0-7B87A6C39C92}"/>
    <cellStyle name="Comma 4 14 3 2" xfId="45077" xr:uid="{90494F8F-AA96-46C1-A26E-1E7CDA40B13A}"/>
    <cellStyle name="Comma 4 14 3 3" xfId="41398" xr:uid="{2F65563C-1C19-4CFB-B9D2-558E06144B55}"/>
    <cellStyle name="Comma 4 14 4" xfId="43103" xr:uid="{F03215C2-56BE-4F25-A606-F15279FC0A08}"/>
    <cellStyle name="Comma 4 14 5" xfId="39119" xr:uid="{77D6919A-4CBC-477A-8F52-BB8CF833311D}"/>
    <cellStyle name="Comma 4 14 6" xfId="34936" xr:uid="{620627FB-5AAF-4448-8BFE-F77046B3C456}"/>
    <cellStyle name="Comma 4 14 7" xfId="47583" xr:uid="{92B2068C-C6E1-4F27-989C-DD423DBBBEDD}"/>
    <cellStyle name="Comma 4 14 8" xfId="48166" xr:uid="{71EA16D0-8B6B-4369-93B4-297FD10A7638}"/>
    <cellStyle name="Comma 4 15" xfId="752" xr:uid="{04C4C5B2-F158-4585-AED6-6C778ED51601}"/>
    <cellStyle name="Comma 4 15 2" xfId="35819" xr:uid="{3838A1B5-8962-4828-9E09-E29A8F3FD084}"/>
    <cellStyle name="Comma 4 15 2 2" xfId="37836" xr:uid="{7E6A9047-55B8-469F-B9CC-02981072EC01}"/>
    <cellStyle name="Comma 4 15 2 2 2" xfId="45482" xr:uid="{29EFC169-1FFF-4A4B-A51F-194438AA153E}"/>
    <cellStyle name="Comma 4 15 2 2 3" xfId="41809" xr:uid="{5577F906-C847-46DC-8229-FF65A10FDF6B}"/>
    <cellStyle name="Comma 4 15 2 3" xfId="43507" xr:uid="{6F1B533E-FEE6-4DF1-A960-2CACF771C083}"/>
    <cellStyle name="Comma 4 15 2 4" xfId="39739" xr:uid="{A016F464-592F-4D64-893E-8CE076DB7B4C}"/>
    <cellStyle name="Comma 4 15 3" xfId="35531" xr:uid="{F43E38BF-0753-401B-A5C3-50E98CDA9641}"/>
    <cellStyle name="Comma 4 15 3 2" xfId="37670" xr:uid="{47D6F5AA-9526-4F93-BF32-B31453AD1F64}"/>
    <cellStyle name="Comma 4 15 3 2 2" xfId="45312" xr:uid="{364C69C4-CDF9-48EC-B6F7-1F09823FB4DF}"/>
    <cellStyle name="Comma 4 15 3 2 3" xfId="41640" xr:uid="{72D755AF-14AA-4126-915F-8C374AA2B8FD}"/>
    <cellStyle name="Comma 4 15 3 3" xfId="43335" xr:uid="{E965B2E3-ECB2-4EB0-86F6-AE05ACE2CB3F}"/>
    <cellStyle name="Comma 4 15 3 4" xfId="39517" xr:uid="{939981E5-5AC3-475A-B347-1BE003B2074C}"/>
    <cellStyle name="Comma 4 15 4" xfId="37206" xr:uid="{CD0A8BE4-F62D-488E-874C-A16A96B6A190}"/>
    <cellStyle name="Comma 4 15 4 2" xfId="44840" xr:uid="{FCF12BBD-99F7-43EB-A638-AA69AE622B83}"/>
    <cellStyle name="Comma 4 15 4 3" xfId="41153" xr:uid="{BC63FB9A-9F97-4D5A-85A3-8C2D0A40D580}"/>
    <cellStyle name="Comma 4 15 5" xfId="42868" xr:uid="{7EE1EE54-82FC-4EDB-859F-49D78C1396C3}"/>
    <cellStyle name="Comma 4 15 6" xfId="38840" xr:uid="{3DADB72A-C13C-45C1-86C2-27BCAABF9234}"/>
    <cellStyle name="Comma 4 15 7" xfId="34671" xr:uid="{5A95C01F-F9BF-4783-B132-5C2672094BA4}"/>
    <cellStyle name="Comma 4 15 8" xfId="47020" xr:uid="{59BAC2E4-A1FC-447B-BEB0-FEA17A9BA149}"/>
    <cellStyle name="Comma 4 16" xfId="712" xr:uid="{41D4865F-2690-40FC-AB58-158C5E2D9B56}"/>
    <cellStyle name="Comma 4 16 2" xfId="37213" xr:uid="{DD63F17A-42CA-4A1E-91A5-5B9BE46DADDF}"/>
    <cellStyle name="Comma 4 16 2 2" xfId="44847" xr:uid="{4848C444-19A2-402C-9C7C-CDC707342CDB}"/>
    <cellStyle name="Comma 4 16 2 3" xfId="41160" xr:uid="{AD650E22-0A3F-421D-B063-8DA1DCDC216D}"/>
    <cellStyle name="Comma 4 16 3" xfId="42874" xr:uid="{8E7513CA-6E83-45B3-A4BF-8B52DF3985ED}"/>
    <cellStyle name="Comma 4 16 4" xfId="38852" xr:uid="{19600D3C-C80B-43B2-A002-3F719ED0F895}"/>
    <cellStyle name="Comma 4 16 5" xfId="34693" xr:uid="{8ADAD8B3-B2E9-4E89-9796-4B011D3CBED9}"/>
    <cellStyle name="Comma 4 17" xfId="691" xr:uid="{AA762764-2ADE-4D33-9D7A-BBD7DA22A393}"/>
    <cellStyle name="Comma 4 17 2" xfId="38083" xr:uid="{C9654B1B-D1A0-414D-8159-141646BD7E3D}"/>
    <cellStyle name="Comma 4 17 2 2" xfId="45743" xr:uid="{7E68EC97-FCC4-4336-A8F4-44D13511C81D}"/>
    <cellStyle name="Comma 4 17 2 3" xfId="42081" xr:uid="{21A27CDF-0640-4618-A6EB-C605C31A62C8}"/>
    <cellStyle name="Comma 4 17 3" xfId="43773" xr:uid="{0FDC3A3A-7A14-4D97-8578-9EEDCDD0EF9E}"/>
    <cellStyle name="Comma 4 17 4" xfId="40057" xr:uid="{6AD402FC-897E-48AA-8CD6-2F76EC7388B9}"/>
    <cellStyle name="Comma 4 17 5" xfId="36139" xr:uid="{E469D628-B0A9-4A45-A3C4-8E27B390EAF8}"/>
    <cellStyle name="Comma 4 18" xfId="625" xr:uid="{1F88822A-0684-44C9-B634-BABC7B98D245}"/>
    <cellStyle name="Comma 4 18 2" xfId="34556" xr:uid="{33ECDF16-9FBD-4E71-ABEA-36B64963893B}"/>
    <cellStyle name="Comma 4 18 2 2" xfId="45777" xr:uid="{F6BA0644-56F5-4A4A-9D14-936204A2FF1F}"/>
    <cellStyle name="Comma 4 18 2 3" xfId="42117" xr:uid="{781C9726-213F-43A4-9191-2FDD55952D2D}"/>
    <cellStyle name="Comma 4 18 2 4" xfId="38115" xr:uid="{BF4BF363-8790-421A-84B8-2B8944A676D9}"/>
    <cellStyle name="Comma 4 18 3" xfId="34499" xr:uid="{8324A57D-18F3-4EA9-AB97-9116488B37D7}"/>
    <cellStyle name="Comma 4 18 3 2" xfId="43807" xr:uid="{BE0A6D42-1333-4602-BA32-0D918CF346A2}"/>
    <cellStyle name="Comma 4 18 4" xfId="615" xr:uid="{76E45942-1CD8-4D6A-A1A2-C05288406CD1}"/>
    <cellStyle name="Comma 4 18 4 2" xfId="40094" xr:uid="{7364F73A-D8EB-45FD-B9C6-190AFA50FE61}"/>
    <cellStyle name="Comma 4 18 5" xfId="36176" xr:uid="{E8E4E18C-549E-4EEE-BA48-898B75BF4C9E}"/>
    <cellStyle name="Comma 4 19" xfId="34562" xr:uid="{D29EC948-EC50-4871-BB4E-3F6F392A9E5D}"/>
    <cellStyle name="Comma 4 19 2" xfId="38161" xr:uid="{A49CAD01-CBF3-4B0E-921A-8C6B79A96271}"/>
    <cellStyle name="Comma 4 19 2 2" xfId="45824" xr:uid="{F57DEC42-8AF3-49FB-9757-24A053195373}"/>
    <cellStyle name="Comma 4 19 2 3" xfId="42166" xr:uid="{FF84FDA6-9011-4526-84A4-0E296F56AD3B}"/>
    <cellStyle name="Comma 4 19 3" xfId="43857" xr:uid="{03267AE0-BD21-416D-AA4B-B4C7C9F695D2}"/>
    <cellStyle name="Comma 4 19 4" xfId="40143" xr:uid="{90A15D6F-277A-4293-B127-BB5025726B21}"/>
    <cellStyle name="Comma 4 19 5" xfId="36228" xr:uid="{1D458E0C-A6DA-442F-8399-9FAFF176F077}"/>
    <cellStyle name="Comma 4 2" xfId="182" xr:uid="{0EE48A87-2CDE-452F-9A93-D74F0783AF9A}"/>
    <cellStyle name="Comma 4 2 10" xfId="34655" xr:uid="{3BC887A8-4A31-4A4F-AF07-0837E687BD23}"/>
    <cellStyle name="Comma 4 2 10 2" xfId="38092" xr:uid="{1C70D28C-5C64-4890-A9A4-9AC33591730F}"/>
    <cellStyle name="Comma 4 2 10 2 2" xfId="45754" xr:uid="{9A46F1A5-976F-4D21-AFBF-B7E1730C75CA}"/>
    <cellStyle name="Comma 4 2 10 2 3" xfId="42093" xr:uid="{A8AB55E8-0F38-453D-9813-661CFE335B21}"/>
    <cellStyle name="Comma 4 2 10 2 4" xfId="47817" xr:uid="{094891EF-7BD3-4BA5-B193-C4A8628F5066}"/>
    <cellStyle name="Comma 4 2 10 3" xfId="43784" xr:uid="{46686470-2F13-456C-98DA-E021A84621A7}"/>
    <cellStyle name="Comma 4 2 10 3 2" xfId="47383" xr:uid="{5D584DF2-D811-48D3-A583-DAE02DA56FCC}"/>
    <cellStyle name="Comma 4 2 10 4" xfId="40069" xr:uid="{C411981F-4DD7-4B72-B145-C7FCCCB3C4C0}"/>
    <cellStyle name="Comma 4 2 10 5" xfId="36148" xr:uid="{BB9023AC-177D-4814-A074-F09493A54FA2}"/>
    <cellStyle name="Comma 4 2 10 6" xfId="46852" xr:uid="{60144C0F-DC95-450C-B04B-4FA5A7242F79}"/>
    <cellStyle name="Comma 4 2 11" xfId="713" xr:uid="{C376D241-F5D0-4C51-91A2-E74D26570A87}"/>
    <cellStyle name="Comma 4 2 11 2" xfId="38133" xr:uid="{4134C994-C9E4-4038-8E7D-A61404F817A6}"/>
    <cellStyle name="Comma 4 2 11 2 2" xfId="45798" xr:uid="{95A93184-7E63-46DB-967E-B922ECE2B0C9}"/>
    <cellStyle name="Comma 4 2 11 2 3" xfId="42141" xr:uid="{560CC8F1-A856-4A6E-B597-E0CC0B40B281}"/>
    <cellStyle name="Comma 4 2 11 2 4" xfId="47614" xr:uid="{C3B1B063-757B-4F87-99E2-DEFC8C385437}"/>
    <cellStyle name="Comma 4 2 11 3" xfId="43829" xr:uid="{D65F36A7-38D0-422B-9575-204D230FA183}"/>
    <cellStyle name="Comma 4 2 11 3 2" xfId="47164" xr:uid="{C6D4BB3C-DBC3-40AA-8556-C52EB29A31CA}"/>
    <cellStyle name="Comma 4 2 11 4" xfId="40118" xr:uid="{F35263B6-4944-41AA-9BF2-8DBA11F71E42}"/>
    <cellStyle name="Comma 4 2 11 5" xfId="36195" xr:uid="{ADFB57B9-CA02-4D21-B0A9-75689B4FECB2}"/>
    <cellStyle name="Comma 4 2 11 6" xfId="46659" xr:uid="{FBED9A74-2587-411D-978A-F690F5A91ADC}"/>
    <cellStyle name="Comma 4 2 12" xfId="35505" xr:uid="{7052046D-85D0-4A97-9AAC-36D6E9ACA6DE}"/>
    <cellStyle name="Comma 4 2 12 2" xfId="37658" xr:uid="{8AE39877-EB31-4C26-B399-34CC80C29106}"/>
    <cellStyle name="Comma 4 2 12 2 2" xfId="45300" xr:uid="{27FB25E1-5AFA-447D-BD4E-63F3F3B6C2AB}"/>
    <cellStyle name="Comma 4 2 12 2 3" xfId="41628" xr:uid="{E0A4EE3B-D75B-4128-B283-C43E45BC4136}"/>
    <cellStyle name="Comma 4 2 12 3" xfId="43323" xr:uid="{BEA4AEFA-CB2D-4C6A-81B7-0EC39DA4B563}"/>
    <cellStyle name="Comma 4 2 12 4" xfId="39495" xr:uid="{6784E59F-ABF7-4856-97D3-35BC307068E3}"/>
    <cellStyle name="Comma 4 2 12 5" xfId="47582" xr:uid="{3FDB89C6-42AD-4953-9FAA-6600B72A83F4}"/>
    <cellStyle name="Comma 4 2 13" xfId="34929" xr:uid="{6D7D387F-FABC-46BC-92CD-1DF3014515B0}"/>
    <cellStyle name="Comma 4 2 13 2" xfId="37430" xr:uid="{70C556FC-FF64-4B24-94CE-B3ACD289EAB2}"/>
    <cellStyle name="Comma 4 2 13 2 2" xfId="45070" xr:uid="{09A3CB77-EB6A-43ED-AC50-BAE7A58DC006}"/>
    <cellStyle name="Comma 4 2 13 2 3" xfId="41390" xr:uid="{8CF5D3BA-88D6-42E1-B6B1-498DD0843EE3}"/>
    <cellStyle name="Comma 4 2 13 3" xfId="43095" xr:uid="{9B389EC2-8016-4521-953B-81B7BBF9A998}"/>
    <cellStyle name="Comma 4 2 13 4" xfId="39111" xr:uid="{23305072-9308-4642-AE49-4D74AA86B33C}"/>
    <cellStyle name="Comma 4 2 13 5" xfId="47019" xr:uid="{9B42834A-9F2B-4FD4-B71F-355FF0B620B0}"/>
    <cellStyle name="Comma 4 2 14" xfId="36499" xr:uid="{1D32C76D-8375-4335-99A4-9A22035437B9}"/>
    <cellStyle name="Comma 4 2 14 2" xfId="38407" xr:uid="{C08F4F41-EF7A-438A-B0E4-6B088E9BD5DB}"/>
    <cellStyle name="Comma 4 2 14 2 2" xfId="46085" xr:uid="{AA7EE7A5-631E-4C6F-A678-9B8EE356EB2B}"/>
    <cellStyle name="Comma 4 2 14 2 3" xfId="42425" xr:uid="{9B368642-3EAB-4233-B074-4EE1DCEF7632}"/>
    <cellStyle name="Comma 4 2 14 3" xfId="44118" xr:uid="{A4A579C1-8F67-42F6-A80C-C90C41BDCFD2}"/>
    <cellStyle name="Comma 4 2 14 4" xfId="40421" xr:uid="{146D9B5A-1A5B-4A49-B79A-ED92EB996426}"/>
    <cellStyle name="Comma 4 2 15" xfId="36590" xr:uid="{25038479-A81C-4809-8B16-48D80ED36BA9}"/>
    <cellStyle name="Comma 4 2 15 2" xfId="38496" xr:uid="{EDB29A08-435E-4EB0-83AD-72DED215D637}"/>
    <cellStyle name="Comma 4 2 15 2 2" xfId="46186" xr:uid="{AA45D8EB-D701-4E67-9293-5A9F3FEE8AF6}"/>
    <cellStyle name="Comma 4 2 15 2 3" xfId="42527" xr:uid="{2D3BFBE1-ED30-4DA5-9F49-D3FE0CBBF1DB}"/>
    <cellStyle name="Comma 4 2 15 3" xfId="44219" xr:uid="{ACE3AD4F-1467-45C8-A2F3-FEB505F67434}"/>
    <cellStyle name="Comma 4 2 15 4" xfId="40524" xr:uid="{81EB67F9-9B30-4567-80C9-8E3EA1E82C50}"/>
    <cellStyle name="Comma 4 2 16" xfId="36661" xr:uid="{BAFC31E8-E3F8-4B7F-A191-EB9ECBDB9438}"/>
    <cellStyle name="Comma 4 2 16 2" xfId="38566" xr:uid="{643AE717-B30B-4143-954B-3F90746AC079}"/>
    <cellStyle name="Comma 4 2 16 2 2" xfId="46259" xr:uid="{7ABA29CB-64B8-4697-B95C-E931DB1EC0CF}"/>
    <cellStyle name="Comma 4 2 16 2 3" xfId="42601" xr:uid="{6202A46B-343C-4814-B64E-C3A61662C4EE}"/>
    <cellStyle name="Comma 4 2 16 3" xfId="44292" xr:uid="{47B18267-93AB-4780-B9FC-D58F6D8F8785}"/>
    <cellStyle name="Comma 4 2 16 4" xfId="40599" xr:uid="{B88AEC62-08E5-401D-BCD0-6ED5AB0A6959}"/>
    <cellStyle name="Comma 4 2 17" xfId="36816" xr:uid="{65B10EB3-4070-45C1-B364-D8D7D9E6D9C0}"/>
    <cellStyle name="Comma 4 2 17 2" xfId="38725" xr:uid="{2C0905BA-1F2F-4D70-8AC0-C9BBDD096BBD}"/>
    <cellStyle name="Comma 4 2 17 2 2" xfId="46422" xr:uid="{4A2EC210-D376-4FE1-A78D-CE7F6FF4AC0E}"/>
    <cellStyle name="Comma 4 2 17 2 3" xfId="42765" xr:uid="{492F2E3A-CF71-4F36-A03D-399EB9595DAF}"/>
    <cellStyle name="Comma 4 2 17 3" xfId="44455" xr:uid="{5BBB344C-2634-4A75-A7AE-BE838702F421}"/>
    <cellStyle name="Comma 4 2 17 4" xfId="40762" xr:uid="{1B54C86A-B249-4E96-BA4F-26B2112D9DDA}"/>
    <cellStyle name="Comma 4 2 18" xfId="37266" xr:uid="{ABD056FE-12D0-4DFF-8D72-A863415EFBAF}"/>
    <cellStyle name="Comma 4 2 18 2" xfId="44902" xr:uid="{6A7D7B8A-64FA-449C-A124-9DD8DB24F6A3}"/>
    <cellStyle name="Comma 4 2 18 3" xfId="41220" xr:uid="{19A5532F-B97C-41B9-BA3B-613203E3FC94}"/>
    <cellStyle name="Comma 4 2 19" xfId="38818" xr:uid="{1914965C-D7BC-4600-913B-40CE4D30169C}"/>
    <cellStyle name="Comma 4 2 2" xfId="331" xr:uid="{6B261EBB-FF3F-4FE9-B6F6-5334E516F0A3}"/>
    <cellStyle name="Comma 4 2 2 10" xfId="38790" xr:uid="{D17E3FC9-965F-4EFA-8BC5-26BAC5CC1ED7}"/>
    <cellStyle name="Comma 4 2 2 10 2" xfId="42835" xr:uid="{5C5C04FA-5FAB-42B3-A51A-E8C2298C92BE}"/>
    <cellStyle name="Comma 4 2 2 10 3" xfId="46487" xr:uid="{C5EBB1D9-9E0D-4CB4-89EB-A6EC4AACD616}"/>
    <cellStyle name="Comma 4 2 2 10 4" xfId="42834" xr:uid="{1696FD25-9317-4A0C-854A-E968EF3BDFFC}"/>
    <cellStyle name="Comma 4 2 2 11" xfId="43046" xr:uid="{ADCCE8D0-3F3B-46D3-A1FF-221BA35A0ED3}"/>
    <cellStyle name="Comma 4 2 2 12" xfId="39048" xr:uid="{40BEB09F-97C9-433F-9323-46F5A3AD4D6E}"/>
    <cellStyle name="Comma 4 2 2 13" xfId="46713" xr:uid="{6464173C-8957-425B-9AF3-CE09824CA2A2}"/>
    <cellStyle name="Comma 4 2 2 14" xfId="48041" xr:uid="{4DBD1546-6054-47A9-85F4-AA91FECD4AB3}"/>
    <cellStyle name="Comma 4 2 2 2" xfId="491" xr:uid="{E4EA408C-C90B-4044-93BB-4E2B0D3B9F1F}"/>
    <cellStyle name="Comma 4 2 2 2 2" xfId="2874" xr:uid="{17E30AEE-8D70-4999-8C82-684A413452C3}"/>
    <cellStyle name="Comma 4 2 2 2 2 2" xfId="37812" xr:uid="{869E22F4-9D77-47AF-9006-7226C74A51EC}"/>
    <cellStyle name="Comma 4 2 2 2 2 2 2" xfId="45457" xr:uid="{A7FDA677-5D2E-451B-A7F5-50CD99F47EBB}"/>
    <cellStyle name="Comma 4 2 2 2 2 2 3" xfId="41783" xr:uid="{A0C679FF-BD99-45A0-BA43-F0D7BC0FCA6E}"/>
    <cellStyle name="Comma 4 2 2 2 2 2 4" xfId="47894" xr:uid="{DC0F2A3A-426F-4FCA-8051-61FCFE809623}"/>
    <cellStyle name="Comma 4 2 2 2 2 3" xfId="43481" xr:uid="{840314CF-7582-47AD-819E-A82EFA16C1ED}"/>
    <cellStyle name="Comma 4 2 2 2 2 3 2" xfId="47461" xr:uid="{C5F8754E-1E1D-454E-B20B-5430386C3A71}"/>
    <cellStyle name="Comma 4 2 2 2 2 4" xfId="39711" xr:uid="{5929C22C-C16D-4247-81FA-8AC316A59529}"/>
    <cellStyle name="Comma 4 2 2 2 2 5" xfId="35793" xr:uid="{382ABAC6-83E2-4A96-A589-7BB0E11F36BF}"/>
    <cellStyle name="Comma 4 2 2 2 2 6" xfId="46923" xr:uid="{213DCD65-4839-4849-953B-8F0A5CA35725}"/>
    <cellStyle name="Comma 4 2 2 2 3" xfId="35944" xr:uid="{DF82C371-1751-45A9-BDCA-3FACAFA74B7A}"/>
    <cellStyle name="Comma 4 2 2 2 3 2" xfId="37936" xr:uid="{35F6A155-229F-40C0-835E-17EDBD2C322F}"/>
    <cellStyle name="Comma 4 2 2 2 3 2 2" xfId="45587" xr:uid="{C6C31B49-D61D-4A81-89C5-B127645B0B3B}"/>
    <cellStyle name="Comma 4 2 2 2 3 2 3" xfId="41917" xr:uid="{97549E4C-CA33-4A76-90FB-917D49DAAAE3}"/>
    <cellStyle name="Comma 4 2 2 2 3 3" xfId="43613" xr:uid="{23BEAB3D-4D14-479D-9A61-992B717B1AF8}"/>
    <cellStyle name="Comma 4 2 2 2 3 4" xfId="39867" xr:uid="{23A0B86B-7AE7-40E0-86C4-7B822C64ADA6}"/>
    <cellStyle name="Comma 4 2 2 2 3 5" xfId="47245" xr:uid="{9E532A7D-DF49-4475-B59E-C7667E8C41E9}"/>
    <cellStyle name="Comma 4 2 2 2 4" xfId="37546" xr:uid="{825F85CA-26AB-4C8F-B224-1DBD2AB6BA6C}"/>
    <cellStyle name="Comma 4 2 2 2 4 2" xfId="45190" xr:uid="{F9260801-7F24-40BA-B142-1BF3345861E8}"/>
    <cellStyle name="Comma 4 2 2 2 4 3" xfId="41514" xr:uid="{2812C3FA-018A-4737-9781-2703F58CAD40}"/>
    <cellStyle name="Comma 4 2 2 2 4 4" xfId="47681" xr:uid="{C46DD615-9415-4B28-B229-E9395FCC9C47}"/>
    <cellStyle name="Comma 4 2 2 2 5" xfId="43215" xr:uid="{AE1979B4-88F1-473D-9101-737359F6CF0A}"/>
    <cellStyle name="Comma 4 2 2 2 6" xfId="39276" xr:uid="{D98A366B-C116-4D5E-A19E-F34D1F424B11}"/>
    <cellStyle name="Comma 4 2 2 2 7" xfId="46751" xr:uid="{FB3DA39B-CF1A-4D28-ACDE-50F66D0F2293}"/>
    <cellStyle name="Comma 4 2 2 2 8" xfId="48057" xr:uid="{4B600186-BC68-46E9-A01A-12F3E9FEF210}"/>
    <cellStyle name="Comma 4 2 2 3" xfId="4105" xr:uid="{EFDAEE21-1B26-40CC-8CF1-18E87008AEE9}"/>
    <cellStyle name="Comma 4 2 2 3 2" xfId="29436" xr:uid="{C39A8FEC-25DA-4172-B32F-731B200403BD}"/>
    <cellStyle name="Comma 4 2 2 3 2 2" xfId="45353" xr:uid="{744CFD33-E91E-4D47-AA3D-4E0F610D2B71}"/>
    <cellStyle name="Comma 4 2 2 3 2 3" xfId="41679" xr:uid="{715EBB29-ACBD-4BB5-A509-B0235956B4F6}"/>
    <cellStyle name="Comma 4 2 2 3 2 4" xfId="37710" xr:uid="{A85B32E4-DC60-44D7-8809-9E9DB0AD1B81}"/>
    <cellStyle name="Comma 4 2 2 3 2 5" xfId="47850" xr:uid="{9CE38894-05F9-4DA8-B0CA-2E543B176D4C}"/>
    <cellStyle name="Comma 4 2 2 3 3" xfId="43376" xr:uid="{620326EF-DB26-4AA2-B53D-611209FD0357}"/>
    <cellStyle name="Comma 4 2 2 3 3 2" xfId="47416" xr:uid="{D2D858F2-52D4-488D-B706-518A2B87E828}"/>
    <cellStyle name="Comma 4 2 2 3 4" xfId="39574" xr:uid="{3E1C0C92-E515-4C21-8B28-44B8A56BE6CC}"/>
    <cellStyle name="Comma 4 2 2 3 5" xfId="35612" xr:uid="{5BA83664-4B08-4331-ACE1-80ADE67BEADD}"/>
    <cellStyle name="Comma 4 2 2 3 6" xfId="46881" xr:uid="{964029BD-4DD3-4952-BAF8-FE76BDDDCB70}"/>
    <cellStyle name="Comma 4 2 2 4" xfId="2873" xr:uid="{17A4704A-B642-4DB0-AD1E-15CE82920AF3}"/>
    <cellStyle name="Comma 4 2 2 4 2" xfId="37877" xr:uid="{03D7FC7E-0434-47AC-9202-7B63158CDF25}"/>
    <cellStyle name="Comma 4 2 2 4 2 2" xfId="45524" xr:uid="{D06A6C4D-507E-463D-9601-9E1E86571D86}"/>
    <cellStyle name="Comma 4 2 2 4 2 3" xfId="41852" xr:uid="{3FE53585-E6D2-400F-9B68-FA61E7C6A93A}"/>
    <cellStyle name="Comma 4 2 2 4 3" xfId="43550" xr:uid="{74B08977-FFFC-4E5A-B43B-F2BF270CA5B8}"/>
    <cellStyle name="Comma 4 2 2 4 4" xfId="39797" xr:uid="{7B69C65A-9B6D-4C97-8112-A4F16AA46938}"/>
    <cellStyle name="Comma 4 2 2 4 5" xfId="35876" xr:uid="{AC9F667C-C2C6-48AA-A059-3877F051D08D}"/>
    <cellStyle name="Comma 4 2 2 4 6" xfId="47197" xr:uid="{9CC11622-6D6D-4F81-A03B-BC897ABFF36D}"/>
    <cellStyle name="Comma 4 2 2 5" xfId="756" xr:uid="{E5E2A177-BFCD-438B-AA50-DF6D43858101}"/>
    <cellStyle name="Comma 4 2 2 5 2" xfId="37483" xr:uid="{1762505A-6EC4-4656-BE52-C35FE19B6CE7}"/>
    <cellStyle name="Comma 4 2 2 5 2 2" xfId="45125" xr:uid="{2593DB13-C163-41E9-924B-B9EE47AA2625}"/>
    <cellStyle name="Comma 4 2 2 5 2 3" xfId="41446" xr:uid="{E828019D-786E-49BA-87FB-3829CF878840}"/>
    <cellStyle name="Comma 4 2 2 5 3" xfId="43152" xr:uid="{1195A102-76B4-4C1B-BFB0-D942A3EFE984}"/>
    <cellStyle name="Comma 4 2 2 5 4" xfId="39174" xr:uid="{2C1E7458-A1D3-4FEB-B21B-905BE6BA811F}"/>
    <cellStyle name="Comma 4 2 2 5 5" xfId="35037" xr:uid="{73119807-F07D-4F98-A523-866F56DB762C}"/>
    <cellStyle name="Comma 4 2 2 5 6" xfId="47640" xr:uid="{BDAEEC1C-CCE1-498B-8745-5934470E06C1}"/>
    <cellStyle name="Comma 4 2 2 6" xfId="34600" xr:uid="{7C3CB54D-A25A-4D75-BF5D-F48865B2E802}"/>
    <cellStyle name="Comma 4 2 2 6 2" xfId="38447" xr:uid="{6B2DF63D-5D11-460A-B849-5A8BAD42C63E}"/>
    <cellStyle name="Comma 4 2 2 6 2 2" xfId="46126" xr:uid="{7F7947ED-F350-4070-A06E-0B291B7DADA0}"/>
    <cellStyle name="Comma 4 2 2 6 2 3" xfId="42467" xr:uid="{9197EB7E-F852-4940-971A-629E13B0A7FC}"/>
    <cellStyle name="Comma 4 2 2 6 3" xfId="44159" xr:uid="{99686B55-FEBE-4712-9403-185BC8EBB9C9}"/>
    <cellStyle name="Comma 4 2 2 6 4" xfId="40462" xr:uid="{6518C8CC-D4E0-497A-8FCF-F20B38BDB6E5}"/>
    <cellStyle name="Comma 4 2 2 6 5" xfId="36538" xr:uid="{E7244606-0FF7-445A-98D4-3277DCF2C20C}"/>
    <cellStyle name="Comma 4 2 2 6 6" xfId="47016" xr:uid="{7A1850B0-75CF-4B54-A57E-6002D13AD375}"/>
    <cellStyle name="Comma 4 2 2 7" xfId="727" xr:uid="{22B1A998-DAAA-4D88-8929-DC9E1FA2BC86}"/>
    <cellStyle name="Comma 4 2 2 7 2" xfId="38608" xr:uid="{E97A2AA2-B355-4FD0-91AB-47A78793E330}"/>
    <cellStyle name="Comma 4 2 2 7 2 2" xfId="46302" xr:uid="{BE26C024-5A7B-4FAD-8073-3B288627DC6C}"/>
    <cellStyle name="Comma 4 2 2 7 2 3" xfId="42644" xr:uid="{9191DE29-9997-4F4C-9494-BFC82DFACF9C}"/>
    <cellStyle name="Comma 4 2 2 7 3" xfId="44335" xr:uid="{88D42C3A-92A5-4E7B-A2B5-DC507108E5C4}"/>
    <cellStyle name="Comma 4 2 2 7 4" xfId="40642" xr:uid="{8AF2710F-25EE-4C5E-B8C4-913D21C37F37}"/>
    <cellStyle name="Comma 4 2 2 7 5" xfId="36702" xr:uid="{61E70130-D19C-4749-A4A9-96F28AC7E129}"/>
    <cellStyle name="Comma 4 2 2 8" xfId="36856" xr:uid="{F53B0B38-8929-4CBB-B04A-AFB8115D77C1}"/>
    <cellStyle name="Comma 4 2 2 8 2" xfId="38766" xr:uid="{7F5272B1-6982-477B-B992-0DBC18222176}"/>
    <cellStyle name="Comma 4 2 2 8 2 2" xfId="46464" xr:uid="{D2216B96-FEEE-4275-B825-FD5D79B17ECB}"/>
    <cellStyle name="Comma 4 2 2 8 2 3" xfId="42807" xr:uid="{B486C775-E4FF-4E86-A6F2-33D8E2D7F031}"/>
    <cellStyle name="Comma 4 2 2 8 3" xfId="44497" xr:uid="{352D7818-64E5-4E3E-BEAF-42E7F33AE32C}"/>
    <cellStyle name="Comma 4 2 2 8 4" xfId="40804" xr:uid="{460D8A3C-8C62-499C-87A5-494B9871FDC8}"/>
    <cellStyle name="Comma 4 2 2 9" xfId="37382" xr:uid="{41BA21EF-B10C-4D24-A58D-BD30468D65B3}"/>
    <cellStyle name="Comma 4 2 2 9 2" xfId="45020" xr:uid="{6018AF6D-9339-4E8A-B363-929F3C782CEB}"/>
    <cellStyle name="Comma 4 2 2 9 3" xfId="41339" xr:uid="{D1E42D50-2600-4CD0-84C9-2E23C85295F6}"/>
    <cellStyle name="Comma 4 2 2_Tax Ensco_1208_NNN_020609" xfId="2875" xr:uid="{677AECAE-9472-43D1-BD26-DC097723A8C5}"/>
    <cellStyle name="Comma 4 2 20" xfId="42930" xr:uid="{2BD0949B-4F11-43D0-AF78-0A6AD4FBF954}"/>
    <cellStyle name="Comma 4 2 21" xfId="38917" xr:uid="{38ED0B3E-16E5-46BA-9F37-811A645AFE8E}"/>
    <cellStyle name="Comma 4 2 22" xfId="39209" xr:uid="{186EF2A0-5C85-4EAC-A2BF-3423A48BA5CB}"/>
    <cellStyle name="Comma 4 2 23" xfId="48087" xr:uid="{CF454906-AE73-49DE-987C-051EF8CCE1A8}"/>
    <cellStyle name="Comma 4 2 24" xfId="48113" xr:uid="{9545E178-9032-464C-878D-042F2ED5AB8F}"/>
    <cellStyle name="Comma 4 2 25" xfId="255" xr:uid="{CAD54FDC-8E4C-46CB-80FB-12E33FD6FFF7}"/>
    <cellStyle name="Comma 4 2 3" xfId="376" xr:uid="{61F40102-5DE5-4D6F-9663-38EF4C32A2CC}"/>
    <cellStyle name="Comma 4 2 3 2" xfId="522" xr:uid="{C38FD8C0-24A3-4E31-B7E5-E927CD201DA6}"/>
    <cellStyle name="Comma 4 2 3 2 2" xfId="29496" xr:uid="{3007E8D3-4D9D-4D06-95AC-CBA006847A86}"/>
    <cellStyle name="Comma 4 2 3 2 2 2" xfId="45413" xr:uid="{5A9135E4-6EAE-4D70-A419-2264F129AD3C}"/>
    <cellStyle name="Comma 4 2 3 2 2 3" xfId="41738" xr:uid="{974BBA7F-5146-43EE-9D7B-1782C9D8530A}"/>
    <cellStyle name="Comma 4 2 3 2 2 4" xfId="37769" xr:uid="{9A027985-A21D-4521-B96E-DB3BC4B4EFC3}"/>
    <cellStyle name="Comma 4 2 3 2 2 5" xfId="47466" xr:uid="{7D720283-61C6-4AE6-B292-85ABE16AD7C7}"/>
    <cellStyle name="Comma 4 2 3 2 3" xfId="43436" xr:uid="{CC72DF71-753C-44D8-AB04-F1AFCF6265C5}"/>
    <cellStyle name="Comma 4 2 3 2 3 2" xfId="47898" xr:uid="{9CEEFA8F-1CC0-425D-8E95-64B973F454D5}"/>
    <cellStyle name="Comma 4 2 3 2 4" xfId="39666" xr:uid="{352284F9-3443-43A7-AFDC-42409ED69FD5}"/>
    <cellStyle name="Comma 4 2 3 2 4 2" xfId="47116" xr:uid="{5EB47A83-4592-4573-821C-D9EBDD65BC27}"/>
    <cellStyle name="Comma 4 2 3 2 5" xfId="38803" xr:uid="{7F21133F-8E54-457C-AF35-7494766AC9C0}"/>
    <cellStyle name="Comma 4 2 3 2 6" xfId="35751" xr:uid="{ABE59D74-5AFC-4BD1-8964-F681FFBF43FB}"/>
    <cellStyle name="Comma 4 2 3 2 7" xfId="46927" xr:uid="{4AE16778-6334-4DCD-8BC9-E9476F226B96}"/>
    <cellStyle name="Comma 4 2 3 3" xfId="4298" xr:uid="{7FA204D4-C3B2-41DE-A834-4F7C4A0C025C}"/>
    <cellStyle name="Comma 4 2 3 3 2" xfId="37903" xr:uid="{FA7369BB-6785-4290-A708-812DDD71935E}"/>
    <cellStyle name="Comma 4 2 3 3 2 2" xfId="45550" xr:uid="{887102CE-E0AD-4EF1-960F-1E073C69F819}"/>
    <cellStyle name="Comma 4 2 3 3 2 3" xfId="41879" xr:uid="{7245916D-B291-480B-8D46-7BBC97478D13}"/>
    <cellStyle name="Comma 4 2 3 3 3" xfId="43576" xr:uid="{66D42387-AFAA-425E-822B-D8AE7E9A7E87}"/>
    <cellStyle name="Comma 4 2 3 3 4" xfId="39829" xr:uid="{D0E0A6E1-0F4B-46EF-9075-E11B73D3F5E0}"/>
    <cellStyle name="Comma 4 2 3 3 5" xfId="35913" xr:uid="{45DA5B30-1047-4E2B-AE4E-520880D2ECBB}"/>
    <cellStyle name="Comma 4 2 3 3 6" xfId="47250" xr:uid="{A9273799-416D-4B91-92FD-DEE76BF74403}"/>
    <cellStyle name="Comma 4 2 3 4" xfId="762" xr:uid="{2AE04A04-0C65-4F75-9CD1-E3541655FA60}"/>
    <cellStyle name="Comma 4 2 3 4 2" xfId="37509" xr:uid="{FA6E2A36-D46B-4CE0-8654-B52D9F4B4DC0}"/>
    <cellStyle name="Comma 4 2 3 4 2 2" xfId="45151" xr:uid="{64B0D2F9-26A1-4548-9F70-267C44EEE087}"/>
    <cellStyle name="Comma 4 2 3 4 2 3" xfId="41473" xr:uid="{442B25BB-E3A8-406C-B092-ABEF541921F2}"/>
    <cellStyle name="Comma 4 2 3 4 3" xfId="43177" xr:uid="{D94A56F3-8FC9-41D1-8609-0A11B60D6126}"/>
    <cellStyle name="Comma 4 2 3 4 4" xfId="39228" xr:uid="{0C152DF2-E34A-428A-852A-B9610CDD616C}"/>
    <cellStyle name="Comma 4 2 3 4 5" xfId="47685" xr:uid="{4D263833-E617-4CFE-9C89-F334F1420AD2}"/>
    <cellStyle name="Comma 4 2 3 5" xfId="37342" xr:uid="{A60F9811-C86E-4497-84D8-BBEEBE6E26B8}"/>
    <cellStyle name="Comma 4 2 3 5 2" xfId="44979" xr:uid="{882A135D-625A-4FC0-8074-D0F400DD0726}"/>
    <cellStyle name="Comma 4 2 3 5 3" xfId="41298" xr:uid="{9CF7AC61-BB27-437B-BA37-AFE7621163E8}"/>
    <cellStyle name="Comma 4 2 3 5 4" xfId="47047" xr:uid="{5D448BA0-C8A3-4919-A04E-750BECF57D3D}"/>
    <cellStyle name="Comma 4 2 3 6" xfId="43006" xr:uid="{74827B60-974C-4C9E-92A7-4155CC07F6D5}"/>
    <cellStyle name="Comma 4 2 3 7" xfId="39003" xr:uid="{ED59488C-BCBA-4A62-BFAE-FAE9559FF803}"/>
    <cellStyle name="Comma 4 2 3 8" xfId="39392" xr:uid="{844AB8F8-3EAE-4C17-870F-E094BE5F38E2}"/>
    <cellStyle name="Comma 4 2 3 9" xfId="46756" xr:uid="{91880C9A-9636-4E37-81DD-776F40BF4462}"/>
    <cellStyle name="Comma 4 2 4" xfId="396" xr:uid="{10F9EB2C-B6DF-4076-B62E-0DC0DB442AE3}"/>
    <cellStyle name="Comma 4 2 4 2" xfId="541" xr:uid="{5F5A0132-995F-4976-B78E-87F35E18640C}"/>
    <cellStyle name="Comma 4 2 4 2 2" xfId="29453" xr:uid="{710BA1A3-1951-4B7A-ADBF-D2A0172FF133}"/>
    <cellStyle name="Comma 4 2 4 2 2 2" xfId="45586" xr:uid="{05D5661C-A8D3-49FD-9FD2-8E789DE005E8}"/>
    <cellStyle name="Comma 4 2 4 2 2 3" xfId="41916" xr:uid="{5DA39773-BDD9-4486-B813-05A21D0635E6}"/>
    <cellStyle name="Comma 4 2 4 2 2 4" xfId="37935" xr:uid="{23D4A01B-FE25-431F-88A4-A7B0C5D067DD}"/>
    <cellStyle name="Comma 4 2 4 2 2 5" xfId="47478" xr:uid="{9BAF428E-FE8C-4DDD-99DA-90BF88FAEF3A}"/>
    <cellStyle name="Comma 4 2 4 2 3" xfId="43612" xr:uid="{A2DB1911-14E0-4741-908B-220FED2FF9F0}"/>
    <cellStyle name="Comma 4 2 4 2 3 2" xfId="47910" xr:uid="{E7B1DB3F-AA32-48D0-A0AC-323513D2ED3E}"/>
    <cellStyle name="Comma 4 2 4 2 4" xfId="39866" xr:uid="{AAB9564F-7273-4B42-834E-ACCDFADA7393}"/>
    <cellStyle name="Comma 4 2 4 2 5" xfId="39428" xr:uid="{EE6262C5-6A40-48FB-BF47-E465CA3F5795}"/>
    <cellStyle name="Comma 4 2 4 2 6" xfId="46936" xr:uid="{F7B7DBB0-5DC8-46EB-87EB-B7028E726646}"/>
    <cellStyle name="Comma 4 2 4 3" xfId="4170" xr:uid="{767C7F12-E556-4BCC-8EC1-C730D774654B}"/>
    <cellStyle name="Comma 4 2 4 3 2" xfId="45189" xr:uid="{F1325232-35AD-428C-9FCB-9845CAC8C7E4}"/>
    <cellStyle name="Comma 4 2 4 3 3" xfId="41513" xr:uid="{CC3750C3-681A-41C3-9D3D-A36F7CA95507}"/>
    <cellStyle name="Comma 4 2 4 3 4" xfId="37545" xr:uid="{5635F8AF-5BC3-4B9D-9F71-3C5D171DD308}"/>
    <cellStyle name="Comma 4 2 4 3 5" xfId="47262" xr:uid="{FD775972-FC14-42B8-A107-97818096A53E}"/>
    <cellStyle name="Comma 4 2 4 4" xfId="43214" xr:uid="{EC397285-97F4-4C74-AC7C-D8D10ADD568E}"/>
    <cellStyle name="Comma 4 2 4 4 2" xfId="47697" xr:uid="{0E8C1E25-80AF-4BB9-873E-6C3D14F1FD17}"/>
    <cellStyle name="Comma 4 2 4 5" xfId="39275" xr:uid="{D89B1D92-99B4-4FD3-8E33-F7A6F16FFB62}"/>
    <cellStyle name="Comma 4 2 4 6" xfId="39956" xr:uid="{28756146-1325-48F6-A9AA-F56C326843D7}"/>
    <cellStyle name="Comma 4 2 4 7" xfId="46763" xr:uid="{AAC74769-CA1E-4757-A527-D3EF4EAEB8B4}"/>
    <cellStyle name="Comma 4 2 4 8" xfId="48055" xr:uid="{684D5A22-CCC9-40F3-A310-958906E473FE}"/>
    <cellStyle name="Comma 4 2 5" xfId="340" xr:uid="{87E58586-9EAF-4BC6-8E24-63D82BAE6156}"/>
    <cellStyle name="Comma 4 2 5 2" xfId="498" xr:uid="{6E1CA69A-5BF4-435F-B23C-DFF2710A45D5}"/>
    <cellStyle name="Comma 4 2 5 2 2" xfId="37970" xr:uid="{F49E6511-1554-4BF3-8E0A-5FA0B2378992}"/>
    <cellStyle name="Comma 4 2 5 2 2 2" xfId="45624" xr:uid="{43FFA67D-8A31-44B0-9829-A0187F431599}"/>
    <cellStyle name="Comma 4 2 5 2 2 3" xfId="41954" xr:uid="{9E7E9E3E-0368-44F4-A33A-9ADB639C3FFF}"/>
    <cellStyle name="Comma 4 2 5 2 2 4" xfId="47929" xr:uid="{69F30126-EA77-4B4A-A20F-A68DD87D1E01}"/>
    <cellStyle name="Comma 4 2 5 2 3" xfId="43650" xr:uid="{6D411FF9-0C68-46BD-8B0A-4A4E1D43A877}"/>
    <cellStyle name="Comma 4 2 5 2 3 2" xfId="47498" xr:uid="{70248BA7-AF9D-4851-BF70-F278CB6DD634}"/>
    <cellStyle name="Comma 4 2 5 2 4" xfId="39906" xr:uid="{2B4B29D1-36C0-425D-B558-E8F6AB929548}"/>
    <cellStyle name="Comma 4 2 5 2 5" xfId="39737" xr:uid="{82DF7DA9-CC49-433F-8131-E994EA195B13}"/>
    <cellStyle name="Comma 4 2 5 2 6" xfId="35979" xr:uid="{A1CFB6D1-9A41-473F-B259-F70A63BC629B}"/>
    <cellStyle name="Comma 4 2 5 2 7" xfId="46951" xr:uid="{5014989E-F299-41A6-8FB3-0FCE0B78FD47}"/>
    <cellStyle name="Comma 4 2 5 3" xfId="29045" xr:uid="{60BD3322-CF8C-4AD4-880B-9E26BE20EEC9}"/>
    <cellStyle name="Comma 4 2 5 3 2" xfId="45227" xr:uid="{AFB23CE8-5CE6-4E7A-BB33-F1A91EF88FA9}"/>
    <cellStyle name="Comma 4 2 5 3 3" xfId="41552" xr:uid="{C0390ABB-9F72-4A11-B2C5-CC99F7C9965C}"/>
    <cellStyle name="Comma 4 2 5 3 4" xfId="37583" xr:uid="{41C4B7CB-7785-430C-BF7E-7CF7A1AE7794}"/>
    <cellStyle name="Comma 4 2 5 3 5" xfId="47281" xr:uid="{4F7E9C97-ED50-4786-97AD-AD26FFA032F7}"/>
    <cellStyle name="Comma 4 2 5 4" xfId="43253" xr:uid="{3697E556-928A-40D4-96A1-8E9591AF9131}"/>
    <cellStyle name="Comma 4 2 5 4 2" xfId="47716" xr:uid="{DD218541-EE99-45AF-9669-D96FB969B2F4}"/>
    <cellStyle name="Comma 4 2 5 5" xfId="39317" xr:uid="{8B9696B6-8DA5-4426-9C3E-B9C81831E656}"/>
    <cellStyle name="Comma 4 2 5 5 2" xfId="47104" xr:uid="{E1EF65C3-6089-4AC6-B191-336FD3E32DDD}"/>
    <cellStyle name="Comma 4 2 5 6" xfId="39367" xr:uid="{955BFE65-DC65-4B4D-B3B9-4CD8BBFF37EA}"/>
    <cellStyle name="Comma 4 2 5 7" xfId="35196" xr:uid="{60A7A55F-3A66-4004-8F95-CBD38FF1BE11}"/>
    <cellStyle name="Comma 4 2 5 8" xfId="46775" xr:uid="{BF2F759D-0E9B-4A38-AAE1-3580E477DDEE}"/>
    <cellStyle name="Comma 4 2 6" xfId="453" xr:uid="{D12CF71C-B578-4D31-A5CA-76D85DCE1C92}"/>
    <cellStyle name="Comma 4 2 6 2" xfId="1525" xr:uid="{D7298BE1-5B44-4D55-8F28-0F52B6C86564}"/>
    <cellStyle name="Comma 4 2 6 2 2" xfId="37980" xr:uid="{EAE50580-14FA-4690-9A7F-FEC0B74F7BDE}"/>
    <cellStyle name="Comma 4 2 6 2 2 2" xfId="45634" xr:uid="{800939E8-A1F2-4688-919F-2080E7110797}"/>
    <cellStyle name="Comma 4 2 6 2 2 3" xfId="41964" xr:uid="{8AF0A2B9-4912-4050-B6C1-D5B768FC5324}"/>
    <cellStyle name="Comma 4 2 6 2 2 4" xfId="47870" xr:uid="{6BD13A9A-BD33-4617-A407-5F04ED1C430E}"/>
    <cellStyle name="Comma 4 2 6 2 3" xfId="43660" xr:uid="{1DF4C25D-FA23-472E-9D2C-E6BC0529CC04}"/>
    <cellStyle name="Comma 4 2 6 2 3 2" xfId="47436" xr:uid="{B6CD87E4-0622-4BDD-9BD8-C2C8D99E93C1}"/>
    <cellStyle name="Comma 4 2 6 2 4" xfId="39917" xr:uid="{B1D32D02-045A-4F78-87EB-5CD502F80935}"/>
    <cellStyle name="Comma 4 2 6 2 5" xfId="39960" xr:uid="{5E6329CB-CF7C-4CBB-9642-66AF2EBA169B}"/>
    <cellStyle name="Comma 4 2 6 2 6" xfId="35988" xr:uid="{E79149F0-060E-4C5A-AF11-A7E81259E06E}"/>
    <cellStyle name="Comma 4 2 6 2 7" xfId="46900" xr:uid="{1A31864C-B048-435B-A3B3-8142C7A79EF5}"/>
    <cellStyle name="Comma 4 2 6 3" xfId="37595" xr:uid="{5E8F645B-4AC7-459C-B92C-64A59482EBBF}"/>
    <cellStyle name="Comma 4 2 6 3 2" xfId="45239" xr:uid="{32CFF6CD-F9DF-423B-8572-02659E746F0A}"/>
    <cellStyle name="Comma 4 2 6 3 3" xfId="41564" xr:uid="{D0B9D537-3BD2-401A-A198-46119E064A9D}"/>
    <cellStyle name="Comma 4 2 6 3 4" xfId="39321" xr:uid="{817D5590-8A82-4BAD-8613-0D610C3B2983}"/>
    <cellStyle name="Comma 4 2 6 3 5" xfId="47218" xr:uid="{E3358C08-E8AB-42FF-B3CB-48D682AFBC9D}"/>
    <cellStyle name="Comma 4 2 6 4" xfId="43263" xr:uid="{CB22ECA5-2416-46F0-98F4-1FDBCF276BCE}"/>
    <cellStyle name="Comma 4 2 6 4 2" xfId="47658" xr:uid="{BC638DDB-0AAF-4EA8-A6A0-E85BD0AEE612}"/>
    <cellStyle name="Comma 4 2 6 5" xfId="39343" xr:uid="{9D01EF5F-04A9-45D8-98DE-506940A1E0A3}"/>
    <cellStyle name="Comma 4 2 6 5 2" xfId="47071" xr:uid="{07452DF0-BA93-4F4B-9304-BB555859AB38}"/>
    <cellStyle name="Comma 4 2 6 6" xfId="38952" xr:uid="{8D3DD1EC-1CB9-4D15-975B-60ED4496C610}"/>
    <cellStyle name="Comma 4 2 6 7" xfId="35239" xr:uid="{1D806538-CC94-4666-AF80-4C0638B3C79C}"/>
    <cellStyle name="Comma 4 2 6 8" xfId="46727" xr:uid="{0AF69AAF-2323-40AD-B8FE-020E8A3F4E05}"/>
    <cellStyle name="Comma 4 2 7" xfId="574" xr:uid="{E63FA5CA-A4B2-47D5-B0C3-4717A147815A}"/>
    <cellStyle name="Comma 4 2 7 2" xfId="589" xr:uid="{5E4E3C20-A51E-40B2-9715-1664F77C7838}"/>
    <cellStyle name="Comma 4 2 7 2 2" xfId="37864" xr:uid="{76FF9526-2C58-4EC7-AE9B-E0AED9453E59}"/>
    <cellStyle name="Comma 4 2 7 2 2 2" xfId="45510" xr:uid="{8E4CA0ED-7D6F-456B-957F-49B1819B1401}"/>
    <cellStyle name="Comma 4 2 7 2 2 3" xfId="41838" xr:uid="{1B70DE37-55FC-4DBC-B514-C0542EFAD800}"/>
    <cellStyle name="Comma 4 2 7 2 2 4" xfId="47958" xr:uid="{86BC292C-46E7-4BE8-BBE7-B1F9A11F19DC}"/>
    <cellStyle name="Comma 4 2 7 2 3" xfId="43535" xr:uid="{A750AE11-6C39-4C2A-BD48-52AE4D389904}"/>
    <cellStyle name="Comma 4 2 7 2 3 2" xfId="47532" xr:uid="{5E53E08E-1CC6-44D3-816F-5140F5FA3D88}"/>
    <cellStyle name="Comma 4 2 7 2 4" xfId="39780" xr:uid="{942F4E74-5FEA-4D24-975C-763358AB77FD}"/>
    <cellStyle name="Comma 4 2 7 2 5" xfId="46975" xr:uid="{DC9281BE-5E52-4534-BA32-A611EE62D808}"/>
    <cellStyle name="Comma 4 2 7 3" xfId="753" xr:uid="{C686E182-3252-4363-B4D2-C1220ABF977A}"/>
    <cellStyle name="Comma 4 2 7 3 2" xfId="45093" xr:uid="{015AE4AC-B187-419F-9887-3C59A78F319B}"/>
    <cellStyle name="Comma 4 2 7 3 3" xfId="41414" xr:uid="{F9277D78-E48E-4033-A57D-69687F9C9450}"/>
    <cellStyle name="Comma 4 2 7 3 4" xfId="37453" xr:uid="{B9FE3836-3344-498F-AD70-782A7FDF5AC6}"/>
    <cellStyle name="Comma 4 2 7 3 5" xfId="47316" xr:uid="{725A2B99-5C30-4DC3-80D4-40EE0E107ADA}"/>
    <cellStyle name="Comma 4 2 7 4" xfId="43119" xr:uid="{B369CCF1-F96A-49A1-8F49-01272AB46633}"/>
    <cellStyle name="Comma 4 2 7 4 2" xfId="47750" xr:uid="{83224DB1-6FED-4B09-80F8-333931642782}"/>
    <cellStyle name="Comma 4 2 7 5" xfId="39140" xr:uid="{14BE0140-3E13-40B3-9495-E6CAF3EC6D6D}"/>
    <cellStyle name="Comma 4 2 7 6" xfId="39448" xr:uid="{CC154351-7167-4A7C-9F41-F355BE98C604}"/>
    <cellStyle name="Comma 4 2 7 7" xfId="46799" xr:uid="{8AD8D9F6-95B0-45E3-BFEF-6CC74F38D8C2}"/>
    <cellStyle name="Comma 4 2 8" xfId="34590" xr:uid="{BF52F690-3DC7-43AE-9B2D-7CDE254D46B2}"/>
    <cellStyle name="Comma 4 2 8 2" xfId="36036" xr:uid="{CC7B3B3C-89D8-40C7-BB4B-2F0EA8354021}"/>
    <cellStyle name="Comma 4 2 8 2 2" xfId="38015" xr:uid="{E3EC75FE-C555-46DD-81AB-D3D8C76B9D51}"/>
    <cellStyle name="Comma 4 2 8 2 2 2" xfId="45674" xr:uid="{E5D8D99E-F238-4662-8A1A-C85DCB88BBF2}"/>
    <cellStyle name="Comma 4 2 8 2 2 3" xfId="42011" xr:uid="{8C1B46C1-FFBF-4CB5-8BE5-A2251FC90C1B}"/>
    <cellStyle name="Comma 4 2 8 2 2 4" xfId="47988" xr:uid="{4CF93D83-8A74-480A-902C-D68762E5171A}"/>
    <cellStyle name="Comma 4 2 8 2 3" xfId="43704" xr:uid="{251B6237-B922-40A7-A2C2-1BAADC7FA96A}"/>
    <cellStyle name="Comma 4 2 8 2 3 2" xfId="47564" xr:uid="{D18724D9-3DAE-4611-8293-1D253902EA45}"/>
    <cellStyle name="Comma 4 2 8 2 4" xfId="39974" xr:uid="{5B0A4317-7C5D-4CED-B2DA-EF559B7A02AA}"/>
    <cellStyle name="Comma 4 2 8 2 5" xfId="47002" xr:uid="{2D173E6B-5535-4AC1-AEE9-AFAEA3DD8C93}"/>
    <cellStyle name="Comma 4 2 8 3" xfId="35317" xr:uid="{78D8C77F-501F-4510-BEFA-150AABE847DF}"/>
    <cellStyle name="Comma 4 2 8 3 2" xfId="47780" xr:uid="{E75143F6-1C5F-421E-A84F-417187CAEBFB}"/>
    <cellStyle name="Comma 4 2 8 4" xfId="47345" xr:uid="{041739A5-0F4E-4A36-AED4-CE3D4DC10B0D}"/>
    <cellStyle name="Comma 4 2 8 5" xfId="46822" xr:uid="{607FF66E-4111-488B-B4A5-D9D716BBD3FB}"/>
    <cellStyle name="Comma 4 2 9" xfId="34624" xr:uid="{9C0CF2B1-38AD-4316-B60D-6EF930D57524}"/>
    <cellStyle name="Comma 4 2 9 2" xfId="36113" xr:uid="{C0284183-41AE-43DF-924B-8BD55083306B}"/>
    <cellStyle name="Comma 4 2 9 2 2" xfId="38064" xr:uid="{957D56FC-2D88-4587-9E3E-470BAB60593F}"/>
    <cellStyle name="Comma 4 2 9 2 2 2" xfId="45724" xr:uid="{71086591-008A-4AAC-AF78-566D6189FDEB}"/>
    <cellStyle name="Comma 4 2 9 2 2 3" xfId="42062" xr:uid="{3EA16146-1062-4182-BC20-451E25FC4895}"/>
    <cellStyle name="Comma 4 2 9 2 3" xfId="43754" xr:uid="{9206DF5A-9195-4FC3-85E1-733F9EC9690A}"/>
    <cellStyle name="Comma 4 2 9 2 4" xfId="40036" xr:uid="{C4818F14-08A6-44B4-831C-2C1F8FF07CC9}"/>
    <cellStyle name="Comma 4 2 9 2 5" xfId="47798" xr:uid="{7067F6BA-8FF0-4124-9207-DD7828070B96}"/>
    <cellStyle name="Comma 4 2 9 3" xfId="37677" xr:uid="{50F87FA9-4FC2-42A5-9546-A3C359770B71}"/>
    <cellStyle name="Comma 4 2 9 3 2" xfId="45319" xr:uid="{EF20A30A-6B94-4393-BDA7-43D6EA7FCFB5}"/>
    <cellStyle name="Comma 4 2 9 3 3" xfId="41647" xr:uid="{5F0A6639-E4D1-41D8-BB63-CD9B54C2E861}"/>
    <cellStyle name="Comma 4 2 9 3 4" xfId="47363" xr:uid="{57FEF74F-CEA4-48B2-B93D-7AD96EA535A4}"/>
    <cellStyle name="Comma 4 2 9 4" xfId="43342" xr:uid="{50A9D7C9-0A94-4909-8109-CEA69FC30D02}"/>
    <cellStyle name="Comma 4 2 9 5" xfId="39527" xr:uid="{AA67E121-B6E0-4723-8B63-F86CEF77E628}"/>
    <cellStyle name="Comma 4 2 9 6" xfId="35540" xr:uid="{D8F0B583-197D-4985-95D0-18674BF7E3CC}"/>
    <cellStyle name="Comma 4 2 9 7" xfId="46837" xr:uid="{A4EE5AF5-171B-4053-BB08-4FA9A6EDEE77}"/>
    <cellStyle name="Comma 4 20" xfId="34623" xr:uid="{2CB5BD5C-8DF0-4784-8968-F59308B75B87}"/>
    <cellStyle name="Comma 4 20 2" xfId="38472" xr:uid="{6C678034-0C7E-4E34-AB24-9BD75B2CF3D9}"/>
    <cellStyle name="Comma 4 20 2 2" xfId="46153" xr:uid="{D7C44725-447E-44BC-9923-E2E207F27D2D}"/>
    <cellStyle name="Comma 4 20 2 3" xfId="42494" xr:uid="{6A394C2A-FF4D-4EDB-9CA4-6E14BC3274AC}"/>
    <cellStyle name="Comma 4 20 3" xfId="44186" xr:uid="{B417625B-B670-4BCD-B24A-CC45F8A9E453}"/>
    <cellStyle name="Comma 4 20 4" xfId="40491" xr:uid="{40666CF5-7EF5-4217-8A39-C54A5DE0F9F2}"/>
    <cellStyle name="Comma 4 20 5" xfId="36566" xr:uid="{21560442-780C-431D-82E5-DFBDBCAB5189}"/>
    <cellStyle name="Comma 4 21" xfId="34651" xr:uid="{4D32D62B-3300-40E7-8AFE-E3EA31CD759B}"/>
    <cellStyle name="Comma 4 21 2" xfId="44842" xr:uid="{581E0427-6305-46D6-A0E6-FE95513A9081}"/>
    <cellStyle name="Comma 4 21 3" xfId="41155" xr:uid="{5CC1C47C-8354-443B-BE48-DC5251361C17}"/>
    <cellStyle name="Comma 4 21 4" xfId="37208" xr:uid="{37B24D79-5D24-4D04-B692-9F8E1A1FFCB1}"/>
    <cellStyle name="Comma 4 22" xfId="674" xr:uid="{3E3CC0F2-AE10-4D77-8B17-CE4C5F9930B3}"/>
    <cellStyle name="Comma 4 23" xfId="38845" xr:uid="{DD859960-7646-489D-AA68-E24F5F27B017}"/>
    <cellStyle name="Comma 4 23 2" xfId="48075" xr:uid="{BD7222F6-C0E6-4162-AD79-12BBCF8F9651}"/>
    <cellStyle name="Comma 4 24" xfId="46637" xr:uid="{00FD202E-CDFB-4401-AA76-F525C1CE6447}"/>
    <cellStyle name="Comma 4 25" xfId="48011" xr:uid="{7855C347-A69A-4E9B-B79B-0CBFAA3A76E8}"/>
    <cellStyle name="Comma 4 26" xfId="48110" xr:uid="{C815B663-65A0-4CB1-A37E-F03B68B06E6A}"/>
    <cellStyle name="Comma 4 27" xfId="48144" xr:uid="{23478AF5-081E-49CC-BDB7-A3C02EC8CD57}"/>
    <cellStyle name="Comma 4 28" xfId="241" xr:uid="{9BF3DF7B-1A27-4F3B-8843-04EFEA0CEE72}"/>
    <cellStyle name="Comma 4 3" xfId="254" xr:uid="{E3941DC7-7309-410D-A66B-E8F1D36FBEA0}"/>
    <cellStyle name="Comma 4 3 10" xfId="36240" xr:uid="{71652F42-CA78-4635-8EB5-7F6FC237D47F}"/>
    <cellStyle name="Comma 4 3 10 2" xfId="38174" xr:uid="{29D5D664-B5DD-4146-B8BC-DB0A56E904C4}"/>
    <cellStyle name="Comma 4 3 10 2 2" xfId="45837" xr:uid="{6E01583F-F463-4354-BCDC-4AA13D7B5B2D}"/>
    <cellStyle name="Comma 4 3 10 2 3" xfId="42179" xr:uid="{33D7B3F7-0629-4C89-A60A-B85809643BC7}"/>
    <cellStyle name="Comma 4 3 10 3" xfId="43870" xr:uid="{2674001D-7C13-4624-B22F-FD73C5012192}"/>
    <cellStyle name="Comma 4 3 10 4" xfId="40156" xr:uid="{9C9A0E4D-19E0-4696-A3A5-FAE08DE8B012}"/>
    <cellStyle name="Comma 4 3 11" xfId="34917" xr:uid="{A3959A26-B556-43D3-BDDB-EBDED0BF1010}"/>
    <cellStyle name="Comma 4 3 11 2" xfId="37423" xr:uid="{2ACDB9F7-8FB7-4A8C-B8A9-2607F12721BC}"/>
    <cellStyle name="Comma 4 3 11 2 2" xfId="45063" xr:uid="{209C6DFF-2703-4C73-B711-C0B2B05D7BFD}"/>
    <cellStyle name="Comma 4 3 11 2 3" xfId="41383" xr:uid="{6648CEF6-4195-4A5E-A97A-CF20A8BBCE49}"/>
    <cellStyle name="Comma 4 3 11 3" xfId="43088" xr:uid="{5DF3442A-1545-4D64-BF26-61B85B7A9555}"/>
    <cellStyle name="Comma 4 3 11 4" xfId="39101" xr:uid="{B1486A20-B36D-4F90-941E-B1C439838DCD}"/>
    <cellStyle name="Comma 4 3 12" xfId="36482" xr:uid="{48925DDB-9F17-4E46-AE6F-83726F8CAB91}"/>
    <cellStyle name="Comma 4 3 12 2" xfId="38390" xr:uid="{0210CB5F-8C7D-4BCF-B076-D68CCBB68129}"/>
    <cellStyle name="Comma 4 3 12 2 2" xfId="46067" xr:uid="{65D2261B-171D-46E4-9262-8F2809F46953}"/>
    <cellStyle name="Comma 4 3 12 2 3" xfId="42407" xr:uid="{98F1DB09-96E8-494D-A129-1477433C5D88}"/>
    <cellStyle name="Comma 4 3 12 3" xfId="44100" xr:uid="{6217D125-8035-4B9B-B910-FAF6AF8F98CA}"/>
    <cellStyle name="Comma 4 3 12 4" xfId="40403" xr:uid="{38F69069-E18A-4041-B7BA-AA81A5CF0DD6}"/>
    <cellStyle name="Comma 4 3 13" xfId="36644" xr:uid="{0080EF60-A14E-4673-91D8-325EA20B6979}"/>
    <cellStyle name="Comma 4 3 13 2" xfId="38549" xr:uid="{BCF7FD45-0D36-4C64-836D-187B23777214}"/>
    <cellStyle name="Comma 4 3 13 2 2" xfId="46241" xr:uid="{9EA38280-C0BD-453E-A046-251373E2E534}"/>
    <cellStyle name="Comma 4 3 13 2 3" xfId="42583" xr:uid="{F54CF597-55A9-4CFA-808F-C21CE223F511}"/>
    <cellStyle name="Comma 4 3 13 3" xfId="44274" xr:uid="{0F4C09E2-1D0F-4073-8ABD-A560A73BD41D}"/>
    <cellStyle name="Comma 4 3 13 4" xfId="40581" xr:uid="{79B1E91A-ED09-4301-966E-C20A48E447E7}"/>
    <cellStyle name="Comma 4 3 14" xfId="36799" xr:uid="{079A9E75-8472-4D38-B258-E2F247688C59}"/>
    <cellStyle name="Comma 4 3 14 2" xfId="38708" xr:uid="{63BB2824-760F-4A90-93AD-36876968C1A4}"/>
    <cellStyle name="Comma 4 3 14 2 2" xfId="46404" xr:uid="{A99F49FF-171F-4D6D-8549-D88ED168D188}"/>
    <cellStyle name="Comma 4 3 14 2 3" xfId="42747" xr:uid="{DBC2D8D3-2037-4631-B9B6-909AA4B2E086}"/>
    <cellStyle name="Comma 4 3 14 3" xfId="44437" xr:uid="{72BE37AD-FB11-4AA1-B788-7A0212EC0D73}"/>
    <cellStyle name="Comma 4 3 14 4" xfId="40744" xr:uid="{3FB722AE-06F4-4D54-8C98-C349F2B0F90F}"/>
    <cellStyle name="Comma 4 3 15" xfId="37327" xr:uid="{AAACB4FD-04A2-4A20-BB61-C1B7688C10AE}"/>
    <cellStyle name="Comma 4 3 15 2" xfId="44964" xr:uid="{1D965A77-13FE-4F19-AA22-2BCA1FF38C6D}"/>
    <cellStyle name="Comma 4 3 15 3" xfId="41282" xr:uid="{99B0564A-0ABB-4667-AA86-C16E30D65CEB}"/>
    <cellStyle name="Comma 4 3 16" xfId="42989" xr:uid="{187EB2C7-1322-41A1-AC54-5F9471FB7C1D}"/>
    <cellStyle name="Comma 4 3 17" xfId="38983" xr:uid="{A6F2BD88-474E-49EC-B7C9-751FC746C902}"/>
    <cellStyle name="Comma 4 3 18" xfId="48012" xr:uid="{ED789FAF-D4DF-451D-BE8C-6558B1947960}"/>
    <cellStyle name="Comma 4 3 2" xfId="386" xr:uid="{069A436C-5E5C-4E58-B541-488763D1644C}"/>
    <cellStyle name="Comma 4 3 2 10" xfId="37364" xr:uid="{4818B634-2721-42DA-B8EE-2397DFE33AFC}"/>
    <cellStyle name="Comma 4 3 2 10 2" xfId="45001" xr:uid="{3D743E58-E028-4BA2-BCEE-88CB9CC106D9}"/>
    <cellStyle name="Comma 4 3 2 10 3" xfId="41320" xr:uid="{354E4950-5D98-4CC1-97B0-28B111BBA390}"/>
    <cellStyle name="Comma 4 3 2 11" xfId="43028" xr:uid="{CBDE45E5-078F-4BA5-A607-FE3D4A6F4C53}"/>
    <cellStyle name="Comma 4 3 2 12" xfId="39030" xr:uid="{6A3B9EA3-EEB9-441F-9DC5-5628CC89F04C}"/>
    <cellStyle name="Comma 4 3 2 2" xfId="532" xr:uid="{83884732-E7B1-444F-8F85-352D5FC358B4}"/>
    <cellStyle name="Comma 4 3 2 2 2" xfId="29767" xr:uid="{D1D6E064-E9F9-4431-9651-53D71B370423}"/>
    <cellStyle name="Comma 4 3 2 2 2 2" xfId="37938" xr:uid="{C55BEA32-C378-459A-9EE6-CB63F6A028B0}"/>
    <cellStyle name="Comma 4 3 2 2 2 2 2" xfId="45589" xr:uid="{A913F649-86BE-410C-99EE-0B85A69F5A64}"/>
    <cellStyle name="Comma 4 3 2 2 2 2 3" xfId="41919" xr:uid="{9BF3E46F-6B65-48E4-B424-F471A374218E}"/>
    <cellStyle name="Comma 4 3 2 2 2 2 4" xfId="47887" xr:uid="{6D53486E-313A-4B21-BA0A-FE7EC5C6994F}"/>
    <cellStyle name="Comma 4 3 2 2 2 3" xfId="43615" xr:uid="{248D2F79-8301-4191-BDE7-5879A0AB56EA}"/>
    <cellStyle name="Comma 4 3 2 2 2 3 2" xfId="47453" xr:uid="{D4759043-DC07-4B04-B564-2123722D11F7}"/>
    <cellStyle name="Comma 4 3 2 2 2 4" xfId="39869" xr:uid="{23F5E3D7-D66E-4C70-A7CE-5E41E7FD28D5}"/>
    <cellStyle name="Comma 4 3 2 2 2 5" xfId="35946" xr:uid="{4CF38E7D-065C-46DD-8866-131E33C38399}"/>
    <cellStyle name="Comma 4 3 2 2 2 6" xfId="46916" xr:uid="{8AD97A08-76C0-4DBE-B4BB-887CFC2358F8}"/>
    <cellStyle name="Comma 4 3 2 2 2 7" xfId="48114" xr:uid="{4F06C6CD-62C9-4699-878E-C5C620527936}"/>
    <cellStyle name="Comma 4 3 2 2 3" xfId="37548" xr:uid="{831B3474-E871-400D-B4EC-59F4C82865D2}"/>
    <cellStyle name="Comma 4 3 2 2 3 2" xfId="45192" xr:uid="{45A896D3-13CE-475F-8712-B9E57543C782}"/>
    <cellStyle name="Comma 4 3 2 2 3 3" xfId="41516" xr:uid="{24F2EC53-D87C-4A2E-A6E1-7F020C24280E}"/>
    <cellStyle name="Comma 4 3 2 2 3 4" xfId="47236" xr:uid="{6D9519A8-706D-4DA7-B67A-5B9E09BCCFD2}"/>
    <cellStyle name="Comma 4 3 2 2 4" xfId="43217" xr:uid="{7442A2B9-1211-4EB8-9E97-06CA86A1D113}"/>
    <cellStyle name="Comma 4 3 2 2 4 2" xfId="47675" xr:uid="{444225B4-7A49-4F11-81B7-D9CE398DA744}"/>
    <cellStyle name="Comma 4 3 2 2 5" xfId="39278" xr:uid="{1966B0DB-88CB-497B-A7C7-DB32B42DE621}"/>
    <cellStyle name="Comma 4 3 2 2 5 2" xfId="47119" xr:uid="{0CBF5B95-359B-4ED4-8E87-51322F7E7F33}"/>
    <cellStyle name="Comma 4 3 2 2 6" xfId="39757" xr:uid="{36185511-0077-452D-A990-4283EF1DA0FC}"/>
    <cellStyle name="Comma 4 3 2 2 7" xfId="35148" xr:uid="{EAC02B2C-3DF8-46BC-B927-74E358A4413A}"/>
    <cellStyle name="Comma 4 3 2 2 8" xfId="46741" xr:uid="{439C467F-A613-4791-8763-D49AD6CFEC33}"/>
    <cellStyle name="Comma 4 3 2 3" xfId="4299" xr:uid="{2DC4F0FD-C46F-4DBD-BB55-B20522AA9A22}"/>
    <cellStyle name="Comma 4 3 2 3 2" xfId="29497" xr:uid="{7003B227-E6F0-4170-9EA7-9063A434D84C}"/>
    <cellStyle name="Comma 4 3 2 3 2 2" xfId="45423" xr:uid="{BD4F5BC0-EFE4-4A8A-B234-289F0FBA989D}"/>
    <cellStyle name="Comma 4 3 2 3 2 3" xfId="41749" xr:uid="{DCD10901-DEF7-4640-9D4D-F8785AEAE167}"/>
    <cellStyle name="Comma 4 3 2 3 2 4" xfId="37779" xr:uid="{F5CCC11C-DAF4-4520-B619-988879E608FA}"/>
    <cellStyle name="Comma 4 3 2 3 2 5" xfId="47849" xr:uid="{B4131C36-984E-4632-9762-1AA12EB958FA}"/>
    <cellStyle name="Comma 4 3 2 3 3" xfId="43447" xr:uid="{83F39EE6-30B5-485C-8563-B6A4A6A115B5}"/>
    <cellStyle name="Comma 4 3 2 3 3 2" xfId="47415" xr:uid="{CFC6AFA8-5812-4377-BD8D-FDC0C659B014}"/>
    <cellStyle name="Comma 4 3 2 3 4" xfId="39677" xr:uid="{0C2D820A-253D-455D-B7A8-3573932FA58F}"/>
    <cellStyle name="Comma 4 3 2 3 5" xfId="35761" xr:uid="{1223443C-AB5C-4817-A3DF-65E57A54C5F7}"/>
    <cellStyle name="Comma 4 3 2 3 6" xfId="46880" xr:uid="{2145A55A-0709-4EC8-A1A9-626EDFF9BC05}"/>
    <cellStyle name="Comma 4 3 2 4" xfId="29085" xr:uid="{127C7BBF-10DC-4C35-9CC4-C2CA5BAECC16}"/>
    <cellStyle name="Comma 4 3 2 4 2" xfId="37878" xr:uid="{105FC4F6-654C-4023-B84B-68730D9FDE6C}"/>
    <cellStyle name="Comma 4 3 2 4 2 2" xfId="45525" xr:uid="{A821EE97-F363-4602-B0D1-E6EE182BA0F2}"/>
    <cellStyle name="Comma 4 3 2 4 2 3" xfId="41853" xr:uid="{31213880-981E-4086-8494-3D1F3C09C9F2}"/>
    <cellStyle name="Comma 4 3 2 4 3" xfId="43551" xr:uid="{82FE81EB-DE95-4B3B-A908-752ADAAB2054}"/>
    <cellStyle name="Comma 4 3 2 4 4" xfId="39798" xr:uid="{BFBF1517-51FE-4603-A131-010990387A6D}"/>
    <cellStyle name="Comma 4 3 2 4 5" xfId="35877" xr:uid="{055F4861-BBA5-4DD7-BA11-A4FA8DBAB30C}"/>
    <cellStyle name="Comma 4 3 2 4 6" xfId="47196" xr:uid="{016B3F1B-106B-4C78-97D5-D22D79903481}"/>
    <cellStyle name="Comma 4 3 2 5" xfId="36334" xr:uid="{05A373E4-3874-4EDE-8B37-4E695F24EABA}"/>
    <cellStyle name="Comma 4 3 2 5 2" xfId="38256" xr:uid="{0F127C36-013C-4011-A5B9-7AC30DD3AF99}"/>
    <cellStyle name="Comma 4 3 2 5 2 2" xfId="45927" xr:uid="{8F30AE07-34E1-4C39-B505-63F1B1788AB7}"/>
    <cellStyle name="Comma 4 3 2 5 2 3" xfId="42267" xr:uid="{E20933E0-D54B-4E73-AAC3-89014EFC5957}"/>
    <cellStyle name="Comma 4 3 2 5 3" xfId="43961" xr:uid="{95FA8829-E595-4119-904F-83411B4D3C2D}"/>
    <cellStyle name="Comma 4 3 2 5 4" xfId="40248" xr:uid="{F4D10177-5820-4433-ACAE-DB7A7F6B5A05}"/>
    <cellStyle name="Comma 4 3 2 6" xfId="35038" xr:uid="{29930EE4-D4DA-4DF3-B6B2-B85105A8955D}"/>
    <cellStyle name="Comma 4 3 2 6 2" xfId="37484" xr:uid="{3A4BCA4A-23D8-4353-A0CC-E5BE3ACD8CE5}"/>
    <cellStyle name="Comma 4 3 2 6 2 2" xfId="45126" xr:uid="{50352F0B-0A4A-436B-ACC3-1B06A59CE905}"/>
    <cellStyle name="Comma 4 3 2 6 2 3" xfId="41447" xr:uid="{089503FD-F550-487C-8AE1-6143B8FF5DD5}"/>
    <cellStyle name="Comma 4 3 2 6 3" xfId="43153" xr:uid="{FE767B8E-0F6E-4329-A021-83CFC4436525}"/>
    <cellStyle name="Comma 4 3 2 6 4" xfId="39175" xr:uid="{33E7F7D9-6AB6-411F-89B0-447430DBE594}"/>
    <cellStyle name="Comma 4 3 2 6 5" xfId="47053" xr:uid="{0969BB31-0F60-40D9-A872-85AB9C062F83}"/>
    <cellStyle name="Comma 4 3 2 7" xfId="36522" xr:uid="{FC1CC475-30F0-4F56-9076-DEFB1E2BB8DF}"/>
    <cellStyle name="Comma 4 3 2 7 2" xfId="38430" xr:uid="{90B13B42-88EB-400E-8D4A-4E31448C21BD}"/>
    <cellStyle name="Comma 4 3 2 7 2 2" xfId="46108" xr:uid="{00C8C1C4-B601-42E1-B103-39FB983ED3AB}"/>
    <cellStyle name="Comma 4 3 2 7 2 3" xfId="42448" xr:uid="{AA4D27DC-DC01-4A89-BC46-F06B8BCD0525}"/>
    <cellStyle name="Comma 4 3 2 7 3" xfId="44141" xr:uid="{F61D55E8-0F03-4562-8542-083B1D30A651}"/>
    <cellStyle name="Comma 4 3 2 7 4" xfId="40444" xr:uid="{4376864E-F7F3-4015-A209-454C9CF51202}"/>
    <cellStyle name="Comma 4 3 2 8" xfId="36685" xr:uid="{8FC211F7-1159-40CE-85E5-5435404A6946}"/>
    <cellStyle name="Comma 4 3 2 8 2" xfId="38590" xr:uid="{0DE089ED-2A3A-4E6E-90E4-A0AD5A6CC40B}"/>
    <cellStyle name="Comma 4 3 2 8 2 2" xfId="46283" xr:uid="{1BF47AEE-045B-4629-867A-A95931A059A6}"/>
    <cellStyle name="Comma 4 3 2 8 2 3" xfId="42625" xr:uid="{73FDB74E-5461-4947-8952-EE819C33C520}"/>
    <cellStyle name="Comma 4 3 2 8 3" xfId="44316" xr:uid="{34B3926C-66F0-4968-B55B-15669CCB456E}"/>
    <cellStyle name="Comma 4 3 2 8 4" xfId="40623" xr:uid="{5D4FF9E5-E3CD-46DC-B30C-B36EF417C087}"/>
    <cellStyle name="Comma 4 3 2 9" xfId="36839" xr:uid="{8409F951-14F5-48E5-9754-10A57EF18996}"/>
    <cellStyle name="Comma 4 3 2 9 2" xfId="38748" xr:uid="{06CF5576-980C-4D7D-A73F-5BFEBA797AF5}"/>
    <cellStyle name="Comma 4 3 2 9 2 2" xfId="46445" xr:uid="{DEC11189-6E57-4E45-9AEC-130F68DE7175}"/>
    <cellStyle name="Comma 4 3 2 9 2 3" xfId="42788" xr:uid="{49157D5E-EDF3-4616-AAB5-1CBE370C132C}"/>
    <cellStyle name="Comma 4 3 2 9 3" xfId="44478" xr:uid="{700CDFBD-EC60-4357-A661-011073E6B990}"/>
    <cellStyle name="Comma 4 3 2 9 4" xfId="40785" xr:uid="{D938907B-F207-449C-86AE-D4C347CC788C}"/>
    <cellStyle name="Comma 4 3 3" xfId="415" xr:uid="{0CE681D5-5B1C-463A-85E1-6149CAB59F45}"/>
    <cellStyle name="Comma 4 3 3 2" xfId="560" xr:uid="{AE122683-C990-4B0E-A1F1-8477DD9BE0B5}"/>
    <cellStyle name="Comma 4 3 3 2 2" xfId="30198" xr:uid="{5DBB0B0C-65DA-4C6A-B953-E8A132DADB27}"/>
    <cellStyle name="Comma 4 3 3 2 2 2" xfId="45546" xr:uid="{0B8197F0-0966-43F9-AD16-AD48750B6D5C}"/>
    <cellStyle name="Comma 4 3 3 2 2 3" xfId="41875" xr:uid="{4D5FC457-349A-4B1E-827F-F7B2916E16FE}"/>
    <cellStyle name="Comma 4 3 3 2 2 4" xfId="37899" xr:uid="{6700698F-4006-4885-B026-FD0A76BFB856}"/>
    <cellStyle name="Comma 4 3 3 2 2 5" xfId="47531" xr:uid="{F6D9796C-1E34-43DB-814B-BC576E9248BA}"/>
    <cellStyle name="Comma 4 3 3 2 3" xfId="43572" xr:uid="{D358BF99-ACD5-47AC-805C-916BCC6E989B}"/>
    <cellStyle name="Comma 4 3 3 2 3 2" xfId="47957" xr:uid="{434CB44F-DDA1-41D1-A4AE-189F8B701450}"/>
    <cellStyle name="Comma 4 3 3 2 4" xfId="39825" xr:uid="{9D4F0FE5-6C83-4F79-9506-29A036D261AE}"/>
    <cellStyle name="Comma 4 3 3 2 4 2" xfId="47127" xr:uid="{3CC1C001-25DD-47EE-BFB2-7F5F0F93CB78}"/>
    <cellStyle name="Comma 4 3 3 2 5" xfId="38802" xr:uid="{05AF521D-F903-4058-BEA7-6DB6E012705A}"/>
    <cellStyle name="Comma 4 3 3 2 6" xfId="35909" xr:uid="{AE15FC26-68BA-4A94-85A2-93F0626B2431}"/>
    <cellStyle name="Comma 4 3 3 3" xfId="7810" xr:uid="{0EC5C27A-AF1C-4C50-AC89-11265F2DB0E3}"/>
    <cellStyle name="Comma 4 3 3 3 2" xfId="45148" xr:uid="{2975DF30-8DE7-4241-A071-CB14DA1B21A6}"/>
    <cellStyle name="Comma 4 3 3 3 3" xfId="41470" xr:uid="{3CF3471C-CF0F-437F-A063-661E0D875F4F}"/>
    <cellStyle name="Comma 4 3 3 3 4" xfId="37506" xr:uid="{A7FF124B-8935-42DA-A9A8-046982EDF1F0}"/>
    <cellStyle name="Comma 4 3 3 3 5" xfId="47315" xr:uid="{259CEF03-72D9-4C48-902A-AA0BEE7B7570}"/>
    <cellStyle name="Comma 4 3 3 4" xfId="43174" xr:uid="{FE083C7E-D1E8-49B1-840D-C9F99CCE37BC}"/>
    <cellStyle name="Comma 4 3 3 4 2" xfId="47749" xr:uid="{3FC88797-C6A9-4095-8967-EBFE2EDFEE72}"/>
    <cellStyle name="Comma 4 3 3 5" xfId="39225" xr:uid="{D68F8AB1-5FF7-4FE8-A663-846339683F7D}"/>
    <cellStyle name="Comma 4 3 3 5 2" xfId="47061" xr:uid="{81E1123C-E70F-4BDA-8D17-2599CC4D23C5}"/>
    <cellStyle name="Comma 4 3 3 6" xfId="39083" xr:uid="{11DFF78F-24CA-40DC-A59B-B36B0E803C0B}"/>
    <cellStyle name="Comma 4 3 3 7" xfId="35102" xr:uid="{96CCA5C1-30F0-43B3-A879-151038CDC320}"/>
    <cellStyle name="Comma 4 3 4" xfId="355" xr:uid="{D5A0F625-EBE4-4163-952D-67D415CF3F8C}"/>
    <cellStyle name="Comma 4 3 4 2" xfId="503" xr:uid="{3F56E077-6461-4917-8CAE-9B9593D998C1}"/>
    <cellStyle name="Comma 4 3 4 2 2" xfId="37937" xr:uid="{57B1A791-891D-4360-B02A-0CB700B229BC}"/>
    <cellStyle name="Comma 4 3 4 2 2 2" xfId="45588" xr:uid="{807694A5-26A2-4E73-8098-194A66758938}"/>
    <cellStyle name="Comma 4 3 4 2 2 3" xfId="41918" xr:uid="{0A816A01-E293-4DFB-BFCD-C068C0CC22CC}"/>
    <cellStyle name="Comma 4 3 4 2 2 4" xfId="47987" xr:uid="{BEEDBDDE-E05A-442E-A4F9-A414FC2735E8}"/>
    <cellStyle name="Comma 4 3 4 2 3" xfId="43614" xr:uid="{2D8B621A-F21F-49BF-AA0F-294D77071BD1}"/>
    <cellStyle name="Comma 4 3 4 2 3 2" xfId="47563" xr:uid="{31BE2020-1FE6-4849-87C8-5BE58F200BAE}"/>
    <cellStyle name="Comma 4 3 4 2 4" xfId="39868" xr:uid="{F9552EC9-D905-432B-B90A-973D484A4EA5}"/>
    <cellStyle name="Comma 4 3 4 2 5" xfId="40280" xr:uid="{58B6E3C3-83A1-4A5C-AAD7-F4E91DF92508}"/>
    <cellStyle name="Comma 4 3 4 2 6" xfId="35945" xr:uid="{6BBD3DDE-0C8D-4BA1-B62C-3F552577FB75}"/>
    <cellStyle name="Comma 4 3 4 3" xfId="1526" xr:uid="{287B12B7-6FC2-480D-B6A9-005703949E63}"/>
    <cellStyle name="Comma 4 3 4 3 2" xfId="45191" xr:uid="{7A61E91C-FE63-46D1-99A0-9DD36D91C021}"/>
    <cellStyle name="Comma 4 3 4 3 3" xfId="41515" xr:uid="{99EF6973-1B77-4B00-89A1-C6849B09EED9}"/>
    <cellStyle name="Comma 4 3 4 3 4" xfId="37547" xr:uid="{F93E4C97-FCA5-4B70-B1F2-4F6E87DEF004}"/>
    <cellStyle name="Comma 4 3 4 3 5" xfId="47344" xr:uid="{BE264987-7A47-423B-8268-B288BF3584E5}"/>
    <cellStyle name="Comma 4 3 4 4" xfId="43216" xr:uid="{2CCCC4D6-6C1B-4FB7-A5F3-487253F21479}"/>
    <cellStyle name="Comma 4 3 4 4 2" xfId="47779" xr:uid="{22C1910A-3018-43A3-A890-613CC1DC6D15}"/>
    <cellStyle name="Comma 4 3 4 5" xfId="39277" xr:uid="{A077D394-77D3-4A54-996E-5032C28D0C9F}"/>
    <cellStyle name="Comma 4 3 4 5 2" xfId="47110" xr:uid="{CA750B41-0B2C-4F78-A805-F452CA286B22}"/>
    <cellStyle name="Comma 4 3 4 6" xfId="39199" xr:uid="{87A5CBBA-CDA5-4162-9B33-A3BC9F30E435}"/>
    <cellStyle name="Comma 4 3 4 7" xfId="35147" xr:uid="{B70B6979-4E49-4281-8E19-5C9E8034A30B}"/>
    <cellStyle name="Comma 4 3 5" xfId="452" xr:uid="{2C5CFCFE-81B5-4E2D-8E14-DEC885A56185}"/>
    <cellStyle name="Comma 4 3 5 2" xfId="754" xr:uid="{D6401022-425C-4C14-BC13-023F05344587}"/>
    <cellStyle name="Comma 4 3 5 2 2" xfId="37861" xr:uid="{B8892306-8BBA-442C-84EE-D97AD1BDC0EB}"/>
    <cellStyle name="Comma 4 3 5 2 2 2" xfId="45507" xr:uid="{B570F630-F7AD-4577-B034-A1DE3170E6E1}"/>
    <cellStyle name="Comma 4 3 5 2 2 3" xfId="41835" xr:uid="{D300D2CC-8513-4ADA-838A-B5F96B4F5209}"/>
    <cellStyle name="Comma 4 3 5 2 3" xfId="43532" xr:uid="{1EB6FCE7-64CE-4944-BCB9-A567587948CD}"/>
    <cellStyle name="Comma 4 3 5 2 4" xfId="39777" xr:uid="{DE48C815-3232-45CF-969A-E0DFA1F45F3E}"/>
    <cellStyle name="Comma 4 3 5 2 5" xfId="35858" xr:uid="{4907ADDF-38E1-4E05-81D7-4A4CEED8F368}"/>
    <cellStyle name="Comma 4 3 5 2 6" xfId="47382" xr:uid="{C9531E18-1431-41DB-AD62-EE260FE3359D}"/>
    <cellStyle name="Comma 4 3 5 3" xfId="37447" xr:uid="{4E3901D4-8ABE-403E-A099-1DACE8C6583F}"/>
    <cellStyle name="Comma 4 3 5 3 2" xfId="45087" xr:uid="{C86D0D1F-CD57-4A11-BDDD-684DBD0E441C}"/>
    <cellStyle name="Comma 4 3 5 3 3" xfId="41408" xr:uid="{50D6AE8E-25A2-4360-B358-171A5604B9F0}"/>
    <cellStyle name="Comma 4 3 5 3 4" xfId="47816" xr:uid="{375A1143-6449-4BE9-A6BB-FF363BEDA0AD}"/>
    <cellStyle name="Comma 4 3 5 4" xfId="43113" xr:uid="{D2302E35-3ED5-49CA-9EA0-255E5FFC8C18}"/>
    <cellStyle name="Comma 4 3 5 4 2" xfId="47070" xr:uid="{A71ED6E0-4BBE-4521-B325-9CFE4533F348}"/>
    <cellStyle name="Comma 4 3 5 5" xfId="39134" xr:uid="{EE747528-9F14-43FD-BA56-842824584EA5}"/>
    <cellStyle name="Comma 4 3 5 6" xfId="38804" xr:uid="{5E430115-1F9F-4456-A930-A55666BBD27E}"/>
    <cellStyle name="Comma 4 3 5 7" xfId="34955" xr:uid="{F0FF36AF-F602-4144-98BF-B60993293F26}"/>
    <cellStyle name="Comma 4 3 6" xfId="566" xr:uid="{D770DBB7-4228-4115-8F2D-EDB0D1D13A09}"/>
    <cellStyle name="Comma 4 3 6 2" xfId="583" xr:uid="{7C54ED63-B4F0-4C0B-8E5E-BE80AB72E0F8}"/>
    <cellStyle name="Comma 4 3 6 2 2" xfId="38069" xr:uid="{8A87764F-2FCF-4055-BE81-0CFBA00EF3F0}"/>
    <cellStyle name="Comma 4 3 6 2 2 2" xfId="45729" xr:uid="{03903032-CDAB-4911-A9CA-8D626E4F8BA8}"/>
    <cellStyle name="Comma 4 3 6 2 2 3" xfId="42067" xr:uid="{8BDB8184-5471-4191-8240-CB81F01126AA}"/>
    <cellStyle name="Comma 4 3 6 2 3" xfId="43759" xr:uid="{7E80537D-DCED-45DD-8A69-C6A5E490D8DA}"/>
    <cellStyle name="Comma 4 3 6 2 4" xfId="40041" xr:uid="{F5EC5914-92BF-4301-AA81-F24F4A9F15BA}"/>
    <cellStyle name="Comma 4 3 6 2 5" xfId="36118" xr:uid="{C2246E98-4C68-436B-8468-3F310EB52718}"/>
    <cellStyle name="Comma 4 3 6 2 6" xfId="47162" xr:uid="{A709C577-3F9C-46CB-92A4-8B52C841B37C}"/>
    <cellStyle name="Comma 4 3 6 3" xfId="34595" xr:uid="{751517BA-AAF8-4D7E-8972-B0F1D91DF4C4}"/>
    <cellStyle name="Comma 4 3 6 3 2" xfId="45269" xr:uid="{1896CC5F-7DDF-44DA-88F7-248C8CBCE5EF}"/>
    <cellStyle name="Comma 4 3 6 3 3" xfId="41596" xr:uid="{CF22E4B1-7D48-4BE6-956D-A5D6251DCD4C}"/>
    <cellStyle name="Comma 4 3 6 3 4" xfId="37624" xr:uid="{99511ACB-D624-421B-AB5C-E7BA971C6F0B}"/>
    <cellStyle name="Comma 4 3 6 4" xfId="43291" xr:uid="{C010A592-5B61-4C95-A008-F86F11C6591B}"/>
    <cellStyle name="Comma 4 3 6 4 2" xfId="47129" xr:uid="{240A3F52-0A7D-446D-BA26-C825461BD954}"/>
    <cellStyle name="Comma 4 3 6 5" xfId="39402" xr:uid="{D0746192-6871-4249-BD14-9A6646316011}"/>
    <cellStyle name="Comma 4 3 6 6" xfId="35338" xr:uid="{478EE13D-63E4-47C0-9C94-66C272BD08D2}"/>
    <cellStyle name="Comma 4 3 7" xfId="35563" xr:uid="{A6FEFCFE-C864-4DDE-95FC-7878C9D5F5DB}"/>
    <cellStyle name="Comma 4 3 7 2" xfId="36153" xr:uid="{B5263358-CC76-499D-8560-2B49E4BE68AF}"/>
    <cellStyle name="Comma 4 3 7 2 2" xfId="38097" xr:uid="{E946EF4D-4BD8-46F2-9413-0C57182609BE}"/>
    <cellStyle name="Comma 4 3 7 2 2 2" xfId="45759" xr:uid="{76CAA3C1-36B9-4F8F-8AAB-F851E027D836}"/>
    <cellStyle name="Comma 4 3 7 2 2 3" xfId="42098" xr:uid="{175DCA82-D03C-4BDB-9B3C-331179AFE999}"/>
    <cellStyle name="Comma 4 3 7 2 3" xfId="43789" xr:uid="{03C7237D-17AD-417F-9BAE-7E530FF00AB8}"/>
    <cellStyle name="Comma 4 3 7 2 4" xfId="40074" xr:uid="{F168EC15-5F7C-45BC-B974-FE8474DE1D16}"/>
    <cellStyle name="Comma 4 3 7 3" xfId="37688" xr:uid="{59698922-E4C7-4BB7-84C6-488041429DAB}"/>
    <cellStyle name="Comma 4 3 7 3 2" xfId="45330" xr:uid="{26944A4D-1349-425A-85FE-9C9D197FA655}"/>
    <cellStyle name="Comma 4 3 7 3 3" xfId="41658" xr:uid="{ADF094BE-8472-494F-82C1-C887FA57FB85}"/>
    <cellStyle name="Comma 4 3 7 4" xfId="43353" xr:uid="{CEDC4692-95CF-4BEB-9773-20589A165E94}"/>
    <cellStyle name="Comma 4 3 7 5" xfId="39541" xr:uid="{07A3EC09-2D61-4E72-9AA2-6F85A33DB917}"/>
    <cellStyle name="Comma 4 3 7 6" xfId="47598" xr:uid="{DB4E24D4-C9DD-4419-835E-3653358246C5}"/>
    <cellStyle name="Comma 4 3 8" xfId="36200" xr:uid="{4CB50868-6B6D-4CF3-9DBD-0B84222DE875}"/>
    <cellStyle name="Comma 4 3 8 2" xfId="38138" xr:uid="{31CD363D-1ABF-4760-965D-A78BDD4B0F88}"/>
    <cellStyle name="Comma 4 3 8 2 2" xfId="45803" xr:uid="{2D4FA98E-0B91-4FB5-A605-5A0B4791346B}"/>
    <cellStyle name="Comma 4 3 8 2 3" xfId="42146" xr:uid="{D8D9349D-6F8A-4016-A239-F98102D9DCCB}"/>
    <cellStyle name="Comma 4 3 8 3" xfId="43834" xr:uid="{4B680615-AE2A-4004-B344-6070E98B4FCE}"/>
    <cellStyle name="Comma 4 3 8 4" xfId="40123" xr:uid="{3E48298D-5451-4452-BB0F-76FE418E4B18}"/>
    <cellStyle name="Comma 4 3 8 5" xfId="47036" xr:uid="{D9434299-C3C9-4F22-93F4-D33D6E42807F}"/>
    <cellStyle name="Comma 4 3 9" xfId="35497" xr:uid="{CAF6D1BF-AE39-48B4-A2A9-BA1BA67F9D71}"/>
    <cellStyle name="Comma 4 3 9 2" xfId="37655" xr:uid="{8E74489A-BC41-4656-8E9E-03CCBC5BE120}"/>
    <cellStyle name="Comma 4 3 9 2 2" xfId="45297" xr:uid="{CF490FE7-94D8-4ECB-8989-E66933C996E2}"/>
    <cellStyle name="Comma 4 3 9 2 3" xfId="41625" xr:uid="{F1D76BCF-73FC-4EC2-9167-921FAAF0C702}"/>
    <cellStyle name="Comma 4 3 9 3" xfId="43320" xr:uid="{AA9106C7-77F4-4A15-8234-18EBDB0AF6DB}"/>
    <cellStyle name="Comma 4 3 9 4" xfId="39491" xr:uid="{549307D3-5188-47A8-8B4C-C605A3683B4E}"/>
    <cellStyle name="Comma 4 4" xfId="378" xr:uid="{885C2831-05A8-490A-A9F7-FAC597A5401D}"/>
    <cellStyle name="Comma 4 4 10" xfId="48049" xr:uid="{6B9671BA-A438-438A-81A2-5B8B08CFA62F}"/>
    <cellStyle name="Comma 4 4 11" xfId="48112" xr:uid="{09D72376-DF04-4F2A-91F8-BBDB6CF6B695}"/>
    <cellStyle name="Comma 4 4 2" xfId="524" xr:uid="{E0AB0E78-64F2-43B8-AB3A-A68CF121DC08}"/>
    <cellStyle name="Comma 4 4 2 2" xfId="29369" xr:uid="{0220CFCE-17DA-4580-BB10-1AC529629FFE}"/>
    <cellStyle name="Comma 4 4 2 2 2" xfId="37801" xr:uid="{6868FEBC-58D5-49E3-8858-919F31F3C816}"/>
    <cellStyle name="Comma 4 4 2 2 2 2" xfId="45446" xr:uid="{011B947E-DE6A-4028-A9E4-6337EDF57612}"/>
    <cellStyle name="Comma 4 4 2 2 2 3" xfId="41772" xr:uid="{55EFB223-BCE1-4BF8-8FEC-645AF29C8CB0}"/>
    <cellStyle name="Comma 4 4 2 2 3" xfId="43470" xr:uid="{54D935B6-4438-4CBC-B6B1-C4ED5353A02C}"/>
    <cellStyle name="Comma 4 4 2 2 4" xfId="39700" xr:uid="{F8A734FA-EA83-4F51-AB01-7054F3133865}"/>
    <cellStyle name="Comma 4 4 2 2 5" xfId="35782" xr:uid="{436FCE90-079A-4E96-B614-7B3FA1BA0BA1}"/>
    <cellStyle name="Comma 4 4 2 3" xfId="3463" xr:uid="{5C862476-DB70-4349-8EF8-B3A61622ECB6}"/>
    <cellStyle name="Comma 4 4 2 3 2" xfId="45141" xr:uid="{FDDF7FAD-78B1-4589-930F-D3916E39628D}"/>
    <cellStyle name="Comma 4 4 2 3 3" xfId="41463" xr:uid="{51BF54D7-1F44-4D47-8C7A-224136F69600}"/>
    <cellStyle name="Comma 4 4 2 3 4" xfId="37499" xr:uid="{04C5F936-9619-4608-8B18-8005D3D97781}"/>
    <cellStyle name="Comma 4 4 2 4" xfId="43167" xr:uid="{FAC9FB4A-C8A2-4B52-B267-C51D3A7858B7}"/>
    <cellStyle name="Comma 4 4 2 5" xfId="39217" xr:uid="{D5E5901A-CD02-45B9-90B3-9CB1F81FFC50}"/>
    <cellStyle name="Comma 4 4 2 5 2" xfId="47117" xr:uid="{4F19119C-D20A-45B9-B183-FDFE7F276CD7}"/>
    <cellStyle name="Comma 4 4 2 6" xfId="35093" xr:uid="{18D7CF6C-F0C4-4946-86C7-0EC101C14006}"/>
    <cellStyle name="Comma 4 4 2 7" xfId="48059" xr:uid="{0E46E82F-A2EA-421B-A4CC-16E58FD5AC56}"/>
    <cellStyle name="Comma 4 4 3" xfId="29092" xr:uid="{B8CB134E-2214-4C8B-BAE5-4C1791F96788}"/>
    <cellStyle name="Comma 4 4 3 2" xfId="35947" xr:uid="{2AAD68B0-24FF-4308-B765-350C17ED6624}"/>
    <cellStyle name="Comma 4 4 3 2 2" xfId="37939" xr:uid="{9DF811DE-B237-4884-B79B-9866382F914C}"/>
    <cellStyle name="Comma 4 4 3 2 2 2" xfId="45590" xr:uid="{9EE75BA9-EFEB-4F87-80AB-D91499C5A929}"/>
    <cellStyle name="Comma 4 4 3 2 2 3" xfId="41920" xr:uid="{B8F52C6E-818C-42A5-B70A-25A510FE5F84}"/>
    <cellStyle name="Comma 4 4 3 2 3" xfId="43616" xr:uid="{A9529C1D-B25D-4E3C-A9A2-217BDE73C419}"/>
    <cellStyle name="Comma 4 4 3 2 4" xfId="39870" xr:uid="{1B7AD76D-C57C-4261-8C6F-3153118F96FF}"/>
    <cellStyle name="Comma 4 4 3 2 5" xfId="47840" xr:uid="{C1310E14-1524-448F-B204-FCB9A1340D43}"/>
    <cellStyle name="Comma 4 4 3 3" xfId="37549" xr:uid="{09603EDC-6367-45E9-A539-9BA505466F72}"/>
    <cellStyle name="Comma 4 4 3 3 2" xfId="45193" xr:uid="{A98678C2-77F3-4859-BF83-7D0096D7C56E}"/>
    <cellStyle name="Comma 4 4 3 3 3" xfId="41517" xr:uid="{B5917025-5396-49B6-9613-55FB25A5083E}"/>
    <cellStyle name="Comma 4 4 3 3 4" xfId="47406" xr:uid="{C54AC37E-F74C-4A47-857F-76A4491F2C59}"/>
    <cellStyle name="Comma 4 4 3 4" xfId="43218" xr:uid="{619D241B-6D8E-4B1E-BD87-18CF9A2A05F1}"/>
    <cellStyle name="Comma 4 4 3 5" xfId="39279" xr:uid="{6302D188-1ECE-4A9A-9FE0-3E15DB0677E9}"/>
    <cellStyle name="Comma 4 4 3 6" xfId="35149" xr:uid="{595A313B-F343-41AE-A760-F5CE833821DE}"/>
    <cellStyle name="Comma 4 4 4" xfId="2215" xr:uid="{7DE6AE04-EE95-44D4-8B26-BB3BCFF39BE4}"/>
    <cellStyle name="Comma 4 4 4 2" xfId="37701" xr:uid="{8B8CE1C6-6A6C-4607-AE59-50F3630F3819}"/>
    <cellStyle name="Comma 4 4 4 2 2" xfId="45343" xr:uid="{38CEA0A0-CBC1-4FCA-89D2-51549D7751B0}"/>
    <cellStyle name="Comma 4 4 4 2 3" xfId="41669" xr:uid="{1E68F0D5-F7D2-48D2-BF3E-80AFC1519F9D}"/>
    <cellStyle name="Comma 4 4 4 3" xfId="43366" xr:uid="{102C22FD-DC6B-4B3F-881D-503BB2CC3DCD}"/>
    <cellStyle name="Comma 4 4 4 4" xfId="39560" xr:uid="{A3AF6345-1440-4CF2-AFD0-E9B22ACAB69E}"/>
    <cellStyle name="Comma 4 4 4 5" xfId="35592" xr:uid="{603AFC34-4C0A-4390-9A3D-8158D4035B0B}"/>
    <cellStyle name="Comma 4 4 5" xfId="757" xr:uid="{8CBF05F1-04D2-4D26-8323-A10B1B9F4DF4}"/>
    <cellStyle name="Comma 4 4 5 2" xfId="38223" xr:uid="{6E008FE2-DFAD-4788-BC8E-5940B963E25E}"/>
    <cellStyle name="Comma 4 4 5 2 2" xfId="45894" xr:uid="{3A05E5A6-FA63-4383-A0EC-FD9EB2D77536}"/>
    <cellStyle name="Comma 4 4 5 2 3" xfId="42234" xr:uid="{C2EBC3DD-006E-4A4E-BF4B-7CDAAAF8F604}"/>
    <cellStyle name="Comma 4 4 5 3" xfId="43928" xr:uid="{9565EF8B-0C55-4BC5-A254-A7A8E3931D3F}"/>
    <cellStyle name="Comma 4 4 5 4" xfId="40206" xr:uid="{33D24468-E3EC-4398-8C9E-6D488509AE4A}"/>
    <cellStyle name="Comma 4 4 5 5" xfId="36290" xr:uid="{E23EC636-A8A0-43B9-96EA-756768D1BD7C}"/>
    <cellStyle name="Comma 4 4 6" xfId="34599" xr:uid="{17FD3CDC-4535-4429-8EAF-246F83526D00}"/>
    <cellStyle name="Comma 4 4 6 2" xfId="37482" xr:uid="{D7DAC4BC-6740-46AB-8271-6B3D8463DB2A}"/>
    <cellStyle name="Comma 4 4 6 2 2" xfId="45124" xr:uid="{CCC46479-9A5C-4938-ABC2-9492B28B8EE8}"/>
    <cellStyle name="Comma 4 4 6 2 3" xfId="41445" xr:uid="{60E28BF8-EDAE-4446-B631-0DB1C77A20F3}"/>
    <cellStyle name="Comma 4 4 6 3" xfId="43151" xr:uid="{25242AC5-83F6-4ADE-A68B-E195D67DA714}"/>
    <cellStyle name="Comma 4 4 6 4" xfId="39173" xr:uid="{65CADC7B-ABD6-4D3C-AE91-8183B510C16C}"/>
    <cellStyle name="Comma 4 4 6 5" xfId="35036" xr:uid="{A74EC7CF-AB6B-45F2-86F6-3712D006CA16}"/>
    <cellStyle name="Comma 4 4 6 6" xfId="47049" xr:uid="{EF81F1DB-D44C-42DF-8F5E-AAE8DF05CF2D}"/>
    <cellStyle name="Comma 4 4 7" xfId="728" xr:uid="{6C798492-0ECE-47AA-A303-F1FC4B9133BB}"/>
    <cellStyle name="Comma 4 4 7 2" xfId="38841" xr:uid="{C61BB311-361F-49EB-A731-207219319E97}"/>
    <cellStyle name="Comma 4 4 8" xfId="34754" xr:uid="{B0BA8F20-3FFF-48DF-B2D8-6B24C342B93A}"/>
    <cellStyle name="Comma 4 4 9" xfId="48010" xr:uid="{6B41514D-9A57-415F-AE1D-169E9B3608E7}"/>
    <cellStyle name="Comma 4 5" xfId="398" xr:uid="{35BF35A0-1FFF-4675-8C36-CB7027BF64E4}"/>
    <cellStyle name="Comma 4 5 10" xfId="47615" xr:uid="{BF59AA47-A812-4019-9320-1C4ECAE37E2C}"/>
    <cellStyle name="Comma 4 5 11" xfId="47059" xr:uid="{BDA0F97A-8861-4833-879C-DE985263E177}"/>
    <cellStyle name="Comma 4 5 2" xfId="543" xr:uid="{EE01C991-9849-4904-965D-A75440E7DAFE}"/>
    <cellStyle name="Comma 4 5 2 2" xfId="30199" xr:uid="{510BD86F-D715-4515-A87B-A36AA5C03850}"/>
    <cellStyle name="Comma 4 5 2 2 2" xfId="38298" xr:uid="{14E9DD33-2D3F-446A-A42B-889B39D906D4}"/>
    <cellStyle name="Comma 4 5 2 2 2 2" xfId="45973" xr:uid="{28905CA4-F66F-4C65-A3ED-5C93280CC383}"/>
    <cellStyle name="Comma 4 5 2 2 2 2 2" xfId="47899" xr:uid="{AD565F98-C0CF-4313-8548-1B28283F7632}"/>
    <cellStyle name="Comma 4 5 2 2 2 3" xfId="42316" xr:uid="{599E78DD-9550-4BE9-A381-5FDE17912AEF}"/>
    <cellStyle name="Comma 4 5 2 2 2 3 2" xfId="47467" xr:uid="{A3ED5AF7-1D8F-473C-882B-0F467336ABFE}"/>
    <cellStyle name="Comma 4 5 2 2 2 4" xfId="46928" xr:uid="{4E766030-0DC1-43B2-A953-BC2DBE2FD78E}"/>
    <cellStyle name="Comma 4 5 2 2 3" xfId="44006" xr:uid="{526011A1-EA58-47F6-BC55-9F92C4535EF5}"/>
    <cellStyle name="Comma 4 5 2 2 3 2" xfId="47686" xr:uid="{CF8DB70F-0B35-4F91-9C5E-9E45800294A9}"/>
    <cellStyle name="Comma 4 5 2 2 4" xfId="40308" xr:uid="{40F560CA-B704-4DE1-B8F2-02AEFB74E67B}"/>
    <cellStyle name="Comma 4 5 2 2 4 2" xfId="47251" xr:uid="{111B7DE9-41ED-4D5E-AF60-EB9DC5F0B574}"/>
    <cellStyle name="Comma 4 5 2 2 5" xfId="36396" xr:uid="{4E03EF54-E646-4495-9ADC-D7D6C1273D34}"/>
    <cellStyle name="Comma 4 5 2 3" xfId="7811" xr:uid="{F55D66E2-9F01-4CCE-97D5-6E3151DF85B5}"/>
    <cellStyle name="Comma 4 5 2 3 2" xfId="45469" xr:uid="{74B36980-BC7D-48DE-A09F-51D82E85843C}"/>
    <cellStyle name="Comma 4 5 2 3 2 2" xfId="47851" xr:uid="{740B0043-80CB-4314-B10D-26B65FB0041D}"/>
    <cellStyle name="Comma 4 5 2 3 3" xfId="41796" xr:uid="{DFB4DF77-4BFF-43C5-9D70-5CADF990A5FD}"/>
    <cellStyle name="Comma 4 5 2 3 3 2" xfId="47417" xr:uid="{56CB9026-4274-45CC-AEA7-2E08E462CBDF}"/>
    <cellStyle name="Comma 4 5 2 3 4" xfId="37824" xr:uid="{C8B770CA-35A5-4D4F-A5D6-A8BE7CF737DC}"/>
    <cellStyle name="Comma 4 5 2 4" xfId="759" xr:uid="{6A0FB39F-F89D-439E-BBDB-778D029CA27E}"/>
    <cellStyle name="Comma 4 5 2 4 2" xfId="43494" xr:uid="{55278C1B-284A-4AA3-BC18-2F577B2F0046}"/>
    <cellStyle name="Comma 4 5 2 4 3" xfId="47198" xr:uid="{5BBD2947-A741-4337-9354-A96202DCCE1A}"/>
    <cellStyle name="Comma 4 5 2 5" xfId="730" xr:uid="{35ECABC1-97BA-4D01-8504-7C42AF74523C}"/>
    <cellStyle name="Comma 4 5 2 5 2" xfId="39724" xr:uid="{59666D1B-79E4-4FE4-9588-E1597507BC5A}"/>
    <cellStyle name="Comma 4 5 2 5 3" xfId="47641" xr:uid="{A79E6403-FBDE-4017-BA41-57B45C9B8303}"/>
    <cellStyle name="Comma 4 5 2 6" xfId="39469" xr:uid="{D7FCC693-7588-4E25-BCEF-06E9159B3476}"/>
    <cellStyle name="Comma 4 5 2 6 2" xfId="47124" xr:uid="{E65D50C6-18F7-4D8A-A219-933CE260FF52}"/>
    <cellStyle name="Comma 4 5 2 7" xfId="35805" xr:uid="{1CBE30F1-C6C4-41B7-8D47-0E7F73909FE3}"/>
    <cellStyle name="Comma 4 5 3" xfId="738" xr:uid="{4986C706-FCCD-4279-8594-B55CB7D6DACB}"/>
    <cellStyle name="Comma 4 5 3 2" xfId="29495" xr:uid="{40AF31C4-88D3-4A98-B6E7-5263831FC44A}"/>
    <cellStyle name="Comma 4 5 3 2 2" xfId="38239" xr:uid="{B8C613B4-32C6-4063-8F9D-CB40E270E876}"/>
    <cellStyle name="Comma 4 5 3 2 2 2" xfId="45910" xr:uid="{5B0A4145-C6AD-4953-A937-386C082024DB}"/>
    <cellStyle name="Comma 4 5 3 2 2 3" xfId="42250" xr:uid="{9141699A-F639-4AA7-9774-AB35C73D67AE}"/>
    <cellStyle name="Comma 4 5 3 2 2 4" xfId="47911" xr:uid="{D006782F-6B59-4F83-9F86-4CB05411B2E8}"/>
    <cellStyle name="Comma 4 5 3 2 3" xfId="43944" xr:uid="{C5E5443A-E9E6-4180-B08E-47DEF7863FAB}"/>
    <cellStyle name="Comma 4 5 3 2 3 2" xfId="47479" xr:uid="{462525EE-E86D-48BF-810E-17C86BA25125}"/>
    <cellStyle name="Comma 4 5 3 2 4" xfId="40227" xr:uid="{712DC840-BCFF-46B5-9FDB-74C7FEB31A45}"/>
    <cellStyle name="Comma 4 5 3 2 5" xfId="46937" xr:uid="{F619D5C9-101A-4935-B3D6-E6E8AB6230ED}"/>
    <cellStyle name="Comma 4 5 3 3" xfId="763" xr:uid="{6F7F6102-6FC3-43C5-86C1-1829B2AA1F56}"/>
    <cellStyle name="Comma 4 5 3 3 2" xfId="45365" xr:uid="{183C4036-53E2-4B63-9161-D949ACA38343}"/>
    <cellStyle name="Comma 4 5 3 3 3" xfId="41691" xr:uid="{0A51FC58-A109-4C5E-884F-93FA10B5A4BB}"/>
    <cellStyle name="Comma 4 5 3 3 4" xfId="37722" xr:uid="{631267C4-5C08-4983-9399-7AE648FFA96F}"/>
    <cellStyle name="Comma 4 5 3 3 5" xfId="47698" xr:uid="{6E2623C8-0122-4E90-B36F-F1645894B3BE}"/>
    <cellStyle name="Comma 4 5 3 4" xfId="43388" xr:uid="{71490601-630A-4465-BCE1-E614FC4A0C7D}"/>
    <cellStyle name="Comma 4 5 3 4 2" xfId="47263" xr:uid="{952AD8CD-66E0-43C7-9305-2768DD5A52CF}"/>
    <cellStyle name="Comma 4 5 3 5" xfId="39595" xr:uid="{350BE84C-E65F-4377-8802-94B05F5290F1}"/>
    <cellStyle name="Comma 4 5 3 6" xfId="46764" xr:uid="{4F5E39B6-C552-45AD-B1A2-036D01D2CB32}"/>
    <cellStyle name="Comma 4 5 4" xfId="4297" xr:uid="{A54EA238-E79C-4613-9040-FBEE17CC3A6C}"/>
    <cellStyle name="Comma 4 5 4 2" xfId="37910" xr:uid="{1BE1A9EA-4C9C-4E1B-BA78-4B87CD505C00}"/>
    <cellStyle name="Comma 4 5 4 2 2" xfId="45557" xr:uid="{18E6CE4C-6EAA-4201-AA22-A8DC37F3D733}"/>
    <cellStyle name="Comma 4 5 4 2 2 2" xfId="47930" xr:uid="{4585D315-30C0-4D44-A2CB-230D595A73D8}"/>
    <cellStyle name="Comma 4 5 4 2 3" xfId="41886" xr:uid="{1354B14C-FB55-4AE5-8337-6AA927713D00}"/>
    <cellStyle name="Comma 4 5 4 2 3 2" xfId="47499" xr:uid="{AE8896A1-4DDD-4A86-9594-62890DC51112}"/>
    <cellStyle name="Comma 4 5 4 2 4" xfId="46952" xr:uid="{4DEAF2BF-19B7-4F61-8F2E-15124E33DB94}"/>
    <cellStyle name="Comma 4 5 4 3" xfId="43583" xr:uid="{039083D1-EF5F-4D93-AE62-93FBA57CF847}"/>
    <cellStyle name="Comma 4 5 4 3 2" xfId="47717" xr:uid="{2EA715AA-262F-4F3C-A948-EA8938730232}"/>
    <cellStyle name="Comma 4 5 4 4" xfId="39837" xr:uid="{629DD6AB-76C0-4BBE-83CB-471B62873F3F}"/>
    <cellStyle name="Comma 4 5 4 4 2" xfId="47282" xr:uid="{6A1BEFBB-7E91-4F70-96CF-94CC7C578C21}"/>
    <cellStyle name="Comma 4 5 4 5" xfId="35921" xr:uid="{673ADAB0-F44F-4E7B-8D1D-D14F002A0EB9}"/>
    <cellStyle name="Comma 4 5 4 6" xfId="46776" xr:uid="{30BF1071-EF2B-47D4-82CC-2363FD57F2EF}"/>
    <cellStyle name="Comma 4 5 5" xfId="758" xr:uid="{6DBC9280-2F68-4C1E-AC56-132FDC5CD79E}"/>
    <cellStyle name="Comma 4 5 5 2" xfId="38221" xr:uid="{72C19DDF-D3D3-4FB7-96E0-71D1AAB86B14}"/>
    <cellStyle name="Comma 4 5 5 2 2" xfId="45892" xr:uid="{2AFBFC77-0E6A-46CF-A2EC-C17CAF3450EE}"/>
    <cellStyle name="Comma 4 5 5 2 2 2" xfId="47871" xr:uid="{BD1F7F3B-A743-40A0-8C1E-442B26EB9548}"/>
    <cellStyle name="Comma 4 5 5 2 3" xfId="42231" xr:uid="{C2A0CFBF-A045-4A95-812C-9FF722ABBACC}"/>
    <cellStyle name="Comma 4 5 5 2 3 2" xfId="47437" xr:uid="{38E1B174-D4E6-4CF9-A997-5AD088FBD1E0}"/>
    <cellStyle name="Comma 4 5 5 2 4" xfId="46901" xr:uid="{EF581433-408F-4E62-9F5B-111D6A957A87}"/>
    <cellStyle name="Comma 4 5 5 3" xfId="43926" xr:uid="{993D3006-5AA6-4FE7-8025-0ACA4F5989CC}"/>
    <cellStyle name="Comma 4 5 5 3 2" xfId="47659" xr:uid="{B6EE2442-1B67-4C3A-AC05-FB76652A061D}"/>
    <cellStyle name="Comma 4 5 5 4" xfId="40202" xr:uid="{FBB24B3C-217F-4287-B6C8-33F02059510A}"/>
    <cellStyle name="Comma 4 5 5 4 2" xfId="47219" xr:uid="{945E4ED2-B015-418A-9221-5CC9B21B2A06}"/>
    <cellStyle name="Comma 4 5 5 5" xfId="36287" xr:uid="{DD74858A-F228-4F60-974B-A956911FEDFC}"/>
    <cellStyle name="Comma 4 5 5 6" xfId="46728" xr:uid="{ECAA8543-50FA-4ABA-BA31-B614EC5805CB}"/>
    <cellStyle name="Comma 4 5 6" xfId="34583" xr:uid="{C3185BAD-D59E-4706-A00C-BF0675659BED}"/>
    <cellStyle name="Comma 4 5 6 2" xfId="45160" xr:uid="{61852203-5EBF-408A-B8E5-C59342E494B9}"/>
    <cellStyle name="Comma 4 5 6 2 2" xfId="47959" xr:uid="{963091E9-23E8-4CB9-BD0C-A69B64FC4FC9}"/>
    <cellStyle name="Comma 4 5 6 2 3" xfId="47533" xr:uid="{BD59B730-9CAA-41EF-8CC4-A9EF5C963E98}"/>
    <cellStyle name="Comma 4 5 6 2 4" xfId="46976" xr:uid="{AE934598-70C7-445F-B044-2CA60BA8C5B3}"/>
    <cellStyle name="Comma 4 5 6 3" xfId="41483" xr:uid="{5DF8133E-952B-4D1D-AA62-C8F25818A660}"/>
    <cellStyle name="Comma 4 5 6 3 2" xfId="47751" xr:uid="{D52B3227-074F-43ED-A03F-1C326CAD8ACB}"/>
    <cellStyle name="Comma 4 5 6 4" xfId="47317" xr:uid="{E9482F4A-1F5D-4E85-B168-53BCDA01075C}"/>
    <cellStyle name="Comma 4 5 6 5" xfId="46800" xr:uid="{2C53D0CB-C1C9-459F-953B-B84E88D72545}"/>
    <cellStyle name="Comma 4 5 7" xfId="729" xr:uid="{FB798994-2A03-4275-9061-25E32D108955}"/>
    <cellStyle name="Comma 4 5 7 2" xfId="47003" xr:uid="{8328B98E-748C-4472-9E57-2E0B00BCD480}"/>
    <cellStyle name="Comma 4 5 7 2 2" xfId="47989" xr:uid="{DA7FEA51-C93C-4623-9EC0-338385868B7A}"/>
    <cellStyle name="Comma 4 5 7 2 3" xfId="47565" xr:uid="{09A31393-AC79-4A3A-9877-7F5E4EEEBB2A}"/>
    <cellStyle name="Comma 4 5 7 3" xfId="47781" xr:uid="{D2ECBA2F-7222-4790-84AF-D574C110E3E2}"/>
    <cellStyle name="Comma 4 5 7 4" xfId="47346" xr:uid="{8F81C6DE-9821-4F49-B447-7A97EE305668}"/>
    <cellStyle name="Comma 4 5 7 5" xfId="46823" xr:uid="{04BA4F50-5DA4-41D8-AB10-04A3E3FA36D5}"/>
    <cellStyle name="Comma 4 5 8" xfId="39243" xr:uid="{76BEC8A0-9C64-48A7-B6B8-24787AE35923}"/>
    <cellStyle name="Comma 4 5 8 2" xfId="47818" xr:uid="{C90DC0A0-7235-41CC-8D8F-F4D5C68AE3FC}"/>
    <cellStyle name="Comma 4 5 8 3" xfId="47384" xr:uid="{4956811A-25A9-4815-8D0A-A87A8824012B}"/>
    <cellStyle name="Comma 4 5 8 4" xfId="46853" xr:uid="{87A61CFD-E232-4FDF-A193-8DFE7F53E351}"/>
    <cellStyle name="Comma 4 5 9" xfId="39496" xr:uid="{88BAED39-847E-4F5A-B2F6-93DF2744A6E0}"/>
    <cellStyle name="Comma 4 6" xfId="343" xr:uid="{C9EB1F1F-87DB-4222-BF34-CA5EE6598161}"/>
    <cellStyle name="Comma 4 6 2" xfId="499" xr:uid="{51B53037-991A-4CE0-A9C6-B8A2C13A7DB1}"/>
    <cellStyle name="Comma 4 6 2 2" xfId="30200" xr:uid="{434BBC01-826B-45F6-ABA4-BC1D3F24E38F}"/>
    <cellStyle name="Comma 4 6 2 2 2" xfId="38009" xr:uid="{DED85F82-B3D4-4749-A94E-27ECC987114A}"/>
    <cellStyle name="Comma 4 6 2 2 2 2" xfId="45668" xr:uid="{66FC1218-9D09-44C0-98EE-DC24528493E2}"/>
    <cellStyle name="Comma 4 6 2 2 2 3" xfId="42005" xr:uid="{8134BBB2-63C1-4DB8-AFDB-B4199A658FB8}"/>
    <cellStyle name="Comma 4 6 2 2 3" xfId="43698" xr:uid="{F6C33CA9-3FA2-4222-8A95-188EC71615A8}"/>
    <cellStyle name="Comma 4 6 2 2 4" xfId="39968" xr:uid="{C48F8F10-9AAC-4E31-958D-4826FE5449F5}"/>
    <cellStyle name="Comma 4 6 2 2 5" xfId="47909" xr:uid="{8B0ACE27-C950-42BA-A74F-3DE0946861E1}"/>
    <cellStyle name="Comma 4 6 2 3" xfId="7812" xr:uid="{86A8AA9C-C29C-4602-81AE-A4B0C71B97B5}"/>
    <cellStyle name="Comma 4 6 2 3 2" xfId="45380" xr:uid="{EC10A604-33A1-45D6-AEB3-FE6954F59609}"/>
    <cellStyle name="Comma 4 6 2 3 3" xfId="41705" xr:uid="{7AFAAA09-B890-4D40-96A7-B512DEB080FA}"/>
    <cellStyle name="Comma 4 6 2 3 4" xfId="37736" xr:uid="{9A107C2D-51EB-4221-B561-EB183214E514}"/>
    <cellStyle name="Comma 4 6 2 3 5" xfId="47477" xr:uid="{97C51AD1-846F-4B2F-9E4A-277C7D861471}"/>
    <cellStyle name="Comma 4 6 2 4" xfId="43403" xr:uid="{BC0DC119-39AA-47DB-8CC4-B89C821423CE}"/>
    <cellStyle name="Comma 4 6 2 5" xfId="39624" xr:uid="{249BA610-8F86-4B47-A9C3-C8ECAA383CFF}"/>
    <cellStyle name="Comma 4 6 2 6" xfId="39326" xr:uid="{FE54AA02-8630-497B-B8B4-25E1B7C80A0E}"/>
    <cellStyle name="Comma 4 6 2 7" xfId="35683" xr:uid="{22ACF9DA-CC68-42F6-A450-88667A3CEBD4}"/>
    <cellStyle name="Comma 4 6 3" xfId="29591" xr:uid="{DE7D4E11-9441-4F61-8592-34536E5C603A}"/>
    <cellStyle name="Comma 4 6 3 2" xfId="37891" xr:uid="{41C33203-BD2B-4F3D-9BF9-5214B7077B76}"/>
    <cellStyle name="Comma 4 6 3 2 2" xfId="45537" xr:uid="{F9C0383D-6929-4E61-986D-CC232F0B94C6}"/>
    <cellStyle name="Comma 4 6 3 2 3" xfId="41866" xr:uid="{87A575F9-00F8-4224-A1B1-04613910D1E9}"/>
    <cellStyle name="Comma 4 6 3 3" xfId="43563" xr:uid="{41E9F6D5-0976-4138-8CA1-833765F2A2CA}"/>
    <cellStyle name="Comma 4 6 3 4" xfId="39815" xr:uid="{E4BD82F2-1900-4253-BDDD-E481747F0706}"/>
    <cellStyle name="Comma 4 6 3 5" xfId="35900" xr:uid="{7E0A1579-E7E0-48EC-A467-B427F1B0A35C}"/>
    <cellStyle name="Comma 4 6 3 6" xfId="47261" xr:uid="{ADDDFB9E-E2E7-40DD-B6E2-94D982F32F17}"/>
    <cellStyle name="Comma 4 6 4" xfId="4402" xr:uid="{90CB55BA-E8D0-4D8C-8C7A-F3B5DFF5B3E0}"/>
    <cellStyle name="Comma 4 6 4 2" xfId="38229" xr:uid="{13782F2F-A09C-4408-B92A-BAE91F3A5648}"/>
    <cellStyle name="Comma 4 6 4 2 2" xfId="45900" xr:uid="{E223FC49-E63F-4619-AB21-FB40ADBD14AA}"/>
    <cellStyle name="Comma 4 6 4 2 3" xfId="42240" xr:uid="{B8C557DC-5174-4E5D-ADDB-534FE99F0271}"/>
    <cellStyle name="Comma 4 6 4 3" xfId="43934" xr:uid="{31303A78-6DDA-4008-BF62-8B4BD7F016FE}"/>
    <cellStyle name="Comma 4 6 4 4" xfId="40214" xr:uid="{BF178AB4-F057-4292-ACF5-CE251B13C64A}"/>
    <cellStyle name="Comma 4 6 4 5" xfId="36300" xr:uid="{4F3B55F4-49C7-47F0-9579-1717C2467B9C}"/>
    <cellStyle name="Comma 4 6 5" xfId="37497" xr:uid="{15A31C88-92D1-4091-AF12-48F1A338BC85}"/>
    <cellStyle name="Comma 4 6 5 2" xfId="45139" xr:uid="{5AE16960-F3C5-4DE2-A0EE-6CA6443049E4}"/>
    <cellStyle name="Comma 4 6 5 3" xfId="41461" xr:uid="{490BACD7-8616-42B6-8C82-D94A9413AC04}"/>
    <cellStyle name="Comma 4 6 5 4" xfId="47106" xr:uid="{1132425A-1C71-4437-A93B-91C68377E1BD}"/>
    <cellStyle name="Comma 4 6 6" xfId="43166" xr:uid="{3C83593B-20FD-4AA6-9085-EF4FFFB14D0D}"/>
    <cellStyle name="Comma 4 6 6 2" xfId="48161" xr:uid="{65725C50-FBB1-46C6-8B5A-AEE5FA18A0BF}"/>
    <cellStyle name="Comma 4 6 7" xfId="39214" xr:uid="{E9478CE6-2CE2-41A3-9BAD-3CC623D8F6E9}"/>
    <cellStyle name="Comma 4 6 8" xfId="35090" xr:uid="{7BD4D3C6-1C49-4654-8602-5F0A63D057AC}"/>
    <cellStyle name="Comma 4 7" xfId="445" xr:uid="{9692736D-CE2A-4B22-8924-13F4CD0EB0D9}"/>
    <cellStyle name="Comma 4 7 2" xfId="420" xr:uid="{62B35C25-0F4B-49B2-BEAA-10D7113F3182}"/>
    <cellStyle name="Comma 4 7 2 2" xfId="30201" xr:uid="{C84346DC-AA99-427E-802D-BD27A8D16002}"/>
    <cellStyle name="Comma 4 7 2 2 2" xfId="45407" xr:uid="{BAF1FFD1-C694-4661-AD98-1ECB89A96D71}"/>
    <cellStyle name="Comma 4 7 2 2 3" xfId="41732" xr:uid="{960B7753-7DD3-4BA9-89F1-4CBF687033AF}"/>
    <cellStyle name="Comma 4 7 2 2 4" xfId="37763" xr:uid="{E0FAB7BC-5B6B-40F2-B6E5-48A1D68282E6}"/>
    <cellStyle name="Comma 4 7 2 3" xfId="43430" xr:uid="{6272D5DE-F12A-4F58-BED2-45C4B769BBA7}"/>
    <cellStyle name="Comma 4 7 2 4" xfId="39660" xr:uid="{AED727A4-0FC1-40DD-A0E5-D9D215C64243}"/>
    <cellStyle name="Comma 4 7 2 5" xfId="35745" xr:uid="{6F13F082-152E-492A-B3B9-116D4D2182E0}"/>
    <cellStyle name="Comma 4 7 3" xfId="7813" xr:uid="{68D9C0CD-AB85-4A22-8212-065BFF7DDE2C}"/>
    <cellStyle name="Comma 4 7 3 2" xfId="37916" xr:uid="{622659D7-C4D7-498E-9014-14E4020AFF86}"/>
    <cellStyle name="Comma 4 7 3 2 2" xfId="45563" xr:uid="{080D659A-1893-4AEC-8D3F-E7B92A3193F2}"/>
    <cellStyle name="Comma 4 7 3 2 3" xfId="41892" xr:uid="{BDCC9DC1-5CE8-4B10-BAA3-D6BA4DD0007C}"/>
    <cellStyle name="Comma 4 7 3 3" xfId="43589" xr:uid="{8C114A38-3B63-4528-A965-EC329BFD7E2B}"/>
    <cellStyle name="Comma 4 7 3 4" xfId="39843" xr:uid="{724CF569-8499-409F-B075-265E5D904727}"/>
    <cellStyle name="Comma 4 7 3 5" xfId="35927" xr:uid="{B1D80F7D-E65A-4FDC-941D-A45AAE47ECC1}"/>
    <cellStyle name="Comma 4 7 3 6" xfId="47280" xr:uid="{F877D6E8-F5EB-4D00-85F0-4C04EDBE482C}"/>
    <cellStyle name="Comma 4 7 4" xfId="37523" xr:uid="{DDEB2F36-FDEB-43F3-8E02-8B96A5CC2AE5}"/>
    <cellStyle name="Comma 4 7 4 2" xfId="45166" xr:uid="{E686AF57-7E17-4DE4-B5C1-B212AC6FA8DA}"/>
    <cellStyle name="Comma 4 7 4 3" xfId="41489" xr:uid="{31A3BDA3-D1ED-4537-9BF0-CE61F6834B5D}"/>
    <cellStyle name="Comma 4 7 4 4" xfId="47715" xr:uid="{005382AE-5C2D-4DB5-B7E1-55FCCE950308}"/>
    <cellStyle name="Comma 4 7 5" xfId="43192" xr:uid="{C519CA65-BDEB-4744-82C1-68AE37CC6E8B}"/>
    <cellStyle name="Comma 4 7 5 2" xfId="47067" xr:uid="{8DAEEC2B-1826-49CA-98E3-9B5303694DEB}"/>
    <cellStyle name="Comma 4 7 6" xfId="39250" xr:uid="{8090EB87-03D5-453E-B5A2-204275C59775}"/>
    <cellStyle name="Comma 4 7 7" xfId="35130" xr:uid="{41B4AAEB-405E-43E3-943C-C6FA88709A4B}"/>
    <cellStyle name="Comma 4 8" xfId="577" xr:uid="{624C6996-2553-44E6-97F4-9A8B67569E47}"/>
    <cellStyle name="Comma 4 8 2" xfId="592" xr:uid="{D15A749E-3F74-412B-9329-C4F453C35D89}"/>
    <cellStyle name="Comma 4 8 2 2" xfId="30202" xr:uid="{D7AF7FF7-E91E-4A93-9E5D-65493701E3C6}"/>
    <cellStyle name="Comma 4 8 2 2 2" xfId="45585" xr:uid="{518C4D18-2A35-47B5-B4DF-23341B69FA66}"/>
    <cellStyle name="Comma 4 8 2 2 3" xfId="41915" xr:uid="{E4F6D246-48B5-42D5-A00A-C9130FB48AE0}"/>
    <cellStyle name="Comma 4 8 2 2 4" xfId="37934" xr:uid="{FFC769BC-D2B5-47E5-B52B-A9E8501C32BD}"/>
    <cellStyle name="Comma 4 8 2 3" xfId="43611" xr:uid="{C8D57788-CC76-4DE2-B047-E80573625A7A}"/>
    <cellStyle name="Comma 4 8 2 4" xfId="39865" xr:uid="{A133EC0F-D020-4644-AB49-7431DCAD52C4}"/>
    <cellStyle name="Comma 4 8 2 5" xfId="35943" xr:uid="{960E13D8-F4BF-4826-9438-20EF5FBA5006}"/>
    <cellStyle name="Comma 4 8 3" xfId="7814" xr:uid="{987891AD-6C13-4A23-A9C9-DF2DE1F479FF}"/>
    <cellStyle name="Comma 4 8 3 2" xfId="45188" xr:uid="{8066269E-93E4-4416-BFF7-9F84C62F96CC}"/>
    <cellStyle name="Comma 4 8 3 3" xfId="41512" xr:uid="{0FB61276-EF73-40CA-9DF4-E05E0D09A590}"/>
    <cellStyle name="Comma 4 8 3 4" xfId="37544" xr:uid="{E2668874-5BB7-46E0-A81D-7280874FF844}"/>
    <cellStyle name="Comma 4 8 4" xfId="43213" xr:uid="{C9CAC366-1CBC-4755-B93A-1E3C4ED473C2}"/>
    <cellStyle name="Comma 4 8 5" xfId="39274" xr:uid="{9003B1EA-5E81-478B-8987-E07F0EA83CB6}"/>
    <cellStyle name="Comma 4 8 5 2" xfId="47131" xr:uid="{FFDB49DB-3386-4A29-8E4A-615469428FAB}"/>
    <cellStyle name="Comma 4 8 6" xfId="35146" xr:uid="{767649A8-386C-41D6-B2A5-D4CFAC8E4ADC}"/>
    <cellStyle name="Comma 4 9" xfId="7815" xr:uid="{FB9D0CE7-FC5F-4259-87CA-C45E11C9E68D}"/>
    <cellStyle name="Comma 4 9 2" xfId="30203" xr:uid="{BB8576BF-EF00-4D44-AAC2-7E67E9F5C2B7}"/>
    <cellStyle name="Comma 4 9 2 2" xfId="37855" xr:uid="{C64B2FD7-E7D4-432A-A693-9121E22AD06E}"/>
    <cellStyle name="Comma 4 9 2 2 2" xfId="45501" xr:uid="{86E38FD7-F599-469E-8E85-A83D806B9ED7}"/>
    <cellStyle name="Comma 4 9 2 2 3" xfId="41829" xr:uid="{087CAF6A-FF21-45AD-B1BE-D7482E9616D1}"/>
    <cellStyle name="Comma 4 9 2 2 4" xfId="47949" xr:uid="{3BC93825-0BCD-47F2-BE0C-70BC1D6D1765}"/>
    <cellStyle name="Comma 4 9 2 3" xfId="43526" xr:uid="{01DFD00D-8D79-4013-BD02-CDD322A98CFE}"/>
    <cellStyle name="Comma 4 9 2 3 2" xfId="47523" xr:uid="{7F61D8B6-FC67-4EFE-BF35-BC2E8310348F}"/>
    <cellStyle name="Comma 4 9 2 4" xfId="39770" xr:uid="{532D4DF3-9EF3-4601-AD44-8421DDD25D11}"/>
    <cellStyle name="Comma 4 9 2 5" xfId="35852" xr:uid="{1577D95D-32CD-462C-8FFE-5CCA43DD0B56}"/>
    <cellStyle name="Comma 4 9 2 6" xfId="46969" xr:uid="{FC3DE479-1BA8-4436-BB0C-9E6ACC32DEF1}"/>
    <cellStyle name="Comma 4 9 3" xfId="37440" xr:uid="{F7871467-BCFF-4A05-9684-C9EC32F8C0D9}"/>
    <cellStyle name="Comma 4 9 3 2" xfId="45080" xr:uid="{CF02974D-5458-4FC9-9674-68132A797D5E}"/>
    <cellStyle name="Comma 4 9 3 3" xfId="41401" xr:uid="{3B809D09-81D3-4D27-A8C3-D345EEE9AC3D}"/>
    <cellStyle name="Comma 4 9 3 4" xfId="47740" xr:uid="{93882F3B-CF02-4DC2-99D1-9BD589FDA36D}"/>
    <cellStyle name="Comma 4 9 4" xfId="43106" xr:uid="{78B27E03-C5CE-4977-884E-B61E904E59DE}"/>
    <cellStyle name="Comma 4 9 4 2" xfId="47307" xr:uid="{A0B693B0-3305-46EF-B533-3657D4D5F096}"/>
    <cellStyle name="Comma 4 9 5" xfId="39123" xr:uid="{DD1FF85A-8EC2-41D4-B6AC-A35FE06D91EC}"/>
    <cellStyle name="Comma 4 9 6" xfId="34943" xr:uid="{A2E4AB2F-D18E-4934-94C9-03606B883C91}"/>
    <cellStyle name="Comma 4 9 7" xfId="46794" xr:uid="{1AD9A6EC-676A-434B-A34E-91C11062FDCB}"/>
    <cellStyle name="Comma 4_AC 481001 FOR  PWC _28 MAy 09" xfId="2876" xr:uid="{48ED5A98-32B6-4A27-8E43-1B4E3C053024}"/>
    <cellStyle name="Comma 40" xfId="1890" xr:uid="{0B492F27-0893-4CC3-842E-09553B392BDF}"/>
    <cellStyle name="Comma 40 2" xfId="4597" xr:uid="{026DA24D-172E-4639-AE28-75A916A6572A}"/>
    <cellStyle name="Comma 40 2 2" xfId="7816" xr:uid="{C42E9D1A-9F13-4816-938D-615FD6B51105}"/>
    <cellStyle name="Comma 40 2 2 2" xfId="30204" xr:uid="{94B7D497-CF96-4DD0-B6B8-7E948625EEA5}"/>
    <cellStyle name="Comma 40 2 2 3" xfId="41821" xr:uid="{9707697F-C1F6-4D83-93D5-573834258644}"/>
    <cellStyle name="Comma 40 2 3" xfId="7817" xr:uid="{579433B2-4E60-4BEA-BA2B-64AA17495A8F}"/>
    <cellStyle name="Comma 40 2 3 2" xfId="30205" xr:uid="{DE320A1E-7929-4543-ABBB-A5B97555F121}"/>
    <cellStyle name="Comma 40 2 4" xfId="7818" xr:uid="{83601E27-96A8-4F11-875F-F6FF46C7271B}"/>
    <cellStyle name="Comma 40 2 4 2" xfId="30206" xr:uid="{093EC6F1-B428-47BE-8F49-AB746BF35FD7}"/>
    <cellStyle name="Comma 40 2 5" xfId="7819" xr:uid="{B2119079-5C04-419D-9856-3E51CD02A2BC}"/>
    <cellStyle name="Comma 40 2 5 2" xfId="30207" xr:uid="{96D083D3-D7DA-4783-90FB-ABD66DE7AFDE}"/>
    <cellStyle name="Comma 40 3" xfId="4106" xr:uid="{BC687FA4-FB0B-4451-B45D-B5732143AA0E}"/>
    <cellStyle name="Comma 40 3 2" xfId="29437" xr:uid="{C421594F-EAC5-497C-8476-1F1E9A6BB26D}"/>
    <cellStyle name="Comma 40 3 2 2" xfId="45136" xr:uid="{FC3C3D79-353F-4196-8A9E-A2776DDA5E0F}"/>
    <cellStyle name="Comma 40 3 3" xfId="41458" xr:uid="{0837D3ED-FAC0-43FB-A3E1-EAFE502C8660}"/>
    <cellStyle name="Comma 40 3 4" xfId="37494" xr:uid="{B50EEEFB-340D-429D-BB3B-C5C157F79715}"/>
    <cellStyle name="Comma 40 4" xfId="24757" xr:uid="{4ED74884-E83A-4F66-9A9B-977A121B8E81}"/>
    <cellStyle name="Comma 40 4 2" xfId="43163" xr:uid="{34D6B6AB-5EC0-4642-98E3-3073AFAA1484}"/>
    <cellStyle name="Comma 40 5" xfId="39202" xr:uid="{06E07F54-011A-48C3-9C9E-0875B6327E78}"/>
    <cellStyle name="Comma 41" xfId="1893" xr:uid="{86A08EC5-ABF6-4F34-95CD-B867B69B92FE}"/>
    <cellStyle name="Comma 41 2" xfId="3464" xr:uid="{5DE260E5-2D25-42A0-A7C6-0D79004CB1F7}"/>
    <cellStyle name="Comma 41 2 10" xfId="27731" xr:uid="{0C6FBC2F-0909-4A99-8E49-3693822BD11F}"/>
    <cellStyle name="Comma 41 2 11" xfId="28517" xr:uid="{78F5C31C-E95A-47FD-A91C-A9022C626F66}"/>
    <cellStyle name="Comma 41 2 12" xfId="29370" xr:uid="{E2255F00-90AE-4209-B133-1AD4421FAED0}"/>
    <cellStyle name="Comma 41 2 2" xfId="4995" xr:uid="{9F69C8DF-7E4F-416D-954B-A95D5B64483C}"/>
    <cellStyle name="Comma 41 2 2 2" xfId="23516" xr:uid="{2A794959-424F-4A4A-9F8E-8EC11A563C5D}"/>
    <cellStyle name="Comma 41 2 2 2 2" xfId="31260" xr:uid="{84CC3810-B307-4B3C-AB27-980015D14E94}"/>
    <cellStyle name="Comma 41 2 2 3" xfId="24309" xr:uid="{1E8DB9B1-CE2F-4EE6-B4EF-F991F7607AE9}"/>
    <cellStyle name="Comma 41 2 2 4" xfId="25879" xr:uid="{917A48CC-C2A9-442D-B3BE-B012868F3236}"/>
    <cellStyle name="Comma 41 2 2 5" xfId="26667" xr:uid="{879B5D59-7505-4EBF-B77E-88FA5DF15902}"/>
    <cellStyle name="Comma 41 2 2 6" xfId="27455" xr:uid="{2AEBD890-4864-4B13-A7AC-8C512960C151}"/>
    <cellStyle name="Comma 41 2 2 7" xfId="28240" xr:uid="{BE47D13D-4D60-42E5-A181-C06776C6A15E}"/>
    <cellStyle name="Comma 41 2 2 8" xfId="29025" xr:uid="{3C94259D-E9A2-4753-BB03-CDA4C702A914}"/>
    <cellStyle name="Comma 41 2 2 9" xfId="30027" xr:uid="{4E1C887C-192C-40DB-BA0D-41B06CEAA6FC}"/>
    <cellStyle name="Comma 41 2 3" xfId="4475" xr:uid="{AD643EFD-0234-4877-A423-B2D69E1F87AB}"/>
    <cellStyle name="Comma 41 2 3 2" xfId="23193" xr:uid="{F2C353BE-20EF-42DC-A467-3985618FD5E7}"/>
    <cellStyle name="Comma 41 2 3 2 2" xfId="30937" xr:uid="{194B810D-C962-4396-824C-E400039BB661}"/>
    <cellStyle name="Comma 41 2 3 3" xfId="23983" xr:uid="{A2FE62F3-C01D-4EE3-B507-C18A0711569E}"/>
    <cellStyle name="Comma 41 2 3 4" xfId="25553" xr:uid="{423D9B87-C101-4C01-876F-FA34179C20A0}"/>
    <cellStyle name="Comma 41 2 3 5" xfId="26340" xr:uid="{639AB77F-95A8-44DB-9C9E-DEAAB3969781}"/>
    <cellStyle name="Comma 41 2 3 6" xfId="27128" xr:uid="{88E91244-9149-4AAE-BF7B-F6591A33E7B9}"/>
    <cellStyle name="Comma 41 2 3 7" xfId="27913" xr:uid="{8D867129-5ABA-4E0B-B4BC-21EDE7E17313}"/>
    <cellStyle name="Comma 41 2 3 8" xfId="28698" xr:uid="{9066463B-7CE2-4E6E-A8C5-7ECE50B5B9F6}"/>
    <cellStyle name="Comma 41 2 3 9" xfId="29664" xr:uid="{F1F718B7-6B27-4907-B90C-A13238A0FCFB}"/>
    <cellStyle name="Comma 41 2 4" xfId="7820" xr:uid="{D03B4C1A-37D0-457B-BEB0-C8D3C4EBC38D}"/>
    <cellStyle name="Comma 41 2 4 2" xfId="30208" xr:uid="{DD9873B3-E0B6-4BD3-8119-3A6FF9E23D4A}"/>
    <cellStyle name="Comma 41 2 5" xfId="7821" xr:uid="{68E11C8F-8203-4D82-8C0D-53D90A47468C}"/>
    <cellStyle name="Comma 41 2 5 2" xfId="30209" xr:uid="{971D8F7C-5A82-4B1E-82A0-6D4E2EF7AB83}"/>
    <cellStyle name="Comma 41 2 6" xfId="23802" xr:uid="{85451708-0118-41C3-BD8C-3A46131288D0}"/>
    <cellStyle name="Comma 41 2 7" xfId="25372" xr:uid="{09283FF5-E0F4-40FD-8323-5B6E74E1BA4F}"/>
    <cellStyle name="Comma 41 2 8" xfId="26158" xr:uid="{9A1FAD86-5314-420A-BDB3-7AE51AA1B238}"/>
    <cellStyle name="Comma 41 2 9" xfId="26947" xr:uid="{42C3A713-AF30-4F5C-A6CA-E72A1CBB27E8}"/>
    <cellStyle name="Comma 41 3" xfId="4600" xr:uid="{9C97CBBE-C4A6-48B0-ADD6-4FDC5A6FEAC9}"/>
    <cellStyle name="Comma 41 3 2" xfId="45257" xr:uid="{6FBB364A-C0AA-465F-BBCF-A548EC8D28AD}"/>
    <cellStyle name="Comma 41 3 3" xfId="41584" xr:uid="{46FE2EB6-E6BF-4AAE-B0E1-0461E7F26C94}"/>
    <cellStyle name="Comma 41 3 4" xfId="37612" xr:uid="{6D468391-5BD3-48AD-BAAB-9747A4041843}"/>
    <cellStyle name="Comma 41 4" xfId="4107" xr:uid="{2A8F7269-5C14-45B0-A084-A0E06042DA9F}"/>
    <cellStyle name="Comma 41 4 2" xfId="23027" xr:uid="{5C29CB73-D161-42B9-B1C1-52CA8F0D71BE}"/>
    <cellStyle name="Comma 41 4 2 2" xfId="30771" xr:uid="{161B3E49-6564-447F-935E-D7A032CA6685}"/>
    <cellStyle name="Comma 41 4 3" xfId="23815" xr:uid="{63455F3E-F9E6-4AB0-B12C-EA00C7D19DBC}"/>
    <cellStyle name="Comma 41 4 4" xfId="25385" xr:uid="{A33359CA-D69F-4360-84C6-96D3491046A9}"/>
    <cellStyle name="Comma 41 4 5" xfId="26172" xr:uid="{2649FAC4-C92F-456D-87E7-0286D3FFE78C}"/>
    <cellStyle name="Comma 41 4 6" xfId="26960" xr:uid="{7DD693FC-555C-42A8-849C-C856816AE2F6}"/>
    <cellStyle name="Comma 41 4 7" xfId="27744" xr:uid="{1349E2BF-829E-4754-997A-A5B453792741}"/>
    <cellStyle name="Comma 41 4 8" xfId="28530" xr:uid="{37EC199D-758C-43C4-BD91-AC3E304F7888}"/>
    <cellStyle name="Comma 41 4 9" xfId="29438" xr:uid="{66B08A9A-F691-4494-8A1A-D8CB228842E5}"/>
    <cellStyle name="Comma 41 5" xfId="7822" xr:uid="{21706C48-3D39-4E90-9B76-56C0479AA904}"/>
    <cellStyle name="Comma 41 5 2" xfId="30210" xr:uid="{F89C94A2-5708-4527-85A8-61B496B7383D}"/>
    <cellStyle name="Comma 41 6" xfId="7823" xr:uid="{F8B6E7BB-D2BE-45EE-A3C8-20BF9316C28F}"/>
    <cellStyle name="Comma 41 6 2" xfId="30211" xr:uid="{11F5C0A3-7463-47EF-93F6-ED254A6A6112}"/>
    <cellStyle name="Comma 41 7" xfId="7824" xr:uid="{176FEBD6-4017-435B-8365-C597F0992131}"/>
    <cellStyle name="Comma 41 7 2" xfId="30212" xr:uid="{4139051A-58FA-4469-B23D-AF829100D25A}"/>
    <cellStyle name="Comma 41 8" xfId="24758" xr:uid="{ADD3F8D0-8A23-4D6F-AEF2-F9559758D446}"/>
    <cellStyle name="Comma 41 9" xfId="31375" xr:uid="{8572071A-0A7F-4B15-8AC4-1267D5EA0AE2}"/>
    <cellStyle name="Comma 42" xfId="1895" xr:uid="{B4013888-F77D-4858-A298-1C83EA823E03}"/>
    <cellStyle name="Comma 42 2" xfId="2210" xr:uid="{41C4477D-5D0D-41DB-B795-C7BDEA34A037}"/>
    <cellStyle name="Comma 42 2 2" xfId="37998" xr:uid="{B846539D-8FB1-4455-AC63-94E4FB0610BD}"/>
    <cellStyle name="Comma 42 2 2 2" xfId="45655" xr:uid="{58285013-3AEE-446A-9CF9-1AEBB0921C7D}"/>
    <cellStyle name="Comma 42 2 2 3" xfId="41990" xr:uid="{AE2F91E5-B03E-4DA7-869D-647D86BA05A4}"/>
    <cellStyle name="Comma 42 2 3" xfId="43686" xr:uid="{4FC1B6AA-8D95-49A2-99C0-A8753564450A}"/>
    <cellStyle name="Comma 42 2 4" xfId="39951" xr:uid="{B345F9DB-756D-4704-8B49-D823873A63C2}"/>
    <cellStyle name="Comma 42 2 5" xfId="36015" xr:uid="{3FC18758-8D95-4600-93B6-BA833BBE486D}"/>
    <cellStyle name="Comma 42 3" xfId="4602" xr:uid="{19D71D45-116C-4F85-BA8E-E682D929B8DD}"/>
    <cellStyle name="Comma 42 3 2" xfId="29737" xr:uid="{A38A05F1-27D3-49A5-AB9C-DE990AEA2CED}"/>
    <cellStyle name="Comma 42 3 2 2" xfId="45649" xr:uid="{26B45AE5-7185-44D1-9163-2E6BAEEC233C}"/>
    <cellStyle name="Comma 42 3 2 3" xfId="41983" xr:uid="{682241F0-AA7E-4742-8059-3C747DF95570}"/>
    <cellStyle name="Comma 42 3 3" xfId="43679" xr:uid="{287204F2-CE54-44DC-9E69-EC175091B6EB}"/>
    <cellStyle name="Comma 42 3 4" xfId="39941" xr:uid="{E809AFB7-CEE1-4DFB-A26A-287445DB6B16}"/>
    <cellStyle name="Comma 42 4" xfId="4108" xr:uid="{6509337A-2A46-46AF-9D76-AE56D132CB88}"/>
    <cellStyle name="Comma 42 4 2" xfId="29439" xr:uid="{A0AD83ED-4108-4275-9B22-B3F4CD10C993}"/>
    <cellStyle name="Comma 42 4 2 2" xfId="45253" xr:uid="{EAEAD725-C374-4843-BF49-0E742F9EAE01}"/>
    <cellStyle name="Comma 42 4 3" xfId="41580" xr:uid="{3B6592D8-CFAA-4AA1-BD6C-094DBD6EBB6D}"/>
    <cellStyle name="Comma 42 4 4" xfId="37608" xr:uid="{D5488980-0E9E-4F52-B4C2-07C355B4F7A5}"/>
    <cellStyle name="Comma 42 5" xfId="29047" xr:uid="{57AFD457-B59B-4940-981F-0DA726975969}"/>
    <cellStyle name="Comma 42 5 2" xfId="43278" xr:uid="{D8A41704-4E9C-4D53-B459-268511A4FFBA}"/>
    <cellStyle name="Comma 42 6" xfId="39378" xr:uid="{CD47065C-AB5E-4AAD-BC7B-F9EE08C8AD89}"/>
    <cellStyle name="Comma 42 7" xfId="35305" xr:uid="{FEDF9E50-3337-45ED-91F1-6549E107DB4E}"/>
    <cellStyle name="Comma 43" xfId="1903" xr:uid="{79B40B69-FF5E-4430-8DC4-4344705342FC}"/>
    <cellStyle name="Comma 43 2" xfId="2211" xr:uid="{E2649E0E-5D62-4636-A007-1323755EE824}"/>
    <cellStyle name="Comma 43 2 2" xfId="37995" xr:uid="{3CF0AC26-48B5-4594-8060-609DAD8B43C7}"/>
    <cellStyle name="Comma 43 2 2 2" xfId="45652" xr:uid="{8F6AA534-77EC-48DA-99AB-9F19E1EADD13}"/>
    <cellStyle name="Comma 43 2 2 3" xfId="41986" xr:uid="{7DDD521E-81AC-402E-BCF4-4836594C903C}"/>
    <cellStyle name="Comma 43 2 3" xfId="43682" xr:uid="{A5289A71-0535-4C12-B076-81FB9EF03B55}"/>
    <cellStyle name="Comma 43 2 4" xfId="39945" xr:uid="{5C6D3DB7-A4F1-4642-A35E-3125518CCAAC}"/>
    <cellStyle name="Comma 43 2 5" xfId="36010" xr:uid="{C24020F5-7D23-4326-9E32-601F1FDDAAA1}"/>
    <cellStyle name="Comma 43 3" xfId="4607" xr:uid="{57EEF1B0-878B-4B12-90FC-2336EDDF3813}"/>
    <cellStyle name="Comma 43 3 2" xfId="45256" xr:uid="{690BD3E9-1467-4504-ACEB-B441F2B4113B}"/>
    <cellStyle name="Comma 43 3 3" xfId="41583" xr:uid="{0598B91C-2319-443F-98B0-D5678F791E25}"/>
    <cellStyle name="Comma 43 3 4" xfId="37611" xr:uid="{36BBDE79-6AB7-4557-A187-930EA821D4E1}"/>
    <cellStyle name="Comma 43 4" xfId="4267" xr:uid="{029DED57-4216-4E1F-B3A6-7EEADB1E8D4C}"/>
    <cellStyle name="Comma 43 4 2" xfId="29467" xr:uid="{2895816F-718D-43A5-8BB1-AA124B79A631}"/>
    <cellStyle name="Comma 43 4 3" xfId="43279" xr:uid="{E3AC0AC4-6256-46E4-97C9-42BD6674DD4A}"/>
    <cellStyle name="Comma 43 5" xfId="7825" xr:uid="{0C47F68C-92AB-447A-95D7-8C684047C638}"/>
    <cellStyle name="Comma 43 5 2" xfId="30213" xr:uid="{0470130B-0523-4F7E-8B10-30C53A67597B}"/>
    <cellStyle name="Comma 43 6" xfId="7826" xr:uid="{6E2BF503-2AB5-4600-9731-609C6040369A}"/>
    <cellStyle name="Comma 43 6 2" xfId="30214" xr:uid="{20830C04-6E1C-4EFC-ADB6-BADC0C600B59}"/>
    <cellStyle name="Comma 43 7" xfId="24759" xr:uid="{C85615D5-18B9-4649-A171-62EB5962F07F}"/>
    <cellStyle name="Comma 44" xfId="1905" xr:uid="{7B2283B2-6F75-4BBA-9B19-BDF0F828D3AF}"/>
    <cellStyle name="Comma 44 2" xfId="2224" xr:uid="{C1BC9F26-9562-4120-A3A2-A9AE1586945E}"/>
    <cellStyle name="Comma 44 2 2" xfId="37997" xr:uid="{A6165DB9-1058-4B77-821D-5542994E6FD1}"/>
    <cellStyle name="Comma 44 2 2 2" xfId="45654" xr:uid="{A3926E91-B2BC-490E-BF46-8C76495D7059}"/>
    <cellStyle name="Comma 44 2 2 3" xfId="41988" xr:uid="{7F6DDB53-98F0-4B49-A800-1E404330C844}"/>
    <cellStyle name="Comma 44 2 3" xfId="43684" xr:uid="{B9E94258-A3D2-4886-8FFC-5DFB99A93A94}"/>
    <cellStyle name="Comma 44 2 4" xfId="39948" xr:uid="{B3BC0C6B-47FE-4531-84C5-86A3C2425541}"/>
    <cellStyle name="Comma 44 2 5" xfId="36013" xr:uid="{8D93F494-DC7B-4130-8059-759EF35F533D}"/>
    <cellStyle name="Comma 44 3" xfId="4608" xr:uid="{0CF4D95D-BDED-4381-9A7F-7E4CB4621395}"/>
    <cellStyle name="Comma 44 3 2" xfId="45252" xr:uid="{3C87DDD9-C970-497B-8D21-70CEB2937CF0}"/>
    <cellStyle name="Comma 44 3 3" xfId="41579" xr:uid="{EDD362C2-4B28-4DBD-89CB-B82296E91E9C}"/>
    <cellStyle name="Comma 44 3 4" xfId="37607" xr:uid="{6E1E00F9-C96F-4F54-A1F0-6460C098932E}"/>
    <cellStyle name="Comma 44 4" xfId="4268" xr:uid="{C6AED559-46F5-4B69-B413-F1029EEFD2CA}"/>
    <cellStyle name="Comma 44 4 2" xfId="23035" xr:uid="{F118B273-F11E-44F6-ACE9-63C6306D4137}"/>
    <cellStyle name="Comma 44 4 2 2" xfId="30779" xr:uid="{B2B88C50-7B73-4BDE-92C6-071419432FBD}"/>
    <cellStyle name="Comma 44 4 3" xfId="23825" xr:uid="{53130BA8-566C-480C-88E8-59E4D60EF454}"/>
    <cellStyle name="Comma 44 4 4" xfId="25395" xr:uid="{ED845EF2-C7FB-4E21-B38C-0C15A207FAEC}"/>
    <cellStyle name="Comma 44 4 5" xfId="26182" xr:uid="{61F938B9-984D-40A3-9F11-6764954F0A69}"/>
    <cellStyle name="Comma 44 4 6" xfId="26970" xr:uid="{E2BCA8FC-DE81-4A24-8BC6-F4F2AA4C1BFB}"/>
    <cellStyle name="Comma 44 4 7" xfId="27755" xr:uid="{CFF6BE29-3542-456F-B5AD-57B3901AB89F}"/>
    <cellStyle name="Comma 44 4 8" xfId="28540" xr:uid="{BC1C5E7B-6916-49FC-B27E-EC5872470A80}"/>
    <cellStyle name="Comma 44 4 9" xfId="29468" xr:uid="{48C0F45D-5B3B-4CE7-8371-16F4628DC815}"/>
    <cellStyle name="Comma 44 5" xfId="24760" xr:uid="{CD4432CD-A94C-4EC9-B1E4-5B6643E2339C}"/>
    <cellStyle name="Comma 44 5 2" xfId="39377" xr:uid="{F8BC2639-E19F-4786-AD84-71FE751C64CD}"/>
    <cellStyle name="Comma 44 6" xfId="31376" xr:uid="{1C4DA5BF-774A-4DC2-A23E-D8E7CDD722AF}"/>
    <cellStyle name="Comma 45" xfId="1900" xr:uid="{108E9593-CB1C-4DDD-88FC-45C7C22E155D}"/>
    <cellStyle name="Comma 45 2" xfId="2228" xr:uid="{980639DE-9F7C-42EF-9F90-643F02F457A8}"/>
    <cellStyle name="Comma 45 2 2" xfId="37996" xr:uid="{56D2CEC9-E358-42B6-8DAB-62791E12EAA1}"/>
    <cellStyle name="Comma 45 2 2 2" xfId="45653" xr:uid="{5A367C40-BCE9-488C-B2A6-4E2F48EA8B41}"/>
    <cellStyle name="Comma 45 2 2 3" xfId="41987" xr:uid="{F9985B25-99BB-4D89-B1FE-C29DB6E6C787}"/>
    <cellStyle name="Comma 45 2 3" xfId="43683" xr:uid="{AB136DA4-AAFC-4CDE-9C84-06AA88B35444}"/>
    <cellStyle name="Comma 45 2 4" xfId="39947" xr:uid="{A3FCCD82-CD61-4D26-AD7A-06E85F551182}"/>
    <cellStyle name="Comma 45 2 5" xfId="36012" xr:uid="{0B94E16E-B580-4D1D-968B-2BBF1776B2D4}"/>
    <cellStyle name="Comma 45 3" xfId="4605" xr:uid="{CE12E1FD-3F27-483C-8259-BE8430979287}"/>
    <cellStyle name="Comma 45 3 2" xfId="45259" xr:uid="{3E6CBC5A-3069-40DB-909F-A77F4DC8A077}"/>
    <cellStyle name="Comma 45 3 3" xfId="41586" xr:uid="{AEB65667-829C-4DEC-AACC-801131282481}"/>
    <cellStyle name="Comma 45 3 4" xfId="37614" xr:uid="{480FC756-28A7-436B-A2DE-F1B6428584CE}"/>
    <cellStyle name="Comma 45 4" xfId="4270" xr:uid="{76F18388-25BC-4BE3-832D-CBAEA745B24D}"/>
    <cellStyle name="Comma 45 4 2" xfId="29469" xr:uid="{C6B89EB9-AD31-4BE5-9858-B7F3AA07272C}"/>
    <cellStyle name="Comma 45 4 3" xfId="43281" xr:uid="{81B1B6E5-983E-4367-80EC-76E45512F1CB}"/>
    <cellStyle name="Comma 45 5" xfId="24761" xr:uid="{680A1C26-F50F-41D9-B3E4-526C7BB3679D}"/>
    <cellStyle name="Comma 45 5 2" xfId="39383" xr:uid="{1B90054B-6424-4172-9142-5752929BF552}"/>
    <cellStyle name="Comma 45 6" xfId="31377" xr:uid="{F7693474-234E-4D03-ACC7-C724BCA5648D}"/>
    <cellStyle name="Comma 45 7" xfId="35311" xr:uid="{CDD604F1-89E6-403A-A6C5-6191B5B48D74}"/>
    <cellStyle name="Comma 46" xfId="1912" xr:uid="{B6265CD6-A25E-4216-96A5-3B85561D9021}"/>
    <cellStyle name="Comma 46 2" xfId="4609" xr:uid="{7094738E-BA76-4464-B02E-5B8DA4A1618D}"/>
    <cellStyle name="Comma 46 2 2" xfId="37999" xr:uid="{5137394D-8417-4108-94D1-98A6153A269D}"/>
    <cellStyle name="Comma 46 2 2 2" xfId="45656" xr:uid="{19C97CA1-71B0-491A-8004-2D3AB62E26CF}"/>
    <cellStyle name="Comma 46 2 2 3" xfId="41991" xr:uid="{121DC07A-2FD2-46CC-A03A-6F0BC516B5C9}"/>
    <cellStyle name="Comma 46 2 3" xfId="43687" xr:uid="{6D619736-74AC-4378-85DC-DCA8222F09D2}"/>
    <cellStyle name="Comma 46 2 4" xfId="39952" xr:uid="{A4D3A96D-9D08-4527-9146-057C8CE95B7A}"/>
    <cellStyle name="Comma 46 2 5" xfId="36016" xr:uid="{68FE62A4-0C82-425B-BA62-0496DEC833AA}"/>
    <cellStyle name="Comma 46 3" xfId="4305" xr:uid="{233BB6B5-DE13-4F45-9EE4-45C4375B81B9}"/>
    <cellStyle name="Comma 46 3 2" xfId="29502" xr:uid="{B09DB923-D6BE-4976-97C3-6435AF68E77B}"/>
    <cellStyle name="Comma 46 3 2 2" xfId="45044" xr:uid="{0B8C3634-F83B-43D7-BE28-ECBCFB4C5ED0}"/>
    <cellStyle name="Comma 46 3 3" xfId="41364" xr:uid="{D9D41EC5-BD03-4AD3-A8D9-FA1D868C574E}"/>
    <cellStyle name="Comma 46 3 4" xfId="37404" xr:uid="{A1E6E317-AC5E-491C-BC8B-7C7FCD12987F}"/>
    <cellStyle name="Comma 46 4" xfId="24762" xr:uid="{2326089A-3DF6-44FD-B7D2-A869F9C9B3ED}"/>
    <cellStyle name="Comma 46 4 2" xfId="43069" xr:uid="{CFFE32A8-6438-4E45-9792-C97F228AF408}"/>
    <cellStyle name="Comma 46 5" xfId="31378" xr:uid="{7B7BF5B0-D432-4058-9DA4-9B44E72909A4}"/>
    <cellStyle name="Comma 46 5 2" xfId="39072" xr:uid="{71E99DF1-CA90-43CD-AE34-5585F7CA542D}"/>
    <cellStyle name="Comma 46 6" xfId="34541" xr:uid="{185FB168-F1EC-4B23-863A-5B3C1C9F30FB}"/>
    <cellStyle name="Comma 46 7" xfId="34880" xr:uid="{A080A02A-F4C3-4954-A44F-B60E55CAE350}"/>
    <cellStyle name="Comma 47" xfId="1914" xr:uid="{79E70846-9755-49AB-A71E-40989A5F3DF0}"/>
    <cellStyle name="Comma 47 2" xfId="4610" xr:uid="{76F32092-9E99-4796-9E54-C18F8F88ACE6}"/>
    <cellStyle name="Comma 47 2 2" xfId="35151" xr:uid="{0563F849-A768-4761-9E7A-F1495EA70BCD}"/>
    <cellStyle name="Comma 47 2 2 2" xfId="35949" xr:uid="{C2BC953A-DA7C-47E9-9CD1-2C05A33CF2E2}"/>
    <cellStyle name="Comma 47 2 2 2 2" xfId="37941" xr:uid="{7D082C9C-042F-4E31-8B5B-2E433BC6CA34}"/>
    <cellStyle name="Comma 47 2 2 2 2 2" xfId="45592" xr:uid="{920551F8-59E8-4CF9-A66E-03417643B727}"/>
    <cellStyle name="Comma 47 2 2 2 2 3" xfId="41922" xr:uid="{CD370325-92D1-4528-B4B9-6CC27B29D109}"/>
    <cellStyle name="Comma 47 2 2 2 3" xfId="43618" xr:uid="{653C28CF-CC13-4314-8F0A-39597F99BC80}"/>
    <cellStyle name="Comma 47 2 2 2 4" xfId="39872" xr:uid="{6AD113E1-0692-4336-8C42-796DB41E0A2E}"/>
    <cellStyle name="Comma 47 2 2 3" xfId="37551" xr:uid="{EB4DE881-45CB-4743-8924-A42899F6DA0D}"/>
    <cellStyle name="Comma 47 2 2 3 2" xfId="45195" xr:uid="{40895455-AA37-4C0B-B3BA-27CF8D333DFE}"/>
    <cellStyle name="Comma 47 2 2 3 3" xfId="41519" xr:uid="{8D60DD56-43FD-4FAF-A1C9-FE64158F2193}"/>
    <cellStyle name="Comma 47 2 2 4" xfId="43220" xr:uid="{84EEF67F-DE45-44FA-8B10-AE4E2B71CB7A}"/>
    <cellStyle name="Comma 47 2 2 5" xfId="39281" xr:uid="{DB50F3EF-C3E4-42BB-9413-555F40B95D6E}"/>
    <cellStyle name="Comma 47 2 3" xfId="35878" xr:uid="{8955F177-A36A-4F15-B136-F35A73921CFB}"/>
    <cellStyle name="Comma 47 2 3 2" xfId="37879" xr:uid="{1321F7B4-EFCF-484A-B4EE-DAE4FF4D76B7}"/>
    <cellStyle name="Comma 47 2 3 2 2" xfId="45526" xr:uid="{8CA772F9-9710-4F62-89DF-70228CDC86AF}"/>
    <cellStyle name="Comma 47 2 3 2 3" xfId="41854" xr:uid="{5A15C76B-3E72-44A9-B75A-D61492F3D1F6}"/>
    <cellStyle name="Comma 47 2 3 3" xfId="43552" xr:uid="{58324927-4EF3-4E85-875B-C0A964F4CACD}"/>
    <cellStyle name="Comma 47 2 3 4" xfId="39799" xr:uid="{FEB7858D-E635-4BAD-A903-25863130C9B3}"/>
    <cellStyle name="Comma 47 2 4" xfId="37485" xr:uid="{08FE7A8F-6859-463F-89D8-C8AA8F2995FE}"/>
    <cellStyle name="Comma 47 2 4 2" xfId="45127" xr:uid="{E431C8CE-3574-4D86-87E3-9FD866553729}"/>
    <cellStyle name="Comma 47 2 4 3" xfId="41448" xr:uid="{55ED6989-4CB0-4319-A48B-B7CB974B72D9}"/>
    <cellStyle name="Comma 47 2 5" xfId="43154" xr:uid="{086F5AC1-5D97-4F7D-85EC-5CEAAFF94940}"/>
    <cellStyle name="Comma 47 2 6" xfId="39176" xr:uid="{0FE3FDE4-FAEB-44C2-BCF7-311C9190B93B}"/>
    <cellStyle name="Comma 47 2 7" xfId="35039" xr:uid="{7B2EA0B5-6FC3-4370-985D-854CF512E234}"/>
    <cellStyle name="Comma 47 3" xfId="4546" xr:uid="{3D4FDB12-27F6-41E2-B42B-8F0601B2A1D6}"/>
    <cellStyle name="Comma 47 3 2" xfId="29731" xr:uid="{8B9C577F-F592-48B1-9422-510C1B9698B4}"/>
    <cellStyle name="Comma 47 3 2 2" xfId="37897" xr:uid="{E90F9B2D-46AD-421E-B278-3DB77A12C8CB}"/>
    <cellStyle name="Comma 47 3 2 2 2" xfId="45543" xr:uid="{72B16C4C-5E78-460C-966A-B8CF7D21837E}"/>
    <cellStyle name="Comma 47 3 2 2 3" xfId="41872" xr:uid="{2EADF056-48BE-495E-AFC0-4456AE98706B}"/>
    <cellStyle name="Comma 47 3 2 3" xfId="43569" xr:uid="{9FBDE4E8-37EB-4D51-BF3D-7DABAA56A04A}"/>
    <cellStyle name="Comma 47 3 2 4" xfId="39822" xr:uid="{0EA1DF48-4498-4BC7-98C1-789B6847392E}"/>
    <cellStyle name="Comma 47 3 2 5" xfId="35907" xr:uid="{0BA44967-11A3-468C-82DA-75045059EF68}"/>
    <cellStyle name="Comma 47 3 3" xfId="37503" xr:uid="{D03DB9BB-6774-450C-8A1C-9841819902E3}"/>
    <cellStyle name="Comma 47 3 3 2" xfId="45145" xr:uid="{DD82E897-CDD0-4F9D-9603-048ADFA566EC}"/>
    <cellStyle name="Comma 47 3 3 3" xfId="41467" xr:uid="{D2A422BB-D772-4C15-A77F-B2F7B63368E6}"/>
    <cellStyle name="Comma 47 3 4" xfId="43171" xr:uid="{4022E40B-907C-412C-891A-F713C70007D3}"/>
    <cellStyle name="Comma 47 3 5" xfId="39222" xr:uid="{49DEE18D-A0D2-4133-BB5D-50FC0DDA6FA1}"/>
    <cellStyle name="Comma 47 3 6" xfId="35099" xr:uid="{49AAA7E8-4802-48FB-B44D-C0C05538C2C1}"/>
    <cellStyle name="Comma 47 4" xfId="24763" xr:uid="{FC6A0A09-1817-46BE-A0BD-70F663023AF7}"/>
    <cellStyle name="Comma 47 4 2" xfId="35948" xr:uid="{578EC713-817E-4A2C-9BF9-5C9DFDC85B09}"/>
    <cellStyle name="Comma 47 4 2 2" xfId="37940" xr:uid="{FB32FBE8-081A-4E9A-AF62-AFF2C9674AB9}"/>
    <cellStyle name="Comma 47 4 2 2 2" xfId="45591" xr:uid="{0FF8CE0E-5209-46AE-85EA-4C89F9282941}"/>
    <cellStyle name="Comma 47 4 2 2 3" xfId="41921" xr:uid="{42B86F23-708C-44EC-921D-F7A45BEB2FBE}"/>
    <cellStyle name="Comma 47 4 2 3" xfId="43617" xr:uid="{20A0E524-A913-42FE-A50C-E52DA153D56C}"/>
    <cellStyle name="Comma 47 4 2 4" xfId="39871" xr:uid="{C7F4E666-92F7-4730-9E88-1649BC7473A4}"/>
    <cellStyle name="Comma 47 4 3" xfId="37550" xr:uid="{9B2DED45-B514-40B4-91B2-86BE764E7CD4}"/>
    <cellStyle name="Comma 47 4 3 2" xfId="45194" xr:uid="{93283244-2E8A-4A8F-94D2-F05CC65F068B}"/>
    <cellStyle name="Comma 47 4 3 3" xfId="41518" xr:uid="{E25425DB-4FF2-439F-A183-424F1901BFCA}"/>
    <cellStyle name="Comma 47 4 4" xfId="43219" xr:uid="{30D32461-7759-4FC2-B909-E09E03AB5161}"/>
    <cellStyle name="Comma 47 4 5" xfId="39280" xr:uid="{DFF05ACE-BDD7-41B6-B631-8EBC7E48BCBA}"/>
    <cellStyle name="Comma 47 4 6" xfId="35150" xr:uid="{DF0E128A-0EC6-4C3C-9F8C-F77E275EE959}"/>
    <cellStyle name="Comma 47 5" xfId="31379" xr:uid="{E5290773-F61A-4187-A3E7-32106B46397E}"/>
    <cellStyle name="Comma 47 5 2" xfId="37859" xr:uid="{47DC6E3B-B89E-4B4B-8AAD-FE85E4E67E85}"/>
    <cellStyle name="Comma 47 5 2 2" xfId="45505" xr:uid="{9634A235-C05B-4558-8FBE-94FE55CA95F1}"/>
    <cellStyle name="Comma 47 5 2 3" xfId="41833" xr:uid="{4E4F12D0-2EAA-4A13-A752-60C21397B2DE}"/>
    <cellStyle name="Comma 47 5 3" xfId="43530" xr:uid="{3E1D91AD-C8F0-4273-97A8-748DFF47A462}"/>
    <cellStyle name="Comma 47 5 4" xfId="39774" xr:uid="{0E06311E-E04F-49D7-ACBC-B73E60B1C8C7}"/>
    <cellStyle name="Comma 47 5 5" xfId="35856" xr:uid="{F170607F-1246-4A71-B8DE-13AD0209ED07}"/>
    <cellStyle name="Comma 47 6" xfId="37444" xr:uid="{DD401C7E-EA49-4A86-AEC1-25217583A300}"/>
    <cellStyle name="Comma 47 6 2" xfId="45084" xr:uid="{E43ADFD4-93A9-4EB9-B235-1BC9F574F8F4}"/>
    <cellStyle name="Comma 47 6 3" xfId="41405" xr:uid="{9623C322-16C4-4FFA-9112-11740B2AE536}"/>
    <cellStyle name="Comma 47 7" xfId="43110" xr:uid="{2A87897E-53DA-47AE-8E99-D7AD66D78D10}"/>
    <cellStyle name="Comma 47 8" xfId="39129" xr:uid="{2F1DD2E2-0067-4B46-A2D6-A3638E0B8A76}"/>
    <cellStyle name="Comma 47 9" xfId="34952" xr:uid="{1DC40104-EAA6-48AB-83E6-1442F53B1B43}"/>
    <cellStyle name="Comma 48" xfId="1917" xr:uid="{4ABD10A2-3F96-4F97-A13C-238E86C8502B}"/>
    <cellStyle name="Comma 48 2" xfId="4612" xr:uid="{A0D8DB2A-D57B-49FA-9E3C-7FAD04EC5A17}"/>
    <cellStyle name="Comma 48 2 2" xfId="37760" xr:uid="{CD4839E2-130B-47A3-96D0-A919F1807E30}"/>
    <cellStyle name="Comma 48 2 2 2" xfId="45404" xr:uid="{52E2E04E-FF17-4097-8EAE-47785FFEE2B2}"/>
    <cellStyle name="Comma 48 2 2 3" xfId="41729" xr:uid="{9B50E1E8-CCCC-419A-8BBE-59063C4EFDBD}"/>
    <cellStyle name="Comma 48 2 3" xfId="43427" xr:uid="{ABB34BAE-DC25-47FD-BA47-77DA1EAB5465}"/>
    <cellStyle name="Comma 48 2 4" xfId="39657" xr:uid="{32A868F0-62E3-43C6-83CE-73ACB93513D4}"/>
    <cellStyle name="Comma 48 2 5" xfId="35743" xr:uid="{C740F8A5-9CAA-4B22-A3F9-9CF5C2A212FF}"/>
    <cellStyle name="Comma 48 3" xfId="4551" xr:uid="{ACCEA81A-B40D-457B-8FDD-642653055F18}"/>
    <cellStyle name="Comma 48 3 2" xfId="29734" xr:uid="{D04B0DDE-6A66-44AC-8611-F8F8A46F06A3}"/>
    <cellStyle name="Comma 48 3 2 2" xfId="45309" xr:uid="{CCA3D4DB-4506-4153-9019-07D812E5607B}"/>
    <cellStyle name="Comma 48 3 2 3" xfId="41637" xr:uid="{A505A724-3F5E-464D-AEA2-E391C478A435}"/>
    <cellStyle name="Comma 48 3 2 4" xfId="37667" xr:uid="{543AE7D1-7399-4F51-B95A-2E9798795F4A}"/>
    <cellStyle name="Comma 48 3 3" xfId="43332" xr:uid="{100E8D95-AD38-421D-86C4-1B1E42EB6A34}"/>
    <cellStyle name="Comma 48 3 4" xfId="39514" xr:uid="{AF9DBA1F-36C8-4C4C-80B1-406DD266BEA2}"/>
    <cellStyle name="Comma 48 3 5" xfId="35528" xr:uid="{B511FF10-E84C-433E-BE77-1B7C1BF9F062}"/>
    <cellStyle name="Comma 48 4" xfId="7827" xr:uid="{2CA813C2-7CCE-47EF-9ED0-A6BB033ABF03}"/>
    <cellStyle name="Comma 48 4 2" xfId="30215" xr:uid="{E607A8CF-4CDE-4C8E-BA5A-E91CC43421F6}"/>
    <cellStyle name="Comma 48 4 2 2" xfId="45657" xr:uid="{A925891A-437C-451C-902D-3135385BB202}"/>
    <cellStyle name="Comma 48 4 2 3" xfId="41992" xr:uid="{711FFDE6-D2F2-43F3-A755-B79B922D15A1}"/>
    <cellStyle name="Comma 48 4 3" xfId="43688" xr:uid="{98045115-2E91-4BE7-923A-59D95C340A63}"/>
    <cellStyle name="Comma 48 4 4" xfId="39953" xr:uid="{6F82AF8E-6AFA-456A-918E-988346E58ACC}"/>
    <cellStyle name="Comma 48 5" xfId="7828" xr:uid="{C83C1918-6036-46D5-B609-9985D15D29FF}"/>
    <cellStyle name="Comma 48 5 2" xfId="30216" xr:uid="{853FD67E-D5BA-4241-86F4-CF76178655E7}"/>
    <cellStyle name="Comma 48 5 2 2" xfId="45261" xr:uid="{E5C0B6C9-77E6-4BEB-A55C-68B44463EF26}"/>
    <cellStyle name="Comma 48 5 3" xfId="41588" xr:uid="{BAD8826E-0EC4-4F3A-8AD8-2F29E501C0EE}"/>
    <cellStyle name="Comma 48 5 4" xfId="37616" xr:uid="{3348BBFD-B6DC-450D-849E-D2D293FAD787}"/>
    <cellStyle name="Comma 48 6" xfId="24764" xr:uid="{728C435E-D977-48D5-A2D3-2B72B6EDA574}"/>
    <cellStyle name="Comma 48 6 2" xfId="43283" xr:uid="{568E243B-A546-49FF-AE92-926CEAA65AD7}"/>
    <cellStyle name="Comma 48 7" xfId="31380" xr:uid="{65136427-9173-4F73-BAFF-749FE3B3471C}"/>
    <cellStyle name="Comma 48 7 2" xfId="39385" xr:uid="{9DDBE0A1-F281-4AAA-831B-D385260148F8}"/>
    <cellStyle name="Comma 48 8" xfId="35313" xr:uid="{06A9F8B8-8198-4B4D-9E07-434F133958F2}"/>
    <cellStyle name="Comma 49" xfId="1926" xr:uid="{08815072-0126-4B65-BE7A-541C95AEA073}"/>
    <cellStyle name="Comma 49 2" xfId="7829" xr:uid="{62E98965-3DD1-4072-B391-303E17460BAD}"/>
    <cellStyle name="Comma 49 2 2" xfId="30217" xr:uid="{5369E27E-93BA-49C5-AFF2-5B4E3C28E78D}"/>
    <cellStyle name="Comma 49 2 3" xfId="41993" xr:uid="{0EDDD0BA-AF86-49C6-A820-6754F7A819A7}"/>
    <cellStyle name="Comma 49 3" xfId="7830" xr:uid="{E993F26C-A2B0-414C-A47C-A7C4082F8847}"/>
    <cellStyle name="Comma 49 3 2" xfId="30218" xr:uid="{63F3EFA0-15CC-49B4-AE94-89A464CAD97D}"/>
    <cellStyle name="Comma 49 4" xfId="7831" xr:uid="{1CA41339-8026-4DF3-919D-B770F4D9C44A}"/>
    <cellStyle name="Comma 49 4 2" xfId="30219" xr:uid="{3BA06F4F-E3AE-4546-A22C-6EE46D609BB3}"/>
    <cellStyle name="Comma 49 5" xfId="7832" xr:uid="{10544FB9-F13B-4945-AC5A-E0B5C499C7B1}"/>
    <cellStyle name="Comma 49 5 2" xfId="30220" xr:uid="{B0496545-F96F-4629-84CD-28D42117470F}"/>
    <cellStyle name="Comma 49 6" xfId="24765" xr:uid="{F2259F69-7CDD-49BC-8E9B-E9CEBCFBB8C0}"/>
    <cellStyle name="Comma 49 7" xfId="31381" xr:uid="{95B4E2FB-AA8D-4CEC-9C3C-A91F746EF9DA}"/>
    <cellStyle name="Comma 5" xfId="184" xr:uid="{E82430D9-F6B1-4DFE-B462-2F09BD551EF0}"/>
    <cellStyle name="Comma 5 10" xfId="975" xr:uid="{B6F5D603-8E2F-45F7-8AF8-0A201A60989C}"/>
    <cellStyle name="Comma 5 10 2" xfId="35825" xr:uid="{DC3AECC9-8BCE-4E37-9259-CC46A29070A1}"/>
    <cellStyle name="Comma 5 10 2 2" xfId="37838" xr:uid="{FB5D315F-552B-4C36-B161-8DBF5942136B}"/>
    <cellStyle name="Comma 5 10 2 2 2" xfId="45484" xr:uid="{4549C168-BECB-497B-A6A7-88F2DCAC33E3}"/>
    <cellStyle name="Comma 5 10 2 2 3" xfId="41811" xr:uid="{783FFD1C-4993-467F-A5F4-7AFD643A7447}"/>
    <cellStyle name="Comma 5 10 2 3" xfId="43509" xr:uid="{3F650A11-8C95-4CBB-8E53-A985ABE01B94}"/>
    <cellStyle name="Comma 5 10 2 4" xfId="39745" xr:uid="{3B827DB6-2797-4114-A43E-BDBB342AA8FF}"/>
    <cellStyle name="Comma 5 10 2 5" xfId="47811" xr:uid="{8AED187C-7D8E-40C8-BC86-4841E63F3D0D}"/>
    <cellStyle name="Comma 5 10 3" xfId="37671" xr:uid="{936E0050-44F3-42E6-B048-1FC5C96986FF}"/>
    <cellStyle name="Comma 5 10 3 2" xfId="45313" xr:uid="{255E4931-5087-4472-B68B-FEDCAB544405}"/>
    <cellStyle name="Comma 5 10 3 3" xfId="41641" xr:uid="{A2EAC780-FB87-4B54-9FFF-C9288F1B5F0C}"/>
    <cellStyle name="Comma 5 10 3 4" xfId="47375" xr:uid="{609A39F6-5519-45DE-B7B3-D31CF8473102}"/>
    <cellStyle name="Comma 5 10 4" xfId="43336" xr:uid="{F25E2885-2F48-4D41-9715-2AA7D379F925}"/>
    <cellStyle name="Comma 5 10 5" xfId="39518" xr:uid="{450771F6-3EBB-403F-A915-FF0B8D425147}"/>
    <cellStyle name="Comma 5 10 6" xfId="35532" xr:uid="{1D75B053-4DC4-4B28-B968-A9F9AC0D5F0C}"/>
    <cellStyle name="Comma 5 10 7" xfId="46847" xr:uid="{B7FB36E4-3D05-4E18-8757-2B271D67C6F0}"/>
    <cellStyle name="Comma 5 11" xfId="755" xr:uid="{DCD21B6E-78D8-40FD-81E3-873929CA63DE}"/>
    <cellStyle name="Comma 5 11 2" xfId="38051" xr:uid="{DB6B1D9C-2331-4592-9812-97259E678348}"/>
    <cellStyle name="Comma 5 11 2 2" xfId="45710" xr:uid="{547DE8DB-F9C2-4945-A23A-FB5AB29B609E}"/>
    <cellStyle name="Comma 5 11 2 3" xfId="42047" xr:uid="{AEA64D7A-28C6-4553-96F9-238482D62795}"/>
    <cellStyle name="Comma 5 11 2 4" xfId="47610" xr:uid="{B22151CA-46D9-402A-BE7F-E822C813FFDD}"/>
    <cellStyle name="Comma 5 11 3" xfId="43740" xr:uid="{37D3DD00-8E9F-4603-BEBF-B821FB9509E5}"/>
    <cellStyle name="Comma 5 11 3 2" xfId="47153" xr:uid="{41B428FD-EC78-4183-845A-1732BBE5B742}"/>
    <cellStyle name="Comma 5 11 4" xfId="40021" xr:uid="{C5A899E7-74D7-4797-88FA-9A4A0872C06E}"/>
    <cellStyle name="Comma 5 11 5" xfId="36102" xr:uid="{CC6ACCC9-10DF-4F3E-B3DD-6CCC5ED77364}"/>
    <cellStyle name="Comma 5 11 6" xfId="46654" xr:uid="{3B338DE1-E11B-4210-B62D-C4AC762D014F}"/>
    <cellStyle name="Comma 5 12" xfId="714" xr:uid="{538E85AE-87C9-4FFF-A8E4-E8C93DC766FC}"/>
    <cellStyle name="Comma 5 12 2" xfId="38084" xr:uid="{9C16B26B-46E0-47F6-A6D8-150F83EDD6E2}"/>
    <cellStyle name="Comma 5 12 2 2" xfId="45744" xr:uid="{DCADB97F-61B6-4CF8-B7AA-4469388E9152}"/>
    <cellStyle name="Comma 5 12 2 3" xfId="42082" xr:uid="{F5EFEA83-11D2-4B03-BA8B-466D7A9540FA}"/>
    <cellStyle name="Comma 5 12 3" xfId="43774" xr:uid="{2BC36471-4906-47C8-A4B7-26F827F203CA}"/>
    <cellStyle name="Comma 5 12 4" xfId="40058" xr:uid="{3DA0E580-5565-47BF-8C3C-C31EA8787DF5}"/>
    <cellStyle name="Comma 5 12 5" xfId="36140" xr:uid="{45154BC4-D8F6-4F72-A311-86A5AD0A2624}"/>
    <cellStyle name="Comma 5 13" xfId="700" xr:uid="{D2AC8BC5-E8ED-4A2D-A82F-893511DA2B7E}"/>
    <cellStyle name="Comma 5 13 2" xfId="38116" xr:uid="{6C6F91BD-B63E-4717-9C8F-F2AD33276157}"/>
    <cellStyle name="Comma 5 13 2 2" xfId="45778" xr:uid="{7B2598ED-26C7-4ABA-8F21-37E7543E2143}"/>
    <cellStyle name="Comma 5 13 2 3" xfId="42118" xr:uid="{D93D526C-5D28-45F6-8CD6-9B337FD9AD1D}"/>
    <cellStyle name="Comma 5 13 3" xfId="43808" xr:uid="{A13D5838-8DB0-403A-80D6-ECE2EDDAF60D}"/>
    <cellStyle name="Comma 5 13 4" xfId="40095" xr:uid="{A4B00C85-5088-4DD1-9F48-552F8E019255}"/>
    <cellStyle name="Comma 5 13 5" xfId="36177" xr:uid="{CDFDD4BD-7B7C-4B83-B72E-32D0F8103EC0}"/>
    <cellStyle name="Comma 5 14" xfId="34582" xr:uid="{5DAE1A07-1281-4BF8-BB0E-AEEFBD42FC26}"/>
    <cellStyle name="Comma 5 14 2" xfId="37739" xr:uid="{26525AA7-E73E-4652-8E63-3C25995D418B}"/>
    <cellStyle name="Comma 5 14 2 2" xfId="45383" xr:uid="{FC25E5D1-0DA9-451B-B030-8DE26FD08E6D}"/>
    <cellStyle name="Comma 5 14 2 3" xfId="41708" xr:uid="{E0AD7D86-E8FA-4EDF-845B-6E9FC0CF513E}"/>
    <cellStyle name="Comma 5 14 3" xfId="43406" xr:uid="{F86DBC48-A644-4877-B2B1-97D3026E6844}"/>
    <cellStyle name="Comma 5 14 4" xfId="39629" xr:uid="{01D5E04A-F52D-4F0B-900C-EA415434936F}"/>
    <cellStyle name="Comma 5 14 5" xfId="35691" xr:uid="{C5EC55E5-6214-447D-9F32-34D5C372C4BE}"/>
    <cellStyle name="Comma 5 15" xfId="612" xr:uid="{3DA6E1D2-0A54-4117-90DD-2FC9BD1EA0F0}"/>
    <cellStyle name="Comma 5 15 2" xfId="38162" xr:uid="{F95AF420-3E72-468E-BDA7-265906B26E8A}"/>
    <cellStyle name="Comma 5 15 2 2" xfId="45825" xr:uid="{2042968A-CA96-4265-8317-D5C71A117F4E}"/>
    <cellStyle name="Comma 5 15 2 3" xfId="42167" xr:uid="{E3040B5B-8EB1-4A69-A83F-B3062F0437D6}"/>
    <cellStyle name="Comma 5 15 3" xfId="43858" xr:uid="{317742FF-D1A8-41AC-8331-A01CEDD453B1}"/>
    <cellStyle name="Comma 5 15 4" xfId="40144" xr:uid="{B0C21A02-BFCC-4E46-AC36-BC1C1F7F7D14}"/>
    <cellStyle name="Comma 5 16" xfId="684" xr:uid="{0CAEA21B-7630-49FA-9743-064108C9900E}"/>
    <cellStyle name="Comma 5 16 2" xfId="37419" xr:uid="{85AD397C-2065-4235-8042-661ADA555B16}"/>
    <cellStyle name="Comma 5 16 2 2" xfId="45059" xr:uid="{56D8FFD1-FA37-4344-AE51-D364CD0F7413}"/>
    <cellStyle name="Comma 5 16 2 3" xfId="41379" xr:uid="{09543E65-A815-4E69-9A91-976A5D945877}"/>
    <cellStyle name="Comma 5 16 3" xfId="43084" xr:uid="{8EE18C72-11B2-4352-810B-BEFFF0549C63}"/>
    <cellStyle name="Comma 5 16 4" xfId="39097" xr:uid="{030F03C2-D9B1-4503-A0E1-887EC80B3E0F}"/>
    <cellStyle name="Comma 5 16 5" xfId="34912" xr:uid="{AF9AFBFD-1F35-48B7-98C9-3E924772416A}"/>
    <cellStyle name="Comma 5 17" xfId="36435" xr:uid="{8CA32C2F-D308-4034-8971-B4B750D966C6}"/>
    <cellStyle name="Comma 5 17 2" xfId="38339" xr:uid="{16E77A54-9C27-44D3-8D97-DB893FBCCD70}"/>
    <cellStyle name="Comma 5 17 2 2" xfId="46011" xr:uid="{C8E4D937-FB1B-434C-AE4B-EE30A5EAC0CD}"/>
    <cellStyle name="Comma 5 17 2 3" xfId="42349" xr:uid="{6ECB87FE-45FE-46C6-B75A-617AC2F07313}"/>
    <cellStyle name="Comma 5 17 3" xfId="44044" xr:uid="{489473DA-2272-4032-9BCD-3DF91A445F8D}"/>
    <cellStyle name="Comma 5 17 4" xfId="40347" xr:uid="{D6EF8AA8-EAC4-4C82-828F-BF86ADD99CCF}"/>
    <cellStyle name="Comma 5 18" xfId="36614" xr:uid="{D1C3DCEA-67F9-4025-8EB4-0DFFCF88FA20}"/>
    <cellStyle name="Comma 5 18 2" xfId="38519" xr:uid="{AA982079-1939-4E5E-8D7E-1D4435FDF6E3}"/>
    <cellStyle name="Comma 5 18 2 2" xfId="46211" xr:uid="{288A249F-C100-4547-8D31-E56A184CAF2A}"/>
    <cellStyle name="Comma 5 18 2 3" xfId="42553" xr:uid="{EED3CCAA-0827-4610-8FC8-8944A1BDD4CA}"/>
    <cellStyle name="Comma 5 18 3" xfId="44244" xr:uid="{F3381120-2935-410E-B339-CCAC81152AA8}"/>
    <cellStyle name="Comma 5 18 4" xfId="40551" xr:uid="{8280318F-89FE-44AB-B129-2E39183108C1}"/>
    <cellStyle name="Comma 5 19" xfId="36744" xr:uid="{FDD02A78-637C-4CE8-8318-91D55E3338B1}"/>
    <cellStyle name="Comma 5 19 2" xfId="38652" xr:uid="{1E93768F-0E58-46F5-9EC0-70F5E5873BD4}"/>
    <cellStyle name="Comma 5 19 2 2" xfId="46346" xr:uid="{613C720E-2A9F-4902-A1F7-AA2F075325A0}"/>
    <cellStyle name="Comma 5 19 2 3" xfId="42688" xr:uid="{2638E828-CCEA-40B4-8B90-301188D9796C}"/>
    <cellStyle name="Comma 5 19 3" xfId="44379" xr:uid="{89812861-7957-4A1A-900E-52B829EF45A4}"/>
    <cellStyle name="Comma 5 19 4" xfId="40686" xr:uid="{8D256992-03D9-4B24-8F78-7C1C67184A12}"/>
    <cellStyle name="Comma 5 2" xfId="359" xr:uid="{A8A373C3-0832-4B9B-BEEC-0050DEA48D68}"/>
    <cellStyle name="Comma 5 2 10" xfId="36202" xr:uid="{60A8FD14-2ECA-4735-BD41-E1811EC90220}"/>
    <cellStyle name="Comma 5 2 10 2" xfId="38141" xr:uid="{7A19221F-7024-40BA-9181-61E9A6BC76CA}"/>
    <cellStyle name="Comma 5 2 10 2 2" xfId="45806" xr:uid="{0B7BCDE9-2BA0-4D8D-AA16-1654AED1D20F}"/>
    <cellStyle name="Comma 5 2 10 2 3" xfId="42149" xr:uid="{8311B72B-5020-4CE0-8F74-5901E0CCFB36}"/>
    <cellStyle name="Comma 5 2 10 2 4" xfId="47809" xr:uid="{E5E37607-5ACD-4828-9E4A-703C9FC297C2}"/>
    <cellStyle name="Comma 5 2 10 3" xfId="43837" xr:uid="{A301A5CA-AE89-4382-9F6D-B0E91FA272E8}"/>
    <cellStyle name="Comma 5 2 10 3 2" xfId="47373" xr:uid="{EB8B9099-6DC6-4EF0-BC38-155FABE5FC44}"/>
    <cellStyle name="Comma 5 2 10 4" xfId="40126" xr:uid="{E27422E6-8BB5-4EC0-8BE1-190D07EE0064}"/>
    <cellStyle name="Comma 5 2 10 5" xfId="46845" xr:uid="{E999CE9D-6008-49E9-AE94-6455F75285BC}"/>
    <cellStyle name="Comma 5 2 11" xfId="35811" xr:uid="{F1B5DAE0-E2EA-442B-B3B1-9AF47963D0D7}"/>
    <cellStyle name="Comma 5 2 11 2" xfId="37830" xr:uid="{C15C025E-79B1-4192-9662-CB0C7C9E2A77}"/>
    <cellStyle name="Comma 5 2 11 2 2" xfId="45475" xr:uid="{ECCD12B0-998F-4D01-B75B-63286D39B30D}"/>
    <cellStyle name="Comma 5 2 11 2 3" xfId="41802" xr:uid="{14F3B290-D75E-4557-8E32-330538CE80BA}"/>
    <cellStyle name="Comma 5 2 11 2 4" xfId="47606" xr:uid="{EB9A64ED-C630-4799-9698-30A3753B87A3}"/>
    <cellStyle name="Comma 5 2 11 3" xfId="43500" xr:uid="{A54267DB-D2AA-42C8-9804-2C4897389813}"/>
    <cellStyle name="Comma 5 2 11 3 2" xfId="47147" xr:uid="{DC5C0B13-732E-4E10-A83F-8B33A890E177}"/>
    <cellStyle name="Comma 5 2 11 4" xfId="39730" xr:uid="{839F22EF-B7E7-43C7-A7A6-55C006DEED11}"/>
    <cellStyle name="Comma 5 2 11 5" xfId="46649" xr:uid="{0F756C68-9830-4F85-821A-4E261FAE1CD4}"/>
    <cellStyle name="Comma 5 2 12" xfId="36241" xr:uid="{43F182AB-2F63-4DBE-8959-493789948CFD}"/>
    <cellStyle name="Comma 5 2 12 2" xfId="38175" xr:uid="{D9C690E7-6710-4B4E-9AA1-F1E4FBDB0A8B}"/>
    <cellStyle name="Comma 5 2 12 2 2" xfId="45838" xr:uid="{7BF49198-6B4F-4AE3-A116-15A382041F2B}"/>
    <cellStyle name="Comma 5 2 12 2 3" xfId="42180" xr:uid="{BD811984-795A-4398-9A3D-F95B3753EDD5}"/>
    <cellStyle name="Comma 5 2 12 3" xfId="43871" xr:uid="{7B2CDA4F-BECE-4077-B930-B22C9294B222}"/>
    <cellStyle name="Comma 5 2 12 4" xfId="40157" xr:uid="{960ADC12-7C50-4410-AEFB-34F7CD3FE047}"/>
    <cellStyle name="Comma 5 2 12 5" xfId="47600" xr:uid="{1152E40D-9C2E-4B0E-A64C-1F29C947CC34}"/>
    <cellStyle name="Comma 5 2 13" xfId="34896" xr:uid="{6A47D00F-2510-4A9E-BF33-48053A745BBE}"/>
    <cellStyle name="Comma 5 2 13 2" xfId="37408" xr:uid="{B6E8E584-5A63-44F1-BB2A-A9CE6CBA3BD6}"/>
    <cellStyle name="Comma 5 2 13 2 2" xfId="45048" xr:uid="{EDCE08CE-BFB5-4BEA-8868-607E13BDCBB1}"/>
    <cellStyle name="Comma 5 2 13 2 3" xfId="41368" xr:uid="{C967278C-164B-494E-A068-B1FCD9B84D6B}"/>
    <cellStyle name="Comma 5 2 13 3" xfId="43073" xr:uid="{78EEEBE1-3C42-4BD0-9D5D-F333B4D12292}"/>
    <cellStyle name="Comma 5 2 13 4" xfId="39084" xr:uid="{21F4AFDB-D5E0-44F8-BD4A-9A6182408575}"/>
    <cellStyle name="Comma 5 2 13 5" xfId="47038" xr:uid="{9A195788-A8F0-4077-A3DB-73BBCADA2E61}"/>
    <cellStyle name="Comma 5 2 14" xfId="36467" xr:uid="{EB9ABA04-D2A7-4FEC-AEEF-196083C3AA2C}"/>
    <cellStyle name="Comma 5 2 14 2" xfId="38374" xr:uid="{2632F7C0-708F-44D6-96CA-272009114309}"/>
    <cellStyle name="Comma 5 2 14 2 2" xfId="46051" xr:uid="{3DFCA4CA-D04B-4C35-8C79-39E348B951E2}"/>
    <cellStyle name="Comma 5 2 14 2 3" xfId="42391" xr:uid="{C0F9B566-B764-4303-A809-FE4F86584729}"/>
    <cellStyle name="Comma 5 2 14 3" xfId="44084" xr:uid="{CF519235-03C5-4C00-A436-88592F8257F2}"/>
    <cellStyle name="Comma 5 2 14 4" xfId="40387" xr:uid="{D26E526A-3628-4121-894F-B3D24EF86E5A}"/>
    <cellStyle name="Comma 5 2 15" xfId="36629" xr:uid="{C42D3D2B-87F9-4021-9AEB-99F70AD75C57}"/>
    <cellStyle name="Comma 5 2 15 2" xfId="38534" xr:uid="{25C3A5D1-AFD5-4BA3-AB63-0B5F7D974665}"/>
    <cellStyle name="Comma 5 2 15 2 2" xfId="46226" xr:uid="{7C076474-5AB1-460E-AF5B-334F526A9876}"/>
    <cellStyle name="Comma 5 2 15 2 3" xfId="42568" xr:uid="{7461F05C-066A-4FF3-ABBC-CEDABF89463F}"/>
    <cellStyle name="Comma 5 2 15 3" xfId="44259" xr:uid="{FA9B91EB-05C3-4648-91E6-CD6D27995FDC}"/>
    <cellStyle name="Comma 5 2 15 4" xfId="40566" xr:uid="{29168522-630D-4015-8148-FB4DFA8EE857}"/>
    <cellStyle name="Comma 5 2 16" xfId="36783" xr:uid="{82D98EB8-8C0A-46E7-B13D-33B270B69340}"/>
    <cellStyle name="Comma 5 2 16 2" xfId="38692" xr:uid="{2E0E2A34-E738-4B89-8245-7C9C6508AC04}"/>
    <cellStyle name="Comma 5 2 16 2 2" xfId="46388" xr:uid="{DF54F63C-886F-451A-8898-E667088A3B8F}"/>
    <cellStyle name="Comma 5 2 16 2 3" xfId="42730" xr:uid="{2678D389-DB42-467A-B4CA-A5B12DE8CAB2}"/>
    <cellStyle name="Comma 5 2 16 3" xfId="44421" xr:uid="{4936C8B5-A09E-41EC-A191-CC9BF36BBD30}"/>
    <cellStyle name="Comma 5 2 16 4" xfId="40728" xr:uid="{9AADBD8B-A797-4B5A-8CB3-B5E2477DE342}"/>
    <cellStyle name="Comma 5 2 17" xfId="37311" xr:uid="{3E9C22AB-38FB-4F58-91E1-1E4F41E780E8}"/>
    <cellStyle name="Comma 5 2 17 2" xfId="44948" xr:uid="{E7CB4A42-9D43-4E5D-825A-C53B18258C8F}"/>
    <cellStyle name="Comma 5 2 17 3" xfId="41266" xr:uid="{0C786202-0B42-437E-933B-BC5825144B02}"/>
    <cellStyle name="Comma 5 2 18" xfId="42974" xr:uid="{1AE27A74-09FB-496F-9AFA-44CA77D6283E}"/>
    <cellStyle name="Comma 5 2 19" xfId="38968" xr:uid="{FF181680-5D93-428E-A161-E4662B736CC6}"/>
    <cellStyle name="Comma 5 2 2" xfId="388" xr:uid="{791341DB-03CD-4888-A7FC-BEADA538163B}"/>
    <cellStyle name="Comma 5 2 2 10" xfId="25116" xr:uid="{E8B30CF3-1E81-4C21-93BC-5069D8D47F92}"/>
    <cellStyle name="Comma 5 2 2 10 2" xfId="45003" xr:uid="{20965929-49E8-409F-B549-A452CFF9EFB9}"/>
    <cellStyle name="Comma 5 2 2 10 3" xfId="41322" xr:uid="{F521E2BA-6613-4359-8F2F-A500F5998436}"/>
    <cellStyle name="Comma 5 2 2 10 4" xfId="37366" xr:uid="{1FC50BE4-12C1-456D-B0D1-0343B2C26E02}"/>
    <cellStyle name="Comma 5 2 2 11" xfId="25900" xr:uid="{057F7B83-63A7-4841-A672-92FBD1F1A0BE}"/>
    <cellStyle name="Comma 5 2 2 11 2" xfId="43030" xr:uid="{B6BE9FD4-EA3B-46CE-9315-F2E497E00761}"/>
    <cellStyle name="Comma 5 2 2 12" xfId="26687" xr:uid="{7300E774-FFC5-4302-8DC7-E68F3D8C18D8}"/>
    <cellStyle name="Comma 5 2 2 12 2" xfId="39032" xr:uid="{A8627CC5-F2E2-4509-AB00-4825ADC3C818}"/>
    <cellStyle name="Comma 5 2 2 13" xfId="27472" xr:uid="{164C8002-1C9B-41D6-80E2-77338F0C0CA8}"/>
    <cellStyle name="Comma 5 2 2 13 2" xfId="39504" xr:uid="{8CCE24DB-4F89-4096-B468-1D86EA326141}"/>
    <cellStyle name="Comma 5 2 2 14" xfId="28259" xr:uid="{91D216D7-3589-4D98-AA6A-7BC75268215A}"/>
    <cellStyle name="Comma 5 2 2 15" xfId="29054" xr:uid="{EFD96112-0323-4608-8701-B8BF082EFC0D}"/>
    <cellStyle name="Comma 5 2 2 16" xfId="2009" xr:uid="{0089DA21-0726-4040-B2BB-E16A795F78CF}"/>
    <cellStyle name="Comma 5 2 2 17" xfId="46695" xr:uid="{8365FDD4-333B-4CE6-8FB7-BD4F853EF358}"/>
    <cellStyle name="Comma 5 2 2 2" xfId="534" xr:uid="{BE03F188-70C6-4A75-A008-D53C99116AD7}"/>
    <cellStyle name="Comma 5 2 2 2 10" xfId="26752" xr:uid="{EA77BECB-6DCE-4450-B01A-26AFDCB330CB}"/>
    <cellStyle name="Comma 5 2 2 2 11" xfId="27537" xr:uid="{0E0CA084-E43A-4084-9200-40E46FAB8931}"/>
    <cellStyle name="Comma 5 2 2 2 12" xfId="28324" xr:uid="{9C006C12-EBD6-4039-B19F-A1D3ED3109CA}"/>
    <cellStyle name="Comma 5 2 2 2 13" xfId="29133" xr:uid="{E58B937C-21A7-4525-960F-7C6054F69143}"/>
    <cellStyle name="Comma 5 2 2 2 14" xfId="2354" xr:uid="{D39DF1E4-0B79-4F60-850B-97E37435D780}"/>
    <cellStyle name="Comma 5 2 2 2 15" xfId="46719" xr:uid="{DDE62972-CB83-4B81-8FBF-44E729647B33}"/>
    <cellStyle name="Comma 5 2 2 2 2" xfId="2448" xr:uid="{2382A27A-C86B-4544-B1CB-E73FC501B186}"/>
    <cellStyle name="Comma 5 2 2 2 2 10" xfId="28388" xr:uid="{3AEA22AA-5F80-4195-A288-8505AB94AD29}"/>
    <cellStyle name="Comma 5 2 2 2 2 11" xfId="29197" xr:uid="{90949F19-0F07-4B5A-A363-E35A45BC371A}"/>
    <cellStyle name="Comma 5 2 2 2 2 12" xfId="35794" xr:uid="{DE346B8D-1084-4F00-A5F1-30083DC21A1E}"/>
    <cellStyle name="Comma 5 2 2 2 2 13" xfId="46742" xr:uid="{9D214EA9-0228-4690-A75F-8D6E7B8BDB72}"/>
    <cellStyle name="Comma 5 2 2 2 2 2" xfId="4824" xr:uid="{1AA94CDF-61EC-45FA-936A-B257654B3530}"/>
    <cellStyle name="Comma 5 2 2 2 2 2 10" xfId="37813" xr:uid="{2B57F0BB-0573-4AB4-9E73-73E3CBA5FA77}"/>
    <cellStyle name="Comma 5 2 2 2 2 2 11" xfId="46917" xr:uid="{83F0F1DD-11EF-40DC-8218-E0417CAA08A5}"/>
    <cellStyle name="Comma 5 2 2 2 2 2 2" xfId="23391" xr:uid="{B29B5EE2-4818-4305-9684-1615BD6F4F2C}"/>
    <cellStyle name="Comma 5 2 2 2 2 2 2 2" xfId="31135" xr:uid="{3E267E4D-6F92-4715-A3D7-6066EA7F4D5B}"/>
    <cellStyle name="Comma 5 2 2 2 2 2 2 3" xfId="45458" xr:uid="{475FB30F-4F2E-4751-A74B-DB2516D34180}"/>
    <cellStyle name="Comma 5 2 2 2 2 2 2 4" xfId="47888" xr:uid="{CC886BDA-5E6E-4AF5-972E-5D58D677AF7F}"/>
    <cellStyle name="Comma 5 2 2 2 2 2 3" xfId="24181" xr:uid="{2D474730-00F6-4F15-8619-AC5DC7AAD454}"/>
    <cellStyle name="Comma 5 2 2 2 2 2 3 2" xfId="41784" xr:uid="{12B3A017-5EA8-43BD-9694-3240EA5D5E67}"/>
    <cellStyle name="Comma 5 2 2 2 2 2 3 3" xfId="47454" xr:uid="{7AD45BB1-92B8-42AD-BD5B-2AD471A5DC85}"/>
    <cellStyle name="Comma 5 2 2 2 2 2 4" xfId="25751" xr:uid="{D0919087-4633-4B76-94FB-EBD756CF4B81}"/>
    <cellStyle name="Comma 5 2 2 2 2 2 5" xfId="26539" xr:uid="{054F4061-03F7-4801-8FD5-C55BEE691638}"/>
    <cellStyle name="Comma 5 2 2 2 2 2 6" xfId="27327" xr:uid="{8391F623-3E6A-4658-B1EA-DFFA4FFACA16}"/>
    <cellStyle name="Comma 5 2 2 2 2 2 7" xfId="28112" xr:uid="{D3A7AD0F-0362-4C11-8ECF-6D54718F4CDE}"/>
    <cellStyle name="Comma 5 2 2 2 2 2 8" xfId="28897" xr:uid="{8C446392-8DAA-4206-A097-02C60492CCFF}"/>
    <cellStyle name="Comma 5 2 2 2 2 2 9" xfId="29875" xr:uid="{E278E2CD-8E71-4DD1-A814-CA14248CF979}"/>
    <cellStyle name="Comma 5 2 2 2 2 3" xfId="4474" xr:uid="{1E9D6262-7A1A-462B-9676-D578D72C1E54}"/>
    <cellStyle name="Comma 5 2 2 2 2 3 10" xfId="43482" xr:uid="{25676F8F-9E04-4C76-BE79-BFD722F001EF}"/>
    <cellStyle name="Comma 5 2 2 2 2 3 11" xfId="47676" xr:uid="{9E2A3933-EEB8-454D-AC94-E7E95A6D7F27}"/>
    <cellStyle name="Comma 5 2 2 2 2 3 2" xfId="23192" xr:uid="{2A24BECA-9B90-494E-8BDB-493E42CC376E}"/>
    <cellStyle name="Comma 5 2 2 2 2 3 2 2" xfId="30936" xr:uid="{6E454328-746A-425B-A1B8-77D02CCD431F}"/>
    <cellStyle name="Comma 5 2 2 2 2 3 3" xfId="23982" xr:uid="{76F3D06B-1582-4C33-9EDA-A64CB0B893E4}"/>
    <cellStyle name="Comma 5 2 2 2 2 3 4" xfId="25552" xr:uid="{36DF98AD-FB57-495A-BFAE-70C33469AE45}"/>
    <cellStyle name="Comma 5 2 2 2 2 3 5" xfId="26339" xr:uid="{2E17C1E9-3290-4F4D-9889-C0FFA59D96B5}"/>
    <cellStyle name="Comma 5 2 2 2 2 3 6" xfId="27127" xr:uid="{24F99C27-FB0A-4753-9D83-947ADEDBFE41}"/>
    <cellStyle name="Comma 5 2 2 2 2 3 7" xfId="27912" xr:uid="{95CC71E6-49BB-4574-AEC8-9FE2E12F2482}"/>
    <cellStyle name="Comma 5 2 2 2 2 3 8" xfId="28697" xr:uid="{1E6199BF-251C-4718-A0A4-80A2BBEC181A}"/>
    <cellStyle name="Comma 5 2 2 2 2 3 9" xfId="29663" xr:uid="{10D0C785-1BB8-4723-9E48-1C585B1A5338}"/>
    <cellStyle name="Comma 5 2 2 2 2 4" xfId="22900" xr:uid="{6F6EE915-6257-48A7-8943-DD619DFE25C8}"/>
    <cellStyle name="Comma 5 2 2 2 2 4 2" xfId="30644" xr:uid="{38B05509-D946-41E8-8A2B-9AB5D8C4AD85}"/>
    <cellStyle name="Comma 5 2 2 2 2 4 3" xfId="39712" xr:uid="{74BDDC9D-6024-42A3-BA5E-1E670766F0D3}"/>
    <cellStyle name="Comma 5 2 2 2 2 4 4" xfId="47237" xr:uid="{D7851016-F939-4F43-9ECD-FB7E3784E245}"/>
    <cellStyle name="Comma 5 2 2 2 2 5" xfId="23672" xr:uid="{841E3414-7A1D-498C-ACF2-0076B8875344}"/>
    <cellStyle name="Comma 5 2 2 2 2 6" xfId="25244" xr:uid="{7AE0E46C-B2A5-4921-A7D3-779735A17135}"/>
    <cellStyle name="Comma 5 2 2 2 2 7" xfId="26029" xr:uid="{118054F0-8CF0-4C24-B134-6A3E91EEEFB9}"/>
    <cellStyle name="Comma 5 2 2 2 2 8" xfId="26816" xr:uid="{A1817433-EF10-4466-B55E-CC9CC5A48F27}"/>
    <cellStyle name="Comma 5 2 2 2 2 9" xfId="27601" xr:uid="{0032ED26-87D4-4A0A-B8AE-5D25A60D4DAA}"/>
    <cellStyle name="Comma 5 2 2 2 3" xfId="2549" xr:uid="{8D53EDA8-0C1D-4708-A5DF-FF2DD4D139D1}"/>
    <cellStyle name="Comma 5 2 2 2 3 10" xfId="28483" xr:uid="{4B63AC1D-7C4D-410E-9DC1-9AA8EA02A283}"/>
    <cellStyle name="Comma 5 2 2 2 3 11" xfId="29292" xr:uid="{B9F9BD81-8B9E-4212-8ED0-479EA6E09DEF}"/>
    <cellStyle name="Comma 5 2 2 2 3 12" xfId="46890" xr:uid="{5F41F9A4-52C5-47CD-9759-57EE3251E341}"/>
    <cellStyle name="Comma 5 2 2 2 3 2" xfId="4919" xr:uid="{43191DEA-6E91-4C4A-8C76-3D86005B5EE6}"/>
    <cellStyle name="Comma 5 2 2 2 3 2 10" xfId="47860" xr:uid="{B437A3DF-DF1B-4312-9973-5D2882D7C266}"/>
    <cellStyle name="Comma 5 2 2 2 3 2 2" xfId="23486" xr:uid="{8CDFB820-886C-4DF8-8E79-B381F230189C}"/>
    <cellStyle name="Comma 5 2 2 2 3 2 2 2" xfId="31230" xr:uid="{18F937DA-3247-4205-8C98-2C4E18F1C08B}"/>
    <cellStyle name="Comma 5 2 2 2 3 2 3" xfId="24276" xr:uid="{8D3AA783-09D0-4D67-BF98-66BC10378BFB}"/>
    <cellStyle name="Comma 5 2 2 2 3 2 4" xfId="25846" xr:uid="{4FA70128-0126-4D82-A16F-7848DC19D5B0}"/>
    <cellStyle name="Comma 5 2 2 2 3 2 5" xfId="26634" xr:uid="{F6417774-A300-4B28-8EC0-6BB60D06581E}"/>
    <cellStyle name="Comma 5 2 2 2 3 2 6" xfId="27422" xr:uid="{8BDFBF2B-6BF4-4FD9-AAA5-C1E713A9F556}"/>
    <cellStyle name="Comma 5 2 2 2 3 2 7" xfId="28207" xr:uid="{2E43591E-184A-4BC9-A6B7-1F70D833B9A5}"/>
    <cellStyle name="Comma 5 2 2 2 3 2 8" xfId="28992" xr:uid="{84D60A0C-0328-4BBD-940F-12837AAF1206}"/>
    <cellStyle name="Comma 5 2 2 2 3 2 9" xfId="29970" xr:uid="{7AD2F229-340B-4DB3-A91D-15D78E47B144}"/>
    <cellStyle name="Comma 5 2 2 2 3 3" xfId="4473" xr:uid="{CB9BC01B-56AE-4993-9E10-35C9DBA8A722}"/>
    <cellStyle name="Comma 5 2 2 2 3 3 10" xfId="47426" xr:uid="{007ECFAC-EEB0-488A-8D7F-789C1D293052}"/>
    <cellStyle name="Comma 5 2 2 2 3 3 2" xfId="23191" xr:uid="{300B7AD3-6DE1-4927-A0CC-CF7B72ACBA7A}"/>
    <cellStyle name="Comma 5 2 2 2 3 3 2 2" xfId="30935" xr:uid="{1D355A45-0B65-46AF-9DCA-4815D141192F}"/>
    <cellStyle name="Comma 5 2 2 2 3 3 3" xfId="23981" xr:uid="{6C6096CD-6E9F-4772-9692-6A9A212E690F}"/>
    <cellStyle name="Comma 5 2 2 2 3 3 4" xfId="25551" xr:uid="{2A92BBDA-5716-4ABE-A3EB-184AAEE80F2E}"/>
    <cellStyle name="Comma 5 2 2 2 3 3 5" xfId="26338" xr:uid="{27CA8C47-ECE0-4682-99DB-BB61EB1A6EF5}"/>
    <cellStyle name="Comma 5 2 2 2 3 3 6" xfId="27126" xr:uid="{2CE5BDDF-16A1-4346-82F8-C39A68FABF68}"/>
    <cellStyle name="Comma 5 2 2 2 3 3 7" xfId="27911" xr:uid="{13E53F83-779C-4D00-A0BC-D14167F621DF}"/>
    <cellStyle name="Comma 5 2 2 2 3 3 8" xfId="28696" xr:uid="{300C5970-A392-4C44-A0B4-61B70536727B}"/>
    <cellStyle name="Comma 5 2 2 2 3 3 9" xfId="29662" xr:uid="{98C90A24-DFD2-4566-AB99-37F255C23CB8}"/>
    <cellStyle name="Comma 5 2 2 2 3 4" xfId="22995" xr:uid="{DC1B7FDF-BC90-4BAE-81E1-6726DCC9FC11}"/>
    <cellStyle name="Comma 5 2 2 2 3 4 2" xfId="30739" xr:uid="{B1BD7594-C2E5-429C-A805-259008658DA9}"/>
    <cellStyle name="Comma 5 2 2 2 3 5" xfId="23767" xr:uid="{4A6007E9-179B-4160-A455-DCF5B3A89D07}"/>
    <cellStyle name="Comma 5 2 2 2 3 6" xfId="25339" xr:uid="{9878DBFA-720E-4F18-86D5-206342C30660}"/>
    <cellStyle name="Comma 5 2 2 2 3 7" xfId="26124" xr:uid="{0144B9E4-4E6E-473D-8763-51BC8945F893}"/>
    <cellStyle name="Comma 5 2 2 2 3 8" xfId="26911" xr:uid="{161A2C4F-14B7-4432-BB67-1F0A7CF1E288}"/>
    <cellStyle name="Comma 5 2 2 2 3 9" xfId="27696" xr:uid="{53420BA1-729F-4B7E-959A-1ACFF8228E09}"/>
    <cellStyle name="Comma 5 2 2 2 4" xfId="4760" xr:uid="{CEE95BCB-0ABF-43A8-A259-15EE2C105A50}"/>
    <cellStyle name="Comma 5 2 2 2 4 10" xfId="47206" xr:uid="{8BC38FC7-7157-4F32-96D7-1592013DC346}"/>
    <cellStyle name="Comma 5 2 2 2 4 2" xfId="23327" xr:uid="{A9EA78B4-8152-4ACA-88E3-1F4F8BC33E9C}"/>
    <cellStyle name="Comma 5 2 2 2 4 2 2" xfId="31071" xr:uid="{C2910BC9-0001-45A5-8385-727374D0D336}"/>
    <cellStyle name="Comma 5 2 2 2 4 3" xfId="24117" xr:uid="{5924CD92-F6FA-4C3B-A4C1-6F4C79AB64C2}"/>
    <cellStyle name="Comma 5 2 2 2 4 4" xfId="25687" xr:uid="{A088AB4E-B292-4829-91AA-291A5E9B9DBE}"/>
    <cellStyle name="Comma 5 2 2 2 4 5" xfId="26475" xr:uid="{33C90F46-0866-48A9-9A09-2E86A37278BE}"/>
    <cellStyle name="Comma 5 2 2 2 4 6" xfId="27263" xr:uid="{A35C9643-341F-4E26-ABA0-9D4E0E806281}"/>
    <cellStyle name="Comma 5 2 2 2 4 7" xfId="28048" xr:uid="{9A24657F-6040-46E4-92B8-A8EEC70E248C}"/>
    <cellStyle name="Comma 5 2 2 2 4 8" xfId="28833" xr:uid="{9F11F05F-076A-4732-B683-87744153AAFF}"/>
    <cellStyle name="Comma 5 2 2 2 4 9" xfId="29811" xr:uid="{62F9A02C-6025-4036-A448-1B7F1266DF44}"/>
    <cellStyle name="Comma 5 2 2 2 5" xfId="4110" xr:uid="{83CFD3F1-A6C7-45E9-8E47-35F6FC9D0CA6}"/>
    <cellStyle name="Comma 5 2 2 2 5 2" xfId="29441" xr:uid="{6B221585-EDC1-4B19-9ACA-1A44F77BA898}"/>
    <cellStyle name="Comma 5 2 2 2 5 3" xfId="43223" xr:uid="{C11AC65E-A080-4353-B4D0-A3E35E261460}"/>
    <cellStyle name="Comma 5 2 2 2 5 4" xfId="47649" xr:uid="{EF520207-E9C4-4C31-BD6F-7DFDD65B8ED8}"/>
    <cellStyle name="Comma 5 2 2 2 6" xfId="22836" xr:uid="{2FD3D36A-EAFA-4308-A720-D1296709E2A0}"/>
    <cellStyle name="Comma 5 2 2 2 6 2" xfId="30580" xr:uid="{A78D7638-ADAE-4C75-ADE4-23157FA9712D}"/>
    <cellStyle name="Comma 5 2 2 2 6 3" xfId="47120" xr:uid="{0D683BB0-A368-475C-B636-8F0763AA5481}"/>
    <cellStyle name="Comma 5 2 2 2 7" xfId="23608" xr:uid="{A6DF45AC-AFD2-4D92-B4D1-359628C3ACE7}"/>
    <cellStyle name="Comma 5 2 2 2 7 2" xfId="41863" xr:uid="{F86FE252-673B-489A-8CE0-1D819903C088}"/>
    <cellStyle name="Comma 5 2 2 2 8" xfId="25180" xr:uid="{A25FF8D0-1D78-4414-A11E-C76418843E00}"/>
    <cellStyle name="Comma 5 2 2 2 9" xfId="25965" xr:uid="{AB0C23F7-2B59-4F8E-B16C-8AFB61879F65}"/>
    <cellStyle name="Comma 5 2 2 3" xfId="2310" xr:uid="{9F96BDE9-379D-4A60-97EB-660F89D1403E}"/>
    <cellStyle name="Comma 5 2 2 3 10" xfId="27504" xr:uid="{B099505A-0389-4727-A8B8-D44BA1BC82B1}"/>
    <cellStyle name="Comma 5 2 2 3 11" xfId="28291" xr:uid="{F2529B7C-1161-4313-8BE9-086627EE6A3C}"/>
    <cellStyle name="Comma 5 2 2 3 12" xfId="29099" xr:uid="{C398605A-3EBE-4066-B99A-A7754644B45D}"/>
    <cellStyle name="Comma 5 2 2 3 13" xfId="35613" xr:uid="{65562F9D-C714-46B9-8486-3649A4648BBB}"/>
    <cellStyle name="Comma 5 2 2 3 14" xfId="46807" xr:uid="{ED40BF3F-8059-41BA-86BA-A79C59C95221}"/>
    <cellStyle name="Comma 5 2 2 3 2" xfId="2516" xr:uid="{32559DF2-64B3-4CFD-AE1F-73D34F6ACB99}"/>
    <cellStyle name="Comma 5 2 2 3 2 10" xfId="28450" xr:uid="{41FEA615-BB5A-49F9-9621-AEE1F54C56AB}"/>
    <cellStyle name="Comma 5 2 2 3 2 11" xfId="29259" xr:uid="{42359065-28C8-441E-92E0-75F0EC738D4B}"/>
    <cellStyle name="Comma 5 2 2 3 2 12" xfId="37711" xr:uid="{4CA91208-A140-48F6-9F9F-CD18792FB191}"/>
    <cellStyle name="Comma 5 2 2 3 2 13" xfId="46985" xr:uid="{C1E39953-4404-4F20-B83D-32AC2A4EEA98}"/>
    <cellStyle name="Comma 5 2 2 3 2 2" xfId="4886" xr:uid="{43E36A06-8261-4871-A02B-681D95A4D6EE}"/>
    <cellStyle name="Comma 5 2 2 3 2 2 10" xfId="45354" xr:uid="{9BCE1D56-87ED-4030-A030-61D1D1A9F3FF}"/>
    <cellStyle name="Comma 5 2 2 3 2 2 11" xfId="47969" xr:uid="{6C5B6F04-C802-488D-87E3-ACEA8689579B}"/>
    <cellStyle name="Comma 5 2 2 3 2 2 2" xfId="23453" xr:uid="{BF0B5EA1-E232-4D3E-A746-C9292E0863CC}"/>
    <cellStyle name="Comma 5 2 2 3 2 2 2 2" xfId="31197" xr:uid="{F76591E8-C18A-4079-8265-9E4CED1DAD59}"/>
    <cellStyle name="Comma 5 2 2 3 2 2 3" xfId="24243" xr:uid="{DAFEAB31-4EB4-4881-8351-B916A9E40F2D}"/>
    <cellStyle name="Comma 5 2 2 3 2 2 4" xfId="25813" xr:uid="{BE55ADE9-5536-46A8-A270-6C93AE4089C3}"/>
    <cellStyle name="Comma 5 2 2 3 2 2 5" xfId="26601" xr:uid="{8B04FEA8-92A5-4B26-ACAF-46F9FDA3640B}"/>
    <cellStyle name="Comma 5 2 2 3 2 2 6" xfId="27389" xr:uid="{E3236350-FB49-4526-88F1-E79917C7881C}"/>
    <cellStyle name="Comma 5 2 2 3 2 2 7" xfId="28174" xr:uid="{146C27AC-4552-41D8-8672-67225BD508AD}"/>
    <cellStyle name="Comma 5 2 2 3 2 2 8" xfId="28959" xr:uid="{460A607D-3349-463F-97C2-4B5DAE677C9B}"/>
    <cellStyle name="Comma 5 2 2 3 2 2 9" xfId="29937" xr:uid="{04B43B8A-9D94-4929-9EAA-6E7C45B21517}"/>
    <cellStyle name="Comma 5 2 2 3 2 3" xfId="4541" xr:uid="{FD0BDB8C-3262-468B-B9F0-12C37ACFDF0C}"/>
    <cellStyle name="Comma 5 2 2 3 2 3 10" xfId="41680" xr:uid="{F365659D-89A5-447B-B620-533DD508D112}"/>
    <cellStyle name="Comma 5 2 2 3 2 3 11" xfId="47543" xr:uid="{21467127-B180-4A49-A5CD-CF0ADEA4197A}"/>
    <cellStyle name="Comma 5 2 2 3 2 3 2" xfId="23255" xr:uid="{B80D17B0-37FC-451E-A9D3-376066FEAA1C}"/>
    <cellStyle name="Comma 5 2 2 3 2 3 2 2" xfId="30999" xr:uid="{6497CB2E-952E-4AD3-81A9-743631FB0BA2}"/>
    <cellStyle name="Comma 5 2 2 3 2 3 3" xfId="24045" xr:uid="{184495BE-4FA2-440B-87F9-645AF15F65B5}"/>
    <cellStyle name="Comma 5 2 2 3 2 3 4" xfId="25615" xr:uid="{8C2C9C32-7DF0-49B2-9333-86090C841072}"/>
    <cellStyle name="Comma 5 2 2 3 2 3 5" xfId="26402" xr:uid="{68DB5BE4-C3CD-4833-AD43-59B55D76196C}"/>
    <cellStyle name="Comma 5 2 2 3 2 3 6" xfId="27190" xr:uid="{7B174A9B-CF89-4D7B-A524-8C7F42FE9E6D}"/>
    <cellStyle name="Comma 5 2 2 3 2 3 7" xfId="27975" xr:uid="{193B0D1C-85FF-4639-9255-858F01548BA4}"/>
    <cellStyle name="Comma 5 2 2 3 2 3 8" xfId="28760" xr:uid="{BD910B2F-D1B3-4110-A737-3486F17AE1BC}"/>
    <cellStyle name="Comma 5 2 2 3 2 3 9" xfId="29727" xr:uid="{974ED359-A078-403B-AB41-011184A09E5B}"/>
    <cellStyle name="Comma 5 2 2 3 2 4" xfId="22962" xr:uid="{652BCF85-F61E-4CFE-BFF6-4339A053597E}"/>
    <cellStyle name="Comma 5 2 2 3 2 4 2" xfId="30706" xr:uid="{795F4C3E-2D1D-4FBE-9221-489DBC8A66A5}"/>
    <cellStyle name="Comma 5 2 2 3 2 5" xfId="23734" xr:uid="{6F6DC7B8-241B-4FC9-BB38-89301CAAFFB1}"/>
    <cellStyle name="Comma 5 2 2 3 2 6" xfId="25306" xr:uid="{660FE3FB-3339-412A-A058-1BDA0849374A}"/>
    <cellStyle name="Comma 5 2 2 3 2 7" xfId="26091" xr:uid="{D38B843D-0031-4CE1-BC6C-521CC36E576B}"/>
    <cellStyle name="Comma 5 2 2 3 2 8" xfId="26878" xr:uid="{37DE2867-F70D-44E6-8610-1DCC0F2BEEB4}"/>
    <cellStyle name="Comma 5 2 2 3 2 9" xfId="27663" xr:uid="{33A6F7D9-4D65-4052-AD8D-7522CEC51A8C}"/>
    <cellStyle name="Comma 5 2 2 3 3" xfId="4725" xr:uid="{6CB35C45-68FB-4F3A-B6E4-7D00C996BD1B}"/>
    <cellStyle name="Comma 5 2 2 3 3 10" xfId="43377" xr:uid="{35CC8CD8-0557-4697-BEB4-4EACB494106B}"/>
    <cellStyle name="Comma 5 2 2 3 3 11" xfId="47761" xr:uid="{54C670EC-928D-4943-83B4-849857F5D9A5}"/>
    <cellStyle name="Comma 5 2 2 3 3 2" xfId="23294" xr:uid="{62D13219-B3D2-40F5-8AB7-0696E82FFF2B}"/>
    <cellStyle name="Comma 5 2 2 3 3 2 2" xfId="31038" xr:uid="{48C3D8B7-C07D-4107-A9AF-EB42822D5CF8}"/>
    <cellStyle name="Comma 5 2 2 3 3 3" xfId="24084" xr:uid="{AAA8722C-2326-46F2-8648-3B3592A33C03}"/>
    <cellStyle name="Comma 5 2 2 3 3 4" xfId="25654" xr:uid="{ACA3618A-C912-400E-95DE-128C6F3DD308}"/>
    <cellStyle name="Comma 5 2 2 3 3 5" xfId="26442" xr:uid="{3ECCDED9-675B-47B5-BBEC-F5F5F43D2BCE}"/>
    <cellStyle name="Comma 5 2 2 3 3 6" xfId="27230" xr:uid="{806AC131-EFFB-4CAE-B4BF-CF2A985F5746}"/>
    <cellStyle name="Comma 5 2 2 3 3 7" xfId="28015" xr:uid="{529BAF59-4048-4F93-AB6B-7C0390CCD01D}"/>
    <cellStyle name="Comma 5 2 2 3 3 8" xfId="28800" xr:uid="{19C4586D-C534-4406-A88A-3653D0074486}"/>
    <cellStyle name="Comma 5 2 2 3 3 9" xfId="29778" xr:uid="{F20BD138-A866-48AB-99F1-51060978FF4D}"/>
    <cellStyle name="Comma 5 2 2 3 4" xfId="4472" xr:uid="{61D76DAB-701B-4802-A6E0-0536843FEC07}"/>
    <cellStyle name="Comma 5 2 2 3 4 10" xfId="39575" xr:uid="{50A93D9E-5ACB-4A49-9BB1-DCEE78CD86AB}"/>
    <cellStyle name="Comma 5 2 2 3 4 11" xfId="47327" xr:uid="{E0EA9912-0B93-4F59-B04D-B5CCF426F68B}"/>
    <cellStyle name="Comma 5 2 2 3 4 2" xfId="23190" xr:uid="{3D74EA42-518B-4273-A6AA-566D0CC08CAE}"/>
    <cellStyle name="Comma 5 2 2 3 4 2 2" xfId="30934" xr:uid="{F05A71F2-C2A5-46BE-A993-9755D4248E98}"/>
    <cellStyle name="Comma 5 2 2 3 4 3" xfId="23980" xr:uid="{BA23E424-4083-495E-9C8F-0DC550468628}"/>
    <cellStyle name="Comma 5 2 2 3 4 4" xfId="25550" xr:uid="{064E09C5-0B1C-4110-9439-A47108E6D698}"/>
    <cellStyle name="Comma 5 2 2 3 4 5" xfId="26337" xr:uid="{34B763CB-2AD5-40A1-98AB-B37A75F37CB6}"/>
    <cellStyle name="Comma 5 2 2 3 4 6" xfId="27125" xr:uid="{7FD068AF-A549-4102-B4BA-82C6D598DFD3}"/>
    <cellStyle name="Comma 5 2 2 3 4 7" xfId="27910" xr:uid="{268E8058-B106-4AF1-8788-6FC9B95C47A0}"/>
    <cellStyle name="Comma 5 2 2 3 4 8" xfId="28695" xr:uid="{9B4F5992-9E3A-42ED-A710-447C39A28F97}"/>
    <cellStyle name="Comma 5 2 2 3 4 9" xfId="29661" xr:uid="{DF36E5E6-83E1-40B7-A211-6589A53033AD}"/>
    <cellStyle name="Comma 5 2 2 3 5" xfId="22803" xr:uid="{53653B65-7028-436C-95C0-5414F320A45D}"/>
    <cellStyle name="Comma 5 2 2 3 5 2" xfId="30547" xr:uid="{FA4D1804-0A4E-4EF3-AAF2-F4570B21FB31}"/>
    <cellStyle name="Comma 5 2 2 3 6" xfId="23575" xr:uid="{444712BF-87C6-48DF-AD5E-E03B026AE561}"/>
    <cellStyle name="Comma 5 2 2 3 7" xfId="25147" xr:uid="{4C452D13-707A-4308-9872-70246B6CC926}"/>
    <cellStyle name="Comma 5 2 2 3 8" xfId="25932" xr:uid="{34D11293-FDE1-40D7-87C1-1800144718E7}"/>
    <cellStyle name="Comma 5 2 2 3 9" xfId="26719" xr:uid="{07AB96E4-4987-4B9C-B1A7-08AA73BC684C}"/>
    <cellStyle name="Comma 5 2 2 4" xfId="2413" xr:uid="{20441EC6-BD24-4B2C-854B-C02DE4B49918}"/>
    <cellStyle name="Comma 5 2 2 4 10" xfId="28355" xr:uid="{69E20140-237D-432B-B531-EB8FCA88CBD5}"/>
    <cellStyle name="Comma 5 2 2 4 11" xfId="29164" xr:uid="{DBA640E7-1ABC-4A78-9C1A-479A7B603AF8}"/>
    <cellStyle name="Comma 5 2 2 4 12" xfId="46830" xr:uid="{E9C9795F-007B-4373-AC91-3A3F58006A8D}"/>
    <cellStyle name="Comma 5 2 2 4 2" xfId="4791" xr:uid="{9C513B5F-959F-437F-8C1A-2E5ECE655C32}"/>
    <cellStyle name="Comma 5 2 2 4 2 10" xfId="47012" xr:uid="{F33E1526-BE43-43E5-B333-C8F41CD8DBEF}"/>
    <cellStyle name="Comma 5 2 2 4 2 2" xfId="23358" xr:uid="{0A00ABCF-3466-4DF7-B6D2-8F5745442C52}"/>
    <cellStyle name="Comma 5 2 2 4 2 2 2" xfId="31102" xr:uid="{03F67ABC-E7E2-4F18-8AC0-51A5ADE7291A}"/>
    <cellStyle name="Comma 5 2 2 4 2 2 3" xfId="47999" xr:uid="{072A086D-FBE9-485F-B66C-7CCE0F6273CE}"/>
    <cellStyle name="Comma 5 2 2 4 2 3" xfId="24148" xr:uid="{EE54BDD8-0532-4027-9382-9ABFE4C320CC}"/>
    <cellStyle name="Comma 5 2 2 4 2 3 2" xfId="47575" xr:uid="{BD6874D2-F16C-42AA-BA9D-63D5F72D41C7}"/>
    <cellStyle name="Comma 5 2 2 4 2 4" xfId="25718" xr:uid="{FA25F2F3-3683-4C73-A516-75C9779CEA75}"/>
    <cellStyle name="Comma 5 2 2 4 2 5" xfId="26506" xr:uid="{38DEF436-F7D7-4307-979F-4C86B97F1D46}"/>
    <cellStyle name="Comma 5 2 2 4 2 6" xfId="27294" xr:uid="{30BAB489-3D0D-40D8-9659-5EB6AA1ECF59}"/>
    <cellStyle name="Comma 5 2 2 4 2 7" xfId="28079" xr:uid="{A4868EAB-19C6-424E-A6D4-5DE66349057B}"/>
    <cellStyle name="Comma 5 2 2 4 2 8" xfId="28864" xr:uid="{9CDEA46D-6877-4A26-9401-E1924842216D}"/>
    <cellStyle name="Comma 5 2 2 4 2 9" xfId="29842" xr:uid="{A0F02611-B65E-451B-B1BF-6D07E66255C9}"/>
    <cellStyle name="Comma 5 2 2 4 3" xfId="4471" xr:uid="{BBE5473F-F9D9-48C6-8D2D-5E1D5888F860}"/>
    <cellStyle name="Comma 5 2 2 4 3 10" xfId="47791" xr:uid="{3DD9F67E-FCCD-4811-864D-A9E8EA2840AD}"/>
    <cellStyle name="Comma 5 2 2 4 3 2" xfId="23189" xr:uid="{04637F8A-4CE5-4538-ABFB-7AECF9513537}"/>
    <cellStyle name="Comma 5 2 2 4 3 2 2" xfId="30933" xr:uid="{33A7575F-2CCA-4358-8227-3752D3823820}"/>
    <cellStyle name="Comma 5 2 2 4 3 3" xfId="23979" xr:uid="{BD151BF6-F936-4EE1-AFC0-DEC2CC40CFB6}"/>
    <cellStyle name="Comma 5 2 2 4 3 4" xfId="25549" xr:uid="{615D0C84-47B2-4B6C-BD42-4AEC5E02BD9D}"/>
    <cellStyle name="Comma 5 2 2 4 3 5" xfId="26336" xr:uid="{54793895-FD50-458B-AEF7-233F71961091}"/>
    <cellStyle name="Comma 5 2 2 4 3 6" xfId="27124" xr:uid="{69177B06-80F6-4253-988C-D0F2AD6AECC2}"/>
    <cellStyle name="Comma 5 2 2 4 3 7" xfId="27909" xr:uid="{9B3AC65B-EC92-4847-B4B5-14416D2A7CDB}"/>
    <cellStyle name="Comma 5 2 2 4 3 8" xfId="28694" xr:uid="{29C618D2-2973-4C1F-9DF4-32D08B34F2C5}"/>
    <cellStyle name="Comma 5 2 2 4 3 9" xfId="29660" xr:uid="{45B3BA01-A29C-4165-984F-5A708C0485BC}"/>
    <cellStyle name="Comma 5 2 2 4 4" xfId="22867" xr:uid="{02B83D14-A5C1-48A3-ACE4-CE942EDDAC41}"/>
    <cellStyle name="Comma 5 2 2 4 4 2" xfId="30611" xr:uid="{5ABC9AF8-4CAB-46AD-ACBE-71E434460FD8}"/>
    <cellStyle name="Comma 5 2 2 4 4 3" xfId="47356" xr:uid="{24A32A54-5458-4DC5-9B4F-9437EA61A2E7}"/>
    <cellStyle name="Comma 5 2 2 4 5" xfId="23639" xr:uid="{8B8F16DC-6152-4F68-BDF5-50D486CD383A}"/>
    <cellStyle name="Comma 5 2 2 4 6" xfId="25211" xr:uid="{F35B26A8-7615-4980-8F5B-10AF3C18A987}"/>
    <cellStyle name="Comma 5 2 2 4 7" xfId="25996" xr:uid="{021199C9-0649-4174-A76F-3BEAD23635F1}"/>
    <cellStyle name="Comma 5 2 2 4 8" xfId="26783" xr:uid="{4154C78F-8A77-428B-A40D-83FA6D7BFA2B}"/>
    <cellStyle name="Comma 5 2 2 4 9" xfId="27568" xr:uid="{73D367BD-62E7-414D-BA8D-E1DA92FB294F}"/>
    <cellStyle name="Comma 5 2 2 5" xfId="2484" xr:uid="{2983E7D2-D8BA-409C-80C4-D7DDA46F38FC}"/>
    <cellStyle name="Comma 5 2 2 5 10" xfId="28419" xr:uid="{3565672D-30BB-42DB-AFFD-55C4C952FEC9}"/>
    <cellStyle name="Comma 5 2 2 5 11" xfId="29228" xr:uid="{9E015607-8573-46D6-92F4-16E19BE7A239}"/>
    <cellStyle name="Comma 5 2 2 5 12" xfId="36335" xr:uid="{540546C9-C67D-47FF-AFB5-0F70CC3F0AD7}"/>
    <cellStyle name="Comma 5 2 2 5 13" xfId="46861" xr:uid="{36E6009F-2B01-4B19-A728-1F8FA9BFA32C}"/>
    <cellStyle name="Comma 5 2 2 5 2" xfId="4855" xr:uid="{582BB732-CF6F-4503-B11C-1D071B7C4F6E}"/>
    <cellStyle name="Comma 5 2 2 5 2 10" xfId="38257" xr:uid="{0CF8C45D-4F31-4EF5-BAC4-4D4F7468D1BC}"/>
    <cellStyle name="Comma 5 2 2 5 2 11" xfId="47828" xr:uid="{16DEDC79-02A5-4936-B16B-8C4230388CDB}"/>
    <cellStyle name="Comma 5 2 2 5 2 2" xfId="23422" xr:uid="{FAAE9EC5-E463-495F-9177-E6ED9A3FF636}"/>
    <cellStyle name="Comma 5 2 2 5 2 2 2" xfId="31166" xr:uid="{D671E5E6-E289-48A3-A3A2-9EC62560E1F6}"/>
    <cellStyle name="Comma 5 2 2 5 2 2 3" xfId="45928" xr:uid="{BA207C2F-83D7-4C1F-BCAB-FD7D831926DB}"/>
    <cellStyle name="Comma 5 2 2 5 2 3" xfId="24212" xr:uid="{873358A5-47F2-4050-9D22-65C1FC5BEA4E}"/>
    <cellStyle name="Comma 5 2 2 5 2 3 2" xfId="42268" xr:uid="{1D641BB5-B362-4DC2-A124-3B379026BE0C}"/>
    <cellStyle name="Comma 5 2 2 5 2 4" xfId="25782" xr:uid="{7AB7C270-B63B-41B8-BDF1-ADED2ADE8356}"/>
    <cellStyle name="Comma 5 2 2 5 2 5" xfId="26570" xr:uid="{6EF56F9F-0831-4923-A32C-49A4A3646DA0}"/>
    <cellStyle name="Comma 5 2 2 5 2 6" xfId="27358" xr:uid="{12836747-046E-4698-9DAC-9A7BC463813B}"/>
    <cellStyle name="Comma 5 2 2 5 2 7" xfId="28143" xr:uid="{936C2F77-F14C-4AEC-B97B-ED002011D478}"/>
    <cellStyle name="Comma 5 2 2 5 2 8" xfId="28928" xr:uid="{FE3B3AF8-BFE7-4EDB-AD79-76993FA0131B}"/>
    <cellStyle name="Comma 5 2 2 5 2 9" xfId="29906" xr:uid="{9C1F2C30-9A7C-4065-9C1A-AAA652DBD03B}"/>
    <cellStyle name="Comma 5 2 2 5 3" xfId="4470" xr:uid="{DB4852C0-796B-4B17-84A4-B5A3830167ED}"/>
    <cellStyle name="Comma 5 2 2 5 3 10" xfId="43962" xr:uid="{E06DCC6D-F61B-4C24-AFBB-95BA6C3BA019}"/>
    <cellStyle name="Comma 5 2 2 5 3 11" xfId="47394" xr:uid="{CF729D21-1262-4155-BEEF-3234D2399438}"/>
    <cellStyle name="Comma 5 2 2 5 3 2" xfId="23188" xr:uid="{A67B0879-CE10-45A3-8ABE-201548AF3774}"/>
    <cellStyle name="Comma 5 2 2 5 3 2 2" xfId="30932" xr:uid="{EA63E8D0-6458-4025-872D-E18B57F35E23}"/>
    <cellStyle name="Comma 5 2 2 5 3 3" xfId="23978" xr:uid="{CACC9765-E850-46D1-B50C-345BE5478534}"/>
    <cellStyle name="Comma 5 2 2 5 3 4" xfId="25548" xr:uid="{F4E8FAF5-9C25-4B16-A540-02BD574ED887}"/>
    <cellStyle name="Comma 5 2 2 5 3 5" xfId="26335" xr:uid="{0B73A5F6-46FF-4BA0-999D-88C6D54CED78}"/>
    <cellStyle name="Comma 5 2 2 5 3 6" xfId="27123" xr:uid="{11C0963F-51ED-4D38-85D1-83BD24934222}"/>
    <cellStyle name="Comma 5 2 2 5 3 7" xfId="27908" xr:uid="{D0219132-46EC-4D56-B222-45236AE09EEE}"/>
    <cellStyle name="Comma 5 2 2 5 3 8" xfId="28693" xr:uid="{8DA78918-B45C-42FE-B157-1BAD891353C6}"/>
    <cellStyle name="Comma 5 2 2 5 3 9" xfId="29659" xr:uid="{3AEAA20A-5C3B-4240-A040-A6D0E78F504C}"/>
    <cellStyle name="Comma 5 2 2 5 4" xfId="22931" xr:uid="{B5DB0E4E-BE99-485A-AC6F-0C2E2C5F9B14}"/>
    <cellStyle name="Comma 5 2 2 5 4 2" xfId="30675" xr:uid="{28007A35-6A6B-486E-9D9C-3EDBD0E497A7}"/>
    <cellStyle name="Comma 5 2 2 5 4 3" xfId="40249" xr:uid="{7B8611AE-CAA5-4F18-86CE-760F5DF99DDF}"/>
    <cellStyle name="Comma 5 2 2 5 5" xfId="23703" xr:uid="{FD744F0C-CE82-4509-9057-70CBDA9FB88E}"/>
    <cellStyle name="Comma 5 2 2 5 6" xfId="25275" xr:uid="{A490725B-AE8C-473B-9C6B-70F3B8874760}"/>
    <cellStyle name="Comma 5 2 2 5 7" xfId="26060" xr:uid="{99D499F4-B7AF-4431-AEFA-4948CDED76F6}"/>
    <cellStyle name="Comma 5 2 2 5 8" xfId="26847" xr:uid="{6030831B-D839-42C8-9223-36E871C8AD75}"/>
    <cellStyle name="Comma 5 2 2 5 9" xfId="27632" xr:uid="{092A01FB-1AC7-4E7D-A64F-C9ACB54BE074}"/>
    <cellStyle name="Comma 5 2 2 6" xfId="4638" xr:uid="{CF047F95-D627-4550-89A5-B1F6A9CCC5EA}"/>
    <cellStyle name="Comma 5 2 2 6 10" xfId="47174" xr:uid="{4489451A-F915-4222-B3F9-A98C3598F345}"/>
    <cellStyle name="Comma 5 2 2 6 2" xfId="23263" xr:uid="{9E3679C9-2ED8-45BB-9929-FA39517AF21E}"/>
    <cellStyle name="Comma 5 2 2 6 2 2" xfId="31007" xr:uid="{6D21DB63-54E4-4DE2-B20B-C2628B347136}"/>
    <cellStyle name="Comma 5 2 2 6 2 3" xfId="41450" xr:uid="{8E5C8536-FCAB-4CEB-B343-AC51639258C8}"/>
    <cellStyle name="Comma 5 2 2 6 3" xfId="24053" xr:uid="{94A0AD31-30FB-41DD-9BA5-C894AA5E60AC}"/>
    <cellStyle name="Comma 5 2 2 6 4" xfId="25623" xr:uid="{D5AF4995-8597-4583-8A38-F7242F5232E8}"/>
    <cellStyle name="Comma 5 2 2 6 5" xfId="26410" xr:uid="{8785109E-23DC-4AB3-9445-41A805ACAB24}"/>
    <cellStyle name="Comma 5 2 2 6 6" xfId="27198" xr:uid="{E016F625-F118-4619-B9E1-6AE72A486885}"/>
    <cellStyle name="Comma 5 2 2 6 7" xfId="27983" xr:uid="{801FD49C-9B3E-4C95-9F02-C4C794E025A1}"/>
    <cellStyle name="Comma 5 2 2 6 8" xfId="28768" xr:uid="{35B8B9AE-8543-415A-857B-44CA3A428754}"/>
    <cellStyle name="Comma 5 2 2 6 9" xfId="29741" xr:uid="{0F016D95-E45A-4F1D-BB03-50E32CB8A817}"/>
    <cellStyle name="Comma 5 2 2 7" xfId="4109" xr:uid="{7B9147FF-D5EA-48B5-9B22-98E69CA68E11}"/>
    <cellStyle name="Comma 5 2 2 7 2" xfId="29440" xr:uid="{519857B4-3E6A-4449-834F-64E94A78A958}"/>
    <cellStyle name="Comma 5 2 2 7 2 2" xfId="46110" xr:uid="{162097CB-17D0-4720-958E-1365C015521A}"/>
    <cellStyle name="Comma 5 2 2 7 2 3" xfId="42450" xr:uid="{8F991B1F-7489-41C5-BE28-3EE4BAEB4A6D}"/>
    <cellStyle name="Comma 5 2 2 7 3" xfId="44143" xr:uid="{429C9673-69C8-43BC-970B-034768AFAED2}"/>
    <cellStyle name="Comma 5 2 2 7 4" xfId="40446" xr:uid="{0A4A2A24-C226-42E0-A07C-886867F24577}"/>
    <cellStyle name="Comma 5 2 2 7 5" xfId="47622" xr:uid="{2C87ECEF-AD1C-4602-BE3F-09287B903767}"/>
    <cellStyle name="Comma 5 2 2 8" xfId="22773" xr:uid="{EF79B09A-FFCB-4C07-9830-CE336A83AAD0}"/>
    <cellStyle name="Comma 5 2 2 8 2" xfId="30517" xr:uid="{2AA87958-6320-4C24-87AE-28793C2DFEF4}"/>
    <cellStyle name="Comma 5 2 2 8 2 2" xfId="46285" xr:uid="{036AA2C6-EB42-4FDF-90E0-CFECA39B872E}"/>
    <cellStyle name="Comma 5 2 2 8 2 3" xfId="42627" xr:uid="{1B6BD545-EB35-473D-B9A3-7E10BFBB9B07}"/>
    <cellStyle name="Comma 5 2 2 8 2 4" xfId="38592" xr:uid="{7C739B21-32F4-426F-875B-6DB0AD51394E}"/>
    <cellStyle name="Comma 5 2 2 8 3" xfId="44318" xr:uid="{D87C67C7-75DB-4D57-A2F5-F88CD5A5663A}"/>
    <cellStyle name="Comma 5 2 2 8 4" xfId="40625" xr:uid="{849E2687-0E76-4FBA-B529-AADDA3A5C843}"/>
    <cellStyle name="Comma 5 2 2 8 5" xfId="36687" xr:uid="{17909B22-DD04-40B2-B509-63FCE8871F75}"/>
    <cellStyle name="Comma 5 2 2 8 6" xfId="47055" xr:uid="{DD2EF9FD-E096-44F7-B310-BD2B47363F82}"/>
    <cellStyle name="Comma 5 2 2 9" xfId="23544" xr:uid="{B09399CD-2656-4E4A-AF6F-FC78585CB8D8}"/>
    <cellStyle name="Comma 5 2 2 9 2" xfId="38750" xr:uid="{B8FD465A-4E0B-4D69-8138-FE079DD4F15E}"/>
    <cellStyle name="Comma 5 2 2 9 2 2" xfId="46447" xr:uid="{DB490905-6D76-4589-8C84-6C6E82C4DCD7}"/>
    <cellStyle name="Comma 5 2 2 9 2 3" xfId="42790" xr:uid="{C63AB1F7-CB77-4D00-AF09-2E85B00F600D}"/>
    <cellStyle name="Comma 5 2 2 9 3" xfId="44480" xr:uid="{073935A6-D018-4E3A-A730-26CC8DEF988A}"/>
    <cellStyle name="Comma 5 2 2 9 4" xfId="40787" xr:uid="{5A2AFC71-01C8-4A77-9316-05F6CBE9C58E}"/>
    <cellStyle name="Comma 5 2 2 9 5" xfId="36841" xr:uid="{8A44A403-D3CC-4A71-82CB-B4114E3EE0D2}"/>
    <cellStyle name="Comma 5 2 20" xfId="40139" xr:uid="{0EBD2698-3836-403B-83C6-476FA44E973D}"/>
    <cellStyle name="Comma 5 2 3" xfId="417" xr:uid="{F1AC28C9-EA2B-4012-91FB-F2F4F06C5CF3}"/>
    <cellStyle name="Comma 5 2 3 2" xfId="562" xr:uid="{E7CC0288-6F58-489D-90ED-EED695CDCA03}"/>
    <cellStyle name="Comma 5 2 3 2 2" xfId="30221" xr:uid="{4B6CB3CE-8711-4349-BC13-5A81ED4012BD}"/>
    <cellStyle name="Comma 5 2 3 2 2 2" xfId="45420" xr:uid="{405154AE-2CC3-43FD-9B95-A956C3FEE210}"/>
    <cellStyle name="Comma 5 2 3 2 2 2 2" xfId="47905" xr:uid="{3F1D5313-D9DB-40D2-8E85-F38171BBAA9A}"/>
    <cellStyle name="Comma 5 2 3 2 2 3" xfId="41745" xr:uid="{DED04A0E-2602-4D82-9875-EC041BA624EE}"/>
    <cellStyle name="Comma 5 2 3 2 2 3 2" xfId="47474" xr:uid="{9958BE1B-76E8-4882-8C24-28133151BCCB}"/>
    <cellStyle name="Comma 5 2 3 2 2 4" xfId="37776" xr:uid="{34E67899-10A4-4BC9-9E56-6E634B1358A3}"/>
    <cellStyle name="Comma 5 2 3 2 2 5" xfId="46934" xr:uid="{7C55B799-6C70-4C52-BA78-5D131B896784}"/>
    <cellStyle name="Comma 5 2 3 2 3" xfId="7833" xr:uid="{D1232CA0-CDED-46D5-AC46-53EED850E699}"/>
    <cellStyle name="Comma 5 2 3 2 3 2" xfId="43443" xr:uid="{4F03490E-DB64-4157-8A70-71385635FB1C}"/>
    <cellStyle name="Comma 5 2 3 2 3 3" xfId="47258" xr:uid="{46D6ABEF-C5AC-4785-8DE4-213F04B1A6B2}"/>
    <cellStyle name="Comma 5 2 3 2 4" xfId="39673" xr:uid="{05BCA600-6495-4469-8EB7-BB975BAB90F9}"/>
    <cellStyle name="Comma 5 2 3 2 4 2" xfId="47693" xr:uid="{587668B1-8604-489F-9A6B-C8DCE357F3EF}"/>
    <cellStyle name="Comma 5 2 3 2 5" xfId="41846" xr:uid="{5B2256C5-31EA-4D12-A015-F10EB1CCA403}"/>
    <cellStyle name="Comma 5 2 3 2 5 2" xfId="47128" xr:uid="{2E08389F-7961-4387-A84C-02E2D966F59D}"/>
    <cellStyle name="Comma 5 2 3 2 6" xfId="35758" xr:uid="{B0DB2F57-82B2-412B-BD91-77EBA04C0C93}"/>
    <cellStyle name="Comma 5 2 3 2 7" xfId="46761" xr:uid="{12CE6917-779D-4003-BF0D-0668061BD842}"/>
    <cellStyle name="Comma 5 2 3 3" xfId="29498" xr:uid="{180BD76C-F0EF-4238-B820-B5951444BAED}"/>
    <cellStyle name="Comma 5 2 3 3 2" xfId="37904" xr:uid="{98832E42-7D10-4B09-A061-CA55A2768BF6}"/>
    <cellStyle name="Comma 5 2 3 3 2 2" xfId="45551" xr:uid="{19ADAF9E-09B6-4269-98DF-702AB6B76C25}"/>
    <cellStyle name="Comma 5 2 3 3 2 3" xfId="41880" xr:uid="{4E31E5B8-EE5B-4025-BB8A-B1268537670C}"/>
    <cellStyle name="Comma 5 2 3 3 2 4" xfId="47836" xr:uid="{8DBD7262-C6BB-4066-9D55-D239B8C15A25}"/>
    <cellStyle name="Comma 5 2 3 3 3" xfId="43577" xr:uid="{202C3BDA-A127-4352-A9EA-24AC32E9E5BA}"/>
    <cellStyle name="Comma 5 2 3 3 3 2" xfId="47402" xr:uid="{8657CDB3-6BDA-47E4-995C-C213F84E14DF}"/>
    <cellStyle name="Comma 5 2 3 3 4" xfId="39830" xr:uid="{98F07F28-AD13-45C1-A76C-AF6F2CF13214}"/>
    <cellStyle name="Comma 5 2 3 3 5" xfId="35914" xr:uid="{E4CAA632-38FD-4AA7-9F1C-8DB3CC944417}"/>
    <cellStyle name="Comma 5 2 3 3 6" xfId="46868" xr:uid="{845A74A3-38FD-437A-BB72-4E200E143312}"/>
    <cellStyle name="Comma 5 2 3 4" xfId="4300" xr:uid="{8F571E14-33B9-4F30-8FC1-DA12FFBD67DC}"/>
    <cellStyle name="Comma 5 2 3 4 2" xfId="45152" xr:uid="{0A6025DC-CE0D-4D9E-A1B5-8B609EC692AE}"/>
    <cellStyle name="Comma 5 2 3 4 3" xfId="41474" xr:uid="{B17EA721-0C35-4F3A-A845-A59260FC20BA}"/>
    <cellStyle name="Comma 5 2 3 4 4" xfId="37510" xr:uid="{7DA46099-5823-402F-8695-076ADB9FE5E1}"/>
    <cellStyle name="Comma 5 2 3 4 5" xfId="47186" xr:uid="{4D95571D-4DE2-456B-9132-B42CD28277B7}"/>
    <cellStyle name="Comma 5 2 3 5" xfId="43178" xr:uid="{9CFFDB9E-9930-42C9-B59C-C9F55BB11918}"/>
    <cellStyle name="Comma 5 2 3 5 2" xfId="47629" xr:uid="{EEEC9262-B9F6-467F-ACAF-6EB78A5C7F5A}"/>
    <cellStyle name="Comma 5 2 3 6" xfId="39229" xr:uid="{3E642A90-1B70-4D41-A261-84BEEBB0901D}"/>
    <cellStyle name="Comma 5 2 3 6 2" xfId="47062" xr:uid="{F8565D1F-2B4D-45BF-AB64-1EB6A2DB636E}"/>
    <cellStyle name="Comma 5 2 3 7" xfId="39352" xr:uid="{A172E7D1-68CF-4748-92A8-AFB61A7C91EF}"/>
    <cellStyle name="Comma 5 2 3 8" xfId="35104" xr:uid="{E62DF021-4E66-4821-B785-C36589BDAB7B}"/>
    <cellStyle name="Comma 5 2 3 9" xfId="46705" xr:uid="{45A43F9F-742D-4F35-AC29-933A802B876A}"/>
    <cellStyle name="Comma 5 2 4" xfId="506" xr:uid="{FE05BB5A-B15F-4FBB-8FBA-0EF431C061C0}"/>
    <cellStyle name="Comma 5 2 4 2" xfId="7834" xr:uid="{376CE6F1-93DD-4B5E-AF7E-044C45EE6D61}"/>
    <cellStyle name="Comma 5 2 4 2 2" xfId="37943" xr:uid="{7420439F-4FE1-4144-9EC6-C3BFE59E6F00}"/>
    <cellStyle name="Comma 5 2 4 2 2 2" xfId="45594" xr:uid="{A2E1BE53-AAB1-4FB1-84C6-BFC7EA6B0B9F}"/>
    <cellStyle name="Comma 5 2 4 2 2 3" xfId="41924" xr:uid="{5A52A326-B57B-41D7-A3B6-E4142B38312C}"/>
    <cellStyle name="Comma 5 2 4 2 2 4" xfId="47922" xr:uid="{933A28C0-2574-4B0C-B37F-751B018CB42C}"/>
    <cellStyle name="Comma 5 2 4 2 3" xfId="43620" xr:uid="{06AD3BAF-0008-4D8F-8D59-F83A168A5025}"/>
    <cellStyle name="Comma 5 2 4 2 3 2" xfId="47491" xr:uid="{D688797C-4F57-4D39-8E4C-99C665A12A5C}"/>
    <cellStyle name="Comma 5 2 4 2 4" xfId="39874" xr:uid="{23167392-0DD2-4E3A-9320-89716CC1FC55}"/>
    <cellStyle name="Comma 5 2 4 2 5" xfId="39561" xr:uid="{383F4823-A30F-4331-A819-3627C9E020B9}"/>
    <cellStyle name="Comma 5 2 4 2 6" xfId="35951" xr:uid="{33046273-0038-4A8F-B31F-D84122875A44}"/>
    <cellStyle name="Comma 5 2 4 2 7" xfId="46945" xr:uid="{B5836A61-4978-4343-9911-2DA0C1511361}"/>
    <cellStyle name="Comma 5 2 4 3" xfId="37553" xr:uid="{6CC62D5D-76D1-44BB-B61E-B1A75A6F933B}"/>
    <cellStyle name="Comma 5 2 4 3 2" xfId="45197" xr:uid="{BC1B95EB-19B7-4BD3-85C8-5F446E4C09BC}"/>
    <cellStyle name="Comma 5 2 4 3 3" xfId="41521" xr:uid="{745E95EC-0A01-4CB8-95B8-F36B3BE702ED}"/>
    <cellStyle name="Comma 5 2 4 3 4" xfId="47273" xr:uid="{93A94E8B-3143-41E9-A493-AEAFF3CD7CA1}"/>
    <cellStyle name="Comma 5 2 4 4" xfId="43222" xr:uid="{AA6F4ACD-E1AB-4A05-85B9-F0E16359DD64}"/>
    <cellStyle name="Comma 5 2 4 4 2" xfId="47708" xr:uid="{85F0F7B8-14A7-4151-BCE1-6937C05DC0E9}"/>
    <cellStyle name="Comma 5 2 4 5" xfId="39283" xr:uid="{F8FAFFA5-D064-4AE6-8FE5-5A9E363777F4}"/>
    <cellStyle name="Comma 5 2 4 5 2" xfId="47112" xr:uid="{0AC777B0-8C5C-4D14-A64F-A9833A91F0A5}"/>
    <cellStyle name="Comma 5 2 4 6" xfId="39372" xr:uid="{F988534D-A471-45D5-A0CD-DF03EA99ED98}"/>
    <cellStyle name="Comma 5 2 4 7" xfId="35152" xr:uid="{D86669A8-FA49-47E3-A0EC-E1D46EC3A3A1}"/>
    <cellStyle name="Comma 5 2 4 8" xfId="46770" xr:uid="{675C03CE-3A90-4DD2-9F51-97BA2296C8B9}"/>
    <cellStyle name="Comma 5 2 5" xfId="573" xr:uid="{801E64B6-2602-4495-AA2B-5591C56B442A}"/>
    <cellStyle name="Comma 5 2 5 2" xfId="588" xr:uid="{9FF752A8-ACB5-4183-BDC5-936925C9DF43}"/>
    <cellStyle name="Comma 5 2 5 2 2" xfId="37865" xr:uid="{B3D23C1C-313A-46B8-AECC-0DD3C6C6A252}"/>
    <cellStyle name="Comma 5 2 5 2 2 2" xfId="45511" xr:uid="{52DAED12-F926-4785-B22C-BEECE946B157}"/>
    <cellStyle name="Comma 5 2 5 2 2 3" xfId="41839" xr:uid="{0DB7A583-8355-4254-975E-B1E4CC43AA99}"/>
    <cellStyle name="Comma 5 2 5 2 2 4" xfId="47937" xr:uid="{8ED7F96F-3DCF-42A7-A31F-5B9CEC5AECF0}"/>
    <cellStyle name="Comma 5 2 5 2 3" xfId="43536" xr:uid="{A392BD5F-FEB6-4111-8C31-CB7070DD6E28}"/>
    <cellStyle name="Comma 5 2 5 2 3 2" xfId="47508" xr:uid="{86C1FE44-74F4-4ABC-9024-FC2ECF6C8529}"/>
    <cellStyle name="Comma 5 2 5 2 4" xfId="39781" xr:uid="{B5E52AD1-5268-4801-910E-8B0DEAA8D44A}"/>
    <cellStyle name="Comma 5 2 5 2 5" xfId="35861" xr:uid="{371ACFFA-BCE9-43A9-8D4D-E907DC0B1D0A}"/>
    <cellStyle name="Comma 5 2 5 2 6" xfId="46958" xr:uid="{80061867-BD09-4A48-AFA7-9FAA343A568D}"/>
    <cellStyle name="Comma 5 2 5 3" xfId="7835" xr:uid="{C17A290B-3CB1-499E-B7AD-A0366D42C2EF}"/>
    <cellStyle name="Comma 5 2 5 3 2" xfId="45095" xr:uid="{2ACAA37E-B35D-42AF-A3E3-FA30CC439FBF}"/>
    <cellStyle name="Comma 5 2 5 3 3" xfId="41416" xr:uid="{B74FEEF8-30AC-4C2E-885E-EA34CA3A42F1}"/>
    <cellStyle name="Comma 5 2 5 3 4" xfId="37455" xr:uid="{CA896E7E-FED0-4F44-8B64-0FC9B5024209}"/>
    <cellStyle name="Comma 5 2 5 3 5" xfId="47291" xr:uid="{6049E3C4-6BC0-4833-B9BD-2D27A9554A6B}"/>
    <cellStyle name="Comma 5 2 5 4" xfId="43121" xr:uid="{F09ED881-358F-4E66-A046-B874811785AF}"/>
    <cellStyle name="Comma 5 2 5 4 2" xfId="47726" xr:uid="{3E097819-BCB4-4C23-884E-34B6221C6063}"/>
    <cellStyle name="Comma 5 2 5 5" xfId="39142" xr:uid="{392D3651-764E-46B5-8BD9-7946F0274CCB}"/>
    <cellStyle name="Comma 5 2 5 5 2" xfId="47130" xr:uid="{A487857C-C47D-4214-BF1E-24322EE2439F}"/>
    <cellStyle name="Comma 5 2 5 6" xfId="39198" xr:uid="{AAE8EE68-AA9F-4AB8-90D4-6F78B52B3CBD}"/>
    <cellStyle name="Comma 5 2 5 7" xfId="34963" xr:uid="{028CA242-C2D8-46A1-901A-6E32BCB0111A}"/>
    <cellStyle name="Comma 5 2 5 8" xfId="46782" xr:uid="{3EC9A0AE-AF18-48F5-9F53-894A4290F21D}"/>
    <cellStyle name="Comma 5 2 6" xfId="24766" xr:uid="{68E4946A-B16D-45F2-A17B-5C76772542A0}"/>
    <cellStyle name="Comma 5 2 6 2" xfId="36041" xr:uid="{A62AB767-FFE8-4EA6-8E94-656D0A55BEE1}"/>
    <cellStyle name="Comma 5 2 6 2 2" xfId="38021" xr:uid="{C713BB1F-5399-4B41-83A6-FD42D8639F94}"/>
    <cellStyle name="Comma 5 2 6 2 2 2" xfId="45680" xr:uid="{E4319DF7-3789-4544-A6DB-B884911B9557}"/>
    <cellStyle name="Comma 5 2 6 2 2 3" xfId="42017" xr:uid="{1AC6EEC2-45CD-431C-A4D4-58D9D9906B56}"/>
    <cellStyle name="Comma 5 2 6 2 2 4" xfId="47879" xr:uid="{B0F17FC9-48A2-43D7-AFC4-A5FE74B4F92A}"/>
    <cellStyle name="Comma 5 2 6 2 3" xfId="43710" xr:uid="{F3DC869F-A54A-41D9-BE52-D075E53BE6D5}"/>
    <cellStyle name="Comma 5 2 6 2 3 2" xfId="47445" xr:uid="{33ADCEA5-8F83-4464-9FD8-0C1B802F7050}"/>
    <cellStyle name="Comma 5 2 6 2 4" xfId="39980" xr:uid="{2F68D0F8-8286-4DB6-A23D-A64189F24113}"/>
    <cellStyle name="Comma 5 2 6 2 5" xfId="46908" xr:uid="{38B6B0F5-F28F-445C-89B7-862816C54D05}"/>
    <cellStyle name="Comma 5 2 6 3" xfId="37625" xr:uid="{E6CFB547-6258-4CCB-8FA2-A49E35BE109A}"/>
    <cellStyle name="Comma 5 2 6 3 2" xfId="45270" xr:uid="{750B3305-4343-4067-8864-439B7F9EC238}"/>
    <cellStyle name="Comma 5 2 6 3 3" xfId="41597" xr:uid="{6FDC9D1E-4857-4FE3-8F9C-DFB7D571058D}"/>
    <cellStyle name="Comma 5 2 6 3 4" xfId="47667" xr:uid="{D86C4AAA-98AC-4C71-BE2C-7CDD04C668D8}"/>
    <cellStyle name="Comma 5 2 6 4" xfId="43292" xr:uid="{5FD286B7-D586-45E4-8950-EA66745F4DF4}"/>
    <cellStyle name="Comma 5 2 6 4 2" xfId="47228" xr:uid="{40A0BA98-7858-4214-9D59-236DD4C8125D}"/>
    <cellStyle name="Comma 5 2 6 5" xfId="39403" xr:uid="{7E4E2737-EC41-49FD-ADCD-D91E4925734B}"/>
    <cellStyle name="Comma 5 2 6 6" xfId="35339" xr:uid="{C80235FF-B243-49D4-A6D3-5688044BB4D3}"/>
    <cellStyle name="Comma 5 2 6 7" xfId="46734" xr:uid="{B75BBEF3-4152-487E-99B4-A4261CBAF5C1}"/>
    <cellStyle name="Comma 5 2 7" xfId="34607" xr:uid="{8ADEC2BE-5C95-425C-83A0-A072924D50D3}"/>
    <cellStyle name="Comma 5 2 7 2" xfId="35840" xr:uid="{3C6AC03B-A02A-4468-B2F0-A829C0B15FB2}"/>
    <cellStyle name="Comma 5 2 7 2 2" xfId="37847" xr:uid="{E93A6CD1-EC40-4441-8D12-4133CC182144}"/>
    <cellStyle name="Comma 5 2 7 2 2 2" xfId="45493" xr:uid="{97F3B816-CEDC-40F6-8D35-4956989EB354}"/>
    <cellStyle name="Comma 5 2 7 2 2 3" xfId="41820" xr:uid="{427F733C-0934-47E0-B2DF-9B54BAFD7D22}"/>
    <cellStyle name="Comma 5 2 7 2 2 4" xfId="47946" xr:uid="{54267DFC-789A-46BB-8A2A-5171F8ADA484}"/>
    <cellStyle name="Comma 5 2 7 2 3" xfId="43518" xr:uid="{6CB33263-652F-47BA-8772-7B9C06143D56}"/>
    <cellStyle name="Comma 5 2 7 2 3 2" xfId="47520" xr:uid="{9A1550B7-FC55-4812-9E7A-C2CE2D09D035}"/>
    <cellStyle name="Comma 5 2 7 2 4" xfId="39758" xr:uid="{BFD71F1C-4693-4DB0-8825-7D9274089798}"/>
    <cellStyle name="Comma 5 2 7 2 5" xfId="46966" xr:uid="{0CAA9FCE-5838-411E-A3A6-90608E19018C}"/>
    <cellStyle name="Comma 5 2 7 3" xfId="37684" xr:uid="{D5E12E33-5321-49BC-A83D-A7E96304B259}"/>
    <cellStyle name="Comma 5 2 7 3 2" xfId="45326" xr:uid="{C0C6A06F-8EB3-461D-8C99-59DD3CABF208}"/>
    <cellStyle name="Comma 5 2 7 3 3" xfId="41654" xr:uid="{99DEAACE-2EB0-4CA2-821C-A313F6A6DBE8}"/>
    <cellStyle name="Comma 5 2 7 3 4" xfId="47737" xr:uid="{984A0FB7-EED3-4E16-8D41-795764AF8621}"/>
    <cellStyle name="Comma 5 2 7 4" xfId="43349" xr:uid="{127D853C-8BAB-4BC5-A7EE-F87FE00EF59C}"/>
    <cellStyle name="Comma 5 2 7 4 2" xfId="47304" xr:uid="{AD917D20-9579-4BE0-8CBF-DBFD694D8DD9}"/>
    <cellStyle name="Comma 5 2 7 5" xfId="39537" xr:uid="{13E92268-C12F-4F17-A6A7-4D67AF56A3DF}"/>
    <cellStyle name="Comma 5 2 7 6" xfId="35557" xr:uid="{4E784793-8694-41AD-826D-A78311993105}"/>
    <cellStyle name="Comma 5 2 7 7" xfId="46791" xr:uid="{204E7763-BAA6-446F-B04D-EAC2026EFFE5}"/>
    <cellStyle name="Comma 5 2 8" xfId="1527" xr:uid="{E57094B9-FBBB-45C0-A1F7-0F169B3D6653}"/>
    <cellStyle name="Comma 5 2 8 2" xfId="38070" xr:uid="{BD1CE0BA-3437-44F5-8CED-6F110B9A2C2F}"/>
    <cellStyle name="Comma 5 2 8 2 2" xfId="45730" xr:uid="{ED6BE710-A10A-4487-84E5-301E9BF4608B}"/>
    <cellStyle name="Comma 5 2 8 2 2 2" xfId="47977" xr:uid="{428C25C8-C19D-42ED-B699-148F5026A5DC}"/>
    <cellStyle name="Comma 5 2 8 2 3" xfId="42068" xr:uid="{E040C149-737F-4094-AF2D-01D776C26705}"/>
    <cellStyle name="Comma 5 2 8 2 3 2" xfId="47553" xr:uid="{B6EA8DA1-A823-44DC-81EA-E05CCF952DA8}"/>
    <cellStyle name="Comma 5 2 8 2 4" xfId="46993" xr:uid="{99C8ACDA-CEE7-4C02-8B8F-FB230807B8DD}"/>
    <cellStyle name="Comma 5 2 8 3" xfId="43760" xr:uid="{F63CA1B4-05DD-438C-B1D4-C11F5C3C9947}"/>
    <cellStyle name="Comma 5 2 8 3 2" xfId="47769" xr:uid="{015B0A9F-BDF5-4BD7-A4FD-D5FA16EFF245}"/>
    <cellStyle name="Comma 5 2 8 4" xfId="40042" xr:uid="{9E5C5A9A-8FA7-4D02-B4E6-D31E28A53BEF}"/>
    <cellStyle name="Comma 5 2 8 4 2" xfId="47334" xr:uid="{CBC22BBF-A6A4-4863-B5FB-86519342A609}"/>
    <cellStyle name="Comma 5 2 8 5" xfId="36119" xr:uid="{8618AA35-798D-49A5-9ED0-6D934C552B2D}"/>
    <cellStyle name="Comma 5 2 8 6" xfId="46813" xr:uid="{0753DF14-8C79-4660-91A3-C060153D5385}"/>
    <cellStyle name="Comma 5 2 9" xfId="36155" xr:uid="{87F145A8-C7C9-4046-8A0C-8D7C0C06A1DE}"/>
    <cellStyle name="Comma 5 2 9 2" xfId="38099" xr:uid="{A9AEB6CA-136C-4CB8-92F8-2EB36754BA3A}"/>
    <cellStyle name="Comma 5 2 9 2 2" xfId="45761" xr:uid="{7A6085EC-FC58-4171-AD99-A1C1C6D03514}"/>
    <cellStyle name="Comma 5 2 9 2 3" xfId="42100" xr:uid="{2DF67F17-0AC3-426F-ABB2-C21D2D35367E}"/>
    <cellStyle name="Comma 5 2 9 2 4" xfId="47799" xr:uid="{3313FAB5-2222-4B9E-BE1A-014E72488CE6}"/>
    <cellStyle name="Comma 5 2 9 3" xfId="43791" xr:uid="{2ECA342F-5BE3-4DF8-A511-A1F15992B155}"/>
    <cellStyle name="Comma 5 2 9 3 2" xfId="47364" xr:uid="{37D4C5CA-6473-4446-B8EE-5BCA9253B709}"/>
    <cellStyle name="Comma 5 2 9 4" xfId="40076" xr:uid="{AF91849D-8F08-46A5-A755-D12C703F62BE}"/>
    <cellStyle name="Comma 5 2 9 5" xfId="46838" xr:uid="{9C12EC7A-B84F-4525-91A1-51027D456D3A}"/>
    <cellStyle name="Comma 5 20" xfId="37242" xr:uid="{840B9CAF-DFE0-445F-B867-5F1561EE9393}"/>
    <cellStyle name="Comma 5 20 2" xfId="44877" xr:uid="{BDA2BCC2-3DEF-4937-AD48-7ACC7B442992}"/>
    <cellStyle name="Comma 5 20 3" xfId="41194" xr:uid="{C009D125-72B1-4FD5-AF69-D9188B03223F}"/>
    <cellStyle name="Comma 5 21" xfId="42904" xr:uid="{32AFD68E-A9A5-45EB-9BF8-2CC39CC49481}"/>
    <cellStyle name="Comma 5 22" xfId="38891" xr:uid="{686AC305-69C2-4F98-9DE8-2DBA0479F17A}"/>
    <cellStyle name="Comma 5 23" xfId="46638" xr:uid="{6476676E-EA83-4BC6-A223-F698C997603F}"/>
    <cellStyle name="Comma 5 24" xfId="48026" xr:uid="{D6CFEBAA-E911-4B0F-9101-B7522285B1A6}"/>
    <cellStyle name="Comma 5 25" xfId="256" xr:uid="{77254D85-C552-4AAE-9B9A-830D67032ECB}"/>
    <cellStyle name="Comma 5 3" xfId="380" xr:uid="{4CA012FE-4947-4225-8959-18D1987979DC}"/>
    <cellStyle name="Comma 5 3 10" xfId="36801" xr:uid="{99DB388D-70A9-4C6A-9CC7-627ECE61A449}"/>
    <cellStyle name="Comma 5 3 10 2" xfId="38710" xr:uid="{6967D986-E57C-4D70-963C-AFA1141D5B2F}"/>
    <cellStyle name="Comma 5 3 10 2 2" xfId="46406" xr:uid="{EF5D71DD-78FA-4BE9-BD59-BDED6296D1BC}"/>
    <cellStyle name="Comma 5 3 10 2 3" xfId="42749" xr:uid="{A9A1E403-D0C3-499B-A2E5-4F5F40D9068C}"/>
    <cellStyle name="Comma 5 3 10 3" xfId="44439" xr:uid="{3F075D6D-F1A1-409C-998C-E67A2EDA5ACF}"/>
    <cellStyle name="Comma 5 3 10 4" xfId="40746" xr:uid="{FD0CF5C1-7F42-45FF-BE1D-DFA5EA6F243F}"/>
    <cellStyle name="Comma 5 3 11" xfId="37329" xr:uid="{F1E40121-595F-4399-ACD3-215F10DAAB72}"/>
    <cellStyle name="Comma 5 3 11 2" xfId="44966" xr:uid="{99A22BB6-A2E2-4A21-B306-B828C896FB6D}"/>
    <cellStyle name="Comma 5 3 11 3" xfId="41284" xr:uid="{DE830E92-A197-48FF-AB9F-9487A60E9F0C}"/>
    <cellStyle name="Comma 5 3 12" xfId="42991" xr:uid="{B3C6C223-D418-4D28-B04D-8FA53CB97E0E}"/>
    <cellStyle name="Comma 5 3 13" xfId="38985" xr:uid="{F26D7A19-43DD-44DE-8863-9CD6B8732417}"/>
    <cellStyle name="Comma 5 3 14" xfId="34803" xr:uid="{BA4DC4D0-1869-43DF-82F6-1ED23AB001B7}"/>
    <cellStyle name="Comma 5 3 15" xfId="46660" xr:uid="{65F4B250-93A6-4C30-B63D-A20A08483482}"/>
    <cellStyle name="Comma 5 3 2" xfId="526" xr:uid="{763B6F1C-DDB5-472B-BD25-E7FA8A1C0E6B}"/>
    <cellStyle name="Comma 5 3 2 2" xfId="29499" xr:uid="{2FC7C6BC-D4DA-4720-A66B-4A680D972D23}"/>
    <cellStyle name="Comma 5 3 2 2 2" xfId="37809" xr:uid="{AA99BC27-7A92-45D4-BAAC-5382BC79C83F}"/>
    <cellStyle name="Comma 5 3 2 2 2 2" xfId="45454" xr:uid="{1334A6AF-9450-4701-B11B-353E3E197A82}"/>
    <cellStyle name="Comma 5 3 2 2 2 2 2" xfId="47867" xr:uid="{524AB7C8-395B-4080-B601-4A1FF97CA3AF}"/>
    <cellStyle name="Comma 5 3 2 2 2 3" xfId="41780" xr:uid="{C812CDB6-9A3A-4809-A507-713C04CAB365}"/>
    <cellStyle name="Comma 5 3 2 2 2 3 2" xfId="47433" xr:uid="{C65C07DA-006F-4E75-BE9E-CA4E324A4561}"/>
    <cellStyle name="Comma 5 3 2 2 2 4" xfId="46897" xr:uid="{6C2B218C-5FBF-4C07-BDF8-71864C399941}"/>
    <cellStyle name="Comma 5 3 2 2 3" xfId="43478" xr:uid="{E8736AAD-C69E-4E08-92FA-1D04912194F2}"/>
    <cellStyle name="Comma 5 3 2 2 3 2" xfId="47655" xr:uid="{D2040B20-E4F2-425E-9835-776BDBEA09B3}"/>
    <cellStyle name="Comma 5 3 2 2 4" xfId="39708" xr:uid="{3E394440-5516-49AC-83D6-D2F718064CBB}"/>
    <cellStyle name="Comma 5 3 2 2 4 2" xfId="47215" xr:uid="{C7A53724-3489-421E-9B39-54DBBA13B70C}"/>
    <cellStyle name="Comma 5 3 2 2 5" xfId="39082" xr:uid="{86C1D362-8CEF-4C29-B0E5-3E32DD096896}"/>
    <cellStyle name="Comma 5 3 2 2 6" xfId="35790" xr:uid="{E95B903C-EA3E-43FA-9E98-043CFBD16EFC}"/>
    <cellStyle name="Comma 5 3 2 2 7" xfId="46724" xr:uid="{923CF6C3-8460-4123-B86E-D9F24E1BC183}"/>
    <cellStyle name="Comma 5 3 2 3" xfId="4301" xr:uid="{8ABDE418-C03A-46E3-B7E1-7055F89E0D4E}"/>
    <cellStyle name="Comma 5 3 2 3 2" xfId="37912" xr:uid="{118ACFD3-68E7-4B62-BA6D-57F1B72989AC}"/>
    <cellStyle name="Comma 5 3 2 3 2 2" xfId="45559" xr:uid="{5834F195-8369-4BF2-9969-C76A4A7933AD}"/>
    <cellStyle name="Comma 5 3 2 3 2 3" xfId="41888" xr:uid="{AA066664-4473-43A6-84E8-0806EC4EA31A}"/>
    <cellStyle name="Comma 5 3 2 3 2 4" xfId="47852" xr:uid="{8912DE1C-E421-4E7A-B3B6-4A9E6EFE4699}"/>
    <cellStyle name="Comma 5 3 2 3 3" xfId="43585" xr:uid="{4734797E-EEA3-40E9-9CF2-5DD42E6C7210}"/>
    <cellStyle name="Comma 5 3 2 3 3 2" xfId="47418" xr:uid="{5D77CDE1-F95F-408E-96E8-3F2491F8ABCC}"/>
    <cellStyle name="Comma 5 3 2 3 4" xfId="39839" xr:uid="{C97C07AE-CB4E-46F3-AAEF-E7638DB8D4FB}"/>
    <cellStyle name="Comma 5 3 2 3 5" xfId="35923" xr:uid="{A40904D1-52C7-4036-B7D2-96679FF985B5}"/>
    <cellStyle name="Comma 5 3 2 3 6" xfId="46882" xr:uid="{C41D9C37-D0E2-45FB-831A-8A89C2C20C2C}"/>
    <cellStyle name="Comma 5 3 2 4" xfId="37519" xr:uid="{21354E46-2B5A-40EC-9317-0E7300A8F104}"/>
    <cellStyle name="Comma 5 3 2 4 2" xfId="45162" xr:uid="{32AC1CD6-3666-42B0-80A4-2ACE5F93E3AC}"/>
    <cellStyle name="Comma 5 3 2 4 3" xfId="41485" xr:uid="{7A14FBBF-ABA3-4022-9A3F-1B5FA212C62D}"/>
    <cellStyle name="Comma 5 3 2 4 4" xfId="47199" xr:uid="{2A6EB780-2BAD-4D05-82CF-418B8F9F9131}"/>
    <cellStyle name="Comma 5 3 2 5" xfId="43188" xr:uid="{3C993167-7C8F-4459-9EF7-A512B31C7020}"/>
    <cellStyle name="Comma 5 3 2 5 2" xfId="47642" xr:uid="{04E27EA2-C36A-45F2-A175-229585977574}"/>
    <cellStyle name="Comma 5 3 2 6" xfId="39245" xr:uid="{41FE522B-9B6C-4531-8AEC-242EED3547AB}"/>
    <cellStyle name="Comma 5 3 2 6 2" xfId="47118" xr:uid="{522F2B0D-FBA9-4128-9CE1-52C8D0270CC4}"/>
    <cellStyle name="Comma 5 3 2 7" xfId="35124" xr:uid="{06E7E5F7-5AB9-4C23-9A52-BF1453B35321}"/>
    <cellStyle name="Comma 5 3 2 8" xfId="46714" xr:uid="{D6E0E1C2-44B6-406E-AA9B-A8C9FAABC64D}"/>
    <cellStyle name="Comma 5 3 3" xfId="24767" xr:uid="{15A8075D-97A8-4ADC-B97D-EEAD6777159A}"/>
    <cellStyle name="Comma 5 3 3 2" xfId="35952" xr:uid="{F53955DF-21C3-4345-AB79-5C53ECFB7CC2}"/>
    <cellStyle name="Comma 5 3 3 2 2" xfId="37944" xr:uid="{30F5FCE0-940E-4FCF-BE12-FF90F11100CC}"/>
    <cellStyle name="Comma 5 3 3 2 2 2" xfId="45595" xr:uid="{08CAC7DE-28B3-4295-A007-40BD4B1ADC67}"/>
    <cellStyle name="Comma 5 3 3 2 2 3" xfId="41925" xr:uid="{A30C42D1-1CEE-4D6F-A091-51F0804C5693}"/>
    <cellStyle name="Comma 5 3 3 2 2 4" xfId="47961" xr:uid="{BF3C6759-180C-4DBD-B236-ECE2448F838C}"/>
    <cellStyle name="Comma 5 3 3 2 3" xfId="43621" xr:uid="{8CCC32DD-1E1D-4379-B70C-8B445ACDD2D5}"/>
    <cellStyle name="Comma 5 3 3 2 3 2" xfId="47535" xr:uid="{50F1A662-AEFA-4DA0-8957-A95651303501}"/>
    <cellStyle name="Comma 5 3 3 2 4" xfId="39875" xr:uid="{D0EFF8F8-1265-4290-B07E-D0D67D287873}"/>
    <cellStyle name="Comma 5 3 3 2 5" xfId="39625" xr:uid="{362DEF58-8F2F-4B1B-B727-AF7529058853}"/>
    <cellStyle name="Comma 5 3 3 2 6" xfId="46978" xr:uid="{D9EE785F-1489-43BC-B57D-7B685721C4BD}"/>
    <cellStyle name="Comma 5 3 3 3" xfId="37554" xr:uid="{DE8B2B1D-D160-4466-BE11-D2CFE5C729F9}"/>
    <cellStyle name="Comma 5 3 3 3 2" xfId="45198" xr:uid="{4527EAAB-9569-45D2-B2C0-7849AE93206C}"/>
    <cellStyle name="Comma 5 3 3 3 3" xfId="41522" xr:uid="{D2FB64B8-0E72-4F46-BA20-B21150F84665}"/>
    <cellStyle name="Comma 5 3 3 3 4" xfId="47753" xr:uid="{B986CDB9-AFA3-4660-955F-7048CC0578E6}"/>
    <cellStyle name="Comma 5 3 3 4" xfId="43224" xr:uid="{28D224D5-4317-44D5-9673-E0E3DF720887}"/>
    <cellStyle name="Comma 5 3 3 4 2" xfId="47319" xr:uid="{9E9DA374-8E08-4BA5-A261-A345A6594932}"/>
    <cellStyle name="Comma 5 3 3 5" xfId="39284" xr:uid="{5B186538-BCE2-4C7D-A233-A1413C1E8C55}"/>
    <cellStyle name="Comma 5 3 3 6" xfId="39231" xr:uid="{BBC6550E-35D8-4E04-8CC0-113947531026}"/>
    <cellStyle name="Comma 5 3 3 7" xfId="35153" xr:uid="{0AA91566-C530-4FF9-83F0-78F3F6E577CB}"/>
    <cellStyle name="Comma 5 3 3 8" xfId="46801" xr:uid="{842800E8-7C5D-4A00-A806-80C1CB5C5EBA}"/>
    <cellStyle name="Comma 5 3 4" xfId="1528" xr:uid="{4D78781F-6C85-4EBA-9411-0E7DB01724FB}"/>
    <cellStyle name="Comma 5 3 4 2" xfId="35879" xr:uid="{56F4F80E-34D0-4B9D-B40E-269988EF95C6}"/>
    <cellStyle name="Comma 5 3 4 2 2" xfId="37880" xr:uid="{A95B9072-CF61-4837-8ED6-A7A0A5AF77F5}"/>
    <cellStyle name="Comma 5 3 4 2 2 2" xfId="45527" xr:uid="{0F8B8AB6-331F-41F0-9E88-62745DA4D888}"/>
    <cellStyle name="Comma 5 3 4 2 2 3" xfId="41855" xr:uid="{BEF332F3-5746-4BE5-85AD-E63129E2509F}"/>
    <cellStyle name="Comma 5 3 4 2 2 4" xfId="47991" xr:uid="{BBB8BBB3-DD6C-4184-B067-22ECF38D51D7}"/>
    <cellStyle name="Comma 5 3 4 2 3" xfId="43553" xr:uid="{469EDFFF-E3DA-4E53-814A-97AE46914CAF}"/>
    <cellStyle name="Comma 5 3 4 2 3 2" xfId="47567" xr:uid="{831B1D66-6354-4326-BF87-43A9C3392B56}"/>
    <cellStyle name="Comma 5 3 4 2 4" xfId="39800" xr:uid="{BC74545C-92C2-469E-AD9B-0D2D4A90C26A}"/>
    <cellStyle name="Comma 5 3 4 2 5" xfId="40278" xr:uid="{F5E77E6B-8582-41BD-84B9-A1F0A16973E6}"/>
    <cellStyle name="Comma 5 3 4 2 6" xfId="47005" xr:uid="{9DBADA2D-67B3-4A33-A10E-94FCA028DC2B}"/>
    <cellStyle name="Comma 5 3 4 3" xfId="37707" xr:uid="{399D5727-9B41-432D-8F6A-8600CF7FAF65}"/>
    <cellStyle name="Comma 5 3 4 3 2" xfId="45350" xr:uid="{E0521E80-D925-4384-B56C-B3D270C87D9A}"/>
    <cellStyle name="Comma 5 3 4 3 3" xfId="41676" xr:uid="{1312C204-7E0C-4796-8DCE-251344052EF7}"/>
    <cellStyle name="Comma 5 3 4 3 4" xfId="47783" xr:uid="{3CB1214F-B90A-4F2A-AF6A-0B95AD83AFB2}"/>
    <cellStyle name="Comma 5 3 4 4" xfId="43373" xr:uid="{6656778D-94E9-4CA4-A385-E024FB2085C5}"/>
    <cellStyle name="Comma 5 3 4 4 2" xfId="47348" xr:uid="{C522C035-23B4-47A4-91AC-76714B30CA7D}"/>
    <cellStyle name="Comma 5 3 4 5" xfId="39569" xr:uid="{E0F7AD6C-885E-4263-9A20-E8BA8A03E8B7}"/>
    <cellStyle name="Comma 5 3 4 6" xfId="39556" xr:uid="{203AEDE8-AC7B-44ED-8D6D-C6494FFF8114}"/>
    <cellStyle name="Comma 5 3 4 7" xfId="35605" xr:uid="{3FFFC335-7710-4BAE-86C9-B93CF2FB3668}"/>
    <cellStyle name="Comma 5 3 4 8" xfId="46824" xr:uid="{A5CBE11E-3840-4CB0-8F79-A3981A8491D2}"/>
    <cellStyle name="Comma 5 3 5" xfId="35837" xr:uid="{65EFF4B7-1234-49E6-B4C3-0581B5E0590C}"/>
    <cellStyle name="Comma 5 3 5 2" xfId="37846" xr:uid="{EC8A73CA-0758-4A89-8826-720C759BB7F0}"/>
    <cellStyle name="Comma 5 3 5 2 2" xfId="45492" xr:uid="{46B1C41E-E394-47F7-A627-96B563B6A436}"/>
    <cellStyle name="Comma 5 3 5 2 3" xfId="41819" xr:uid="{09C6B91C-3D65-4CED-8650-1F5CB9CC68C9}"/>
    <cellStyle name="Comma 5 3 5 2 4" xfId="47820" xr:uid="{E157FE61-3C39-4C24-AACB-081129865939}"/>
    <cellStyle name="Comma 5 3 5 3" xfId="43517" xr:uid="{F2F1FF9C-C73A-4B95-8F06-08874C28816F}"/>
    <cellStyle name="Comma 5 3 5 3 2" xfId="47386" xr:uid="{C2EA0132-8763-4816-BA91-E091A50B81C4}"/>
    <cellStyle name="Comma 5 3 5 4" xfId="39756" xr:uid="{B047E0A9-C850-4D98-B2C4-A16CE19BBFBD}"/>
    <cellStyle name="Comma 5 3 5 5" xfId="39439" xr:uid="{EE05CCB0-07F0-42D0-BD5F-E780B5218CEB}"/>
    <cellStyle name="Comma 5 3 5 6" xfId="46854" xr:uid="{B692564F-D4BE-458B-9F47-527670958E78}"/>
    <cellStyle name="Comma 5 3 6" xfId="36319" xr:uid="{DF958FA5-9E84-46EE-A3C7-F8A2CFB20CFD}"/>
    <cellStyle name="Comma 5 3 6 2" xfId="38243" xr:uid="{7B5E848C-504F-4FE9-8D58-C6F82E7026DA}"/>
    <cellStyle name="Comma 5 3 6 2 2" xfId="45914" xr:uid="{5FB508FD-47AD-47EE-B43C-BB3405C3BFCD}"/>
    <cellStyle name="Comma 5 3 6 2 3" xfId="42254" xr:uid="{0563800C-546E-40C2-A4E9-8B4860C30FBE}"/>
    <cellStyle name="Comma 5 3 6 3" xfId="43948" xr:uid="{4B1CED0B-D99E-40D0-87EA-6399951CBB62}"/>
    <cellStyle name="Comma 5 3 6 4" xfId="40234" xr:uid="{5C4A2DF6-831B-4775-B957-EDB7FDB5DC68}"/>
    <cellStyle name="Comma 5 3 6 5" xfId="47167" xr:uid="{A17A627B-B0C1-4479-A5D9-C20963DF0E94}"/>
    <cellStyle name="Comma 5 3 7" xfId="35040" xr:uid="{537DA0E7-79F5-494B-A36D-18C51ED20DC0}"/>
    <cellStyle name="Comma 5 3 7 2" xfId="37486" xr:uid="{65DD2E4A-8EB3-42EF-8395-C1425F35B784}"/>
    <cellStyle name="Comma 5 3 7 2 2" xfId="45128" xr:uid="{DCDF1C8C-F2BA-4BE2-8E5C-0AF2EA9063D4}"/>
    <cellStyle name="Comma 5 3 7 2 3" xfId="41449" xr:uid="{13EFE447-2FD4-4C22-8F91-6C2687E259B7}"/>
    <cellStyle name="Comma 5 3 7 3" xfId="43155" xr:uid="{611C0CB2-2D01-4220-9D0D-A928305E552C}"/>
    <cellStyle name="Comma 5 3 7 4" xfId="39177" xr:uid="{B78E9C62-018A-44B9-B53E-A589CE69049B}"/>
    <cellStyle name="Comma 5 3 7 5" xfId="47617" xr:uid="{955D65EC-A8D1-4E79-A752-AA50CCE52901}"/>
    <cellStyle name="Comma 5 3 8" xfId="36484" xr:uid="{4757A0A1-8404-4A67-B8BE-853110BA0FF9}"/>
    <cellStyle name="Comma 5 3 8 2" xfId="38392" xr:uid="{CB0BB42F-F214-4E74-9D55-53B1C5A03408}"/>
    <cellStyle name="Comma 5 3 8 2 2" xfId="46069" xr:uid="{976C67DC-4D23-4205-AAC6-B2CC67D223FC}"/>
    <cellStyle name="Comma 5 3 8 2 3" xfId="42409" xr:uid="{720E55B5-0886-4D4D-8AC9-B00C0FDCDAE6}"/>
    <cellStyle name="Comma 5 3 8 3" xfId="44102" xr:uid="{C8D7354B-D4CC-4447-8CFA-7F0C0BF2BCCC}"/>
    <cellStyle name="Comma 5 3 8 4" xfId="40405" xr:uid="{418A1B54-98B6-4BA9-B5E4-43B9FE8A7106}"/>
    <cellStyle name="Comma 5 3 8 5" xfId="47051" xr:uid="{634FFC35-5B66-4773-B8FF-583F8C572DA7}"/>
    <cellStyle name="Comma 5 3 9" xfId="36646" xr:uid="{2D001147-7669-4F59-918C-B4F9C2E58630}"/>
    <cellStyle name="Comma 5 3 9 2" xfId="38551" xr:uid="{147E4CEF-B141-440E-9B49-4C7DCE41CC71}"/>
    <cellStyle name="Comma 5 3 9 2 2" xfId="46243" xr:uid="{90F22F6B-5CA2-425E-B58A-0A19710F1262}"/>
    <cellStyle name="Comma 5 3 9 2 3" xfId="42585" xr:uid="{ADD34412-513B-4881-8D39-83986D866A51}"/>
    <cellStyle name="Comma 5 3 9 3" xfId="44276" xr:uid="{FC4BA7F2-E608-47DD-A5FB-D1497937053B}"/>
    <cellStyle name="Comma 5 3 9 4" xfId="40583" xr:uid="{D3A9B7A1-28FA-4D48-8380-FF75BB7B5EC7}"/>
    <cellStyle name="Comma 5 4" xfId="401" xr:uid="{49EF3651-561D-4148-9E90-0FEED2A4EEAB}"/>
    <cellStyle name="Comma 5 4 2" xfId="546" xr:uid="{D4A677E0-7722-434F-9FD1-0D57693E6523}"/>
    <cellStyle name="Comma 5 4 2 2" xfId="3465" xr:uid="{8B487B3C-0C79-4FDB-9F65-109C287EA336}"/>
    <cellStyle name="Comma 5 4 2 2 2" xfId="7836" xr:uid="{E74218FE-7F82-4F21-A27F-7F0895E33EFB}"/>
    <cellStyle name="Comma 5 4 2 2 2 2" xfId="30222" xr:uid="{003FED45-E44D-4A46-8279-A362E88F70B6}"/>
    <cellStyle name="Comma 5 4 2 2 2 3" xfId="45465" xr:uid="{3DB73209-3D62-4291-ACBC-949812A77777}"/>
    <cellStyle name="Comma 5 4 2 2 2 4" xfId="47900" xr:uid="{52FD6421-AE7C-4AE7-BF9D-F429665BB39E}"/>
    <cellStyle name="Comma 5 4 2 2 3" xfId="29371" xr:uid="{5D19CB77-05B1-4590-82E4-49621C2BCB5A}"/>
    <cellStyle name="Comma 5 4 2 2 3 2" xfId="41791" xr:uid="{95B1FCEA-AC7B-4209-A51D-1BD763161BCB}"/>
    <cellStyle name="Comma 5 4 2 2 3 3" xfId="47468" xr:uid="{8E5FD442-4F5C-46F8-AA19-230DA1C2D09D}"/>
    <cellStyle name="Comma 5 4 2 2 4" xfId="37820" xr:uid="{AA6DCD85-C9D2-471F-9560-AF5A95B38498}"/>
    <cellStyle name="Comma 5 4 2 2 5" xfId="46929" xr:uid="{7B66F611-A080-4FFB-ABFE-EBC547296AB7}"/>
    <cellStyle name="Comma 5 4 2 3" xfId="4111" xr:uid="{F829BF2C-95EF-42A2-8CBD-CDC261EBF20D}"/>
    <cellStyle name="Comma 5 4 2 3 2" xfId="29442" xr:uid="{4311A80B-2922-4868-B3D7-0B72F8F582C1}"/>
    <cellStyle name="Comma 5 4 2 3 3" xfId="43489" xr:uid="{15E0A1E0-BE2E-4C19-A57F-F06ED0292E57}"/>
    <cellStyle name="Comma 5 4 2 3 4" xfId="47252" xr:uid="{143001F7-57F2-4B1B-B542-CCF959FE4E76}"/>
    <cellStyle name="Comma 5 4 2 4" xfId="29342" xr:uid="{B9E09B37-6155-4464-9E3A-C015BA13E97E}"/>
    <cellStyle name="Comma 5 4 2 4 2" xfId="39719" xr:uid="{A63DD730-58C1-41DE-BB67-019FB302A6DE}"/>
    <cellStyle name="Comma 5 4 2 4 3" xfId="47687" xr:uid="{C5A27C2C-1151-4537-BA5A-0A461EF9A609}"/>
    <cellStyle name="Comma 5 4 2 5" xfId="2877" xr:uid="{6B694897-6C78-4042-8C8C-6E57E396AB52}"/>
    <cellStyle name="Comma 5 4 2 5 2" xfId="47126" xr:uid="{C566E5B0-79B7-4099-B560-1B610AD0FBEF}"/>
    <cellStyle name="Comma 5 4 2 6" xfId="35801" xr:uid="{FE6708DD-B484-4A35-BD36-385F894C91EE}"/>
    <cellStyle name="Comma 5 4 2 7" xfId="46757" xr:uid="{BA1EB356-6CF7-4ECA-B046-69226B8E9007}"/>
    <cellStyle name="Comma 5 4 3" xfId="3466" xr:uid="{32423F78-5E01-4AF5-AAF4-CCE6F88E6F36}"/>
    <cellStyle name="Comma 5 4 3 2" xfId="3467" xr:uid="{8B8EA474-2A10-4124-8C9C-2ED2EAD574FE}"/>
    <cellStyle name="Comma 5 4 3 2 2" xfId="29373" xr:uid="{251D42DE-2B40-48EB-965A-1CA2699B76FB}"/>
    <cellStyle name="Comma 5 4 3 2 2 2" xfId="45361" xr:uid="{FD585F61-6EAF-4324-9E9A-5DDF3A07076E}"/>
    <cellStyle name="Comma 5 4 3 2 3" xfId="41687" xr:uid="{62E3ABD2-A34A-4A63-9384-299A8E988A3F}"/>
    <cellStyle name="Comma 5 4 3 2 4" xfId="37718" xr:uid="{41CA4EAC-C5BB-4A27-B500-4C33AF714AAF}"/>
    <cellStyle name="Comma 5 4 3 2 5" xfId="47841" xr:uid="{7DA330BF-EA88-42DB-8B35-3F1DDFBC9F2D}"/>
    <cellStyle name="Comma 5 4 3 3" xfId="29372" xr:uid="{AF0D9518-90B9-480D-A26C-5D1B7AAFD9AA}"/>
    <cellStyle name="Comma 5 4 3 3 2" xfId="43384" xr:uid="{04C1B907-6228-4EFA-884F-676352C773EB}"/>
    <cellStyle name="Comma 5 4 3 3 3" xfId="47407" xr:uid="{19C90F9B-ECFB-44C8-BF6C-892D3941F9FD}"/>
    <cellStyle name="Comma 5 4 3 4" xfId="39589" xr:uid="{474CCF13-7D69-4604-9C10-7DE7CA3139BE}"/>
    <cellStyle name="Comma 5 4 3 5" xfId="35631" xr:uid="{AA39BB25-7BC9-4463-B43C-C8791D1F5882}"/>
    <cellStyle name="Comma 5 4 3 6" xfId="46872" xr:uid="{0FAB3D90-5609-4140-A1C9-6A5F984CBD4E}"/>
    <cellStyle name="Comma 5 4 4" xfId="1529" xr:uid="{3E569936-BE4E-441E-9ACA-0A3057AD6B8B}"/>
    <cellStyle name="Comma 5 4 4 2" xfId="37900" xr:uid="{7C7D5666-86C9-425F-B0AA-D505A51F8E4B}"/>
    <cellStyle name="Comma 5 4 4 2 2" xfId="45547" xr:uid="{BE768B1A-E71B-4B28-9250-6B717E8E6688}"/>
    <cellStyle name="Comma 5 4 4 2 3" xfId="41876" xr:uid="{63EEE788-E0B7-4516-A238-E3CAEBA42A00}"/>
    <cellStyle name="Comma 5 4 4 3" xfId="43573" xr:uid="{068221D3-929A-4902-BD67-A6172CC28F97}"/>
    <cellStyle name="Comma 5 4 4 4" xfId="39826" xr:uid="{B393E9BB-C5AA-4220-A77D-F3E570516112}"/>
    <cellStyle name="Comma 5 4 4 5" xfId="35910" xr:uid="{E83CF765-514C-4C65-A9D4-53A44440FD27}"/>
    <cellStyle name="Comma 5 4 4 6" xfId="47190" xr:uid="{33589C79-564B-4B8C-A190-2A9D8DF3057F}"/>
    <cellStyle name="Comma 5 4 5" xfId="36301" xr:uid="{B1898BE9-36E2-415C-A516-DB2B64380BD0}"/>
    <cellStyle name="Comma 5 4 5 2" xfId="38230" xr:uid="{C5CCB0BA-7A6F-433D-86C5-46F4D78D47ED}"/>
    <cellStyle name="Comma 5 4 5 2 2" xfId="45901" xr:uid="{D4C3BAEF-5320-4CA5-820F-E85A8987703A}"/>
    <cellStyle name="Comma 5 4 5 2 3" xfId="42241" xr:uid="{27846E92-69AF-4491-A895-033B243615AA}"/>
    <cellStyle name="Comma 5 4 5 3" xfId="43935" xr:uid="{1BDDA0A3-1C21-4C40-AA49-A05EC8109634}"/>
    <cellStyle name="Comma 5 4 5 4" xfId="40215" xr:uid="{758044AF-0359-45E1-9CAF-2E43B50E4F25}"/>
    <cellStyle name="Comma 5 4 5 5" xfId="47633" xr:uid="{D3C05C29-79AA-4129-BE63-F039AF8D6083}"/>
    <cellStyle name="Comma 5 4 6" xfId="37507" xr:uid="{D39A462F-1B44-441E-8AF9-93951EC6462B}"/>
    <cellStyle name="Comma 5 4 6 2" xfId="45149" xr:uid="{F31459B6-D0C6-4BF1-BB88-E066D637B885}"/>
    <cellStyle name="Comma 5 4 6 3" xfId="41471" xr:uid="{F9068CEA-C50E-46CA-997A-B95BE1964166}"/>
    <cellStyle name="Comma 5 4 7" xfId="43175" xr:uid="{C47D160C-FE5F-4847-B0EB-B0E79053A823}"/>
    <cellStyle name="Comma 5 4 8" xfId="39226" xr:uid="{5F0713E7-8377-4E98-8860-6DB9708C83EC}"/>
    <cellStyle name="Comma 5 4 9" xfId="46709" xr:uid="{E856700C-F596-4901-85B8-517B42C57E9E}"/>
    <cellStyle name="Comma 5 5" xfId="348" xr:uid="{1A5545D4-AB68-4B07-9143-8C6EAC8D0A11}"/>
    <cellStyle name="Comma 5 5 2" xfId="500" xr:uid="{D1DCA878-81AA-4C8C-9DDB-829D64406A87}"/>
    <cellStyle name="Comma 5 5 2 2" xfId="29374" xr:uid="{9F671DC1-784C-4B7A-92DB-A9D89BE16128}"/>
    <cellStyle name="Comma 5 5 2 2 2" xfId="45449" xr:uid="{4E4B5A57-1FE1-4477-B5CD-5FEFC0B46EAA}"/>
    <cellStyle name="Comma 5 5 2 2 3" xfId="41775" xr:uid="{D2DE0A4D-E095-4D04-955C-7A9A21B2AC72}"/>
    <cellStyle name="Comma 5 5 2 2 4" xfId="37804" xr:uid="{3895CFB8-DBC5-40FD-9E29-C6AA5D01587A}"/>
    <cellStyle name="Comma 5 5 2 2 5" xfId="47912" xr:uid="{FBE956B2-193B-4F47-BFD4-997E67702F6C}"/>
    <cellStyle name="Comma 5 5 2 3" xfId="3468" xr:uid="{2E6297B6-8EDB-4163-AE95-8670DC39B842}"/>
    <cellStyle name="Comma 5 5 2 3 2" xfId="43473" xr:uid="{9665311A-DBD1-4BD5-922E-B058E6105221}"/>
    <cellStyle name="Comma 5 5 2 3 3" xfId="47480" xr:uid="{58154C73-C689-49B5-8FBC-B23BEC59C1AD}"/>
    <cellStyle name="Comma 5 5 2 4" xfId="39703" xr:uid="{5A1AF5E8-7E06-4E5D-B48C-15100C8B74BA}"/>
    <cellStyle name="Comma 5 5 2 5" xfId="35785" xr:uid="{EAD9AF69-5D15-41E3-9CB5-03640A541E60}"/>
    <cellStyle name="Comma 5 5 2 6" xfId="46938" xr:uid="{1075D14D-04A1-4D5A-A179-7DC0241C86A1}"/>
    <cellStyle name="Comma 5 5 3" xfId="4057" xr:uid="{4304C667-D251-4D13-9B54-3E290201D810}"/>
    <cellStyle name="Comma 5 5 3 2" xfId="29396" xr:uid="{97AA209D-7AFE-45AE-B36B-E6B8646ABE5A}"/>
    <cellStyle name="Comma 5 5 3 2 2" xfId="45346" xr:uid="{304BA105-D05E-43C1-A461-D5E57E63982A}"/>
    <cellStyle name="Comma 5 5 3 2 3" xfId="41672" xr:uid="{1006F750-8D8E-42B2-80B7-7D26996B175A}"/>
    <cellStyle name="Comma 5 5 3 2 4" xfId="37704" xr:uid="{C8B4B02D-10D4-466E-888F-4BF5304CAE81}"/>
    <cellStyle name="Comma 5 5 3 3" xfId="43369" xr:uid="{A83160CD-FABE-4949-80DB-8DC0CB370834}"/>
    <cellStyle name="Comma 5 5 3 4" xfId="39564" xr:uid="{2150B9DE-5669-484D-9ED8-0E67DD6B8844}"/>
    <cellStyle name="Comma 5 5 3 5" xfId="35601" xr:uid="{FE875E5B-35F6-4181-A3C9-A0628E20624D}"/>
    <cellStyle name="Comma 5 5 3 6" xfId="47264" xr:uid="{3BA453BD-FD5C-4574-9F14-C487FA4676CD}"/>
    <cellStyle name="Comma 5 5 4" xfId="1530" xr:uid="{3202379D-BC1D-4EC3-B90F-40B0CD2392A2}"/>
    <cellStyle name="Comma 5 5 4 2" xfId="37942" xr:uid="{196928DE-5344-415C-96C9-F155F3D8242D}"/>
    <cellStyle name="Comma 5 5 4 2 2" xfId="45593" xr:uid="{18C45E5B-3645-4EC4-96C3-BA5E9F03E828}"/>
    <cellStyle name="Comma 5 5 4 2 3" xfId="41923" xr:uid="{8D0E5FAD-7760-4B77-8A07-BE6E475115D0}"/>
    <cellStyle name="Comma 5 5 4 3" xfId="43619" xr:uid="{F1011203-17FE-463C-8D81-2FDBD84BAF84}"/>
    <cellStyle name="Comma 5 5 4 4" xfId="39873" xr:uid="{B27ECA21-0F3E-44D0-94FA-5B025DE54499}"/>
    <cellStyle name="Comma 5 5 4 5" xfId="35950" xr:uid="{E670B953-23FB-4F6E-B82E-0530AF96030E}"/>
    <cellStyle name="Comma 5 5 4 6" xfId="47699" xr:uid="{EB0A707D-64B6-4DF5-A4F7-0344E505F818}"/>
    <cellStyle name="Comma 5 5 5" xfId="37552" xr:uid="{B5DAEBA4-BA35-4CE4-A37C-E4B2F4C23CD2}"/>
    <cellStyle name="Comma 5 5 5 2" xfId="45196" xr:uid="{0D102D26-8386-4E6B-A050-2032EDF0FE34}"/>
    <cellStyle name="Comma 5 5 5 3" xfId="41520" xr:uid="{7B268779-6B2C-43FB-80C6-1CAE2A47190B}"/>
    <cellStyle name="Comma 5 5 6" xfId="43221" xr:uid="{74C8B829-F13F-4E26-BFE0-7758B32361AB}"/>
    <cellStyle name="Comma 5 5 7" xfId="39282" xr:uid="{12596439-2195-4B46-8AC1-4C239833F7F7}"/>
    <cellStyle name="Comma 5 5 8" xfId="46765" xr:uid="{E5F2620B-7CFB-4E10-9EA3-DED9A07CB5CB}"/>
    <cellStyle name="Comma 5 6" xfId="454" xr:uid="{0502D5EF-7AD8-4A6A-8006-2C640AA068C6}"/>
    <cellStyle name="Comma 5 6 2" xfId="7837" xr:uid="{41776573-7E72-4335-BCB7-D1B1BE4AB7C3}"/>
    <cellStyle name="Comma 5 6 2 2" xfId="30223" xr:uid="{C9692740-634A-454B-8B4B-CB6E193C8192}"/>
    <cellStyle name="Comma 5 6 2 2 2" xfId="45382" xr:uid="{552ECFB2-DFBA-47B5-957A-F9AD8F3C3785}"/>
    <cellStyle name="Comma 5 6 2 2 3" xfId="41707" xr:uid="{9B4B5BD2-2271-4AE4-BA77-0B55A4F130D7}"/>
    <cellStyle name="Comma 5 6 2 2 4" xfId="37738" xr:uid="{3BCC12E4-328D-4487-99C0-ABEEE079D5BC}"/>
    <cellStyle name="Comma 5 6 2 2 5" xfId="47931" xr:uid="{8BD0C49C-F5EE-4BFA-A02B-AB903C665A89}"/>
    <cellStyle name="Comma 5 6 2 3" xfId="43405" xr:uid="{86A580A7-FFE0-4DE6-958F-F551ED4D94DF}"/>
    <cellStyle name="Comma 5 6 2 3 2" xfId="47500" xr:uid="{9FBAD6C9-5386-4E46-BC20-C22D7B4392F7}"/>
    <cellStyle name="Comma 5 6 2 4" xfId="39628" xr:uid="{14CE048F-6EEF-4555-871C-199F2EB0E8EF}"/>
    <cellStyle name="Comma 5 6 2 5" xfId="39484" xr:uid="{2E4AFDEF-D0F1-4F00-BFF9-1947F35F5BAA}"/>
    <cellStyle name="Comma 5 6 2 6" xfId="35689" xr:uid="{B9CA771B-8E41-4474-A079-C324FF44F763}"/>
    <cellStyle name="Comma 5 6 2 7" xfId="46953" xr:uid="{6E70B3B3-A5A6-4780-879D-A2EA2370B46C}"/>
    <cellStyle name="Comma 5 6 3" xfId="3469" xr:uid="{4A79555E-8F6D-408D-B451-8B211AF02928}"/>
    <cellStyle name="Comma 5 6 3 2" xfId="37862" xr:uid="{2E9BFF84-8E6F-4832-8526-29D2055AB46E}"/>
    <cellStyle name="Comma 5 6 3 2 2" xfId="45508" xr:uid="{C5AC48D1-7B32-4196-A186-4256B046AFC7}"/>
    <cellStyle name="Comma 5 6 3 2 3" xfId="41836" xr:uid="{F0FF6BD4-6731-4F89-A524-0208FFF63A5A}"/>
    <cellStyle name="Comma 5 6 3 3" xfId="43533" xr:uid="{00AE141A-E2E9-4785-B574-68E298F1025C}"/>
    <cellStyle name="Comma 5 6 3 4" xfId="39778" xr:uid="{2583E4CE-572F-418B-8C4C-22184DD74287}"/>
    <cellStyle name="Comma 5 6 3 5" xfId="35859" xr:uid="{14246D4A-0532-4B7C-B4CC-8AA600DBF0CB}"/>
    <cellStyle name="Comma 5 6 3 6" xfId="47283" xr:uid="{91099461-115E-445A-91E7-A99880FD4CFA}"/>
    <cellStyle name="Comma 5 6 4" xfId="37449" xr:uid="{4948D99A-534B-4D4D-883F-E6B37F3E0F5E}"/>
    <cellStyle name="Comma 5 6 4 2" xfId="45089" xr:uid="{8BFE1204-759C-4C0C-BC96-A301A5328056}"/>
    <cellStyle name="Comma 5 6 4 3" xfId="41410" xr:uid="{4D1343F6-93A3-43A1-B1DB-F5E010CE4F74}"/>
    <cellStyle name="Comma 5 6 4 4" xfId="47718" xr:uid="{10DE62F8-FCF2-4DD9-98C0-5E75DD732C0E}"/>
    <cellStyle name="Comma 5 6 5" xfId="43115" xr:uid="{8403A1E6-7D97-4CEF-ABB8-C46709ECD22E}"/>
    <cellStyle name="Comma 5 6 5 2" xfId="47072" xr:uid="{3785B175-91A0-45ED-A5D4-D791BF033549}"/>
    <cellStyle name="Comma 5 6 6" xfId="39136" xr:uid="{26FFD3E9-519D-4607-BB8C-8DCD7B8BFFAE}"/>
    <cellStyle name="Comma 5 6 7" xfId="38793" xr:uid="{1F46A45D-511E-458E-AC2D-B171B766E2EF}"/>
    <cellStyle name="Comma 5 6 8" xfId="34957" xr:uid="{B9CBD0B3-2BE7-45EC-AE81-82EA3EFE6134}"/>
    <cellStyle name="Comma 5 6 9" xfId="46777" xr:uid="{13E3E23B-4984-4337-AEED-E6FD62737BB0}"/>
    <cellStyle name="Comma 5 7" xfId="578" xr:uid="{79EC1A16-2E3C-4043-AB87-78F68B62735A}"/>
    <cellStyle name="Comma 5 7 10" xfId="27732" xr:uid="{E9CB4851-52BE-45CC-B28E-CC3727C4696C}"/>
    <cellStyle name="Comma 5 7 11" xfId="28518" xr:uid="{FDCB7D3E-9714-4E00-9710-D60ECE5E7197}"/>
    <cellStyle name="Comma 5 7 12" xfId="29375" xr:uid="{297C9E7B-270F-4873-89F7-352876881FA1}"/>
    <cellStyle name="Comma 5 7 13" xfId="35197" xr:uid="{E95855B2-A6F0-40E4-8028-1FE2E46BA827}"/>
    <cellStyle name="Comma 5 7 14" xfId="46729" xr:uid="{2EC8CD56-3C97-466D-957D-17E2DE7A57C9}"/>
    <cellStyle name="Comma 5 7 2" xfId="593" xr:uid="{7AC4F7F3-1B7C-4C51-A2DE-805A0750E6B0}"/>
    <cellStyle name="Comma 5 7 2 10" xfId="35746" xr:uid="{A617B288-E14E-4F28-A4F4-DDBDC99E0480}"/>
    <cellStyle name="Comma 5 7 2 11" xfId="46902" xr:uid="{97281D8B-4D1D-4087-BB62-0FBE9B79E3BF}"/>
    <cellStyle name="Comma 5 7 2 2" xfId="23517" xr:uid="{2EBEFDDA-C36D-402E-8B2E-323A7F2C5DA5}"/>
    <cellStyle name="Comma 5 7 2 2 2" xfId="31261" xr:uid="{FE95F355-2409-4D46-8CFF-5C9EA0773A45}"/>
    <cellStyle name="Comma 5 7 2 2 2 2" xfId="45408" xr:uid="{A3C19E55-6859-4106-B275-435AD18D2020}"/>
    <cellStyle name="Comma 5 7 2 2 3" xfId="41733" xr:uid="{E3384642-75FF-444A-B913-2240F17B70A2}"/>
    <cellStyle name="Comma 5 7 2 2 4" xfId="37764" xr:uid="{421FFA11-3E54-4C58-81FB-214009908AFE}"/>
    <cellStyle name="Comma 5 7 2 2 5" xfId="47873" xr:uid="{73D2BB66-47EF-408A-9988-A5CD84C749D2}"/>
    <cellStyle name="Comma 5 7 2 3" xfId="24310" xr:uid="{37F20282-1E74-4F91-8B80-B2F9BF919593}"/>
    <cellStyle name="Comma 5 7 2 3 2" xfId="43431" xr:uid="{A26C4D2E-1F17-49C0-9BD6-B3B3BF0FBAEC}"/>
    <cellStyle name="Comma 5 7 2 3 3" xfId="47439" xr:uid="{C9F84F7F-FEF9-44A3-BB9C-345619FF0D59}"/>
    <cellStyle name="Comma 5 7 2 4" xfId="25880" xr:uid="{AEFD4B62-10EC-4284-8F2B-4E93EBE9111D}"/>
    <cellStyle name="Comma 5 7 2 4 2" xfId="39661" xr:uid="{5A04515B-BB1D-4A4E-9D97-11F2D932CF5F}"/>
    <cellStyle name="Comma 5 7 2 5" xfId="26668" xr:uid="{A8B4FE4F-7BBE-4BA7-AF64-752390CC6B20}"/>
    <cellStyle name="Comma 5 7 2 6" xfId="27456" xr:uid="{A332EF83-F474-43EB-89AE-D1B70BB28FC7}"/>
    <cellStyle name="Comma 5 7 2 7" xfId="28241" xr:uid="{472CE84A-8AFD-43B0-8834-C62846DBD6C5}"/>
    <cellStyle name="Comma 5 7 2 8" xfId="29026" xr:uid="{02FD148E-D892-4BB9-9FA9-99806E3B5490}"/>
    <cellStyle name="Comma 5 7 2 9" xfId="30028" xr:uid="{73D24AE5-1C4E-48B0-A05A-0C96EC1157B3}"/>
    <cellStyle name="Comma 5 7 3" xfId="4469" xr:uid="{AE303ABA-96B1-4F03-A868-ED23F924C41E}"/>
    <cellStyle name="Comma 5 7 3 10" xfId="35980" xr:uid="{192CD32B-D513-4521-9FF0-9952C3FD5D41}"/>
    <cellStyle name="Comma 5 7 3 11" xfId="47221" xr:uid="{60ADA268-1456-4653-ABA1-463950CA6273}"/>
    <cellStyle name="Comma 5 7 3 2" xfId="23187" xr:uid="{A2A6A208-E0B0-4418-84B9-272F5D0F488B}"/>
    <cellStyle name="Comma 5 7 3 2 2" xfId="30931" xr:uid="{A6D199FA-0039-407B-B6BA-6222B870CB98}"/>
    <cellStyle name="Comma 5 7 3 2 2 2" xfId="45625" xr:uid="{7CD39FE6-D8F4-4E51-B178-DF7C20D3AAB2}"/>
    <cellStyle name="Comma 5 7 3 2 3" xfId="41955" xr:uid="{01EA4BEB-4502-4760-A440-1B2ABF3A9F82}"/>
    <cellStyle name="Comma 5 7 3 2 4" xfId="37971" xr:uid="{FCC258DB-12E5-408D-AB94-1ED094632D21}"/>
    <cellStyle name="Comma 5 7 3 3" xfId="23977" xr:uid="{CED72309-55FF-4A69-BE51-0949BC5AB2E8}"/>
    <cellStyle name="Comma 5 7 3 3 2" xfId="43651" xr:uid="{7ECB24AB-9154-4E36-BB39-8384E828A7AF}"/>
    <cellStyle name="Comma 5 7 3 4" xfId="25547" xr:uid="{FCA17CCA-5EDD-4FF9-8CA8-3420A21E99CE}"/>
    <cellStyle name="Comma 5 7 3 4 2" xfId="39907" xr:uid="{4A30541A-005C-411C-A89D-9A68D1DA3F53}"/>
    <cellStyle name="Comma 5 7 3 5" xfId="26334" xr:uid="{BE57581D-B700-4B16-9A3E-FCE46C1C8616}"/>
    <cellStyle name="Comma 5 7 3 6" xfId="27122" xr:uid="{ECE8B482-C69A-4C6F-9239-9B953DA9A5B4}"/>
    <cellStyle name="Comma 5 7 3 7" xfId="27907" xr:uid="{DACE28F2-0063-4899-8982-97604589D8C5}"/>
    <cellStyle name="Comma 5 7 3 8" xfId="28692" xr:uid="{3518385F-4FA1-4AE4-ABAE-878B86E4B162}"/>
    <cellStyle name="Comma 5 7 3 9" xfId="29658" xr:uid="{FF54FFD1-C9AD-4DCB-A218-1C4FB40615D4}"/>
    <cellStyle name="Comma 5 7 4" xfId="7838" xr:uid="{8EAFF5F0-00AD-4DE8-971A-6ABFFE7F4436}"/>
    <cellStyle name="Comma 5 7 4 2" xfId="30224" xr:uid="{E8697A8B-2E4A-4110-9F26-EDF4909313E9}"/>
    <cellStyle name="Comma 5 7 4 2 2" xfId="45228" xr:uid="{839B6255-8795-4BA9-BF79-CAE9D2B6B0DD}"/>
    <cellStyle name="Comma 5 7 4 3" xfId="41553" xr:uid="{7AF77F6D-4FAE-4937-BFEB-9F37BB58DAF2}"/>
    <cellStyle name="Comma 5 7 4 4" xfId="37584" xr:uid="{A57CFBE8-3C30-4912-8D05-3C4FA3CBDFD5}"/>
    <cellStyle name="Comma 5 7 4 5" xfId="47660" xr:uid="{BB741A3D-D0F5-4E1B-BA54-1066F75625C9}"/>
    <cellStyle name="Comma 5 7 5" xfId="7839" xr:uid="{5CBA7DAE-1F06-4789-A73C-61275A1FE956}"/>
    <cellStyle name="Comma 5 7 5 2" xfId="30225" xr:uid="{EDF451C9-1AB5-4753-912E-C73623CC86B6}"/>
    <cellStyle name="Comma 5 7 5 3" xfId="43254" xr:uid="{7E40ACBD-4402-489E-912F-0EEE7F50C744}"/>
    <cellStyle name="Comma 5 7 6" xfId="23803" xr:uid="{4B3BE764-E2AE-4894-92DE-1F39FA0A1395}"/>
    <cellStyle name="Comma 5 7 6 2" xfId="39318" xr:uid="{FB6A46C3-A1FA-4AF1-8C75-CB2CCE444BA7}"/>
    <cellStyle name="Comma 5 7 7" xfId="25373" xr:uid="{866F86F2-F0E5-49D8-9511-9AB7DAB79ED5}"/>
    <cellStyle name="Comma 5 7 7 2" xfId="39453" xr:uid="{F33382DC-348B-40B2-B6A7-DE57EEF776CA}"/>
    <cellStyle name="Comma 5 7 8" xfId="26159" xr:uid="{75FAC0C6-814D-4A14-8E46-DE3E51ADE7C5}"/>
    <cellStyle name="Comma 5 7 9" xfId="26948" xr:uid="{E0C57BEC-5258-472B-A9F5-3E6F8246A965}"/>
    <cellStyle name="Comma 5 8" xfId="7840" xr:uid="{DFC998A4-F230-456C-B332-AEB65E199E9F}"/>
    <cellStyle name="Comma 5 8 2" xfId="35845" xr:uid="{B093D0EE-355F-4BAC-81A1-0DDC798E9A77}"/>
    <cellStyle name="Comma 5 8 2 2" xfId="37851" xr:uid="{7E4D0C61-BFB0-4C10-8B09-4145D0246062}"/>
    <cellStyle name="Comma 5 8 2 2 2" xfId="45497" xr:uid="{DE2434CF-1159-49C7-9362-833AD2FD527E}"/>
    <cellStyle name="Comma 5 8 2 2 3" xfId="41825" xr:uid="{3FDAD6B1-8502-4195-A074-2697037DC345}"/>
    <cellStyle name="Comma 5 8 2 2 4" xfId="47950" xr:uid="{A0066374-45D3-4A5A-8533-A185C15A3EE8}"/>
    <cellStyle name="Comma 5 8 2 3" xfId="43522" xr:uid="{8D939974-A19A-4D4E-BAFC-92E82365CB0A}"/>
    <cellStyle name="Comma 5 8 2 3 2" xfId="47524" xr:uid="{4A45C2F5-CD83-4AF3-B728-8FD3F82EA725}"/>
    <cellStyle name="Comma 5 8 2 4" xfId="39764" xr:uid="{4DC0AD03-4287-4C84-B14C-445DD45BFE59}"/>
    <cellStyle name="Comma 5 8 2 5" xfId="46970" xr:uid="{1788EA6B-057F-4389-8E72-949426853D38}"/>
    <cellStyle name="Comma 5 8 3" xfId="37435" xr:uid="{DCF7AAA0-7E77-4A2A-9B07-E8EBC8E0511C}"/>
    <cellStyle name="Comma 5 8 3 2" xfId="45075" xr:uid="{1EE8662F-8EC1-45CC-8AA5-09EEC1455B9D}"/>
    <cellStyle name="Comma 5 8 3 3" xfId="41396" xr:uid="{D96FE094-E817-47EC-A4FC-CDB6B6FB8CCB}"/>
    <cellStyle name="Comma 5 8 3 4" xfId="47741" xr:uid="{1873ACC6-363E-4599-B8B9-451B7C1B2EA9}"/>
    <cellStyle name="Comma 5 8 4" xfId="43101" xr:uid="{AC78187A-5C83-478C-9B69-1DEDE345409D}"/>
    <cellStyle name="Comma 5 8 4 2" xfId="47308" xr:uid="{93A53E18-B981-49C4-A761-C3056027D9B8}"/>
    <cellStyle name="Comma 5 8 5" xfId="39117" xr:uid="{CAD269DD-E063-4707-91EE-F549986EAAA7}"/>
    <cellStyle name="Comma 5 8 6" xfId="34934" xr:uid="{C642634A-5882-401A-8870-325EBAFB450F}"/>
    <cellStyle name="Comma 5 8 7" xfId="46795" xr:uid="{AA3B913F-BF3A-4BD8-9643-4D081C112595}"/>
    <cellStyle name="Comma 5 9" xfId="31351" xr:uid="{579F2F7D-2086-4259-9F1A-950EDC1C5941}"/>
    <cellStyle name="Comma 5 9 2" xfId="36034" xr:uid="{B87886AC-40BE-44E2-AB27-C137D4A3D711}"/>
    <cellStyle name="Comma 5 9 2 2" xfId="38013" xr:uid="{FE306614-E079-46A0-8AE2-409CCC8A6A20}"/>
    <cellStyle name="Comma 5 9 2 2 2" xfId="45672" xr:uid="{651DCCC8-872E-4254-AFD2-3CFEEBAF54BE}"/>
    <cellStyle name="Comma 5 9 2 2 3" xfId="42009" xr:uid="{D04D5DCC-E766-4CEE-8E72-AB868A7E5E58}"/>
    <cellStyle name="Comma 5 9 2 2 4" xfId="47980" xr:uid="{B75C2862-4CB8-43BF-877E-DDF927045E62}"/>
    <cellStyle name="Comma 5 9 2 3" xfId="43702" xr:uid="{ED45DF5C-9638-4A6B-A894-028A13B8B9E4}"/>
    <cellStyle name="Comma 5 9 2 3 2" xfId="47556" xr:uid="{000A6C59-87C4-4655-9C9E-8D136C29FAFB}"/>
    <cellStyle name="Comma 5 9 2 4" xfId="39972" xr:uid="{C3E707CD-8AA8-418E-A330-E0AAD8E70C4A}"/>
    <cellStyle name="Comma 5 9 2 5" xfId="46996" xr:uid="{4476F571-28EC-48BC-B25E-93C754EE8323}"/>
    <cellStyle name="Comma 5 9 3" xfId="37619" xr:uid="{3B7B0A9F-AE24-4E32-9ADF-1242147AAD43}"/>
    <cellStyle name="Comma 5 9 3 2" xfId="45264" xr:uid="{AB54D834-303D-401B-8C52-C722CBE81C81}"/>
    <cellStyle name="Comma 5 9 3 3" xfId="41591" xr:uid="{DD2A6768-BFAE-49C2-847C-CDCB7D6EDDD5}"/>
    <cellStyle name="Comma 5 9 3 4" xfId="47772" xr:uid="{72F92EF1-ED8B-4786-BE40-0B6F8E7888D7}"/>
    <cellStyle name="Comma 5 9 4" xfId="43286" xr:uid="{4C929909-4A21-4793-9D12-618AE397A5F6}"/>
    <cellStyle name="Comma 5 9 4 2" xfId="47337" xr:uid="{268B33C4-5B32-4FB9-BDAD-E640944CCEB8}"/>
    <cellStyle name="Comma 5 9 5" xfId="39389" xr:uid="{2F11E2BF-C75C-45A5-99C0-4B7A8FCD2DEB}"/>
    <cellStyle name="Comma 5 9 6" xfId="35321" xr:uid="{A23BDF43-B6B3-4D41-87F0-84BE6E67BF83}"/>
    <cellStyle name="Comma 5 9 7" xfId="46816" xr:uid="{178E09C3-1F2E-4E8A-9456-5388E2E6C543}"/>
    <cellStyle name="Comma 5_10) PO Oct'07." xfId="5113" xr:uid="{954B415A-AB1F-4166-8482-0D877216EEFD}"/>
    <cellStyle name="Comma 50" xfId="1928" xr:uid="{765AF067-478B-4996-90DB-2720221AB412}"/>
    <cellStyle name="Comma 50 2" xfId="7841" xr:uid="{5BEEC9D0-6779-4514-A939-0E77FA49A92E}"/>
    <cellStyle name="Comma 50 2 2" xfId="30226" xr:uid="{23A169F8-4523-4421-8B4D-359383C17DFD}"/>
    <cellStyle name="Comma 50 2 3" xfId="41994" xr:uid="{429F413F-13D1-47FB-B083-D4B2ECE4382B}"/>
    <cellStyle name="Comma 50 3" xfId="7842" xr:uid="{CA7B0A91-83BB-4613-8909-5963C732F29E}"/>
    <cellStyle name="Comma 50 3 2" xfId="30227" xr:uid="{7C93F44D-1BB7-4F9B-B024-CF064242DBB3}"/>
    <cellStyle name="Comma 50 4" xfId="7843" xr:uid="{748CED21-99DA-41FD-A334-3C4DD8132091}"/>
    <cellStyle name="Comma 50 4 2" xfId="30228" xr:uid="{BBD8D22A-29E6-4CEF-A511-3419EBE9B6D3}"/>
    <cellStyle name="Comma 50 5" xfId="7844" xr:uid="{0F648B30-83A5-450C-8A28-D9A1FA73C923}"/>
    <cellStyle name="Comma 50 5 2" xfId="30229" xr:uid="{97F825B2-8A7C-4976-814E-AE492768D7DB}"/>
    <cellStyle name="Comma 50 6" xfId="24768" xr:uid="{01979ED4-E4D8-481E-9563-BBC86822FA5E}"/>
    <cellStyle name="Comma 50 7" xfId="31382" xr:uid="{D15CFC7A-CFF9-46C6-A166-E47573049014}"/>
    <cellStyle name="Comma 51" xfId="1930" xr:uid="{DB7317E2-7349-4D5E-B457-1F03492EF426}"/>
    <cellStyle name="Comma 51 2" xfId="7845" xr:uid="{32A041EA-590F-4FE6-B1A1-C7A1AE579D60}"/>
    <cellStyle name="Comma 51 2 2" xfId="30230" xr:uid="{5E0FD239-8576-4993-B771-C24CB50A1B42}"/>
    <cellStyle name="Comma 51 2 2 2" xfId="45660" xr:uid="{94D24089-FE76-4E1A-86BA-784EF7AE377C}"/>
    <cellStyle name="Comma 51 2 3" xfId="41997" xr:uid="{8AB4B6D4-5162-4544-BB89-B0D554DA1897}"/>
    <cellStyle name="Comma 51 2 4" xfId="38002" xr:uid="{908BBA0D-5D7B-4094-A10E-2C07B24719ED}"/>
    <cellStyle name="Comma 51 3" xfId="7846" xr:uid="{1A031979-8907-4F6A-A5E2-8ED8193F6460}"/>
    <cellStyle name="Comma 51 3 2" xfId="30231" xr:uid="{DA73CE60-7B79-41E2-923A-5E017A67B476}"/>
    <cellStyle name="Comma 51 3 3" xfId="43691" xr:uid="{2ECE39FD-FEBD-407E-8CBE-C99D4354E2DD}"/>
    <cellStyle name="Comma 51 4" xfId="7847" xr:uid="{0EFBCC14-1EBD-4C41-8D82-9D125CAFD758}"/>
    <cellStyle name="Comma 51 4 2" xfId="30232" xr:uid="{EFE5E74C-2AF1-47F0-A387-DA2263F5CB62}"/>
    <cellStyle name="Comma 51 4 3" xfId="39957" xr:uid="{0C50775E-0AE2-4DA7-9ED6-5F3C8E7D0C72}"/>
    <cellStyle name="Comma 51 5" xfId="7848" xr:uid="{554D3369-9E16-4B30-8473-BA4623F739D8}"/>
    <cellStyle name="Comma 51 5 2" xfId="30233" xr:uid="{699E88F2-AACC-4AF8-B87D-2596F2CA513F}"/>
    <cellStyle name="Comma 51 6" xfId="24769" xr:uid="{821D4904-9543-4619-90FB-7641DEB8AABD}"/>
    <cellStyle name="Comma 51 7" xfId="31383" xr:uid="{0F8C581A-544C-4441-916A-EF0E0F586751}"/>
    <cellStyle name="Comma 51 8" xfId="36020" xr:uid="{CF48E542-D7AB-42F2-8E80-8643024922DA}"/>
    <cellStyle name="Comma 52" xfId="1920" xr:uid="{B03CA25E-0A27-425B-9AB0-451F13E3D1F4}"/>
    <cellStyle name="Comma 52 2" xfId="7849" xr:uid="{65CD6866-932D-4763-BEC0-775B02412FD1}"/>
    <cellStyle name="Comma 52 2 2" xfId="30234" xr:uid="{22682B9F-1684-4303-B3B6-FD31B5DE0894}"/>
    <cellStyle name="Comma 52 2 2 2" xfId="45661" xr:uid="{5329E284-4D37-4FC8-8189-F9790B2CD9D4}"/>
    <cellStyle name="Comma 52 2 3" xfId="41998" xr:uid="{779FA043-FFE3-4596-84A5-AD677D80E113}"/>
    <cellStyle name="Comma 52 2 4" xfId="38003" xr:uid="{7168B429-9362-4AE0-B368-96C159FA746D}"/>
    <cellStyle name="Comma 52 3" xfId="7850" xr:uid="{0E2CEF9A-2E27-4795-A133-0A1977B0A51B}"/>
    <cellStyle name="Comma 52 3 2" xfId="30235" xr:uid="{33867FC4-154A-4AE8-840F-76A31FD86C14}"/>
    <cellStyle name="Comma 52 3 3" xfId="43692" xr:uid="{BAD0EF44-9154-4DD4-B456-8E0F81B93033}"/>
    <cellStyle name="Comma 52 4" xfId="24770" xr:uid="{0F5E8F48-F868-4C21-86BD-148EAA17020A}"/>
    <cellStyle name="Comma 52 4 2" xfId="39958" xr:uid="{38CB64F0-4CC8-477B-8DBA-16F85455C10B}"/>
    <cellStyle name="Comma 52 5" xfId="31384" xr:uid="{E673940A-10EE-4B8B-93B1-FB978D2AB13C}"/>
    <cellStyle name="Comma 52 6" xfId="36022" xr:uid="{C7CB2104-9DC1-4840-A554-DF7FAB1A33A7}"/>
    <cellStyle name="Comma 53" xfId="1933" xr:uid="{9551E231-F960-4567-BD49-259490EF7224}"/>
    <cellStyle name="Comma 53 2" xfId="7851" xr:uid="{B08735B4-094E-4E40-96FE-F376614ACB43}"/>
    <cellStyle name="Comma 53 2 2" xfId="30236" xr:uid="{72BFF90A-DFCA-47A8-A61E-4F57482B8F37}"/>
    <cellStyle name="Comma 53 2 2 2" xfId="45662" xr:uid="{3D6D7EE3-12D7-4E7A-A3F1-369514E4DACF}"/>
    <cellStyle name="Comma 53 2 3" xfId="41999" xr:uid="{A00A5F7F-1FDC-4FA8-AF61-6E2944284F76}"/>
    <cellStyle name="Comma 53 2 4" xfId="38004" xr:uid="{5ACA8F2A-FB57-424F-B321-282AB42692F6}"/>
    <cellStyle name="Comma 53 3" xfId="24771" xr:uid="{80B1F77C-7669-4C4E-B2F2-2CDFE4DFB00D}"/>
    <cellStyle name="Comma 53 3 2" xfId="43693" xr:uid="{ECC014B6-34BD-41BF-BAA7-85BC91554EB8}"/>
    <cellStyle name="Comma 53 4" xfId="39961" xr:uid="{1F4E44C2-3988-473F-9DFC-608283AC41DF}"/>
    <cellStyle name="Comma 53 5" xfId="36025" xr:uid="{EB310182-98FD-4E0F-8BD3-39327B0C580F}"/>
    <cellStyle name="Comma 54" xfId="1935" xr:uid="{F2DAC1B1-E5B3-4F1B-87BE-668280109B95}"/>
    <cellStyle name="Comma 54 2" xfId="7852" xr:uid="{07BF67B0-BE3C-4701-84D6-FF80D85C785B}"/>
    <cellStyle name="Comma 54 2 2" xfId="30237" xr:uid="{B4136CA7-2F8E-4051-8AA5-749174A07199}"/>
    <cellStyle name="Comma 54 2 2 2" xfId="45683" xr:uid="{FDA128F3-0432-46FA-BBF1-5380A0CD637A}"/>
    <cellStyle name="Comma 54 2 3" xfId="31457" xr:uid="{9CB1F23B-EBB8-4AC6-BBD9-6D64202410C6}"/>
    <cellStyle name="Comma 54 2 3 2" xfId="42020" xr:uid="{691D8672-33D4-41BC-8B1A-A68DBBED6488}"/>
    <cellStyle name="Comma 54 2 4" xfId="38024" xr:uid="{06B36981-F0FD-431E-8AB3-131BF27D2A04}"/>
    <cellStyle name="Comma 54 3" xfId="25054" xr:uid="{29B6F821-97BF-4C87-A9FA-835BFF24505F}"/>
    <cellStyle name="Comma 54 3 2" xfId="43713" xr:uid="{FC1F937D-7D7E-4A29-B0AE-E4BCCEEF8818}"/>
    <cellStyle name="Comma 54 4" xfId="31385" xr:uid="{D2D1F44F-A489-42C1-911B-3E58C2167D76}"/>
    <cellStyle name="Comma 54 4 2" xfId="39989" xr:uid="{8B6EB478-FD71-46D0-AF1A-7CEFDCE08F29}"/>
    <cellStyle name="Comma 54 5" xfId="31352" xr:uid="{E730304D-972C-48CB-9EFE-DCFF33FF9EF0}"/>
    <cellStyle name="Comma 54 6" xfId="36049" xr:uid="{6FBC74A4-E17A-4FEF-AA7E-73925A86EDC4}"/>
    <cellStyle name="Comma 55" xfId="1938" xr:uid="{654151A5-4AB0-4CC5-9A49-CE957D338B9D}"/>
    <cellStyle name="Comma 55 2" xfId="4468" xr:uid="{820DBF80-2521-4BC7-8842-533E645D8CFF}"/>
    <cellStyle name="Comma 55 2 2" xfId="29657" xr:uid="{635F38E9-4E3D-4958-8C42-E998D38E6C40}"/>
    <cellStyle name="Comma 55 2 2 2" xfId="45684" xr:uid="{5E9CB40E-3B7E-4C1A-9231-6BB4B741C86B}"/>
    <cellStyle name="Comma 55 2 3" xfId="42021" xr:uid="{CB9A6966-EC7F-4F5F-8A6F-2E175E6F5C74}"/>
    <cellStyle name="Comma 55 2 4" xfId="38025" xr:uid="{3C1D5FFB-A52D-4C3B-A26C-2CE1659A41B1}"/>
    <cellStyle name="Comma 55 3" xfId="25055" xr:uid="{E9EFD072-30A1-4F3D-ACF4-D3FE14368F07}"/>
    <cellStyle name="Comma 55 3 2" xfId="43714" xr:uid="{05F22F29-FD52-476C-AF18-91711C3ED827}"/>
    <cellStyle name="Comma 55 4" xfId="29049" xr:uid="{4A6BF2AE-6E70-40ED-BA91-45847A24C5F9}"/>
    <cellStyle name="Comma 55 4 2" xfId="39991" xr:uid="{815E6195-FD6E-4FE4-8994-965964F06FC3}"/>
    <cellStyle name="Comma 55 5" xfId="31386" xr:uid="{F34C9FA2-6440-409E-A549-3519A7070EF9}"/>
    <cellStyle name="Comma 55 6" xfId="36053" xr:uid="{B19DB5D2-8EF5-43F3-B8FE-A45141F5ECF3}"/>
    <cellStyle name="Comma 56" xfId="1993" xr:uid="{643B84FB-336D-4184-9F98-791D0AB52141}"/>
    <cellStyle name="Comma 56 2" xfId="7853" xr:uid="{0D18B771-D6DA-4CA8-9D94-C7C847F004E1}"/>
    <cellStyle name="Comma 56 2 2" xfId="30238" xr:uid="{E11F0F6F-934A-4EBC-8649-E179B62CFF1C}"/>
    <cellStyle name="Comma 56 2 2 2" xfId="45686" xr:uid="{239C8265-A199-43F4-952C-D812D07BBFC5}"/>
    <cellStyle name="Comma 56 2 3" xfId="42023" xr:uid="{3DD6CD71-7CF4-45BB-AF71-C7FDB77A6017}"/>
    <cellStyle name="Comma 56 2 4" xfId="38027" xr:uid="{461B1914-9317-40AC-9EF1-837CB3189123}"/>
    <cellStyle name="Comma 56 3" xfId="25056" xr:uid="{C54E8149-F05F-4957-806E-EE8653C57E4E}"/>
    <cellStyle name="Comma 56 3 2" xfId="43716" xr:uid="{4AD21462-F745-4A2C-A4EF-A1BAB2DFE585}"/>
    <cellStyle name="Comma 56 4" xfId="29050" xr:uid="{52C458E4-6675-42F1-8616-CB04966816A9}"/>
    <cellStyle name="Comma 56 5" xfId="31387" xr:uid="{C2B5FF6E-0A88-4607-9F1A-8D4C2FF97EA6}"/>
    <cellStyle name="Comma 56 6" xfId="48085" xr:uid="{6AC6153C-8299-4AE8-BD60-105F0D94E56E}"/>
    <cellStyle name="Comma 57" xfId="2006" xr:uid="{CFE29AAC-D21E-4B96-9682-7F073031EE90}"/>
    <cellStyle name="Comma 57 2" xfId="7854" xr:uid="{E98F8F18-864C-48C6-B71E-019C75EFC474}"/>
    <cellStyle name="Comma 57 2 2" xfId="30239" xr:uid="{3F6673E9-77DC-4704-8D14-B6BC3512C056}"/>
    <cellStyle name="Comma 57 2 2 2" xfId="45685" xr:uid="{9B7987A7-78B2-4FAD-9FA5-874ADF746FCB}"/>
    <cellStyle name="Comma 57 2 3" xfId="42022" xr:uid="{5F5849E3-72D1-4AF8-8CD8-9EFC75AE0BD6}"/>
    <cellStyle name="Comma 57 2 4" xfId="38026" xr:uid="{C37DA49F-2573-4A2E-8822-3DA879E9FEDD}"/>
    <cellStyle name="Comma 57 3" xfId="7855" xr:uid="{F1936DA6-2207-4EEC-8638-EF9F4EF02C05}"/>
    <cellStyle name="Comma 57 3 2" xfId="30240" xr:uid="{F6A542F2-D14C-46D0-9040-94D2F270A6D5}"/>
    <cellStyle name="Comma 57 3 3" xfId="43715" xr:uid="{ECA8AA92-D3F6-43FD-8222-F8A63545B78A}"/>
    <cellStyle name="Comma 57 4" xfId="7856" xr:uid="{764D0EE5-1EB6-41D4-8808-18E5F6C77341}"/>
    <cellStyle name="Comma 57 4 2" xfId="30241" xr:uid="{6CFFB836-0DAE-42ED-BDB1-F4E3602337C7}"/>
    <cellStyle name="Comma 57 4 3" xfId="39992" xr:uid="{D6374479-AE60-43AF-B462-92952D4D80BC}"/>
    <cellStyle name="Comma 57 5" xfId="7857" xr:uid="{86E7DEC7-5731-4644-AFB0-C9850E4B595C}"/>
    <cellStyle name="Comma 57 5 2" xfId="30242" xr:uid="{DA2C0622-F8C3-4F76-9837-B4C09614BFB5}"/>
    <cellStyle name="Comma 57 6" xfId="25057" xr:uid="{6E864484-465D-407D-B156-C89631405C0B}"/>
    <cellStyle name="Comma 57 7" xfId="29052" xr:uid="{CBFFE132-C70C-4365-9188-C475A65B3DD0}"/>
    <cellStyle name="Comma 57 8" xfId="31388" xr:uid="{91C19F1D-A4D5-42C4-A8D6-C84067323472}"/>
    <cellStyle name="Comma 58" xfId="2039" xr:uid="{10CB1FC3-5712-431D-98DE-060D5C9091AD}"/>
    <cellStyle name="Comma 58 2" xfId="7858" xr:uid="{DDCDF07E-E841-416D-951D-FED1919282E1}"/>
    <cellStyle name="Comma 58 2 2" xfId="30243" xr:uid="{D45F185A-D2F7-43B1-9276-3F05089A0E0E}"/>
    <cellStyle name="Comma 58 2 2 2" xfId="45687" xr:uid="{535194CA-260B-4553-97B4-34291086A9E8}"/>
    <cellStyle name="Comma 58 2 3" xfId="42024" xr:uid="{1502232B-2898-4AAA-AF89-B15D8AE5B34D}"/>
    <cellStyle name="Comma 58 2 4" xfId="38028" xr:uid="{E3EBAE07-E650-4A01-9850-92FC545D5F86}"/>
    <cellStyle name="Comma 58 3" xfId="7859" xr:uid="{97D39563-849E-41EA-9F9C-5D6F943F5F83}"/>
    <cellStyle name="Comma 58 3 2" xfId="30244" xr:uid="{09746834-BC7D-4D0A-8856-56D0AA5956C1}"/>
    <cellStyle name="Comma 58 3 3" xfId="43717" xr:uid="{E6678898-A351-4C94-84CB-BD3667CDE76C}"/>
    <cellStyle name="Comma 58 4" xfId="7860" xr:uid="{BD3A998E-D426-486F-8AFC-B8FB01E39C06}"/>
    <cellStyle name="Comma 58 4 2" xfId="30245" xr:uid="{9C556845-4FE1-4DCD-8DD5-3A77C0C752AB}"/>
    <cellStyle name="Comma 58 4 3" xfId="39993" xr:uid="{F6A79883-F522-4AB3-B0D8-5DA3DC53C9A5}"/>
    <cellStyle name="Comma 58 5" xfId="7861" xr:uid="{1E02E5E3-420F-43C9-9034-4D909A51E514}"/>
    <cellStyle name="Comma 58 5 2" xfId="30246" xr:uid="{271512DB-75CE-4CFF-BBA6-E224422195DA}"/>
    <cellStyle name="Comma 58 6" xfId="25058" xr:uid="{198335A2-2568-442C-A923-E5C010A7F442}"/>
    <cellStyle name="Comma 58 7" xfId="29080" xr:uid="{91620D2D-407B-4D48-BAC5-F10E8829CCFF}"/>
    <cellStyle name="Comma 58 8" xfId="31389" xr:uid="{4DF89EFF-077A-47FB-B6E5-EE244A3CC45D}"/>
    <cellStyle name="Comma 59" xfId="2042" xr:uid="{96D0274B-93E1-48EE-A4CD-60767B4EB43E}"/>
    <cellStyle name="Comma 59 2" xfId="7862" xr:uid="{C0037A4B-0B54-4E0E-8597-8AB221B3B1EB}"/>
    <cellStyle name="Comma 59 2 2" xfId="30247" xr:uid="{4F492358-1D83-4003-A29A-A14BD680E855}"/>
    <cellStyle name="Comma 59 2 2 2" xfId="45688" xr:uid="{02374D37-7AC4-480E-B510-44B1CA556F70}"/>
    <cellStyle name="Comma 59 2 3" xfId="42025" xr:uid="{F1DDEECF-6362-471A-8976-94A59DE03FA1}"/>
    <cellStyle name="Comma 59 2 4" xfId="38029" xr:uid="{7FA72D16-A3C8-48C7-9A08-0E49953D6148}"/>
    <cellStyle name="Comma 59 3" xfId="7863" xr:uid="{52C29879-1804-4E0A-9F99-35A31BF012F8}"/>
    <cellStyle name="Comma 59 3 2" xfId="30248" xr:uid="{841967EF-7CB2-4C55-AF38-08D64C1C34A8}"/>
    <cellStyle name="Comma 59 3 3" xfId="43718" xr:uid="{D6846ADF-63D0-4573-9FF5-FA4FF3CD6815}"/>
    <cellStyle name="Comma 59 4" xfId="7864" xr:uid="{88855AE7-0359-4AF6-8BDA-660F123E0F83}"/>
    <cellStyle name="Comma 59 4 2" xfId="30249" xr:uid="{DF1B6C1C-F140-45E5-B517-E83C7A83E0A1}"/>
    <cellStyle name="Comma 59 4 3" xfId="39995" xr:uid="{DD9425CB-EB58-412D-9EAB-515AE6F9EC61}"/>
    <cellStyle name="Comma 59 5" xfId="7865" xr:uid="{0F44F313-D47C-42D2-A232-9280B0C0E52F}"/>
    <cellStyle name="Comma 59 5 2" xfId="30250" xr:uid="{52060302-400F-40AE-BED3-F931C6693CDC}"/>
    <cellStyle name="Comma 59 6" xfId="25059" xr:uid="{2FADEB82-247B-4D2A-BAE0-BFA27ADFC6FE}"/>
    <cellStyle name="Comma 59 7" xfId="29081" xr:uid="{CF22FFBD-6566-441D-8EDA-C425E00DC4AB}"/>
    <cellStyle name="Comma 59 8" xfId="31390" xr:uid="{3C22ABB2-E949-41A2-BD32-2A659ECB4DC4}"/>
    <cellStyle name="Comma 6" xfId="185" xr:uid="{D2B32374-863E-4187-8C0E-38FAA04DF4E3}"/>
    <cellStyle name="Comma 6 10" xfId="687" xr:uid="{2F1D5749-A80F-4353-AF44-7E18316292E1}"/>
    <cellStyle name="Comma 6 10 2" xfId="36035" xr:uid="{21EA26CD-3848-42AD-9D9C-8C2020359F17}"/>
    <cellStyle name="Comma 6 10 2 2" xfId="38014" xr:uid="{133B62D7-9AA8-4617-80AF-C86E5DC8AB16}"/>
    <cellStyle name="Comma 6 10 2 2 2" xfId="45673" xr:uid="{6E1E74A5-25B0-4B1B-9C4D-0AC135491774}"/>
    <cellStyle name="Comma 6 10 2 2 3" xfId="42010" xr:uid="{6821B973-2677-4B58-AC56-326A0B3A2BD4}"/>
    <cellStyle name="Comma 6 10 2 3" xfId="43703" xr:uid="{C71435C3-C922-41B2-9A3F-DD9A3A906A47}"/>
    <cellStyle name="Comma 6 10 2 4" xfId="39973" xr:uid="{50B9622D-6EE6-4B8F-AB49-2CF1C9DD3AB6}"/>
    <cellStyle name="Comma 6 10 3" xfId="37622" xr:uid="{249584A0-F182-4FEB-95B7-5A222226BB06}"/>
    <cellStyle name="Comma 6 10 3 2" xfId="45267" xr:uid="{2259BFAA-FB84-49CC-BC95-98C6B3620D50}"/>
    <cellStyle name="Comma 6 10 3 3" xfId="41594" xr:uid="{F65A1358-E33D-4990-971C-18CC0CDAD4D9}"/>
    <cellStyle name="Comma 6 10 4" xfId="43289" xr:uid="{5E8D141D-5C12-4E3E-A991-524FE3541460}"/>
    <cellStyle name="Comma 6 10 5" xfId="39399" xr:uid="{1173AB87-B1E5-4113-884F-B87282B51B13}"/>
    <cellStyle name="Comma 6 10 6" xfId="35333" xr:uid="{79B07155-9A9D-43E7-9209-B07FFE5EF4E0}"/>
    <cellStyle name="Comma 6 11" xfId="35535" xr:uid="{B0FF4194-726A-44F1-8F3E-D748111A0D7A}"/>
    <cellStyle name="Comma 6 11 2" xfId="35828" xr:uid="{83221C10-C806-4780-AFD8-45DCBC084D39}"/>
    <cellStyle name="Comma 6 11 2 2" xfId="37841" xr:uid="{12055BD0-F6E3-4971-BE56-1CED6C5EA660}"/>
    <cellStyle name="Comma 6 11 2 2 2" xfId="45487" xr:uid="{4EC0F836-1050-4856-8AD5-599929C33AA5}"/>
    <cellStyle name="Comma 6 11 2 2 3" xfId="41814" xr:uid="{0CEFEAEA-D79B-4195-982F-804611A327DA}"/>
    <cellStyle name="Comma 6 11 2 3" xfId="43512" xr:uid="{64FC53FD-3419-4320-9A6C-5E74696DCB7B}"/>
    <cellStyle name="Comma 6 11 2 4" xfId="39748" xr:uid="{B61E466E-7848-4273-BAA0-DB634DC675E1}"/>
    <cellStyle name="Comma 6 11 2 5" xfId="47805" xr:uid="{C200152D-0AC0-4FB8-87A2-75A3CC0AE153}"/>
    <cellStyle name="Comma 6 11 3" xfId="37673" xr:uid="{704DA1AE-4254-46E1-A1B2-6A0636C8D542}"/>
    <cellStyle name="Comma 6 11 3 2" xfId="45315" xr:uid="{F877BB7F-8AF2-4559-8B99-9A94DA671C22}"/>
    <cellStyle name="Comma 6 11 3 3" xfId="41643" xr:uid="{8DDDB84A-EC50-4DE6-9F67-2E9581AD5A8F}"/>
    <cellStyle name="Comma 6 11 3 4" xfId="47370" xr:uid="{FFFEBB1C-AB46-44D3-A7F3-FBB50A195EDF}"/>
    <cellStyle name="Comma 6 11 4" xfId="43338" xr:uid="{ACB2D640-49CA-4527-AAFF-1151380E8DFF}"/>
    <cellStyle name="Comma 6 11 5" xfId="39522" xr:uid="{6CAA0327-A3AB-4C1A-9150-01FB586D6813}"/>
    <cellStyle name="Comma 6 11 6" xfId="46842" xr:uid="{86B86A4F-504F-45DB-8029-26D389F116AD}"/>
    <cellStyle name="Comma 6 12" xfId="34542" xr:uid="{A6D03D5A-5A86-4194-AC78-F6849BE582E9}"/>
    <cellStyle name="Comma 6 12 2" xfId="38052" xr:uid="{84C95405-D57D-4EDC-B861-006F73DAD50F}"/>
    <cellStyle name="Comma 6 12 2 2" xfId="45711" xr:uid="{4584223F-8221-4C1E-8EEF-7E39EB770A9D}"/>
    <cellStyle name="Comma 6 12 2 3" xfId="42048" xr:uid="{575666FD-EF47-4AF7-A3AB-732B4C375CE2}"/>
    <cellStyle name="Comma 6 12 2 4" xfId="47813" xr:uid="{AF6CCCC3-B8A1-4B58-87AE-5BAFB7C69E18}"/>
    <cellStyle name="Comma 6 12 3" xfId="43741" xr:uid="{9299BEA3-F9A9-4BAF-85F7-5DA9261659B8}"/>
    <cellStyle name="Comma 6 12 3 2" xfId="47377" xr:uid="{B629ECDB-1784-467C-BFBC-DB78BF6370D5}"/>
    <cellStyle name="Comma 6 12 4" xfId="40022" xr:uid="{01F2FC69-6EA4-4106-AA53-CFE79F5C725C}"/>
    <cellStyle name="Comma 6 12 5" xfId="46849" xr:uid="{F6D58483-83B8-4242-9238-E79BA01F8780}"/>
    <cellStyle name="Comma 6 13" xfId="36141" xr:uid="{4C1F5416-BA41-407E-BAD7-E7B623DEA5EA}"/>
    <cellStyle name="Comma 6 13 2" xfId="38085" xr:uid="{F2D3CDD5-DC24-42C9-B2C4-969531D2ADC9}"/>
    <cellStyle name="Comma 6 13 2 2" xfId="45745" xr:uid="{0FBC48D7-4EDF-4926-9A47-F3CE326449A0}"/>
    <cellStyle name="Comma 6 13 2 3" xfId="42083" xr:uid="{44696B5B-DFA9-4519-B86E-5F0526AAFBC4}"/>
    <cellStyle name="Comma 6 13 3" xfId="43775" xr:uid="{2A79ABD1-E3EA-49CF-9B91-ECC90B37FB50}"/>
    <cellStyle name="Comma 6 13 4" xfId="40059" xr:uid="{9645F08C-6565-45B7-9398-CB62F75C227C}"/>
    <cellStyle name="Comma 6 13 5" xfId="47154" xr:uid="{4E797CD8-1274-401B-BE9D-A072D78D7CBB}"/>
    <cellStyle name="Comma 6 14" xfId="36178" xr:uid="{FC746919-D8DA-492B-A4C6-BAB253E678B4}"/>
    <cellStyle name="Comma 6 14 2" xfId="38117" xr:uid="{355A4F2D-3FE8-4B03-835B-2053D85037CC}"/>
    <cellStyle name="Comma 6 14 2 2" xfId="45779" xr:uid="{B5E49785-B02E-4C56-A7F0-2321B6AF39B2}"/>
    <cellStyle name="Comma 6 14 2 3" xfId="42119" xr:uid="{36EDDBF3-0431-4DED-96F7-F09CB143A65D}"/>
    <cellStyle name="Comma 6 14 3" xfId="43809" xr:uid="{0C0B104A-420C-4D4F-B4E5-C4B9F6272C33}"/>
    <cellStyle name="Comma 6 14 4" xfId="40096" xr:uid="{C099A5AB-3D7C-48A3-B67F-ED4355C59734}"/>
    <cellStyle name="Comma 6 14 5" xfId="47611" xr:uid="{842017FF-0C36-42F2-B616-6E8F93BABDE5}"/>
    <cellStyle name="Comma 6 15" xfId="35674" xr:uid="{F34FAFAA-9393-4B5D-8250-DA4753DDB390}"/>
    <cellStyle name="Comma 6 15 2" xfId="37733" xr:uid="{A2A82D44-DA9B-4DDD-8521-C87BF47EE1DC}"/>
    <cellStyle name="Comma 6 15 2 2" xfId="45376" xr:uid="{55CC8632-63D5-4F22-9A9B-64C62A258304}"/>
    <cellStyle name="Comma 6 15 2 3" xfId="41702" xr:uid="{4B8A8C10-8EFB-4FCA-8CF5-45C29F933B75}"/>
    <cellStyle name="Comma 6 15 3" xfId="43399" xr:uid="{52783810-3F4B-4F7E-9CF8-6920377EB7E9}"/>
    <cellStyle name="Comma 6 15 4" xfId="39616" xr:uid="{553477D4-FE91-4978-A51E-D72A0138EA07}"/>
    <cellStyle name="Comma 6 15 5" xfId="47040" xr:uid="{32420DB1-2703-4A45-9639-AC1874595C14}"/>
    <cellStyle name="Comma 6 16" xfId="36232" xr:uid="{8205FA26-0D16-40A0-BCA2-F36EBDFD642A}"/>
    <cellStyle name="Comma 6 16 2" xfId="38166" xr:uid="{BF408864-50DE-4CFF-A3E8-2558912E7F96}"/>
    <cellStyle name="Comma 6 16 2 2" xfId="45829" xr:uid="{D1F6C9EE-CFF6-4C5D-824A-DC4CA27645D4}"/>
    <cellStyle name="Comma 6 16 2 3" xfId="42171" xr:uid="{51F62D86-CDD6-4FCC-86E3-77ECC0D39143}"/>
    <cellStyle name="Comma 6 16 3" xfId="43862" xr:uid="{E82F61E0-6D3B-45CF-99EA-35109CBECD67}"/>
    <cellStyle name="Comma 6 16 4" xfId="40148" xr:uid="{1892FDEB-AB54-4C13-984F-F12A072C1307}"/>
    <cellStyle name="Comma 6 17" xfId="36455" xr:uid="{0B34FC73-39C2-492D-99F6-A75CAF110242}"/>
    <cellStyle name="Comma 6 17 2" xfId="38361" xr:uid="{3B0F04DE-AAD3-400C-A940-4779C7286220}"/>
    <cellStyle name="Comma 6 17 2 2" xfId="46037" xr:uid="{7564277D-9599-4899-B552-14AE1A1F7631}"/>
    <cellStyle name="Comma 6 17 2 3" xfId="42377" xr:uid="{7FE060A4-7DA8-4AFE-AB15-8135D6395B53}"/>
    <cellStyle name="Comma 6 17 3" xfId="44070" xr:uid="{BC92B680-7802-41CA-8534-DFFE79FAB44B}"/>
    <cellStyle name="Comma 6 17 4" xfId="40373" xr:uid="{1EA79575-00FC-4488-976B-1ADF7EDE6256}"/>
    <cellStyle name="Comma 6 18" xfId="36616" xr:uid="{55745E60-59C3-45B2-A00D-294FAA70B55C}"/>
    <cellStyle name="Comma 6 18 2" xfId="38521" xr:uid="{462A3941-BA90-40CB-9474-64101948888C}"/>
    <cellStyle name="Comma 6 18 2 2" xfId="46213" xr:uid="{2B1BC515-4C5A-422E-80ED-B176B1FC616B}"/>
    <cellStyle name="Comma 6 18 2 3" xfId="42555" xr:uid="{7857E10C-CC1F-461F-A52B-10CF4A342CA7}"/>
    <cellStyle name="Comma 6 18 3" xfId="44246" xr:uid="{2C4A88E6-3585-4DDB-B831-BDEABD7F7146}"/>
    <cellStyle name="Comma 6 18 4" xfId="40553" xr:uid="{7B6B4D87-BBD2-4AEE-9206-28F53D219E2D}"/>
    <cellStyle name="Comma 6 19" xfId="36769" xr:uid="{B87A0EF6-54C9-4A90-9383-920D9EC6B37F}"/>
    <cellStyle name="Comma 6 19 2" xfId="38678" xr:uid="{469C015E-1C66-4359-B984-88B9ACEF33E3}"/>
    <cellStyle name="Comma 6 19 2 2" xfId="46374" xr:uid="{BA493EC0-64E8-45ED-BA8A-D542E7DC4B69}"/>
    <cellStyle name="Comma 6 19 2 3" xfId="42716" xr:uid="{EFCF0987-5096-43C7-AE6A-4620FD4E9383}"/>
    <cellStyle name="Comma 6 19 3" xfId="44407" xr:uid="{1EF08AE2-4C3B-4E4E-83B2-7AA144776C10}"/>
    <cellStyle name="Comma 6 19 4" xfId="40714" xr:uid="{AB3848D9-77CB-4B14-8520-FEE4F9E291C0}"/>
    <cellStyle name="Comma 6 2" xfId="362" xr:uid="{62FB6B84-6B39-42CD-8780-C286A16F22EC}"/>
    <cellStyle name="Comma 6 2 10" xfId="36325" xr:uid="{7A155588-EF60-41C2-994D-52023D9D9908}"/>
    <cellStyle name="Comma 6 2 10 2" xfId="38247" xr:uid="{D52D137E-1C33-43AC-8EDA-1FBD544A0B9D}"/>
    <cellStyle name="Comma 6 2 10 2 2" xfId="45918" xr:uid="{A5138783-B39E-46F4-A983-DFBBE7971EF3}"/>
    <cellStyle name="Comma 6 2 10 2 3" xfId="42258" xr:uid="{A0F8ADFD-CFA7-4920-8AD4-2AD6860EA028}"/>
    <cellStyle name="Comma 6 2 10 3" xfId="43952" xr:uid="{C53A00F7-6928-421C-A36F-C36888E03086}"/>
    <cellStyle name="Comma 6 2 10 4" xfId="40239" xr:uid="{ABC4C078-B1D7-43F4-B1BC-7E8E6FEB75F0}"/>
    <cellStyle name="Comma 6 2 11" xfId="34944" xr:uid="{BA648676-3D74-4BE5-A6DA-0F3F7D4BFDCD}"/>
    <cellStyle name="Comma 6 2 11 2" xfId="37441" xr:uid="{C7BCF7C5-E81A-4164-AD8A-7E2C7D360551}"/>
    <cellStyle name="Comma 6 2 11 2 2" xfId="45081" xr:uid="{D1441F24-6816-4602-892D-DA44FB8CF383}"/>
    <cellStyle name="Comma 6 2 11 2 3" xfId="41402" xr:uid="{34E8DB3E-797F-45F1-8C89-36A648E8EECF}"/>
    <cellStyle name="Comma 6 2 11 3" xfId="43107" xr:uid="{A5E6ACB6-7F03-464C-BFC1-4780DCA57E4F}"/>
    <cellStyle name="Comma 6 2 11 4" xfId="39124" xr:uid="{E1D1F33A-B78C-4BD9-9502-FB7AC3C0356D}"/>
    <cellStyle name="Comma 6 2 12" xfId="36468" xr:uid="{C1EE1AB9-FD93-478C-93DB-B6B88D1144A2}"/>
    <cellStyle name="Comma 6 2 12 2" xfId="38375" xr:uid="{2435BAD3-33AA-44D7-8750-3D76440DA883}"/>
    <cellStyle name="Comma 6 2 12 2 2" xfId="46052" xr:uid="{464C176E-CB4A-4606-97AA-8D9455BC2C90}"/>
    <cellStyle name="Comma 6 2 12 2 3" xfId="42392" xr:uid="{11F19918-AE54-4924-A552-B319D151FE2A}"/>
    <cellStyle name="Comma 6 2 12 3" xfId="44085" xr:uid="{2D639776-084E-48E0-8199-3084CFA13A2C}"/>
    <cellStyle name="Comma 6 2 12 4" xfId="40388" xr:uid="{8566041A-0996-4DE3-804F-A8E9EFA0F627}"/>
    <cellStyle name="Comma 6 2 13" xfId="36630" xr:uid="{00FFA3D5-F5BE-4B02-9068-FB7980E24F6F}"/>
    <cellStyle name="Comma 6 2 13 2" xfId="38535" xr:uid="{2F1F5898-2941-4D52-ABF4-D08A398966B6}"/>
    <cellStyle name="Comma 6 2 13 2 2" xfId="46227" xr:uid="{22600223-0272-4D97-9E5F-3488ADE171AF}"/>
    <cellStyle name="Comma 6 2 13 2 3" xfId="42569" xr:uid="{BD4CAF51-116C-432B-A008-F253109BFD10}"/>
    <cellStyle name="Comma 6 2 13 3" xfId="44260" xr:uid="{DE0C445B-CB5C-47EB-88EC-53A11587B8D5}"/>
    <cellStyle name="Comma 6 2 13 4" xfId="40567" xr:uid="{18EA66AD-4B6E-4962-B86D-CFFD261B9500}"/>
    <cellStyle name="Comma 6 2 14" xfId="36784" xr:uid="{074D8521-1761-4F86-BD55-FD6ADA0FD7B4}"/>
    <cellStyle name="Comma 6 2 14 2" xfId="38693" xr:uid="{FC002BB5-9FF0-42D4-89D1-E781330FF9B4}"/>
    <cellStyle name="Comma 6 2 14 2 2" xfId="46389" xr:uid="{CB55A578-2891-42A0-B46D-FD855F5DE9B8}"/>
    <cellStyle name="Comma 6 2 14 2 3" xfId="42731" xr:uid="{1D34B770-8C4A-4BB4-A0C9-12F87B00CDE3}"/>
    <cellStyle name="Comma 6 2 14 3" xfId="44422" xr:uid="{6FBDB296-714C-4409-AACD-F8B8369CEEA4}"/>
    <cellStyle name="Comma 6 2 14 4" xfId="40729" xr:uid="{F0E7E562-F3F2-4694-AB3E-97F0C7E1D2B7}"/>
    <cellStyle name="Comma 6 2 15" xfId="37312" xr:uid="{B5CEC893-B868-4E51-987F-1905867ED746}"/>
    <cellStyle name="Comma 6 2 15 2" xfId="44949" xr:uid="{5F253BB6-3B37-45AE-8173-0E5DAAD05ACE}"/>
    <cellStyle name="Comma 6 2 15 3" xfId="41267" xr:uid="{F2A3235D-64E6-4294-B4C7-2E63227244D6}"/>
    <cellStyle name="Comma 6 2 16" xfId="42975" xr:uid="{02E4AEF7-E074-4724-ADD5-728FF2150BBF}"/>
    <cellStyle name="Comma 6 2 17" xfId="38969" xr:uid="{DFB06E23-4EFE-4A43-9B24-81F1E2DC19F9}"/>
    <cellStyle name="Comma 6 2 18" xfId="34790" xr:uid="{4DD464D9-A659-44D6-9817-F6082B99E4C5}"/>
    <cellStyle name="Comma 6 2 2" xfId="509" xr:uid="{5C4BE64B-5BB6-4B2C-8D8C-7EA9ED256CB6}"/>
    <cellStyle name="Comma 6 2 2 2" xfId="29500" xr:uid="{36732FE7-06EA-4BD0-A91A-56321502BE5E}"/>
    <cellStyle name="Comma 6 2 2 2 2" xfId="35791" xr:uid="{44EAF3D2-0BEF-47E0-AAAA-73521562EAD5}"/>
    <cellStyle name="Comma 6 2 2 2 2 2" xfId="37810" xr:uid="{FF88395F-9431-4BE8-B80E-3A1AF9D999E7}"/>
    <cellStyle name="Comma 6 2 2 2 2 2 2" xfId="45455" xr:uid="{D5478B42-58CE-421C-A640-2CFB7642A7C0}"/>
    <cellStyle name="Comma 6 2 2 2 2 2 3" xfId="41781" xr:uid="{AB5CCD7E-5EBD-4441-A52A-3AFC2D46E94E}"/>
    <cellStyle name="Comma 6 2 2 2 2 2 4" xfId="47892" xr:uid="{97CB8C8E-3F1A-4219-A15D-38C9B6799A5B}"/>
    <cellStyle name="Comma 6 2 2 2 2 3" xfId="43479" xr:uid="{A1770EF9-7F48-4B61-980B-9568FCA0CC52}"/>
    <cellStyle name="Comma 6 2 2 2 2 3 2" xfId="47459" xr:uid="{0C6C7CDD-58F4-4DC3-85A8-61FE37D3A7FC}"/>
    <cellStyle name="Comma 6 2 2 2 2 4" xfId="39709" xr:uid="{BF4C557F-F534-4AF7-A473-C52D87D950E9}"/>
    <cellStyle name="Comma 6 2 2 2 2 5" xfId="46921" xr:uid="{15CAF8D1-5A66-43E7-8CC2-D057CFF106E4}"/>
    <cellStyle name="Comma 6 2 2 2 3" xfId="35955" xr:uid="{93906D59-57A6-4D3F-8E8B-8C75D50605B5}"/>
    <cellStyle name="Comma 6 2 2 2 3 2" xfId="37947" xr:uid="{D3E15571-F682-4C33-90BD-6D6A1900E30A}"/>
    <cellStyle name="Comma 6 2 2 2 3 2 2" xfId="45598" xr:uid="{DCBDEC4E-38BF-4F4F-9C83-64BC6E89054C}"/>
    <cellStyle name="Comma 6 2 2 2 3 2 3" xfId="41928" xr:uid="{7B561540-2A41-4A0A-A7C7-F437C23B4300}"/>
    <cellStyle name="Comma 6 2 2 2 3 3" xfId="43624" xr:uid="{ADC86667-7C60-423C-AB0E-15BF24E92569}"/>
    <cellStyle name="Comma 6 2 2 2 3 4" xfId="39878" xr:uid="{87819A9E-0CD5-4F9A-A089-FAF1D73EE26E}"/>
    <cellStyle name="Comma 6 2 2 2 4" xfId="37557" xr:uid="{A6F80E7F-05D9-4B8B-B93C-062C71C09FCC}"/>
    <cellStyle name="Comma 6 2 2 2 4 2" xfId="45201" xr:uid="{620FE2AA-156D-4DEB-AE69-7AEE266D48EE}"/>
    <cellStyle name="Comma 6 2 2 2 4 3" xfId="41525" xr:uid="{17592426-AA65-4A57-BCAE-48F1671AA287}"/>
    <cellStyle name="Comma 6 2 2 2 5" xfId="43227" xr:uid="{4E697A72-CBC1-4A00-A99F-1D3E252D3C45}"/>
    <cellStyle name="Comma 6 2 2 2 6" xfId="39287" xr:uid="{9ADAEBC2-2204-4960-A3C1-7689862B28ED}"/>
    <cellStyle name="Comma 6 2 2 2 7" xfId="35156" xr:uid="{6A57B41B-10FD-4529-B7DD-C303612B1510}"/>
    <cellStyle name="Comma 6 2 2 3" xfId="4302" xr:uid="{FC1DB4E0-5249-48E5-A373-C5A954CCFE67}"/>
    <cellStyle name="Comma 6 2 2 3 2" xfId="37708" xr:uid="{6B7BEFEA-3442-4549-B3CD-98AA86FEA5A7}"/>
    <cellStyle name="Comma 6 2 2 3 2 2" xfId="45351" xr:uid="{EBA2DC59-73DD-4AE5-A6AE-24AA7A13CD1A}"/>
    <cellStyle name="Comma 6 2 2 3 2 3" xfId="41677" xr:uid="{A6E121E6-F5E4-43AE-B9CD-35871129B758}"/>
    <cellStyle name="Comma 6 2 2 3 2 4" xfId="47856" xr:uid="{597EB969-1C69-4913-B4C3-F6125DB9A019}"/>
    <cellStyle name="Comma 6 2 2 3 3" xfId="43374" xr:uid="{9B4209D7-3A1F-4C9C-A618-18195C384058}"/>
    <cellStyle name="Comma 6 2 2 3 3 2" xfId="47422" xr:uid="{81EFB5B2-C023-4E2D-9367-215B2C2B1030}"/>
    <cellStyle name="Comma 6 2 2 3 4" xfId="39571" xr:uid="{38A166E7-884E-4776-A409-65D2B2F5D865}"/>
    <cellStyle name="Comma 6 2 2 3 5" xfId="35607" xr:uid="{8D3B7590-79E9-4A46-A723-32253075C652}"/>
    <cellStyle name="Comma 6 2 2 3 6" xfId="46886" xr:uid="{41DC8D87-C845-4CCE-941C-926C63542FC9}"/>
    <cellStyle name="Comma 6 2 2 4" xfId="35881" xr:uid="{15EDA337-FF56-4333-BF69-6F9A94AB4F56}"/>
    <cellStyle name="Comma 6 2 2 4 2" xfId="37882" xr:uid="{D1ADE477-15BA-4DAC-81E0-5EF2FD8CC9D1}"/>
    <cellStyle name="Comma 6 2 2 4 2 2" xfId="45529" xr:uid="{A06AF6C6-6D27-4DB4-9334-FFE8AFA4F6B3}"/>
    <cellStyle name="Comma 6 2 2 4 2 3" xfId="41857" xr:uid="{E90640C8-9971-43C8-9101-5F60B86229A5}"/>
    <cellStyle name="Comma 6 2 2 4 3" xfId="43555" xr:uid="{4381E722-EFAF-4B72-848A-A23433CEF659}"/>
    <cellStyle name="Comma 6 2 2 4 4" xfId="39802" xr:uid="{82BC7D25-212A-44E7-87B2-31E0F1322E06}"/>
    <cellStyle name="Comma 6 2 2 4 5" xfId="47646" xr:uid="{36BF73D5-0288-402C-970A-3EDB74E6B8C4}"/>
    <cellStyle name="Comma 6 2 2 5" xfId="35042" xr:uid="{87ACCBE3-AF84-44B4-93A8-5394043EC82E}"/>
    <cellStyle name="Comma 6 2 2 5 2" xfId="37488" xr:uid="{FFC336CB-85AE-4DA1-AEB0-6270DB37D941}"/>
    <cellStyle name="Comma 6 2 2 5 2 2" xfId="45130" xr:uid="{A7398F68-9D76-48F8-BC52-20A3AF1FF048}"/>
    <cellStyle name="Comma 6 2 2 5 2 3" xfId="41452" xr:uid="{65B5BC9E-08CF-46D4-B19F-89FFFC0309D3}"/>
    <cellStyle name="Comma 6 2 2 5 3" xfId="43157" xr:uid="{B47EBCF4-A721-41DA-941D-8FB5A6E5D386}"/>
    <cellStyle name="Comma 6 2 2 5 4" xfId="39179" xr:uid="{F0D0401B-2492-40AC-B0D1-F8690A9D702B}"/>
    <cellStyle name="Comma 6 2 2 5 5" xfId="47203" xr:uid="{84AC518E-41A5-424A-99EF-D3A17AF58E4B}"/>
    <cellStyle name="Comma 6 2 2 6" xfId="34805" xr:uid="{1A6B69D8-3C54-4B7B-B885-230E29451BE6}"/>
    <cellStyle name="Comma 6 2 2 7" xfId="46716" xr:uid="{DC47EE6E-5410-49FA-8BC4-999378A8D8E1}"/>
    <cellStyle name="Comma 6 2 3" xfId="24772" xr:uid="{0BBF86B9-BB61-41CA-9835-A3D5568236D9}"/>
    <cellStyle name="Comma 6 2 3 2" xfId="35740" xr:uid="{81C4A0A0-5040-4467-81C8-713EF04D5AB6}"/>
    <cellStyle name="Comma 6 2 3 2 2" xfId="37757" xr:uid="{A2EB6178-BAC0-415B-9122-08A5D0BF7150}"/>
    <cellStyle name="Comma 6 2 3 2 2 2" xfId="45400" xr:uid="{BB606E37-8D4B-40FE-8AC9-39B6A116E413}"/>
    <cellStyle name="Comma 6 2 3 2 2 3" xfId="41725" xr:uid="{2E1BB9F2-B536-4A75-AD8F-928BBDD07D20}"/>
    <cellStyle name="Comma 6 2 3 2 2 4" xfId="47965" xr:uid="{FAE701D2-679C-47CA-A91F-2799E27D8333}"/>
    <cellStyle name="Comma 6 2 3 2 3" xfId="43423" xr:uid="{B622F661-290F-46F7-B58E-0C7AB247BEB6}"/>
    <cellStyle name="Comma 6 2 3 2 3 2" xfId="47539" xr:uid="{391CE260-335A-4826-810A-85A54BFF9252}"/>
    <cellStyle name="Comma 6 2 3 2 4" xfId="39653" xr:uid="{3D5463C9-A937-4E60-9EB4-2BE4130AFD16}"/>
    <cellStyle name="Comma 6 2 3 2 5" xfId="40138" xr:uid="{1416EFF8-AC84-4B88-A7E6-B2153A1E2EA6}"/>
    <cellStyle name="Comma 6 2 3 2 6" xfId="46981" xr:uid="{A40A6B6F-2560-4A54-88BA-A120D904D1F9}"/>
    <cellStyle name="Comma 6 2 3 3" xfId="35903" xr:uid="{06CA47F4-1AC6-4451-91D2-81FE3C4E991A}"/>
    <cellStyle name="Comma 6 2 3 3 2" xfId="37894" xr:uid="{EDFDEE75-7D53-42B6-BFB9-18C9EFC6355F}"/>
    <cellStyle name="Comma 6 2 3 3 2 2" xfId="45540" xr:uid="{4B701FC7-F66C-4809-8D24-1235CC6A7EA1}"/>
    <cellStyle name="Comma 6 2 3 3 2 3" xfId="41869" xr:uid="{C769D634-7647-4CA4-AC75-901CEFD22AF5}"/>
    <cellStyle name="Comma 6 2 3 3 3" xfId="43566" xr:uid="{F9A44696-A633-494C-98F2-3A9B3C116053}"/>
    <cellStyle name="Comma 6 2 3 3 4" xfId="39818" xr:uid="{77F15116-846B-4448-A667-73FC2BC2795C}"/>
    <cellStyle name="Comma 6 2 3 3 5" xfId="47757" xr:uid="{B76ABCA0-E90F-4A66-BB98-A8D75863678C}"/>
    <cellStyle name="Comma 6 2 3 4" xfId="37500" xr:uid="{15942F1F-CB51-4875-B0C1-A1E81E5C7A5F}"/>
    <cellStyle name="Comma 6 2 3 4 2" xfId="45142" xr:uid="{2F080780-5CF7-4718-9390-F77998D7CBAC}"/>
    <cellStyle name="Comma 6 2 3 4 3" xfId="41464" xr:uid="{22CCAC08-9A3C-47E5-AD57-810321FA4F10}"/>
    <cellStyle name="Comma 6 2 3 4 4" xfId="47323" xr:uid="{C10402E8-B45D-4491-A716-FE0CF3D9306E}"/>
    <cellStyle name="Comma 6 2 3 5" xfId="43168" xr:uid="{462EFE69-8496-4D28-9578-885CDBA019A9}"/>
    <cellStyle name="Comma 6 2 3 6" xfId="39218" xr:uid="{930F7299-29EA-42BB-A62E-B30AF5EC1413}"/>
    <cellStyle name="Comma 6 2 3 7" xfId="35094" xr:uid="{5ADA1B63-3F3F-41F6-8224-B6DF60C890CD}"/>
    <cellStyle name="Comma 6 2 4" xfId="31391" xr:uid="{6415113D-82F7-42D3-8B0E-0E25413B8973}"/>
    <cellStyle name="Comma 6 2 4 2" xfId="35954" xr:uid="{56A549D4-4297-494E-A1AF-4C84B5E4D7EE}"/>
    <cellStyle name="Comma 6 2 4 2 2" xfId="37946" xr:uid="{5D08414D-9B23-4D1C-A7D7-BABF85D195BE}"/>
    <cellStyle name="Comma 6 2 4 2 2 2" xfId="45597" xr:uid="{E06D24D7-646D-4017-8E8B-770BBF4F9E02}"/>
    <cellStyle name="Comma 6 2 4 2 2 3" xfId="41927" xr:uid="{48F0D2E4-1DC6-425C-8EEC-795316B5CC49}"/>
    <cellStyle name="Comma 6 2 4 2 2 4" xfId="47995" xr:uid="{F64463AC-0449-4251-A824-8B10F10A07AA}"/>
    <cellStyle name="Comma 6 2 4 2 3" xfId="43623" xr:uid="{D2878FD4-A1B0-4654-B811-1F5B6075C949}"/>
    <cellStyle name="Comma 6 2 4 2 3 2" xfId="47571" xr:uid="{29E88429-2F52-407A-BCE5-2DD376E09FF9}"/>
    <cellStyle name="Comma 6 2 4 2 4" xfId="39877" xr:uid="{30FBEB2C-9C01-4D6C-B802-7C0E964DF978}"/>
    <cellStyle name="Comma 6 2 4 2 5" xfId="47008" xr:uid="{175C39B8-939D-4B00-9874-9312B7FD565D}"/>
    <cellStyle name="Comma 6 2 4 3" xfId="37556" xr:uid="{BF304053-87B9-4AE2-B8BE-D2B863AF5243}"/>
    <cellStyle name="Comma 6 2 4 3 2" xfId="45200" xr:uid="{05BBE8B3-F155-4100-A244-D369CCE8B79E}"/>
    <cellStyle name="Comma 6 2 4 3 3" xfId="41524" xr:uid="{4EAB6676-68E9-4D01-AE72-2B7FF03C42B3}"/>
    <cellStyle name="Comma 6 2 4 3 4" xfId="47787" xr:uid="{C3B7001C-4031-4789-8ABF-77ADCBBABFEA}"/>
    <cellStyle name="Comma 6 2 4 4" xfId="43226" xr:uid="{09F0D0F3-FE14-4586-A43B-E889763CA0A2}"/>
    <cellStyle name="Comma 6 2 4 4 2" xfId="47352" xr:uid="{58627B20-0789-49E3-97FB-52531B5CBAC0}"/>
    <cellStyle name="Comma 6 2 4 5" xfId="39286" xr:uid="{46465023-B1CB-451B-9185-90162D32A4E2}"/>
    <cellStyle name="Comma 6 2 4 6" xfId="35155" xr:uid="{AC433037-1CAD-4EA5-9217-C6872DA1CFF8}"/>
    <cellStyle name="Comma 6 2 5" xfId="31494" xr:uid="{2DC75E6A-8967-4DB2-A1B2-A869569A9728}"/>
    <cellStyle name="Comma 6 2 5 2" xfId="35853" xr:uid="{5E02D439-98BA-4F67-85B8-12B42B7922B5}"/>
    <cellStyle name="Comma 6 2 5 2 2" xfId="37856" xr:uid="{414778A3-F821-4358-B110-521DD575C302}"/>
    <cellStyle name="Comma 6 2 5 2 2 2" xfId="45502" xr:uid="{6C84A5EE-60F6-4B80-809B-5D6D396F0CA4}"/>
    <cellStyle name="Comma 6 2 5 2 2 3" xfId="41830" xr:uid="{53359A0A-2D94-4737-B7AE-1B76D52B33CF}"/>
    <cellStyle name="Comma 6 2 5 2 3" xfId="43527" xr:uid="{002A3C8F-5CEC-46D0-B661-6D32660C9788}"/>
    <cellStyle name="Comma 6 2 5 2 4" xfId="39771" xr:uid="{F29A7587-7AFF-4E91-9540-C186E2D6EFC8}"/>
    <cellStyle name="Comma 6 2 5 2 5" xfId="47824" xr:uid="{AAADD5DC-7D24-4712-AD36-43500D948F76}"/>
    <cellStyle name="Comma 6 2 5 3" xfId="37663" xr:uid="{55350AB2-F183-41D0-84D3-F27B0F7F81F2}"/>
    <cellStyle name="Comma 6 2 5 3 2" xfId="45305" xr:uid="{CA88FB91-7996-4724-8A4D-950931F721BC}"/>
    <cellStyle name="Comma 6 2 5 3 3" xfId="41633" xr:uid="{4A6C53D8-3111-45D9-8141-C7C902C183CD}"/>
    <cellStyle name="Comma 6 2 5 3 4" xfId="47390" xr:uid="{775956BB-F2EC-4246-BB0E-92BBAE50B370}"/>
    <cellStyle name="Comma 6 2 5 4" xfId="43328" xr:uid="{4A8A233D-CC4B-4B49-BD0E-99AFFCAFA7C3}"/>
    <cellStyle name="Comma 6 2 5 5" xfId="39507" xr:uid="{AC820BC9-3AB7-4431-91E3-FDE882DE2EF1}"/>
    <cellStyle name="Comma 6 2 5 6" xfId="35520" xr:uid="{87343060-99CB-44E2-9F02-BC1FD7456E98}"/>
    <cellStyle name="Comma 6 2 5 7" xfId="46857" xr:uid="{37DBC0A5-055B-468C-98D9-6AE878E30F8C}"/>
    <cellStyle name="Comma 6 2 6" xfId="1531" xr:uid="{F82EDFC7-D267-48D2-820C-D56CB4A16B30}"/>
    <cellStyle name="Comma 6 2 6 2" xfId="38072" xr:uid="{CA390374-D2F2-46CB-95CD-064208DE574B}"/>
    <cellStyle name="Comma 6 2 6 2 2" xfId="45732" xr:uid="{AC488B5F-7172-43D5-9B98-144086DB4405}"/>
    <cellStyle name="Comma 6 2 6 2 3" xfId="42070" xr:uid="{E7A1468F-9C86-4DE4-98E6-B5B317CB4EA6}"/>
    <cellStyle name="Comma 6 2 6 3" xfId="43762" xr:uid="{3AFB0356-4023-4C93-868A-B1C4E0E855B3}"/>
    <cellStyle name="Comma 6 2 6 4" xfId="40044" xr:uid="{4D738FBF-FB54-4636-A80A-AA85B42489FB}"/>
    <cellStyle name="Comma 6 2 6 5" xfId="36121" xr:uid="{FF94C609-0886-4CB4-BBDE-7F616A4C913C}"/>
    <cellStyle name="Comma 6 2 6 6" xfId="47170" xr:uid="{A5181560-3111-4A31-9AF2-0D1F0A8E25FB}"/>
    <cellStyle name="Comma 6 2 7" xfId="36156" xr:uid="{C63DA08A-9913-49EE-BB1B-5A1C0D7BD31A}"/>
    <cellStyle name="Comma 6 2 7 2" xfId="38100" xr:uid="{F58C59FB-FFED-4109-98E9-B0ABFF44B759}"/>
    <cellStyle name="Comma 6 2 7 2 2" xfId="45762" xr:uid="{A39C199A-46ED-4EE3-B39C-16DC753C4F8B}"/>
    <cellStyle name="Comma 6 2 7 2 3" xfId="42101" xr:uid="{FE02BA6E-7DC7-4A78-8A23-1481E12097A0}"/>
    <cellStyle name="Comma 6 2 7 3" xfId="43792" xr:uid="{3609CE80-DE1D-41D3-9C0A-59D8B101D3F4}"/>
    <cellStyle name="Comma 6 2 7 4" xfId="40077" xr:uid="{D6282901-770C-49BE-B777-33D8F1EA7F9F}"/>
    <cellStyle name="Comma 6 2 7 5" xfId="47620" xr:uid="{BF791B8E-8143-4B2F-ACE0-91071527B186}"/>
    <cellStyle name="Comma 6 2 8" xfId="36204" xr:uid="{06ECA29D-5B56-4840-80DF-E2A54B3E9900}"/>
    <cellStyle name="Comma 6 2 8 2" xfId="38143" xr:uid="{9168B34A-1973-49B5-BB15-6562C886005C}"/>
    <cellStyle name="Comma 6 2 8 2 2" xfId="45808" xr:uid="{179BA840-3465-4575-BD36-0BC30CCF7936}"/>
    <cellStyle name="Comma 6 2 8 2 3" xfId="42151" xr:uid="{522ED389-ECCE-4A09-A33B-B2158A71A0CB}"/>
    <cellStyle name="Comma 6 2 8 3" xfId="43839" xr:uid="{35A82DC3-340A-4283-9BC0-BB22BD563ADF}"/>
    <cellStyle name="Comma 6 2 8 4" xfId="40128" xr:uid="{3856CE4A-E216-4AC2-B7D6-5431A374CC75}"/>
    <cellStyle name="Comma 6 2 8 5" xfId="47113" xr:uid="{6567E795-8153-4EA4-950B-8306D1A5C96A}"/>
    <cellStyle name="Comma 6 2 9" xfId="35813" xr:uid="{9D672692-9ECA-4A63-9390-5302499775D9}"/>
    <cellStyle name="Comma 6 2 9 2" xfId="37832" xr:uid="{DAD10D9C-1CE9-4215-B737-F56B12A4E48F}"/>
    <cellStyle name="Comma 6 2 9 2 2" xfId="45477" xr:uid="{8DB7CBB6-BE31-46DA-AE85-6785FF575127}"/>
    <cellStyle name="Comma 6 2 9 2 3" xfId="41804" xr:uid="{6BA39F68-BD2B-4D76-B996-682DD45329EA}"/>
    <cellStyle name="Comma 6 2 9 3" xfId="43502" xr:uid="{C8724125-79CC-4F3A-B78B-2B5C8B46ED62}"/>
    <cellStyle name="Comma 6 2 9 4" xfId="39732" xr:uid="{050825BA-11C0-4185-86F9-22511035EA03}"/>
    <cellStyle name="Comma 6 20" xfId="37297" xr:uid="{3AF62132-7AE9-4028-A3CD-7728984D9A79}"/>
    <cellStyle name="Comma 6 20 2" xfId="44934" xr:uid="{A84D377D-0E17-49C2-BCF3-7C48919C4FC7}"/>
    <cellStyle name="Comma 6 20 3" xfId="41252" xr:uid="{9D5BD9EE-ABCA-47B6-9C97-3AD3035EF4E6}"/>
    <cellStyle name="Comma 6 21" xfId="42960" xr:uid="{1AACFBCC-1E14-45D4-8A78-E6F5FE23EECE}"/>
    <cellStyle name="Comma 6 22" xfId="38951" xr:uid="{0B6F6128-6F58-42BF-B501-ADFC2BD87C73}"/>
    <cellStyle name="Comma 6 23" xfId="46639" xr:uid="{FC23DFDD-2E75-44EC-89F8-CF7C3787D464}"/>
    <cellStyle name="Comma 6 23 2" xfId="46641" xr:uid="{99030584-F6C0-412D-B0D4-D697FD9FBDF3}"/>
    <cellStyle name="Comma 6 24" xfId="48009" xr:uid="{14DBB353-E6B7-4E0A-ABA8-242273F96058}"/>
    <cellStyle name="Comma 6 25" xfId="257" xr:uid="{030ACBA1-CB24-4000-A4E1-153900FA03DB}"/>
    <cellStyle name="Comma 6 3" xfId="455" xr:uid="{A81607D2-1EE0-4711-93CE-060206397702}"/>
    <cellStyle name="Comma 6 3 10" xfId="37361" xr:uid="{0DD19A02-0F4B-4957-99BF-10BEE4705B37}"/>
    <cellStyle name="Comma 6 3 10 2" xfId="44998" xr:uid="{3068C606-CDA4-4148-A435-0E79293F9481}"/>
    <cellStyle name="Comma 6 3 10 3" xfId="41317" xr:uid="{95695A61-8573-48D8-A00C-259922E2251E}"/>
    <cellStyle name="Comma 6 3 11" xfId="43025" xr:uid="{B13AC539-2DFC-4029-8E55-B308AC5FDA55}"/>
    <cellStyle name="Comma 6 3 12" xfId="39027" xr:uid="{5054AE28-E58E-4618-A2E4-3278D9630389}"/>
    <cellStyle name="Comma 6 3 13" xfId="46629" xr:uid="{E1F3E615-0B4C-4E87-9E30-18B3ED4D80B7}"/>
    <cellStyle name="Comma 6 3 14" xfId="46703" xr:uid="{2A1158E3-2B05-43AA-BBBD-3F0E756910D6}"/>
    <cellStyle name="Comma 6 3 2" xfId="3470" xr:uid="{BD02E4EB-37A8-410B-A0C2-C4C8A250C84B}"/>
    <cellStyle name="Comma 6 3 2 2" xfId="35786" xr:uid="{36755B23-8D1D-402C-9D8A-7F8845AFC5F5}"/>
    <cellStyle name="Comma 6 3 2 2 2" xfId="37805" xr:uid="{7D90F246-F198-4EF3-BCA1-2516F2A21F5B}"/>
    <cellStyle name="Comma 6 3 2 2 2 2" xfId="45450" xr:uid="{21D2529E-C79F-4408-80C4-A26C8A9FB23C}"/>
    <cellStyle name="Comma 6 3 2 2 2 2 2" xfId="47883" xr:uid="{79FABA25-CF74-432C-B9D0-B41D43CFEC54}"/>
    <cellStyle name="Comma 6 3 2 2 2 3" xfId="41776" xr:uid="{EF89F758-4EB0-43D3-888D-60F5F65150D5}"/>
    <cellStyle name="Comma 6 3 2 2 2 3 2" xfId="47449" xr:uid="{A69EAB3F-8F2A-417B-ACAC-F86CDDC75B30}"/>
    <cellStyle name="Comma 6 3 2 2 2 4" xfId="46912" xr:uid="{4E855692-39CD-4EAA-944B-859E2CA127D1}"/>
    <cellStyle name="Comma 6 3 2 2 3" xfId="43474" xr:uid="{62C4E4E7-176E-4262-AF8A-B0A8C9E75FDA}"/>
    <cellStyle name="Comma 6 3 2 2 3 2" xfId="47671" xr:uid="{0622D29D-DF99-4CCD-8DB0-7B77DC999C60}"/>
    <cellStyle name="Comma 6 3 2 2 4" xfId="39704" xr:uid="{75091876-D579-400F-82CF-B008E13B7869}"/>
    <cellStyle name="Comma 6 3 2 2 4 2" xfId="47232" xr:uid="{AB9577E6-1043-4215-B8C4-50C2DE1E8A44}"/>
    <cellStyle name="Comma 6 3 2 2 5" xfId="39572" xr:uid="{B5693BAA-331C-4C2B-9C97-8511CA37E25D}"/>
    <cellStyle name="Comma 6 3 2 3" xfId="35956" xr:uid="{D2732250-44EF-4448-A483-1BBF717ED9D5}"/>
    <cellStyle name="Comma 6 3 2 3 2" xfId="37948" xr:uid="{A1281FDF-4AC5-49A9-B1BA-BCED07F7AFD2}"/>
    <cellStyle name="Comma 6 3 2 3 2 2" xfId="45599" xr:uid="{DAB94940-FAEF-4C48-B73A-F10C756B55E1}"/>
    <cellStyle name="Comma 6 3 2 3 2 3" xfId="41929" xr:uid="{D888CF09-6E42-4825-BBD9-C1DCCF5F53F3}"/>
    <cellStyle name="Comma 6 3 2 3 2 4" xfId="47865" xr:uid="{39463815-436B-468A-87CB-C51652E15CD0}"/>
    <cellStyle name="Comma 6 3 2 3 3" xfId="43625" xr:uid="{72B33A01-C9AB-4F52-BE2D-183D795FCB1F}"/>
    <cellStyle name="Comma 6 3 2 3 3 2" xfId="47431" xr:uid="{51955CF3-61DF-485B-BD8E-B4DD92ABBCCF}"/>
    <cellStyle name="Comma 6 3 2 3 4" xfId="39879" xr:uid="{B8B3B5A0-202E-47D9-8030-96F63996EBBA}"/>
    <cellStyle name="Comma 6 3 2 3 5" xfId="46895" xr:uid="{A670B262-5719-4F80-82C3-3BB335A4035D}"/>
    <cellStyle name="Comma 6 3 2 4" xfId="37558" xr:uid="{A41E2100-3A5D-44F9-9F01-EE0C301AA013}"/>
    <cellStyle name="Comma 6 3 2 4 2" xfId="45202" xr:uid="{78C2812C-981E-4A12-B3A6-023CF8EA0A9A}"/>
    <cellStyle name="Comma 6 3 2 4 3" xfId="41526" xr:uid="{29CAFB61-D2E2-4232-BE66-D85A64CAA35F}"/>
    <cellStyle name="Comma 6 3 2 4 4" xfId="47653" xr:uid="{3DD1FE5C-7B23-4886-9A95-2ECD452FC0AE}"/>
    <cellStyle name="Comma 6 3 2 5" xfId="43228" xr:uid="{0AD23725-466E-44A4-A759-31E9F4BAC654}"/>
    <cellStyle name="Comma 6 3 2 5 2" xfId="47211" xr:uid="{D3FC1FB9-6C4B-4418-B4B7-CEFE8DD922DC}"/>
    <cellStyle name="Comma 6 3 2 6" xfId="39288" xr:uid="{0CD2F4E9-C0C5-4482-B496-3FA580E73DA2}"/>
    <cellStyle name="Comma 6 3 2 7" xfId="35157" xr:uid="{22DA4AEF-82D0-45F8-BA5E-B50CEFF08A98}"/>
    <cellStyle name="Comma 6 3 2 8" xfId="46721" xr:uid="{9B9C85D8-2B9B-4A3C-8238-168533A8D16D}"/>
    <cellStyle name="Comma 6 3 3" xfId="4632" xr:uid="{144B2847-E151-4B9C-BC16-BEF409C73CC6}"/>
    <cellStyle name="Comma 6 3 3 2" xfId="29739" xr:uid="{337F7CF0-74DD-4846-A5C5-AA6AD7CA101C}"/>
    <cellStyle name="Comma 6 3 3 2 2" xfId="45347" xr:uid="{1AF572A4-8E46-4134-B60F-46995BBF4699}"/>
    <cellStyle name="Comma 6 3 3 2 2 2" xfId="47974" xr:uid="{64196C01-34EC-4CAA-8279-F9B36583D98F}"/>
    <cellStyle name="Comma 6 3 3 2 3" xfId="41673" xr:uid="{285F9750-FD87-4D18-8CFC-CD085AFA018F}"/>
    <cellStyle name="Comma 6 3 3 2 3 2" xfId="47548" xr:uid="{BD56F20A-3848-4690-B667-EAF0CEB63939}"/>
    <cellStyle name="Comma 6 3 3 2 4" xfId="39346" xr:uid="{6C62C505-A602-4407-9D38-0B64080271B2}"/>
    <cellStyle name="Comma 6 3 3 2 5" xfId="37705" xr:uid="{D0764E13-A936-4176-B345-756E37F31687}"/>
    <cellStyle name="Comma 6 3 3 2 6" xfId="46990" xr:uid="{43A60F98-7533-442C-9EFA-B4D61F45A09A}"/>
    <cellStyle name="Comma 6 3 3 3" xfId="43370" xr:uid="{8F079EC6-8E0A-4E64-8F44-1859C2080BB0}"/>
    <cellStyle name="Comma 6 3 3 3 2" xfId="47766" xr:uid="{58F60F75-1B0D-4E40-BFD5-760B87CA2603}"/>
    <cellStyle name="Comma 6 3 3 4" xfId="39566" xr:uid="{99D3E57D-EB0C-443A-98A3-89D2C25C1701}"/>
    <cellStyle name="Comma 6 3 3 4 2" xfId="47331" xr:uid="{C0189B38-8DE1-4794-A42D-F9D30F8D8D88}"/>
    <cellStyle name="Comma 6 3 3 5" xfId="39200" xr:uid="{D4E5E06F-02FC-40FF-95A4-5088C1FD8568}"/>
    <cellStyle name="Comma 6 3 3 6" xfId="35603" xr:uid="{44366F10-658E-464A-8BCB-84AAA27772D7}"/>
    <cellStyle name="Comma 6 3 3 7" xfId="46811" xr:uid="{AACC2F22-29EE-4BA6-9D92-AE473BF0EBB8}"/>
    <cellStyle name="Comma 6 3 4" xfId="4112" xr:uid="{7C7D2348-DF2D-4F65-9BCC-F9FA88C68BEC}"/>
    <cellStyle name="Comma 6 3 4 2" xfId="37881" xr:uid="{B4F342AF-041F-4881-89BA-EDDCFB431FF6}"/>
    <cellStyle name="Comma 6 3 4 2 2" xfId="45528" xr:uid="{D27A8E37-7C27-4D53-8881-2C83EE2476F5}"/>
    <cellStyle name="Comma 6 3 4 2 2 2" xfId="48002" xr:uid="{7F3C1D3F-1356-4015-BBA0-9486C1ABA518}"/>
    <cellStyle name="Comma 6 3 4 2 3" xfId="41856" xr:uid="{EA91D004-B267-4BF2-80C8-A07196DCB00B}"/>
    <cellStyle name="Comma 6 3 4 2 3 2" xfId="47578" xr:uid="{D2C137FB-770C-460C-B987-E825C0FDB224}"/>
    <cellStyle name="Comma 6 3 4 2 4" xfId="47015" xr:uid="{418566C0-2968-4999-8FAE-56AC31FEF3B9}"/>
    <cellStyle name="Comma 6 3 4 3" xfId="43554" xr:uid="{868B362C-FC23-4E0E-84A9-A960FE9866E0}"/>
    <cellStyle name="Comma 6 3 4 3 2" xfId="47794" xr:uid="{E79C186D-BCFF-46C4-AABE-FB2402DC1397}"/>
    <cellStyle name="Comma 6 3 4 4" xfId="39801" xr:uid="{160F116E-6FF9-4AC6-9733-8F43CA7F0460}"/>
    <cellStyle name="Comma 6 3 4 4 2" xfId="47359" xr:uid="{55A162AE-08F3-4454-B675-7E734F27F4B9}"/>
    <cellStyle name="Comma 6 3 4 5" xfId="35880" xr:uid="{D58434B4-9388-49CF-BD93-BACD9CA2C396}"/>
    <cellStyle name="Comma 6 3 4 6" xfId="46833" xr:uid="{419607D4-18B2-4C3A-811C-1D33CD81A0E2}"/>
    <cellStyle name="Comma 6 3 5" xfId="29051" xr:uid="{2C7BECFD-B893-45FE-80AA-467D2CAD7AAC}"/>
    <cellStyle name="Comma 6 3 5 2" xfId="38231" xr:uid="{8F822FF7-57BB-4253-89A4-82D528203AB0}"/>
    <cellStyle name="Comma 6 3 5 2 2" xfId="45902" xr:uid="{A82A1A49-95CC-4C2B-94E9-7F3307B02FB9}"/>
    <cellStyle name="Comma 6 3 5 2 3" xfId="42242" xr:uid="{CAE4E9A6-AFFC-44B5-97EB-E3D3DE940E90}"/>
    <cellStyle name="Comma 6 3 5 2 4" xfId="47832" xr:uid="{D188FC0B-991B-407B-B17E-940D566D6E35}"/>
    <cellStyle name="Comma 6 3 5 3" xfId="43936" xr:uid="{52824C9C-2F0E-4360-9241-70935EE86C3A}"/>
    <cellStyle name="Comma 6 3 5 3 2" xfId="47398" xr:uid="{32D37723-C709-4775-B53F-F5D9DC1012A8}"/>
    <cellStyle name="Comma 6 3 5 4" xfId="40216" xr:uid="{FF08C007-289B-4E58-A721-758A9B4426DF}"/>
    <cellStyle name="Comma 6 3 5 5" xfId="39434" xr:uid="{1A567C3E-881E-40CF-9C8B-17D4966AD31F}"/>
    <cellStyle name="Comma 6 3 5 6" xfId="36303" xr:uid="{53B0F534-5651-45FC-A8C3-4D4D178B85A6}"/>
    <cellStyle name="Comma 6 3 5 7" xfId="46865" xr:uid="{B219EB8B-AFFB-410D-9A0A-281B1A04ACC4}"/>
    <cellStyle name="Comma 6 3 6" xfId="1999" xr:uid="{C4D857F9-69DE-4573-B312-5B294A96E74A}"/>
    <cellStyle name="Comma 6 3 6 2" xfId="37487" xr:uid="{EE6D4EE2-9122-4F18-AB07-70EE00059B75}"/>
    <cellStyle name="Comma 6 3 6 2 2" xfId="45129" xr:uid="{3C1F040D-759D-4E96-A778-196E1BEF5D04}"/>
    <cellStyle name="Comma 6 3 6 2 3" xfId="41451" xr:uid="{D2EDAD05-B260-4AEA-8E15-7FC8350FC098}"/>
    <cellStyle name="Comma 6 3 6 3" xfId="43156" xr:uid="{2B4B3F71-94BF-4B00-A488-603EE49FC659}"/>
    <cellStyle name="Comma 6 3 6 4" xfId="39178" xr:uid="{7542B224-3F02-4805-941A-50A09BAC1757}"/>
    <cellStyle name="Comma 6 3 6 5" xfId="35041" xr:uid="{3A2AF84A-6EE7-48DA-A380-6D12AA25035D}"/>
    <cellStyle name="Comma 6 3 6 6" xfId="47182" xr:uid="{34EBF469-DED9-404F-8A3D-9E090D864FAE}"/>
    <cellStyle name="Comma 6 3 7" xfId="36519" xr:uid="{0EC973F0-F3AA-416D-8104-851CA7375B74}"/>
    <cellStyle name="Comma 6 3 7 2" xfId="38427" xr:uid="{FABE8E0B-0AB4-43AD-A948-6625EEF7E43A}"/>
    <cellStyle name="Comma 6 3 7 2 2" xfId="46105" xr:uid="{BE16B886-D695-487A-9E1B-C3DC12523794}"/>
    <cellStyle name="Comma 6 3 7 2 3" xfId="42445" xr:uid="{5C3BFAA6-3BAA-47EC-B47B-D2233DD307BF}"/>
    <cellStyle name="Comma 6 3 7 3" xfId="44138" xr:uid="{055A4AB4-9BD3-4411-9DD3-B676F9EA2C08}"/>
    <cellStyle name="Comma 6 3 7 4" xfId="40441" xr:uid="{3B849427-BF07-4E53-AC9C-350D2FCCDFC5}"/>
    <cellStyle name="Comma 6 3 7 5" xfId="47626" xr:uid="{8924DEFD-0ACF-4DE8-B119-9431DDC10995}"/>
    <cellStyle name="Comma 6 3 8" xfId="36682" xr:uid="{10D32875-4AED-4830-AC30-DD0711BB9C97}"/>
    <cellStyle name="Comma 6 3 8 2" xfId="38587" xr:uid="{00BA9E19-7056-4B05-9A6D-5364BA309F27}"/>
    <cellStyle name="Comma 6 3 8 2 2" xfId="46280" xr:uid="{A2C0972B-10A5-4BF1-9A96-9C7AFF2D7D38}"/>
    <cellStyle name="Comma 6 3 8 2 3" xfId="42622" xr:uid="{C14D7C1D-5FE0-4250-B2FE-EEE270B45EF8}"/>
    <cellStyle name="Comma 6 3 8 3" xfId="44313" xr:uid="{6358281A-2481-403F-9864-E013EAF216C2}"/>
    <cellStyle name="Comma 6 3 8 4" xfId="40620" xr:uid="{B2412E2C-2C8F-4509-905D-5908DE8DAF47}"/>
    <cellStyle name="Comma 6 3 8 5" xfId="47073" xr:uid="{6E774B31-9533-46BE-87AD-42A578AC462F}"/>
    <cellStyle name="Comma 6 3 9" xfId="36836" xr:uid="{603E5EE0-0ABA-446A-A1DB-6719D24285B4}"/>
    <cellStyle name="Comma 6 3 9 2" xfId="38745" xr:uid="{42938058-7DD0-4F5D-94D9-ACED71914AE1}"/>
    <cellStyle name="Comma 6 3 9 2 2" xfId="46442" xr:uid="{03521AA2-D8C4-4391-8D8F-3243F452C752}"/>
    <cellStyle name="Comma 6 3 9 2 3" xfId="42785" xr:uid="{84829E45-E65B-4AC9-8B45-8D83B0AF2468}"/>
    <cellStyle name="Comma 6 3 9 3" xfId="44475" xr:uid="{B5475ACD-EA7A-4146-A10E-07909FBD57E4}"/>
    <cellStyle name="Comma 6 3 9 4" xfId="40782" xr:uid="{D88EECCF-87C1-49AE-ADAD-9E98875AF538}"/>
    <cellStyle name="Comma 6 4" xfId="3471" xr:uid="{35023BC3-BA5B-4C42-B562-C481AC20499A}"/>
    <cellStyle name="Comma 6 4 10" xfId="38980" xr:uid="{29B3C22E-650E-4F1A-9172-C1DFCC91FC0F}"/>
    <cellStyle name="Comma 6 4 11" xfId="46622" xr:uid="{340A6212-3513-4E3B-B09A-4016BAC6FDE1}"/>
    <cellStyle name="Comma 6 4 2" xfId="7866" xr:uid="{33756A91-24B0-45AD-8EBD-0D6FE97679A3}"/>
    <cellStyle name="Comma 6 4 2 2" xfId="30251" xr:uid="{E01A383E-3A73-4E85-B7FC-6A06A78E5A44}"/>
    <cellStyle name="Comma 6 4 2 2 2" xfId="45334" xr:uid="{592D4DA8-B7EE-42F6-A982-FDF324AAD667}"/>
    <cellStyle name="Comma 6 4 2 2 3" xfId="41662" xr:uid="{052CDB65-F3B2-4F03-8B97-D7F1D28E781A}"/>
    <cellStyle name="Comma 6 4 2 2 4" xfId="37692" xr:uid="{134D4E2F-580D-4DFA-9797-F5A85B997BC9}"/>
    <cellStyle name="Comma 6 4 2 3" xfId="43357" xr:uid="{DB51B9E8-AD1B-41FE-B19A-A72B6B341F56}"/>
    <cellStyle name="Comma 6 4 2 4" xfId="39547" xr:uid="{7BB9DE32-EB41-4B41-87F6-D67DFA70C67A}"/>
    <cellStyle name="Comma 6 4 2 5" xfId="40316" xr:uid="{36FBCE18-6BAA-441F-897D-67A63FCBE7DF}"/>
    <cellStyle name="Comma 6 4 2 6" xfId="35572" xr:uid="{B33D06A0-B772-4DDA-856B-9BB0E54DAA74}"/>
    <cellStyle name="Comma 6 4 3" xfId="29376" xr:uid="{4E651EC0-2D7C-484C-9374-5612A9D84AC5}"/>
    <cellStyle name="Comma 6 4 3 2" xfId="37895" xr:uid="{C7302ACC-ACB0-42B2-8962-66066E5BD34A}"/>
    <cellStyle name="Comma 6 4 3 2 2" xfId="45541" xr:uid="{50D92B24-4EA8-4CAF-B022-7A75B38E4923}"/>
    <cellStyle name="Comma 6 4 3 2 3" xfId="41870" xr:uid="{CA93188C-FEA9-49B7-8A43-0A41FEA8B630}"/>
    <cellStyle name="Comma 6 4 3 2 4" xfId="47843" xr:uid="{3CD8AD04-CF0E-430C-A404-405356D379A6}"/>
    <cellStyle name="Comma 6 4 3 3" xfId="43567" xr:uid="{B60664AE-6361-4D55-9466-3F890F0F7C50}"/>
    <cellStyle name="Comma 6 4 3 3 2" xfId="47409" xr:uid="{C339CECE-B912-4309-83F4-9F21B5B5D384}"/>
    <cellStyle name="Comma 6 4 3 4" xfId="39819" xr:uid="{BE1A622F-19D5-452E-AFBF-5C8322F07A61}"/>
    <cellStyle name="Comma 6 4 3 5" xfId="35904" xr:uid="{9D966E65-90E6-4270-8065-5BFA17B0D739}"/>
    <cellStyle name="Comma 6 4 3 6" xfId="46874" xr:uid="{48D5E226-2341-4C44-B5F2-F2A78BAEDEC8}"/>
    <cellStyle name="Comma 6 4 4" xfId="35095" xr:uid="{9346A35A-6C3B-4235-8B03-5D0FF6EFB3BE}"/>
    <cellStyle name="Comma 6 4 4 2" xfId="37501" xr:uid="{F5A7606E-103B-4E0C-A897-1B1060277E5D}"/>
    <cellStyle name="Comma 6 4 4 2 2" xfId="45143" xr:uid="{96E6A5DF-4FA1-46CA-AC70-674EEF1CA79C}"/>
    <cellStyle name="Comma 6 4 4 2 3" xfId="41465" xr:uid="{15B82CCD-E67F-48C9-AC06-3867758C6274}"/>
    <cellStyle name="Comma 6 4 4 3" xfId="43169" xr:uid="{6C758E2C-7F7D-43BC-A415-853E45C33610}"/>
    <cellStyle name="Comma 6 4 4 4" xfId="39219" xr:uid="{F2546650-5DF3-427C-82E2-308E4EC65986}"/>
    <cellStyle name="Comma 6 4 4 5" xfId="47635" xr:uid="{A5BD7657-380C-4F33-9911-3C7C75EE3BE7}"/>
    <cellStyle name="Comma 6 4 5" xfId="36479" xr:uid="{B93BA743-2299-41EB-960B-4C816AEBF0E0}"/>
    <cellStyle name="Comma 6 4 5 2" xfId="38387" xr:uid="{BFE8D673-6550-4B6C-B7BD-E53489D7B0AB}"/>
    <cellStyle name="Comma 6 4 5 2 2" xfId="46064" xr:uid="{7314A586-C417-419E-9654-72582D5C21F1}"/>
    <cellStyle name="Comma 6 4 5 2 3" xfId="42404" xr:uid="{8E76EC67-4760-4A10-8549-E0D2C2BEEB7C}"/>
    <cellStyle name="Comma 6 4 5 3" xfId="44097" xr:uid="{AB40EB5C-5681-4294-AC5D-E5951C8CC5BF}"/>
    <cellStyle name="Comma 6 4 5 4" xfId="40400" xr:uid="{981D78C2-8623-426B-9F99-CFC954CD8885}"/>
    <cellStyle name="Comma 6 4 5 5" xfId="47192" xr:uid="{ACF98F59-FD4D-43A6-AB34-A045A6B4950A}"/>
    <cellStyle name="Comma 6 4 6" xfId="36642" xr:uid="{76715B5A-6AEB-49D4-A5BD-FD1519EB6ADA}"/>
    <cellStyle name="Comma 6 4 6 2" xfId="38547" xr:uid="{66E85F07-BFDD-4BDA-8ADD-920FAABBB44E}"/>
    <cellStyle name="Comma 6 4 6 2 2" xfId="46239" xr:uid="{33F190AF-8684-4010-B34B-A5952B256444}"/>
    <cellStyle name="Comma 6 4 6 2 3" xfId="42581" xr:uid="{9F0E2625-2432-4E6F-8CEB-5D1CB153C55F}"/>
    <cellStyle name="Comma 6 4 6 3" xfId="44272" xr:uid="{6CEADBE0-5CB6-44D3-B355-4D11D3E9E7EA}"/>
    <cellStyle name="Comma 6 4 6 4" xfId="40579" xr:uid="{E79195D5-BAD2-468E-B174-509A988F10C3}"/>
    <cellStyle name="Comma 6 4 7" xfId="36796" xr:uid="{21ED37B0-B44F-4B01-8218-E6A9C0926401}"/>
    <cellStyle name="Comma 6 4 7 2" xfId="38705" xr:uid="{CE64EE2D-EE8C-4410-A7CB-DC8E1EF2EA77}"/>
    <cellStyle name="Comma 6 4 7 2 2" xfId="46401" xr:uid="{7313696B-34AA-477A-B374-E8716193300F}"/>
    <cellStyle name="Comma 6 4 7 2 3" xfId="42744" xr:uid="{3F217329-8381-4178-A5CE-84E2480B36D3}"/>
    <cellStyle name="Comma 6 4 7 3" xfId="44434" xr:uid="{A99D7C01-8093-4618-99F1-27F9BBC75370}"/>
    <cellStyle name="Comma 6 4 7 4" xfId="40741" xr:uid="{407B3B24-382D-4188-A461-B9D125904310}"/>
    <cellStyle name="Comma 6 4 8" xfId="37324" xr:uid="{86FE7BC3-5344-4972-AFB3-45D4A7000A33}"/>
    <cellStyle name="Comma 6 4 8 2" xfId="44961" xr:uid="{FBC27555-B986-4EF5-8DC1-53E3EE694879}"/>
    <cellStyle name="Comma 6 4 8 3" xfId="41279" xr:uid="{A800AE29-F5B3-41D9-92DC-620A70635F96}"/>
    <cellStyle name="Comma 6 4 9" xfId="42986" xr:uid="{E0BDF7DA-5B50-4C9C-A372-E3D42B1D9568}"/>
    <cellStyle name="Comma 6 5" xfId="3472" xr:uid="{AE96019A-04E2-4293-9DCA-81D0D7673FE6}"/>
    <cellStyle name="Comma 6 5 2" xfId="29377" xr:uid="{3366A4F5-984E-4A5A-ACC1-9782B3F1E110}"/>
    <cellStyle name="Comma 6 5 2 2" xfId="37765" xr:uid="{5458CB27-DBEB-4602-AA43-45345B0A934A}"/>
    <cellStyle name="Comma 6 5 2 2 2" xfId="45409" xr:uid="{8BB04500-D40F-4D75-8AA4-BB675CD7FF28}"/>
    <cellStyle name="Comma 6 5 2 2 3" xfId="41734" xr:uid="{26FB8036-E504-4AA9-9B14-E7B3E7BE03A6}"/>
    <cellStyle name="Comma 6 5 2 2 4" xfId="47916" xr:uid="{DF5C3074-702B-49EF-88E9-7CE03D44523F}"/>
    <cellStyle name="Comma 6 5 2 3" xfId="43432" xr:uid="{AAB68887-0927-4F90-8025-BCADAE4C04CC}"/>
    <cellStyle name="Comma 6 5 2 3 2" xfId="47484" xr:uid="{60E60DB2-B6B4-48A8-9B14-160A1809A676}"/>
    <cellStyle name="Comma 6 5 2 4" xfId="39662" xr:uid="{0FF05601-78DA-48E9-B1DF-7C40B32D69E7}"/>
    <cellStyle name="Comma 6 5 2 5" xfId="39583" xr:uid="{9F1DBFD0-F564-466A-AFAF-900BDEC9CA20}"/>
    <cellStyle name="Comma 6 5 2 6" xfId="35747" xr:uid="{DA2C79F1-3597-4135-BBF7-AC2167E3929F}"/>
    <cellStyle name="Comma 6 5 3" xfId="35953" xr:uid="{82675348-D82A-43D5-9632-7685F9477B4C}"/>
    <cellStyle name="Comma 6 5 3 2" xfId="37945" xr:uid="{1DA8114B-28B8-446E-9F7C-811594C321CA}"/>
    <cellStyle name="Comma 6 5 3 2 2" xfId="45596" xr:uid="{D308295F-B7CB-48E9-945A-9DAFDA402F8E}"/>
    <cellStyle name="Comma 6 5 3 2 3" xfId="41926" xr:uid="{E273E559-58C2-462C-BFB5-438A387E8D35}"/>
    <cellStyle name="Comma 6 5 3 3" xfId="43622" xr:uid="{0E09F7B7-D424-406B-9C41-A7552C3B59FB}"/>
    <cellStyle name="Comma 6 5 3 4" xfId="39876" xr:uid="{D3B9417F-6F4F-4BC9-AE69-CB168561014E}"/>
    <cellStyle name="Comma 6 5 3 5" xfId="47703" xr:uid="{425218E6-667A-4315-B864-C58F5AF3CBCE}"/>
    <cellStyle name="Comma 6 5 4" xfId="37555" xr:uid="{3540E375-EFEC-4098-9813-B28099E32FEE}"/>
    <cellStyle name="Comma 6 5 4 2" xfId="45199" xr:uid="{8A8A49EE-CC52-482E-975C-5811967B563D}"/>
    <cellStyle name="Comma 6 5 4 3" xfId="41523" xr:uid="{049C0360-0710-4D82-9034-301682274513}"/>
    <cellStyle name="Comma 6 5 4 4" xfId="47268" xr:uid="{244D60EC-93A5-40E5-80C7-64A603940F5B}"/>
    <cellStyle name="Comma 6 5 5" xfId="43225" xr:uid="{704888C1-25A1-4F77-A368-6553F83E62C4}"/>
    <cellStyle name="Comma 6 5 6" xfId="39285" xr:uid="{C57A039B-DDF3-4C52-92C4-3B6262E68703}"/>
    <cellStyle name="Comma 6 5 7" xfId="46620" xr:uid="{BB2F7688-0B0A-4F12-A8C8-6E24626BA50E}"/>
    <cellStyle name="Comma 6 5 8" xfId="35154" xr:uid="{2B34DD7B-C425-4278-A340-6B6FA10942C5}"/>
    <cellStyle name="Comma 6 6" xfId="3473" xr:uid="{80F3FDA7-872F-4CC0-99FE-413C397F929D}"/>
    <cellStyle name="Comma 6 6 2" xfId="29378" xr:uid="{F25CEDDE-7421-4501-A466-E55929B89102}"/>
    <cellStyle name="Comma 6 6 2 2" xfId="37966" xr:uid="{0BBA23ED-CCB9-4854-8176-86121D401DC4}"/>
    <cellStyle name="Comma 6 6 2 2 2" xfId="45619" xr:uid="{F31EB69A-EE9A-43D0-86E6-6CD06F8A4E81}"/>
    <cellStyle name="Comma 6 6 2 2 3" xfId="41949" xr:uid="{47155412-29F8-49F2-843A-4A654103FC27}"/>
    <cellStyle name="Comma 6 6 2 2 4" xfId="47934" xr:uid="{075FD509-D4A8-47E5-B704-B49788D557A6}"/>
    <cellStyle name="Comma 6 6 2 3" xfId="43645" xr:uid="{9A01E67D-FBEA-4FD5-8F9D-B0B6A1669375}"/>
    <cellStyle name="Comma 6 6 2 3 2" xfId="47504" xr:uid="{2679FD20-359E-440C-B16B-BC8A7AB4880D}"/>
    <cellStyle name="Comma 6 6 2 4" xfId="39900" xr:uid="{8136B0B8-3DAD-4E47-8798-ED286E740C31}"/>
    <cellStyle name="Comma 6 6 2 5" xfId="39420" xr:uid="{D8371935-EA84-419B-B55B-59188CECDC1D}"/>
    <cellStyle name="Comma 6 6 2 6" xfId="35975" xr:uid="{57C60258-03E4-4624-BE0F-C9978F3CFE90}"/>
    <cellStyle name="Comma 6 6 2 7" xfId="46955" xr:uid="{D8BA33F2-4A1B-450E-8180-44543DFFC012}"/>
    <cellStyle name="Comma 6 6 3" xfId="37578" xr:uid="{46EE2AB3-2E51-4428-A815-701C6859C3B7}"/>
    <cellStyle name="Comma 6 6 3 2" xfId="45222" xr:uid="{25B29FCD-65D6-4224-9153-56A1483D03B9}"/>
    <cellStyle name="Comma 6 6 3 3" xfId="41547" xr:uid="{7FC23803-3CD5-4B71-B26E-9981191864D3}"/>
    <cellStyle name="Comma 6 6 3 4" xfId="47722" xr:uid="{F2A3DFA8-2C3F-4250-BA32-CF500356C9F4}"/>
    <cellStyle name="Comma 6 6 4" xfId="43248" xr:uid="{03AF5E80-DB9C-4862-A4DE-E03DE3D91BB6}"/>
    <cellStyle name="Comma 6 6 4 2" xfId="47287" xr:uid="{FA5FE8D4-72BD-4548-8E5B-6374ABF92F7E}"/>
    <cellStyle name="Comma 6 6 5" xfId="39311" xr:uid="{799FE77C-A196-4C8F-BCFC-3E893E030053}"/>
    <cellStyle name="Comma 6 6 6" xfId="39373" xr:uid="{621A4C10-6C96-4203-B374-B38D21357DB1}"/>
    <cellStyle name="Comma 6 6 7" xfId="35181" xr:uid="{133DE24B-DC66-4473-B357-1A80B27875C8}"/>
    <cellStyle name="Comma 6 6 8" xfId="46779" xr:uid="{976E8BBF-684A-4E1E-9679-08E38AA33215}"/>
    <cellStyle name="Comma 6 7" xfId="31345" xr:uid="{BF1470AF-49D1-409B-B002-54BBDB1F6179}"/>
    <cellStyle name="Comma 6 7 10" xfId="46788" xr:uid="{BD5031E6-60BF-41EF-9E26-C3A007A53AA6}"/>
    <cellStyle name="Comma 6 7 2" xfId="35043" xr:uid="{331ACEAA-DACC-4DA8-9D04-A57F064ED68A}"/>
    <cellStyle name="Comma 6 7 2 2" xfId="35159" xr:uid="{008F26D1-34EC-49E0-A35A-55995E209749}"/>
    <cellStyle name="Comma 6 7 2 2 2" xfId="35958" xr:uid="{67744196-8715-49C4-81F4-7E4AF061F2F9}"/>
    <cellStyle name="Comma 6 7 2 2 2 2" xfId="37950" xr:uid="{D190BFF7-D614-4948-9EE0-9B97B69A5C14}"/>
    <cellStyle name="Comma 6 7 2 2 2 2 2" xfId="45601" xr:uid="{0BB2ECE2-ABB8-4CD2-AB30-BA377E8AA1BF}"/>
    <cellStyle name="Comma 6 7 2 2 2 2 3" xfId="41931" xr:uid="{9D52CA42-4DE6-4745-896D-428D5854B8FC}"/>
    <cellStyle name="Comma 6 7 2 2 2 3" xfId="43627" xr:uid="{544EBAB3-4C58-496B-BD14-99C14537DDAA}"/>
    <cellStyle name="Comma 6 7 2 2 2 4" xfId="39881" xr:uid="{C7D1976E-AC7E-4DA2-95D2-7AA91BF92F45}"/>
    <cellStyle name="Comma 6 7 2 2 3" xfId="37560" xr:uid="{7DE428A0-D2BC-4883-98B3-507E8F3DA587}"/>
    <cellStyle name="Comma 6 7 2 2 3 2" xfId="45204" xr:uid="{4734DD64-A418-4D33-93DF-DBC75B38B09A}"/>
    <cellStyle name="Comma 6 7 2 2 3 3" xfId="41528" xr:uid="{28418E99-221F-4B13-92A7-39237EB42697}"/>
    <cellStyle name="Comma 6 7 2 2 4" xfId="43230" xr:uid="{496DC474-985F-4C25-8881-70E8D40B55E6}"/>
    <cellStyle name="Comma 6 7 2 2 5" xfId="39290" xr:uid="{8A41F205-B528-4C33-A5C6-002E6FCAC4ED}"/>
    <cellStyle name="Comma 6 7 2 2 6" xfId="47942" xr:uid="{799D14A5-ABF2-4C38-B6DF-46002D6CEB9A}"/>
    <cellStyle name="Comma 6 7 2 3" xfId="35882" xr:uid="{A8452521-D964-4AEE-A763-741C0F288D1A}"/>
    <cellStyle name="Comma 6 7 2 3 2" xfId="37883" xr:uid="{54AE07AE-F6E5-4AB8-AAF8-408FA58F4E29}"/>
    <cellStyle name="Comma 6 7 2 3 2 2" xfId="45530" xr:uid="{1787E356-2B71-4C50-A599-456CED266D28}"/>
    <cellStyle name="Comma 6 7 2 3 2 3" xfId="41858" xr:uid="{1E9F2EE9-6F0A-4754-AB2C-7F6403340518}"/>
    <cellStyle name="Comma 6 7 2 3 3" xfId="43556" xr:uid="{A4DD1AD7-9940-4EB0-B13E-3C4416C2B325}"/>
    <cellStyle name="Comma 6 7 2 3 4" xfId="39803" xr:uid="{5D7291E3-D48B-4997-B222-D4C1A0BB6A11}"/>
    <cellStyle name="Comma 6 7 2 3 5" xfId="47514" xr:uid="{C0248B98-E08C-4DD9-89C8-E4347E933652}"/>
    <cellStyle name="Comma 6 7 2 4" xfId="37489" xr:uid="{119CFBE1-FF93-4264-8BF0-43F7B3204F5B}"/>
    <cellStyle name="Comma 6 7 2 4 2" xfId="45131" xr:uid="{D032635D-BED9-4061-8A3C-8473B92709B6}"/>
    <cellStyle name="Comma 6 7 2 4 3" xfId="41453" xr:uid="{3B2A8D91-A3CF-4B25-98B7-524F8C947C39}"/>
    <cellStyle name="Comma 6 7 2 5" xfId="43158" xr:uid="{E1D168FF-AB8B-4791-9345-E07DF43FE709}"/>
    <cellStyle name="Comma 6 7 2 6" xfId="39180" xr:uid="{C20E657D-117B-46D5-B745-43A19DFE082D}"/>
    <cellStyle name="Comma 6 7 2 7" xfId="46963" xr:uid="{C433AC9D-AB3C-4423-8E1B-4C73366528F8}"/>
    <cellStyle name="Comma 6 7 3" xfId="35096" xr:uid="{1A2A3236-E5E3-4984-BD65-0AA955AC7C38}"/>
    <cellStyle name="Comma 6 7 3 2" xfId="35905" xr:uid="{F62AF326-B08B-4619-BB9F-B1F4DF944E88}"/>
    <cellStyle name="Comma 6 7 3 2 2" xfId="37896" xr:uid="{64ECBD41-1144-42F6-AF33-F4B9F13ABF2E}"/>
    <cellStyle name="Comma 6 7 3 2 2 2" xfId="45542" xr:uid="{4F43697B-08AE-4928-953B-4B6CA6ACCD89}"/>
    <cellStyle name="Comma 6 7 3 2 2 3" xfId="41871" xr:uid="{B6DBA002-F5E6-4D9E-968A-D3FB67D3571C}"/>
    <cellStyle name="Comma 6 7 3 2 3" xfId="43568" xr:uid="{67B6EBE0-FC17-4B8C-BF91-DF537686C794}"/>
    <cellStyle name="Comma 6 7 3 2 4" xfId="39820" xr:uid="{39486E8B-5210-4AA2-A0BF-1501B40ABEEB}"/>
    <cellStyle name="Comma 6 7 3 3" xfId="37502" xr:uid="{F154939C-C14D-404D-963D-C5C7F6014FBC}"/>
    <cellStyle name="Comma 6 7 3 3 2" xfId="45144" xr:uid="{83CAE58D-785A-4703-BE9C-17641B90DE13}"/>
    <cellStyle name="Comma 6 7 3 3 3" xfId="41466" xr:uid="{C9F20047-B266-4CA5-9BE4-8E23E3288451}"/>
    <cellStyle name="Comma 6 7 3 4" xfId="43170" xr:uid="{C086C24F-72D8-4AB8-8B77-F41AF7B4DA94}"/>
    <cellStyle name="Comma 6 7 3 5" xfId="39220" xr:uid="{D26351C8-06FB-4D25-9134-4522B90EC517}"/>
    <cellStyle name="Comma 6 7 3 6" xfId="47732" xr:uid="{FA31C972-5BE1-4910-8C08-C8E7BA7D6F21}"/>
    <cellStyle name="Comma 6 7 4" xfId="35158" xr:uid="{E6C68348-C63C-41CF-9DDB-CBAD993BD853}"/>
    <cellStyle name="Comma 6 7 4 2" xfId="35957" xr:uid="{FA68FDB3-B4C3-4C45-9476-37ADF96F17DB}"/>
    <cellStyle name="Comma 6 7 4 2 2" xfId="37949" xr:uid="{E91E30D0-96F6-49B8-9692-8CBA9F4CB8FB}"/>
    <cellStyle name="Comma 6 7 4 2 2 2" xfId="45600" xr:uid="{E3C0EAEE-BA96-4856-A5F5-C71AC52D2236}"/>
    <cellStyle name="Comma 6 7 4 2 2 3" xfId="41930" xr:uid="{A101211C-6B2A-4C02-97F2-B739927AA814}"/>
    <cellStyle name="Comma 6 7 4 2 3" xfId="43626" xr:uid="{974857D0-906C-40D5-9093-7026FFA78176}"/>
    <cellStyle name="Comma 6 7 4 2 4" xfId="39880" xr:uid="{7B0D4E08-6F9C-4158-868B-B8BCCAA70011}"/>
    <cellStyle name="Comma 6 7 4 3" xfId="37559" xr:uid="{67B06965-F331-4688-9CF3-D760E105B2E5}"/>
    <cellStyle name="Comma 6 7 4 3 2" xfId="45203" xr:uid="{21A09064-0995-4CF8-989F-7E430E015A43}"/>
    <cellStyle name="Comma 6 7 4 3 3" xfId="41527" xr:uid="{F682ED9A-67D5-4FE2-935D-676DCCD606FA}"/>
    <cellStyle name="Comma 6 7 4 4" xfId="43229" xr:uid="{2A75ACAE-CD4B-419D-81D7-78A032CC29F0}"/>
    <cellStyle name="Comma 6 7 4 5" xfId="39289" xr:uid="{A51E43C2-B414-4D6D-9509-D493BD415454}"/>
    <cellStyle name="Comma 6 7 4 6" xfId="47297" xr:uid="{A985C351-F979-47BB-BCCC-4CE6C63C22DF}"/>
    <cellStyle name="Comma 6 7 5" xfId="35855" xr:uid="{4865A731-56F3-4E00-A362-F5849AFC8C22}"/>
    <cellStyle name="Comma 6 7 5 2" xfId="37858" xr:uid="{23AB9F77-3DB5-4935-AC02-8D093D31170B}"/>
    <cellStyle name="Comma 6 7 5 2 2" xfId="45504" xr:uid="{651F3A15-A2F3-4588-9EEB-A5CB3B73BD09}"/>
    <cellStyle name="Comma 6 7 5 2 3" xfId="41832" xr:uid="{3FA0E42E-FB2E-4349-9B7F-E4F34282E908}"/>
    <cellStyle name="Comma 6 7 5 3" xfId="43529" xr:uid="{8FCF1C34-9598-48AB-AC65-F9A76BA4EE1B}"/>
    <cellStyle name="Comma 6 7 5 4" xfId="39773" xr:uid="{A69180A0-98BC-416E-8179-35DE29FB1E5F}"/>
    <cellStyle name="Comma 6 7 6" xfId="37443" xr:uid="{FE901324-06F1-4C60-9CDA-D9FAF44869A9}"/>
    <cellStyle name="Comma 6 7 6 2" xfId="45083" xr:uid="{D5AF83F5-A157-4338-8BB0-D42EF27ED819}"/>
    <cellStyle name="Comma 6 7 6 3" xfId="41404" xr:uid="{AA344B17-D57E-4D54-AF71-6FC2D0194B1F}"/>
    <cellStyle name="Comma 6 7 7" xfId="43109" xr:uid="{FBCA3E65-A602-4D53-A125-377926A959AE}"/>
    <cellStyle name="Comma 6 7 8" xfId="39126" xr:uid="{35376AC1-23D9-4B78-B1C9-3066D7DDC795}"/>
    <cellStyle name="Comma 6 7 9" xfId="34947" xr:uid="{480840F4-EED0-47E7-BBB7-3127EB1A54B9}"/>
    <cellStyle name="Comma 6 8" xfId="978" xr:uid="{470302D3-7A97-4B51-89F1-E7825604062C}"/>
    <cellStyle name="Comma 6 8 2" xfId="34520" xr:uid="{445BD62B-319F-4454-AA9A-50E83EC493F6}"/>
    <cellStyle name="Comma 6 8 2 2" xfId="37972" xr:uid="{D1A9FD8D-3A25-4BC1-AD64-3DE77172DD0C}"/>
    <cellStyle name="Comma 6 8 2 2 2" xfId="45626" xr:uid="{9E13DEFF-1712-431C-9D71-D1A8FBF7309D}"/>
    <cellStyle name="Comma 6 8 2 2 3" xfId="41956" xr:uid="{3E4672DC-07AC-49B1-85C9-0AA29CFE628C}"/>
    <cellStyle name="Comma 6 8 2 3" xfId="43652" xr:uid="{B39BF572-06A0-4AB4-9323-06EAD97332B4}"/>
    <cellStyle name="Comma 6 8 2 4" xfId="39908" xr:uid="{7EF4BD35-BD98-4AC1-B9C0-88A72B1850AB}"/>
    <cellStyle name="Comma 6 8 2 5" xfId="35981" xr:uid="{59952F38-4815-4FB6-8030-8B0CDC1981D4}"/>
    <cellStyle name="Comma 6 8 3" xfId="37585" xr:uid="{C3206EDD-4739-4FA1-A713-34CDCD821528}"/>
    <cellStyle name="Comma 6 8 3 2" xfId="45229" xr:uid="{0EA11448-F30B-43C7-8B79-91418DEC529B}"/>
    <cellStyle name="Comma 6 8 3 3" xfId="41554" xr:uid="{E3519E5E-E85C-4ACB-BF62-7D68BFFD998F}"/>
    <cellStyle name="Comma 6 8 4" xfId="43255" xr:uid="{F01D97FA-7EC9-48BA-A161-1A1749175EBE}"/>
    <cellStyle name="Comma 6 8 5" xfId="39319" xr:uid="{AC61ECE3-3870-47B7-A66C-A62CA45B055C}"/>
    <cellStyle name="Comma 6 8 6" xfId="35198" xr:uid="{BA8ADF1F-077B-44CA-B1E7-A6A2F173C0F0}"/>
    <cellStyle name="Comma 6 9" xfId="34593" xr:uid="{82E077E8-A7B0-4FF8-9243-440D6601E575}"/>
    <cellStyle name="Comma 6 9 2" xfId="35854" xr:uid="{52A41EAB-489B-418E-BA4A-06AB8735F563}"/>
    <cellStyle name="Comma 6 9 2 2" xfId="37857" xr:uid="{B84436D8-6271-4207-BC7F-18D92556A1C8}"/>
    <cellStyle name="Comma 6 9 2 2 2" xfId="45503" xr:uid="{96B80A02-EF07-4824-AB29-7C63D322CA53}"/>
    <cellStyle name="Comma 6 9 2 2 3" xfId="41831" xr:uid="{671E9067-1B3A-41FA-ABF0-BA508E5B6A82}"/>
    <cellStyle name="Comma 6 9 2 2 4" xfId="47952" xr:uid="{44B033C9-AE83-49C8-AEC5-036BE81CCB2D}"/>
    <cellStyle name="Comma 6 9 2 3" xfId="43528" xr:uid="{F5795B35-B0FB-4DC6-9AB6-0EDDC03B48DE}"/>
    <cellStyle name="Comma 6 9 2 3 2" xfId="47526" xr:uid="{B5B3DF53-414C-4F3A-AB2D-0C2454B103D1}"/>
    <cellStyle name="Comma 6 9 2 4" xfId="39772" xr:uid="{9E2A29BD-1115-4C18-BA90-D63465B3601D}"/>
    <cellStyle name="Comma 6 9 2 5" xfId="46972" xr:uid="{750DF4ED-EDC6-4D51-BFAA-E6131BD203BE}"/>
    <cellStyle name="Comma 6 9 3" xfId="37442" xr:uid="{E26D100B-4761-44C7-B141-E15A37D98860}"/>
    <cellStyle name="Comma 6 9 3 2" xfId="45082" xr:uid="{2C9565AE-AFA1-484A-806D-317486EC40C2}"/>
    <cellStyle name="Comma 6 9 3 3" xfId="41403" xr:uid="{A615C49F-02BE-428C-BC8F-213025E88B6E}"/>
    <cellStyle name="Comma 6 9 3 4" xfId="47743" xr:uid="{8EEF6FA9-F210-4B93-B8DA-5249E996971B}"/>
    <cellStyle name="Comma 6 9 4" xfId="43108" xr:uid="{401E07F5-09BA-46CC-B7F7-79E6292B0AAB}"/>
    <cellStyle name="Comma 6 9 4 2" xfId="47310" xr:uid="{6AEFF056-0E1A-4882-A0C1-6D930B66CC0D}"/>
    <cellStyle name="Comma 6 9 5" xfId="39125" xr:uid="{C8F35F39-A032-47A4-B780-3BEDFCDBFD8C}"/>
    <cellStyle name="Comma 6 9 6" xfId="34945" xr:uid="{B073F919-F76F-4E6F-BAC0-B9C0519E50EF}"/>
    <cellStyle name="Comma 60" xfId="2346" xr:uid="{50A2D805-1D78-426C-9F06-056B22415F14}"/>
    <cellStyle name="Comma 60 2" xfId="5015" xr:uid="{2FFB6C6D-E70F-4BC7-A548-5092E87231ED}"/>
    <cellStyle name="Comma 60 2 2" xfId="45689" xr:uid="{6213BB59-C53A-44E0-9E77-F72858C9629E}"/>
    <cellStyle name="Comma 60 2 3" xfId="42026" xr:uid="{E13E2B76-413B-41B8-91E8-811FBED67F3F}"/>
    <cellStyle name="Comma 60 2 4" xfId="38030" xr:uid="{06D60057-D08B-4744-9D86-821A9ADAD87A}"/>
    <cellStyle name="Comma 60 3" xfId="7867" xr:uid="{3D6801D8-43E7-4B25-A778-9AC18663AA1E}"/>
    <cellStyle name="Comma 60 3 2" xfId="30252" xr:uid="{72CE05AB-9A29-4ED2-8511-CE5EC104D1BA}"/>
    <cellStyle name="Comma 60 3 3" xfId="43719" xr:uid="{69096751-6C76-48A1-98A6-F7790A0819D1}"/>
    <cellStyle name="Comma 60 4" xfId="7868" xr:uid="{2B226F26-E5E5-4DC5-83B1-8C98C085F2FA}"/>
    <cellStyle name="Comma 60 4 2" xfId="30253" xr:uid="{3AC42B08-749A-46B3-BDAD-8830A95AD801}"/>
    <cellStyle name="Comma 60 4 3" xfId="39996" xr:uid="{CC120F88-B017-4A4E-BE5C-95F495F41B03}"/>
    <cellStyle name="Comma 60 5" xfId="7869" xr:uid="{EE700876-8149-431E-A708-381173FACED5}"/>
    <cellStyle name="Comma 60 5 2" xfId="30254" xr:uid="{74BBE111-F35A-49B3-B1D1-EC3FDF717BAF}"/>
    <cellStyle name="Comma 60 6" xfId="29129" xr:uid="{C24EE9EF-1EFC-4575-BA23-98316D1A78DE}"/>
    <cellStyle name="Comma 60 7" xfId="36060" xr:uid="{6BC6522E-5FA9-4D4B-B840-6382E67FA88E}"/>
    <cellStyle name="Comma 61" xfId="3726" xr:uid="{ED121DF3-75AF-4212-85BF-0CC45D8D3847}"/>
    <cellStyle name="Comma 61 2" xfId="4467" xr:uid="{B5ECEDA1-355A-47B2-A164-EB34208813C6}"/>
    <cellStyle name="Comma 61 2 2" xfId="29656" xr:uid="{C93A0FEA-AD86-44CB-8562-DBBB85C88556}"/>
    <cellStyle name="Comma 61 2 2 2" xfId="45690" xr:uid="{50923F17-0B4D-46CD-B428-70C27F9F2D78}"/>
    <cellStyle name="Comma 61 2 3" xfId="42027" xr:uid="{2CDA7CF5-3C7F-4406-992E-2D02D1CB0D29}"/>
    <cellStyle name="Comma 61 2 4" xfId="38031" xr:uid="{0EDE1C1D-D562-4A1B-93BC-0998F2AD6F64}"/>
    <cellStyle name="Comma 61 3" xfId="7870" xr:uid="{9B2CAFF8-0AEB-4A06-9ECB-AD49BECFFDB0}"/>
    <cellStyle name="Comma 61 3 2" xfId="30255" xr:uid="{3C9C8E35-A348-4B3E-9D0A-C022738FA8C0}"/>
    <cellStyle name="Comma 61 3 3" xfId="43720" xr:uid="{37F82FA3-99A7-48AC-9245-37C0AB11F2EB}"/>
    <cellStyle name="Comma 61 4" xfId="7871" xr:uid="{3CA8F620-2B94-4B37-B5F7-6219E93862B1}"/>
    <cellStyle name="Comma 61 4 2" xfId="30256" xr:uid="{F5F4E375-39AC-42D5-A80D-00AE9609DF66}"/>
    <cellStyle name="Comma 61 4 3" xfId="39998" xr:uid="{0B4F8825-A1F0-43B2-94BA-DFCEC8D869A5}"/>
    <cellStyle name="Comma 61 5" xfId="7872" xr:uid="{1D5E5664-FDAD-4EB7-840B-5650BE46015F}"/>
    <cellStyle name="Comma 61 5 2" xfId="30257" xr:uid="{8A0E4A9D-85CB-47B5-AA55-D1E61EDE679F}"/>
    <cellStyle name="Comma 61 6" xfId="25060" xr:uid="{E4967C95-CEC7-490F-AE41-2C66A7E06FA9}"/>
    <cellStyle name="Comma 61 7" xfId="29391" xr:uid="{E2590CAC-B9ED-42C5-8E2F-032CA3F134B4}"/>
    <cellStyle name="Comma 61 8" xfId="36064" xr:uid="{8B18FD7C-66C5-4CA1-9D47-0E551AB4C507}"/>
    <cellStyle name="Comma 62" xfId="3728" xr:uid="{447D5EDD-49AC-4F14-BA3F-5F602D983E18}"/>
    <cellStyle name="Comma 62 2" xfId="4466" xr:uid="{6511BE54-2AF5-4DBF-A67C-F15C2F492928}"/>
    <cellStyle name="Comma 62 2 2" xfId="29655" xr:uid="{752DF4D3-AF44-4C30-8E5B-6EBEEB416042}"/>
    <cellStyle name="Comma 62 2 2 2" xfId="45691" xr:uid="{A7DB2462-DD75-4837-8B34-C86BDFEA7A7F}"/>
    <cellStyle name="Comma 62 2 3" xfId="42028" xr:uid="{ACFC10C9-B5DF-41BA-B943-DA4A9D9DE58C}"/>
    <cellStyle name="Comma 62 2 4" xfId="38032" xr:uid="{A5F91FE2-B1E7-4AA5-AE72-C9314338245C}"/>
    <cellStyle name="Comma 62 3" xfId="7873" xr:uid="{BDB4C8F4-EAFC-41E9-83CB-448F271C9DF0}"/>
    <cellStyle name="Comma 62 3 2" xfId="30258" xr:uid="{028A338E-C046-405F-B6A2-B408E629BD19}"/>
    <cellStyle name="Comma 62 3 3" xfId="43721" xr:uid="{DA7B5F6F-460C-42C8-A628-724E3930A789}"/>
    <cellStyle name="Comma 62 4" xfId="7874" xr:uid="{2FE2DB0B-3F87-40EC-B4B8-4763039C3A76}"/>
    <cellStyle name="Comma 62 4 2" xfId="30259" xr:uid="{BF39CC6C-8B84-4BF8-961D-3F1E48B6F4BA}"/>
    <cellStyle name="Comma 62 4 3" xfId="39999" xr:uid="{8CBC2D99-3771-4636-AB6D-1854E714073C}"/>
    <cellStyle name="Comma 62 5" xfId="7875" xr:uid="{C969C7EB-4776-4BF8-98DC-1AE81C45762C}"/>
    <cellStyle name="Comma 62 5 2" xfId="30260" xr:uid="{CED092F7-88C9-4259-A5BD-E5585BCFEDBD}"/>
    <cellStyle name="Comma 62 6" xfId="29392" xr:uid="{8DA9247E-86D8-4504-969C-1C3028377BE5}"/>
    <cellStyle name="Comma 62 7" xfId="31454" xr:uid="{E0482164-827E-404B-BF8F-2D28A7E59CDA}"/>
    <cellStyle name="Comma 62 8" xfId="36065" xr:uid="{D3E1DB9D-CCE8-435F-B1CB-0C069A2FBB2C}"/>
    <cellStyle name="Comma 63" xfId="3732" xr:uid="{99153D56-6E2B-4435-8961-B33C49C8467C}"/>
    <cellStyle name="Comma 63 2" xfId="7876" xr:uid="{7F9D7AB3-85C8-4BAC-8139-537D2B9C4158}"/>
    <cellStyle name="Comma 63 2 2" xfId="30261" xr:uid="{9D91DAFB-5A0A-4518-BAC7-2D3ECA34EB9B}"/>
    <cellStyle name="Comma 63 2 2 2" xfId="45692" xr:uid="{F341FEF8-E32F-44F2-8959-7C264EFCDD1D}"/>
    <cellStyle name="Comma 63 2 3" xfId="42029" xr:uid="{FF43B62F-EF07-4ECC-8373-AD828CA18AF4}"/>
    <cellStyle name="Comma 63 2 4" xfId="38033" xr:uid="{9F8A415F-CB29-4318-A5EA-60D0045CA236}"/>
    <cellStyle name="Comma 63 3" xfId="7877" xr:uid="{567F7589-E1E6-49BE-9CD1-406D6D1A7412}"/>
    <cellStyle name="Comma 63 3 2" xfId="30262" xr:uid="{FF6FA961-35AD-40B1-AC0C-781896B7A312}"/>
    <cellStyle name="Comma 63 3 3" xfId="43722" xr:uid="{20AAED33-BB77-4E5E-9990-BEDC355EFA2D}"/>
    <cellStyle name="Comma 63 4" xfId="7878" xr:uid="{47C2B954-C239-4A0D-ACDB-61D766B73FEE}"/>
    <cellStyle name="Comma 63 4 2" xfId="30263" xr:uid="{59898ED2-B252-4E63-ADC8-7ED5C2E6EBA6}"/>
    <cellStyle name="Comma 63 4 3" xfId="40000" xr:uid="{BEEF0E5F-3CDD-4B75-ACE6-0CCF868147E6}"/>
    <cellStyle name="Comma 63 5" xfId="7879" xr:uid="{78861470-21B8-4F13-B7FD-48E66B118514}"/>
    <cellStyle name="Comma 63 5 2" xfId="30264" xr:uid="{8062CA22-4F57-447A-B00F-795EF21FDA5E}"/>
    <cellStyle name="Comma 63 6" xfId="36067" xr:uid="{EE2BF6F0-CA5D-4022-B644-FAC7C77452E5}"/>
    <cellStyle name="Comma 64" xfId="3735" xr:uid="{52285A96-AAF5-420B-86A1-F19FC6DB9CF6}"/>
    <cellStyle name="Comma 64 2" xfId="7880" xr:uid="{B43F0AE6-A1BD-42DD-9B33-DE7D197BBDB5}"/>
    <cellStyle name="Comma 64 2 2" xfId="30265" xr:uid="{3C6C541E-233F-449F-BB52-5EF7098AF941}"/>
    <cellStyle name="Comma 64 2 2 2" xfId="45693" xr:uid="{89383679-B59B-4C1D-BE09-82477611654A}"/>
    <cellStyle name="Comma 64 2 3" xfId="42030" xr:uid="{AFCFBE0A-1291-42A2-BB69-D7D239B0B676}"/>
    <cellStyle name="Comma 64 2 4" xfId="38034" xr:uid="{AA7054F0-FB92-43F2-B025-6E51DB5F0F37}"/>
    <cellStyle name="Comma 64 3" xfId="43723" xr:uid="{46411F71-0B7E-40A7-8C48-217F0C3744F5}"/>
    <cellStyle name="Comma 64 4" xfId="40001" xr:uid="{04982628-65E8-48D3-BE0B-5B0A5837FB52}"/>
    <cellStyle name="Comma 64 5" xfId="36070" xr:uid="{07B099EC-7977-4E6D-85D8-927839E4E058}"/>
    <cellStyle name="Comma 65" xfId="3739" xr:uid="{7273B268-F3B2-49F4-8932-62AE3D7D3EC9}"/>
    <cellStyle name="Comma 65 2" xfId="38035" xr:uid="{46E77A50-0CCD-40B9-B492-F6FD4E3FFF0A}"/>
    <cellStyle name="Comma 65 2 2" xfId="45694" xr:uid="{72FB0E4D-8D1B-498C-ACB5-A8AE31FF0C71}"/>
    <cellStyle name="Comma 65 2 3" xfId="42031" xr:uid="{D200DC89-7CCD-4568-A298-864E2248A671}"/>
    <cellStyle name="Comma 65 3" xfId="43724" xr:uid="{A7EEBA63-869A-418A-894E-02B0BB21B721}"/>
    <cellStyle name="Comma 65 4" xfId="40003" xr:uid="{039B4E13-1450-4F1B-808D-AA021F4E9586}"/>
    <cellStyle name="Comma 65 5" xfId="36073" xr:uid="{6AC12F19-F64B-4B70-B1B1-3FA8A507F50C}"/>
    <cellStyle name="Comma 66" xfId="3752" xr:uid="{141CE379-C356-49FE-9304-4CE10D4C74C1}"/>
    <cellStyle name="Comma 66 2" xfId="38037" xr:uid="{A2789826-2839-4595-9348-14BBEC07FE0B}"/>
    <cellStyle name="Comma 66 2 2" xfId="45696" xr:uid="{81D1E702-C15A-4F1E-9240-7CC1C42CB191}"/>
    <cellStyle name="Comma 66 2 3" xfId="42033" xr:uid="{36E9D5FC-23B5-4955-9C68-1A795B49D52B}"/>
    <cellStyle name="Comma 66 3" xfId="43726" xr:uid="{95639D8C-0DF2-4AA7-B878-27E370BB1E99}"/>
    <cellStyle name="Comma 66 4" xfId="40006" xr:uid="{FDEF23E1-59D0-44F4-966C-BADD8856B265}"/>
    <cellStyle name="Comma 66 5" xfId="36077" xr:uid="{A0DBAA26-820D-48F8-9A05-655258E4D201}"/>
    <cellStyle name="Comma 67" xfId="3755" xr:uid="{C5C9977E-7295-482C-A3C6-EC14834FB9E9}"/>
    <cellStyle name="Comma 67 2" xfId="38038" xr:uid="{786846C1-3172-4384-AEE6-2D1C6B877A94}"/>
    <cellStyle name="Comma 67 2 2" xfId="45697" xr:uid="{3DA075F3-FEAB-4CDE-87C5-D60726AC8EDB}"/>
    <cellStyle name="Comma 67 2 3" xfId="42034" xr:uid="{68CBF5F3-DAD4-473A-A45C-DF466269186E}"/>
    <cellStyle name="Comma 67 3" xfId="43727" xr:uid="{B78873B4-7E9B-4BCC-8380-7A169167065F}"/>
    <cellStyle name="Comma 67 4" xfId="40007" xr:uid="{89ABC3EB-2050-4574-9E4A-05B76F0ED4AF}"/>
    <cellStyle name="Comma 67 5" xfId="36079" xr:uid="{BA9793A8-5D8D-44B1-8D96-35791DB771B8}"/>
    <cellStyle name="Comma 68" xfId="3758" xr:uid="{07247227-3814-42A8-B973-22CC7D370CEB}"/>
    <cellStyle name="Comma 68 2" xfId="38039" xr:uid="{4EF7FE9D-DA75-489C-BB75-A2C947DCE26B}"/>
    <cellStyle name="Comma 68 2 2" xfId="45698" xr:uid="{39CEB7F1-F370-4F94-A842-A71000A92DA1}"/>
    <cellStyle name="Comma 68 2 3" xfId="42035" xr:uid="{D3F50870-62EC-45B0-9186-FE3AA4DE16F2}"/>
    <cellStyle name="Comma 68 3" xfId="43728" xr:uid="{8DD2E9B6-980D-4EC6-BBA6-3EE7B871BFCD}"/>
    <cellStyle name="Comma 68 4" xfId="40008" xr:uid="{F2D532FC-138A-43D7-BB1F-BEC633924688}"/>
    <cellStyle name="Comma 68 5" xfId="36080" xr:uid="{4FB1BA0A-BB15-4A28-AE55-E72FC82A466F}"/>
    <cellStyle name="Comma 68 6" xfId="48099" xr:uid="{FFA95285-3BB4-4AE5-9927-D489D8F276F5}"/>
    <cellStyle name="Comma 69" xfId="3760" xr:uid="{3F31EBD2-6887-4D39-B195-D16B0258BDC6}"/>
    <cellStyle name="Comma 69 2" xfId="7881" xr:uid="{5CC3FC66-69D3-48B0-9F39-4E6A0EF45E31}"/>
    <cellStyle name="Comma 69 2 2" xfId="30266" xr:uid="{C71680DA-D1BC-4D66-8B34-F961DDFE82B4}"/>
    <cellStyle name="Comma 69 2 2 2" xfId="45699" xr:uid="{2C789DF7-B814-4043-B6A0-65C29E7BE8AF}"/>
    <cellStyle name="Comma 69 2 3" xfId="42036" xr:uid="{AC05D33B-4EE0-4546-ACB5-5B61E8A7F32B}"/>
    <cellStyle name="Comma 69 2 4" xfId="38040" xr:uid="{A30D7C7E-E2A5-4FC9-BA0A-5C0FC8169E43}"/>
    <cellStyle name="Comma 69 3" xfId="43729" xr:uid="{84BF90AD-8669-48FE-9117-E5505AE865AD}"/>
    <cellStyle name="Comma 69 4" xfId="40010" xr:uid="{B6F2C8C1-F815-4404-9450-198D4DB26879}"/>
    <cellStyle name="Comma 69 5" xfId="36086" xr:uid="{B1A6CFB2-A714-48C3-B3DE-43BF0701E77F}"/>
    <cellStyle name="Comma 7" xfId="258" xr:uid="{E5B866ED-0BD6-4D6C-AE3D-F73B8C6EF2BC}"/>
    <cellStyle name="Comma 7 10" xfId="31344" xr:uid="{5D4E888D-C165-4F23-BC49-60C961AA3436}"/>
    <cellStyle name="Comma 7 10 2" xfId="38194" xr:uid="{453D20FD-B1FF-4A0D-AD0C-E7BC533D886D}"/>
    <cellStyle name="Comma 7 10 2 2" xfId="45865" xr:uid="{DB807280-5D36-4079-9E48-96E6936F40C4}"/>
    <cellStyle name="Comma 7 10 2 3" xfId="42206" xr:uid="{B0EEFB76-4F27-4F09-97AB-3B73A929F293}"/>
    <cellStyle name="Comma 7 10 2 4" xfId="47825" xr:uid="{63E14467-BD16-43C1-B769-9D69E5ACFE6B}"/>
    <cellStyle name="Comma 7 10 3" xfId="43898" xr:uid="{B712FA7B-845D-4F68-9708-BB3A3E8CDA67}"/>
    <cellStyle name="Comma 7 10 3 2" xfId="47391" xr:uid="{CFAA24AD-64E2-46CF-938C-401F09F141E6}"/>
    <cellStyle name="Comma 7 10 4" xfId="40182" xr:uid="{5AC6DB34-1A92-4B19-9E0E-1D93D2B424D9}"/>
    <cellStyle name="Comma 7 10 5" xfId="36260" xr:uid="{07CB7CC6-C410-4A6C-9C8D-7A20C174CD76}"/>
    <cellStyle name="Comma 7 10 6" xfId="46858" xr:uid="{84E886DD-AD16-4740-B2F3-798660A5137D}"/>
    <cellStyle name="Comma 7 11" xfId="981" xr:uid="{A32FC082-6114-4334-8E19-D45CFE9FA88E}"/>
    <cellStyle name="Comma 7 11 2" xfId="37451" xr:uid="{CAD3E21A-4CD5-4992-94A7-CBC33A27B5AF}"/>
    <cellStyle name="Comma 7 11 2 2" xfId="45091" xr:uid="{4BDBD414-8319-4602-8D20-C1D17899FCF7}"/>
    <cellStyle name="Comma 7 11 2 3" xfId="41412" xr:uid="{13D3B6CB-A524-410D-A852-DE255528B51D}"/>
    <cellStyle name="Comma 7 11 3" xfId="43117" xr:uid="{52267E8E-86E8-4685-99BB-7DBD77D6942F}"/>
    <cellStyle name="Comma 7 11 4" xfId="39138" xr:uid="{6A5AA9BF-86C0-4C81-AE62-015F56578CC1}"/>
    <cellStyle name="Comma 7 11 5" xfId="34959" xr:uid="{B50087F4-D9D7-45DB-8EE6-2FD933206037}"/>
    <cellStyle name="Comma 7 11 6" xfId="47171" xr:uid="{5C6D5D94-A59F-4905-A413-79DAC4BBCE2B}"/>
    <cellStyle name="Comma 7 12" xfId="34762" xr:uid="{B248CAA6-8BF2-430A-9FC1-FBB2116E876A}"/>
    <cellStyle name="Comma 7 12 2" xfId="36594" xr:uid="{F5798B0C-154F-452F-B178-F6E173BE36CB}"/>
    <cellStyle name="Comma 7 12 2 2" xfId="38498" xr:uid="{BB6A1AE2-2412-4C5E-B766-6248B2530930}"/>
    <cellStyle name="Comma 7 12 2 2 2" xfId="46188" xr:uid="{A2189967-0EA6-48D9-AEA9-FE29CDFA04A7}"/>
    <cellStyle name="Comma 7 12 2 2 3" xfId="42529" xr:uid="{AD8C848E-EF80-4CB1-A69F-0E07A97AD841}"/>
    <cellStyle name="Comma 7 12 2 3" xfId="44221" xr:uid="{0858B230-84EB-4288-B0EC-60C4B5BB9F2B}"/>
    <cellStyle name="Comma 7 12 2 4" xfId="40528" xr:uid="{0D2B6476-046C-472C-8747-AEC721B5CE83}"/>
    <cellStyle name="Comma 7 12 3" xfId="37277" xr:uid="{89190911-F236-4C65-B0A5-297D71393AF1}"/>
    <cellStyle name="Comma 7 12 3 2" xfId="44913" xr:uid="{FFB1E94C-2022-4F5C-B4F7-5EBC2CEDE7AA}"/>
    <cellStyle name="Comma 7 12 3 3" xfId="41231" xr:uid="{1885371B-7B20-468B-9402-88E12CDBEC62}"/>
    <cellStyle name="Comma 7 12 4" xfId="42940" xr:uid="{BA05083A-D24F-4870-AA12-D2869E622ACA}"/>
    <cellStyle name="Comma 7 12 5" xfId="38931" xr:uid="{F9E7F170-B470-4FE9-A28F-6DAC7256938F}"/>
    <cellStyle name="Comma 7 13" xfId="36456" xr:uid="{9DEE7C2A-0D6A-42B8-A2DF-D26A4F77C2B4}"/>
    <cellStyle name="Comma 7 13 2" xfId="38362" xr:uid="{D35245CE-4F3D-491F-847D-2F045BDCB2DA}"/>
    <cellStyle name="Comma 7 13 2 2" xfId="46038" xr:uid="{23F5777E-EAFC-47A3-B83C-F6FC6BAC6A48}"/>
    <cellStyle name="Comma 7 13 2 3" xfId="42378" xr:uid="{3F4EC41F-A90E-49F8-A3CC-FEC191492997}"/>
    <cellStyle name="Comma 7 13 3" xfId="44071" xr:uid="{DA9F52DD-3DEA-41B4-955E-4C51EC6697DE}"/>
    <cellStyle name="Comma 7 13 4" xfId="40374" xr:uid="{AE43221A-616B-4D67-BBE0-C0810BFE5FB6}"/>
    <cellStyle name="Comma 7 13 5" xfId="47042" xr:uid="{C42FB055-D2E0-4FEE-BBC0-9033E9DEE111}"/>
    <cellStyle name="Comma 7 14" xfId="36770" xr:uid="{3727F57C-DF45-43A6-9D8B-D52477903E7C}"/>
    <cellStyle name="Comma 7 14 2" xfId="38679" xr:uid="{3CA8AB70-4980-4DB6-ACBB-5BDDA83F8849}"/>
    <cellStyle name="Comma 7 14 2 2" xfId="46375" xr:uid="{31A6EF1A-16C9-4957-B6A7-67D1B37D82A4}"/>
    <cellStyle name="Comma 7 14 2 3" xfId="42717" xr:uid="{490CD206-005A-453D-AC0A-6B20BB16EAA4}"/>
    <cellStyle name="Comma 7 14 3" xfId="44408" xr:uid="{43577B39-C7AF-46E6-AF04-4F6005A94B72}"/>
    <cellStyle name="Comma 7 14 4" xfId="40715" xr:uid="{807B9619-1CA9-4898-8E83-BE6B0BB960D2}"/>
    <cellStyle name="Comma 7 15" xfId="36993" xr:uid="{BAEB9D32-D183-4299-B341-EEF63788DC2B}"/>
    <cellStyle name="Comma 7 15 2" xfId="42836" xr:uid="{E9F88816-0451-481B-B96E-12CCC265EC73}"/>
    <cellStyle name="Comma 7 15 3" xfId="44630" xr:uid="{69DDF5D8-33FE-4870-A21E-62D6E30B084A}"/>
    <cellStyle name="Comma 7 15 4" xfId="40940" xr:uid="{0FB2664F-EC5C-455D-8B7B-A6558A8689AE}"/>
    <cellStyle name="Comma 7 16" xfId="37298" xr:uid="{B648DA96-834B-49CF-BE40-08521BE702CB}"/>
    <cellStyle name="Comma 7 16 2" xfId="44935" xr:uid="{7412043F-A567-4396-A1DE-F52B616E9598}"/>
    <cellStyle name="Comma 7 16 3" xfId="41253" xr:uid="{620577A4-E9E1-4F73-968E-C09563FA757F}"/>
    <cellStyle name="Comma 7 17" xfId="42961" xr:uid="{014BC8AF-90B3-4658-B0F5-8FD6732AAEB3}"/>
    <cellStyle name="Comma 7 18" xfId="38955" xr:uid="{A78FFFAB-91E4-43D8-B0D8-7EA84A445CF1}"/>
    <cellStyle name="Comma 7 19" xfId="38838" xr:uid="{75F41C9F-E482-4628-BD34-DE5CD41FC962}"/>
    <cellStyle name="Comma 7 2" xfId="364" xr:uid="{330D36B2-4B72-4B71-8161-BB5D12821DF4}"/>
    <cellStyle name="Comma 7 2 10" xfId="25120" xr:uid="{156C8DCF-3D3D-40C8-BF8F-61621A2F89A4}"/>
    <cellStyle name="Comma 7 2 10 2" xfId="38434" xr:uid="{543CD3C5-DCEC-4344-A9C2-968D5CE89B3D}"/>
    <cellStyle name="Comma 7 2 10 2 2" xfId="46113" xr:uid="{918C829B-901D-4F4C-8B36-DDB2B696C166}"/>
    <cellStyle name="Comma 7 2 10 2 3" xfId="42453" xr:uid="{5FCB849E-DEDC-4C75-8A35-2C1A3A88C4CA}"/>
    <cellStyle name="Comma 7 2 10 3" xfId="44146" xr:uid="{C2655CBE-4A3E-4E42-8E99-44A3A2B83C1E}"/>
    <cellStyle name="Comma 7 2 10 4" xfId="40449" xr:uid="{A91F82DE-39C8-4C85-8285-FE69AFCBC1C6}"/>
    <cellStyle name="Comma 7 2 10 5" xfId="36526" xr:uid="{48A48797-A3CB-49CF-A8C3-D06C333A6D28}"/>
    <cellStyle name="Comma 7 2 11" xfId="25904" xr:uid="{479D626E-DF00-4FF8-B4E9-5C3E179A4312}"/>
    <cellStyle name="Comma 7 2 11 2" xfId="38595" xr:uid="{AA97944F-6D6F-41DB-9886-61DAA6F68417}"/>
    <cellStyle name="Comma 7 2 11 2 2" xfId="46288" xr:uid="{06474F96-09C7-4D40-9E71-E1B8B8FD45BA}"/>
    <cellStyle name="Comma 7 2 11 2 3" xfId="42630" xr:uid="{DF550080-34B2-4FF9-BC65-97EA3D7B9639}"/>
    <cellStyle name="Comma 7 2 11 3" xfId="44321" xr:uid="{74E822B6-DE10-4703-BDCF-250394B22B56}"/>
    <cellStyle name="Comma 7 2 11 4" xfId="40628" xr:uid="{6D17D3C7-F6E4-4A59-B4E5-2002948003B4}"/>
    <cellStyle name="Comma 7 2 11 5" xfId="36690" xr:uid="{22A6DD18-52B3-4138-B634-0D60A05DB102}"/>
    <cellStyle name="Comma 7 2 12" xfId="26691" xr:uid="{7EE3BC9E-7980-4D01-AFD0-7CF287E6EC60}"/>
    <cellStyle name="Comma 7 2 12 2" xfId="38753" xr:uid="{32576B49-A65D-49CE-8BDA-4CA7A6A674FA}"/>
    <cellStyle name="Comma 7 2 12 2 2" xfId="46450" xr:uid="{6686F8C8-0B23-4EB8-B13B-BB891522B3A4}"/>
    <cellStyle name="Comma 7 2 12 2 3" xfId="42793" xr:uid="{4476B554-EE34-40C8-92A0-ABA070FEA9AC}"/>
    <cellStyle name="Comma 7 2 12 3" xfId="44483" xr:uid="{3C37212B-28EA-4939-8819-E5CD635226FB}"/>
    <cellStyle name="Comma 7 2 12 4" xfId="40790" xr:uid="{2FCB99C8-664B-4C04-96BB-4884BEBB2CA3}"/>
    <cellStyle name="Comma 7 2 12 5" xfId="36844" xr:uid="{68DB713B-B9A6-4A2E-9E78-736830CC47AC}"/>
    <cellStyle name="Comma 7 2 13" xfId="27476" xr:uid="{A96A666B-3586-402F-8B05-8AA9833BEA53}"/>
    <cellStyle name="Comma 7 2 13 2" xfId="45006" xr:uid="{180FA3A0-A6AC-4FFB-9BB8-E86178F5099B}"/>
    <cellStyle name="Comma 7 2 13 3" xfId="41325" xr:uid="{EC3CA02C-AEE7-4130-8DC6-1D42616C6AAB}"/>
    <cellStyle name="Comma 7 2 13 4" xfId="37369" xr:uid="{509E04B0-1D44-4308-990D-8939BEE120FD}"/>
    <cellStyle name="Comma 7 2 14" xfId="28263" xr:uid="{26875A5B-4C7E-4A77-9E23-740588B6BAF7}"/>
    <cellStyle name="Comma 7 2 14 2" xfId="43033" xr:uid="{82B0DAE4-D0D7-4BF3-AB89-495BE49BC006}"/>
    <cellStyle name="Comma 7 2 15" xfId="29059" xr:uid="{ADAFC31E-D5B6-4A75-8081-B5B426DA4FFB}"/>
    <cellStyle name="Comma 7 2 15 2" xfId="39035" xr:uid="{34BBBDB3-4B77-454E-B7B4-72E90AE0C58A}"/>
    <cellStyle name="Comma 7 2 16" xfId="31342" xr:uid="{7EA559A4-2D59-4C4F-9ADD-2FD24EC53DA2}"/>
    <cellStyle name="Comma 7 2 16 2" xfId="39506" xr:uid="{E5D6D91D-AB04-4CA9-9791-33B7AC29892E}"/>
    <cellStyle name="Comma 7 2 17" xfId="46717" xr:uid="{1FD333BD-14D4-48E8-929C-E4922F5C37E7}"/>
    <cellStyle name="Comma 7 2 2" xfId="510" xr:uid="{10DDC92F-4269-4876-891D-0637DFE8EDCE}"/>
    <cellStyle name="Comma 7 2 2 10" xfId="26756" xr:uid="{AA082434-F0E5-47C7-AF7D-A83F3EF8BB98}"/>
    <cellStyle name="Comma 7 2 2 11" xfId="27541" xr:uid="{79604B21-8647-465F-AD19-0E36E49C5610}"/>
    <cellStyle name="Comma 7 2 2 12" xfId="28328" xr:uid="{354F9616-6958-4EB9-8E24-329A8FAFE84D}"/>
    <cellStyle name="Comma 7 2 2 13" xfId="29137" xr:uid="{D40AA531-5105-464B-9CA9-9F279D37F058}"/>
    <cellStyle name="Comma 7 2 2 14" xfId="35161" xr:uid="{9E4E195E-1EB9-45D7-87A4-204C275ED6D0}"/>
    <cellStyle name="Comma 7 2 2 15" xfId="46748" xr:uid="{00841C0B-B85F-4C1B-B49C-0019BE2FE37C}"/>
    <cellStyle name="Comma 7 2 2 2" xfId="2452" xr:uid="{BE09EE5F-2E09-47BD-B102-4B608874341F}"/>
    <cellStyle name="Comma 7 2 2 2 10" xfId="28392" xr:uid="{8FC4830F-3E6E-4034-A0CE-65D9DA843ED3}"/>
    <cellStyle name="Comma 7 2 2 2 11" xfId="29201" xr:uid="{5AB9F5DA-F6ED-409D-B2EF-0D125CBD3153}"/>
    <cellStyle name="Comma 7 2 2 2 12" xfId="35778" xr:uid="{6D417193-FBA0-4DFC-96D3-F250BCF05874}"/>
    <cellStyle name="Comma 7 2 2 2 13" xfId="46920" xr:uid="{13378FF7-8350-40ED-B9B1-AF1BE4C534AF}"/>
    <cellStyle name="Comma 7 2 2 2 2" xfId="4828" xr:uid="{4D7981A5-EE7A-4FC6-9E88-4E71083DA6BB}"/>
    <cellStyle name="Comma 7 2 2 2 2 10" xfId="37797" xr:uid="{3BD77583-AE80-498F-826F-DF69F1E949C4}"/>
    <cellStyle name="Comma 7 2 2 2 2 11" xfId="47891" xr:uid="{AB6ACC52-375D-4C28-9131-C9D076E91078}"/>
    <cellStyle name="Comma 7 2 2 2 2 2" xfId="23395" xr:uid="{0E0F1FD1-711C-4752-807B-D793773EDB15}"/>
    <cellStyle name="Comma 7 2 2 2 2 2 2" xfId="31139" xr:uid="{34BEBEA8-B4CE-48ED-9924-7ED2E27DB4AD}"/>
    <cellStyle name="Comma 7 2 2 2 2 2 3" xfId="45441" xr:uid="{138A11E7-9ECF-4A7F-8BCB-407C01517A4A}"/>
    <cellStyle name="Comma 7 2 2 2 2 3" xfId="24185" xr:uid="{B3275118-22C7-44A6-99DE-EAC295E625F6}"/>
    <cellStyle name="Comma 7 2 2 2 2 3 2" xfId="41767" xr:uid="{2AF86B21-8014-4893-ACFA-EDE65C0944ED}"/>
    <cellStyle name="Comma 7 2 2 2 2 4" xfId="25755" xr:uid="{7D80BC41-E2C1-41B8-B1C4-1EB9EF359037}"/>
    <cellStyle name="Comma 7 2 2 2 2 5" xfId="26543" xr:uid="{B9EB0FC8-D87E-4C56-94C3-EB31071F015A}"/>
    <cellStyle name="Comma 7 2 2 2 2 6" xfId="27331" xr:uid="{2DA957C4-CAA8-4E11-A795-128B1788DBC5}"/>
    <cellStyle name="Comma 7 2 2 2 2 7" xfId="28116" xr:uid="{5CE7B861-0908-4BA1-8265-695CF00D1A5B}"/>
    <cellStyle name="Comma 7 2 2 2 2 8" xfId="28901" xr:uid="{09C19299-AA4C-4B18-8864-3E362032D1FF}"/>
    <cellStyle name="Comma 7 2 2 2 2 9" xfId="29879" xr:uid="{9810717E-5190-45E3-941A-21086F9BD5F6}"/>
    <cellStyle name="Comma 7 2 2 2 3" xfId="4465" xr:uid="{37FF7243-3CED-4E37-99D6-BD68AEB1BF50}"/>
    <cellStyle name="Comma 7 2 2 2 3 10" xfId="43465" xr:uid="{39BD52E3-0234-441C-8FCD-1AEF7034BCCE}"/>
    <cellStyle name="Comma 7 2 2 2 3 11" xfId="47458" xr:uid="{39BC10F6-6135-4A4F-BDFE-E6F054AF7F90}"/>
    <cellStyle name="Comma 7 2 2 2 3 2" xfId="23186" xr:uid="{AF5A69FD-B0D9-4A54-89BD-04AA08616903}"/>
    <cellStyle name="Comma 7 2 2 2 3 2 2" xfId="30930" xr:uid="{867B2495-3603-42BF-8615-931C5E4CBD85}"/>
    <cellStyle name="Comma 7 2 2 2 3 3" xfId="23976" xr:uid="{8B88A461-4D71-4743-8EE9-A5B2C350B3F3}"/>
    <cellStyle name="Comma 7 2 2 2 3 4" xfId="25546" xr:uid="{66E3A9CD-F4E1-4CB9-A17D-B220757D6FF0}"/>
    <cellStyle name="Comma 7 2 2 2 3 5" xfId="26333" xr:uid="{DB2C7A90-3D08-422B-9AD4-A296968154F4}"/>
    <cellStyle name="Comma 7 2 2 2 3 6" xfId="27121" xr:uid="{47C20118-FF86-402C-B8C0-2070CE5BF1F5}"/>
    <cellStyle name="Comma 7 2 2 2 3 7" xfId="27906" xr:uid="{E11965C0-01BE-4A5C-B6E9-C9FB6E1D9DFE}"/>
    <cellStyle name="Comma 7 2 2 2 3 8" xfId="28691" xr:uid="{5F102237-B16B-4AB9-9E37-952D1288DC8A}"/>
    <cellStyle name="Comma 7 2 2 2 3 9" xfId="29654" xr:uid="{BEBE5D5F-B62F-4DAD-A2B2-B15C2C905BA6}"/>
    <cellStyle name="Comma 7 2 2 2 4" xfId="22904" xr:uid="{79F28D37-9BB6-4EC4-B711-B60B31E1A956}"/>
    <cellStyle name="Comma 7 2 2 2 4 2" xfId="30648" xr:uid="{3135CDAD-4B8C-413E-A926-6FC174B784D1}"/>
    <cellStyle name="Comma 7 2 2 2 4 3" xfId="39695" xr:uid="{531B49DA-8AD1-46DE-BE98-29B535FB02C3}"/>
    <cellStyle name="Comma 7 2 2 2 5" xfId="23676" xr:uid="{A94058B8-BF32-49FD-A113-2B574E5A9A82}"/>
    <cellStyle name="Comma 7 2 2 2 6" xfId="25248" xr:uid="{E64DB688-7E56-40EC-996F-D6FD87E866F2}"/>
    <cellStyle name="Comma 7 2 2 2 7" xfId="26033" xr:uid="{E683F019-D6B9-43B7-9FC7-4F97CBA06323}"/>
    <cellStyle name="Comma 7 2 2 2 8" xfId="26820" xr:uid="{8F4FBC9E-A1CB-4166-B1DB-0943DA48123E}"/>
    <cellStyle name="Comma 7 2 2 2 9" xfId="27605" xr:uid="{CD7A4003-0E9D-4481-BD88-BC383828827E}"/>
    <cellStyle name="Comma 7 2 2 3" xfId="2553" xr:uid="{5ECFEAE0-1B03-46D3-A9B6-5BA457382CBC}"/>
    <cellStyle name="Comma 7 2 2 3 10" xfId="28487" xr:uid="{2AC8ED78-F056-42D1-B92D-5F7AD83808BC}"/>
    <cellStyle name="Comma 7 2 2 3 11" xfId="29296" xr:uid="{D991B924-9AF6-4898-A922-70D68A26E034}"/>
    <cellStyle name="Comma 7 2 2 3 12" xfId="35960" xr:uid="{C0ECFE84-EBC8-4665-9D52-D92F726E7297}"/>
    <cellStyle name="Comma 7 2 2 3 13" xfId="47679" xr:uid="{91A23DB7-EFDD-4FA3-8DF5-2C0F5F882C8F}"/>
    <cellStyle name="Comma 7 2 2 3 2" xfId="4923" xr:uid="{EE38EB7E-1659-4ED6-99DC-53E3659D33B4}"/>
    <cellStyle name="Comma 7 2 2 3 2 10" xfId="37952" xr:uid="{83738EEC-5B2E-4E1F-A601-B3BFFC4A6E06}"/>
    <cellStyle name="Comma 7 2 2 3 2 2" xfId="23490" xr:uid="{7C349B3B-91FD-45FD-A22D-611BA56C2962}"/>
    <cellStyle name="Comma 7 2 2 3 2 2 2" xfId="31234" xr:uid="{7AD1749A-8554-4C25-BE48-D3C19272CDFD}"/>
    <cellStyle name="Comma 7 2 2 3 2 2 3" xfId="45603" xr:uid="{4E71787B-CAFE-4798-AB7C-4B6803A9A39D}"/>
    <cellStyle name="Comma 7 2 2 3 2 3" xfId="24280" xr:uid="{D72C8F36-81BB-4845-ACF1-2D0A85FA8034}"/>
    <cellStyle name="Comma 7 2 2 3 2 3 2" xfId="41933" xr:uid="{BA25E755-AF6F-4ECD-A9EF-F761F5EE40B1}"/>
    <cellStyle name="Comma 7 2 2 3 2 4" xfId="25850" xr:uid="{BA4E6B99-C501-4DB1-A269-4201F8AD2653}"/>
    <cellStyle name="Comma 7 2 2 3 2 5" xfId="26638" xr:uid="{3A7ABCEB-FB06-444E-9C9C-AB9776742AE0}"/>
    <cellStyle name="Comma 7 2 2 3 2 6" xfId="27426" xr:uid="{506DC512-ADB5-47C4-A39E-42E25207ADFA}"/>
    <cellStyle name="Comma 7 2 2 3 2 7" xfId="28211" xr:uid="{3C7AEDEF-191E-44B4-A36B-C45480D4478E}"/>
    <cellStyle name="Comma 7 2 2 3 2 8" xfId="28996" xr:uid="{115E7061-BBE1-41EC-8216-1715F37A26F8}"/>
    <cellStyle name="Comma 7 2 2 3 2 9" xfId="29974" xr:uid="{AD70BBCE-390B-4036-80D6-A16A4396D689}"/>
    <cellStyle name="Comma 7 2 2 3 3" xfId="4464" xr:uid="{A2CA26A1-9FC8-4189-8629-56A0EA924DB3}"/>
    <cellStyle name="Comma 7 2 2 3 3 10" xfId="43629" xr:uid="{A57A4AF0-006F-4E2E-89B5-02C8869C567A}"/>
    <cellStyle name="Comma 7 2 2 3 3 2" xfId="23185" xr:uid="{F74F9C32-B914-461A-BD2F-093AF9C0F51B}"/>
    <cellStyle name="Comma 7 2 2 3 3 2 2" xfId="30929" xr:uid="{D0DC565F-76E3-4959-8DAD-BD8B6F1000CB}"/>
    <cellStyle name="Comma 7 2 2 3 3 3" xfId="23975" xr:uid="{423A1B10-4948-4B7E-BFC2-6C4B42334418}"/>
    <cellStyle name="Comma 7 2 2 3 3 4" xfId="25545" xr:uid="{31F43028-1F8F-4EF4-BFFB-E6DA57289E7B}"/>
    <cellStyle name="Comma 7 2 2 3 3 5" xfId="26332" xr:uid="{7CD34D79-B41F-4FB5-B6B3-203C4D49B697}"/>
    <cellStyle name="Comma 7 2 2 3 3 6" xfId="27120" xr:uid="{D41BA281-44CE-438C-92A8-AAFC3F51E474}"/>
    <cellStyle name="Comma 7 2 2 3 3 7" xfId="27905" xr:uid="{DB61B331-ACB9-4CB8-BB24-2A47DA04FF3C}"/>
    <cellStyle name="Comma 7 2 2 3 3 8" xfId="28690" xr:uid="{D9AC9B11-1A4A-4530-8451-0904B922E97B}"/>
    <cellStyle name="Comma 7 2 2 3 3 9" xfId="29653" xr:uid="{D7F86396-A769-4BB1-BE46-7A3586FC9DFC}"/>
    <cellStyle name="Comma 7 2 2 3 4" xfId="22999" xr:uid="{5906B977-337A-42A2-8744-1AA151A3188D}"/>
    <cellStyle name="Comma 7 2 2 3 4 2" xfId="30743" xr:uid="{0AFB31FE-8F95-4960-8517-80EBEEC8FB3C}"/>
    <cellStyle name="Comma 7 2 2 3 4 3" xfId="39883" xr:uid="{BC3DBA76-049C-4353-80AB-B2E7288019AF}"/>
    <cellStyle name="Comma 7 2 2 3 5" xfId="23771" xr:uid="{CCD76447-9E7A-483E-8AF2-B0C31BB07E36}"/>
    <cellStyle name="Comma 7 2 2 3 6" xfId="25343" xr:uid="{4930997F-16F9-495C-A1A2-302467C06CC9}"/>
    <cellStyle name="Comma 7 2 2 3 7" xfId="26128" xr:uid="{9A4CD3B4-D8A0-4860-A31E-412782BD0062}"/>
    <cellStyle name="Comma 7 2 2 3 8" xfId="26915" xr:uid="{FB806FE7-F53C-430F-8998-AF01F74E0DCB}"/>
    <cellStyle name="Comma 7 2 2 3 9" xfId="27700" xr:uid="{66752D56-DD68-4169-AA66-4D3ADE7A347F}"/>
    <cellStyle name="Comma 7 2 2 4" xfId="4764" xr:uid="{A63206CF-8013-4C0F-9CD8-E2BE73EF4436}"/>
    <cellStyle name="Comma 7 2 2 4 10" xfId="37562" xr:uid="{6FA0AB41-63C5-472F-B0F9-286C9B694ECA}"/>
    <cellStyle name="Comma 7 2 2 4 11" xfId="47243" xr:uid="{FC21FFDA-1A32-4373-ABA9-A5269CB200EE}"/>
    <cellStyle name="Comma 7 2 2 4 2" xfId="23331" xr:uid="{8A46395C-BBEC-40BD-82F6-F18BE2E4796C}"/>
    <cellStyle name="Comma 7 2 2 4 2 2" xfId="31075" xr:uid="{3A74551B-0D94-4A1B-BF5D-128D7E60324C}"/>
    <cellStyle name="Comma 7 2 2 4 2 3" xfId="45206" xr:uid="{CD02FC07-5772-45C1-B604-310402BEA214}"/>
    <cellStyle name="Comma 7 2 2 4 3" xfId="24121" xr:uid="{655B8F2C-25C0-4862-9B08-B372FCA61CEF}"/>
    <cellStyle name="Comma 7 2 2 4 3 2" xfId="41530" xr:uid="{05031B80-7C92-47EC-87B1-9EA58279C8CE}"/>
    <cellStyle name="Comma 7 2 2 4 4" xfId="25691" xr:uid="{A0B43D0A-8BEF-4D76-A936-30454011DAA1}"/>
    <cellStyle name="Comma 7 2 2 4 5" xfId="26479" xr:uid="{1AFC5367-1DE5-4CF4-9FA6-013E81A12792}"/>
    <cellStyle name="Comma 7 2 2 4 6" xfId="27267" xr:uid="{8D5C14FB-F5EF-4527-A6C7-62759996CA63}"/>
    <cellStyle name="Comma 7 2 2 4 7" xfId="28052" xr:uid="{443D5AE1-BD83-446D-940F-07C1FF11C137}"/>
    <cellStyle name="Comma 7 2 2 4 8" xfId="28837" xr:uid="{CF0FA0B2-C478-44E4-A8A7-FDC1F4EA0F5E}"/>
    <cellStyle name="Comma 7 2 2 4 9" xfId="29815" xr:uid="{1085A03F-92C7-45B4-B3EA-C4C817866A58}"/>
    <cellStyle name="Comma 7 2 2 5" xfId="4114" xr:uid="{8E99B764-18A3-4E15-8B41-1E87DE500F44}"/>
    <cellStyle name="Comma 7 2 2 5 2" xfId="29443" xr:uid="{9F9DA315-08E2-4122-9B6B-9CC49E20818A}"/>
    <cellStyle name="Comma 7 2 2 5 3" xfId="43232" xr:uid="{B9A6D624-1160-4108-BCEF-A61B18CC4A37}"/>
    <cellStyle name="Comma 7 2 2 6" xfId="22840" xr:uid="{0F9F8850-810D-4703-AD6D-7D2CEAE869DC}"/>
    <cellStyle name="Comma 7 2 2 6 2" xfId="30584" xr:uid="{790DD12E-433D-488F-9EE5-A82E64F39FCE}"/>
    <cellStyle name="Comma 7 2 2 6 3" xfId="39292" xr:uid="{B7B5E8EB-8F11-42F5-9DCC-0ED3B8808721}"/>
    <cellStyle name="Comma 7 2 2 7" xfId="23612" xr:uid="{D05C3FFF-E57D-45B9-A216-383C4C0A906F}"/>
    <cellStyle name="Comma 7 2 2 8" xfId="25184" xr:uid="{090E2860-CB7A-4B18-9CA3-7B93665E7468}"/>
    <cellStyle name="Comma 7 2 2 9" xfId="25969" xr:uid="{442781FD-4D10-4B4D-894A-8E9A2D4FB963}"/>
    <cellStyle name="Comma 7 2 3" xfId="2314" xr:uid="{85E5CAF1-389D-4F60-9FAB-A87836BF7234}"/>
    <cellStyle name="Comma 7 2 3 10" xfId="27508" xr:uid="{A4111811-0997-40BB-80B9-91126797CB01}"/>
    <cellStyle name="Comma 7 2 3 11" xfId="28295" xr:uid="{D8537D07-E615-4467-9ECF-A08B5A6FA8D9}"/>
    <cellStyle name="Comma 7 2 3 12" xfId="29103" xr:uid="{3BEEC37C-06DD-4692-A05C-5BAD17AEDE48}"/>
    <cellStyle name="Comma 7 2 3 13" xfId="35584" xr:uid="{43E7E974-97A9-41F8-9F3F-45677408D590}"/>
    <cellStyle name="Comma 7 2 3 14" xfId="46887" xr:uid="{5B80DB99-96AF-40CC-A33D-044E21480D37}"/>
    <cellStyle name="Comma 7 2 3 2" xfId="2520" xr:uid="{86C63347-0B35-43C2-8CE0-9809D2A47636}"/>
    <cellStyle name="Comma 7 2 3 2 10" xfId="28454" xr:uid="{E8A0D0C9-BD4B-422A-AC1D-4EF2DED84120}"/>
    <cellStyle name="Comma 7 2 3 2 11" xfId="29263" xr:uid="{D76DC519-DFE3-4121-8652-9ED83EAF2511}"/>
    <cellStyle name="Comma 7 2 3 2 12" xfId="35883" xr:uid="{333F0702-5BDC-48AB-9EFA-437AB4D8516B}"/>
    <cellStyle name="Comma 7 2 3 2 13" xfId="47857" xr:uid="{2CA69291-02EA-4AD6-88A9-A11F09A608BC}"/>
    <cellStyle name="Comma 7 2 3 2 2" xfId="4890" xr:uid="{1034E707-A9BD-4359-8EE5-C79743DDAC55}"/>
    <cellStyle name="Comma 7 2 3 2 2 10" xfId="37884" xr:uid="{1A7E4293-537B-411D-B979-9366D0185D07}"/>
    <cellStyle name="Comma 7 2 3 2 2 2" xfId="23457" xr:uid="{1B6165D2-187D-43B0-A7D8-6B4CADC56504}"/>
    <cellStyle name="Comma 7 2 3 2 2 2 2" xfId="31201" xr:uid="{8CE2797D-2D79-4112-9849-8C600F1147F6}"/>
    <cellStyle name="Comma 7 2 3 2 2 2 3" xfId="45531" xr:uid="{64A21F58-448C-443D-9127-D4A2A7F2BF51}"/>
    <cellStyle name="Comma 7 2 3 2 2 3" xfId="24247" xr:uid="{147B92D8-9A73-401D-B10C-B630CFB80D83}"/>
    <cellStyle name="Comma 7 2 3 2 2 3 2" xfId="41859" xr:uid="{6724DD93-BD1C-4C74-AD8B-5924B28A1FA9}"/>
    <cellStyle name="Comma 7 2 3 2 2 4" xfId="25817" xr:uid="{30FCBAF7-082A-4140-9081-98AADA2B80A1}"/>
    <cellStyle name="Comma 7 2 3 2 2 5" xfId="26605" xr:uid="{2DBFBA40-1796-43AD-B106-8EE2EDF0F6A1}"/>
    <cellStyle name="Comma 7 2 3 2 2 6" xfId="27393" xr:uid="{49B92F99-DABE-42BC-B178-AEF77F0E53B0}"/>
    <cellStyle name="Comma 7 2 3 2 2 7" xfId="28178" xr:uid="{FEDDF6F3-78B9-46E2-865A-795194CD0638}"/>
    <cellStyle name="Comma 7 2 3 2 2 8" xfId="28963" xr:uid="{F9EFDF96-3E9D-4D91-A929-3D935C932028}"/>
    <cellStyle name="Comma 7 2 3 2 2 9" xfId="29941" xr:uid="{8EA31FF9-F4EE-4362-B8DA-1A88874B7AA1}"/>
    <cellStyle name="Comma 7 2 3 2 3" xfId="4462" xr:uid="{D901464C-BE02-4971-95B7-784EE784F1D8}"/>
    <cellStyle name="Comma 7 2 3 2 3 10" xfId="43557" xr:uid="{25CBD93C-17CC-4EEE-A9A6-B6B3DC296F7A}"/>
    <cellStyle name="Comma 7 2 3 2 3 2" xfId="23183" xr:uid="{A4F1B6B0-A436-428A-8B75-B168819EA291}"/>
    <cellStyle name="Comma 7 2 3 2 3 2 2" xfId="30927" xr:uid="{02E5A749-FA7C-45ED-A93A-A6C1CDED793B}"/>
    <cellStyle name="Comma 7 2 3 2 3 3" xfId="23973" xr:uid="{855AD631-9192-49B8-9F38-7D5A45E2137A}"/>
    <cellStyle name="Comma 7 2 3 2 3 4" xfId="25543" xr:uid="{83496FAA-B87F-4723-BC74-6B584301F43B}"/>
    <cellStyle name="Comma 7 2 3 2 3 5" xfId="26330" xr:uid="{3AA43C6B-6DF4-49D5-B5B7-EC0F571FC9C0}"/>
    <cellStyle name="Comma 7 2 3 2 3 6" xfId="27118" xr:uid="{40089112-204B-40C5-9385-2FFCB08AC0C1}"/>
    <cellStyle name="Comma 7 2 3 2 3 7" xfId="27903" xr:uid="{85288219-1F30-45E5-901F-BB1B63AFE464}"/>
    <cellStyle name="Comma 7 2 3 2 3 8" xfId="28688" xr:uid="{06261C14-B5CA-4D68-A91E-0DD36B933294}"/>
    <cellStyle name="Comma 7 2 3 2 3 9" xfId="29651" xr:uid="{05A5001B-A20C-4BC4-8382-A41FFD361A81}"/>
    <cellStyle name="Comma 7 2 3 2 4" xfId="22966" xr:uid="{E8DA2CC9-4819-4415-8442-2E194676D032}"/>
    <cellStyle name="Comma 7 2 3 2 4 2" xfId="30710" xr:uid="{05E588B2-9A63-4194-AA82-F9F6D0BD9517}"/>
    <cellStyle name="Comma 7 2 3 2 4 3" xfId="39804" xr:uid="{931B1FBC-FAD6-4970-A6DC-250553EB6E6A}"/>
    <cellStyle name="Comma 7 2 3 2 5" xfId="23738" xr:uid="{5D19BC58-8197-49FA-88EA-2287974176EC}"/>
    <cellStyle name="Comma 7 2 3 2 6" xfId="25310" xr:uid="{9B618619-E181-41FE-84B7-5AB70CC2C367}"/>
    <cellStyle name="Comma 7 2 3 2 7" xfId="26095" xr:uid="{E9112E69-F3C2-4CE6-A8BA-CB7ED76D82A9}"/>
    <cellStyle name="Comma 7 2 3 2 8" xfId="26882" xr:uid="{D2A471E1-3185-4925-9241-2E5A15B176F2}"/>
    <cellStyle name="Comma 7 2 3 2 9" xfId="27667" xr:uid="{BE6C3FE4-3789-45B9-8831-5939493E67E3}"/>
    <cellStyle name="Comma 7 2 3 3" xfId="4729" xr:uid="{50D7321E-44E3-4E45-B105-860738A702D5}"/>
    <cellStyle name="Comma 7 2 3 3 10" xfId="37696" xr:uid="{54A79618-6679-4D86-9C31-EB593A663809}"/>
    <cellStyle name="Comma 7 2 3 3 11" xfId="47423" xr:uid="{F1D2143C-9A01-4593-A3AE-A64E64A3F974}"/>
    <cellStyle name="Comma 7 2 3 3 2" xfId="23298" xr:uid="{DFD97386-C034-4446-88DA-0EB870E0946E}"/>
    <cellStyle name="Comma 7 2 3 3 2 2" xfId="31042" xr:uid="{31A86438-4DAD-4C3B-9E52-A987F91F0B78}"/>
    <cellStyle name="Comma 7 2 3 3 2 3" xfId="45338" xr:uid="{2F62C50C-0EDF-4A42-812B-F5FBB00E3405}"/>
    <cellStyle name="Comma 7 2 3 3 3" xfId="24088" xr:uid="{0B9EF164-AE82-42B7-89EB-E518DA181E23}"/>
    <cellStyle name="Comma 7 2 3 3 3 2" xfId="41664" xr:uid="{51B7E771-3499-46A4-AC78-91D2997D7CCF}"/>
    <cellStyle name="Comma 7 2 3 3 4" xfId="25658" xr:uid="{48D28480-EB13-429E-B72A-7083B230101D}"/>
    <cellStyle name="Comma 7 2 3 3 5" xfId="26446" xr:uid="{DA71C13A-E1C1-49D7-9810-4A599BE5C2D4}"/>
    <cellStyle name="Comma 7 2 3 3 6" xfId="27234" xr:uid="{9385ED11-2706-4691-8E71-7737EFE2B334}"/>
    <cellStyle name="Comma 7 2 3 3 7" xfId="28019" xr:uid="{23AED951-38EC-4EB0-A70F-5D48CDAB5292}"/>
    <cellStyle name="Comma 7 2 3 3 8" xfId="28804" xr:uid="{AA4C7792-5143-4302-AF59-5E1CD360E3E5}"/>
    <cellStyle name="Comma 7 2 3 3 9" xfId="29782" xr:uid="{FEC15E30-D9D9-49D7-A36C-D991C909BDDD}"/>
    <cellStyle name="Comma 7 2 3 4" xfId="4463" xr:uid="{0E37AC86-6937-4D2A-8797-9E0EA6BDE858}"/>
    <cellStyle name="Comma 7 2 3 4 10" xfId="43361" xr:uid="{06C5D5B3-6833-4047-B554-4944501335B8}"/>
    <cellStyle name="Comma 7 2 3 4 2" xfId="23184" xr:uid="{2299C603-EC2F-4011-85F5-9F9619BDE831}"/>
    <cellStyle name="Comma 7 2 3 4 2 2" xfId="30928" xr:uid="{B584EEBE-9099-4305-93F2-14A7B5F34E29}"/>
    <cellStyle name="Comma 7 2 3 4 3" xfId="23974" xr:uid="{4D9457FB-6DC1-4AA7-9D8C-5F44BFD15FEB}"/>
    <cellStyle name="Comma 7 2 3 4 4" xfId="25544" xr:uid="{3BA6150F-75AE-426A-9369-B7083312E4FE}"/>
    <cellStyle name="Comma 7 2 3 4 5" xfId="26331" xr:uid="{104FB943-D449-4758-A9E2-F3636BF69244}"/>
    <cellStyle name="Comma 7 2 3 4 6" xfId="27119" xr:uid="{B7D0A181-8039-4659-9958-EE63286C5724}"/>
    <cellStyle name="Comma 7 2 3 4 7" xfId="27904" xr:uid="{4DC8C538-E6EC-4819-81C8-43D42B198F1A}"/>
    <cellStyle name="Comma 7 2 3 4 8" xfId="28689" xr:uid="{09715CED-0870-4C7F-A95A-81A189FBFD49}"/>
    <cellStyle name="Comma 7 2 3 4 9" xfId="29652" xr:uid="{5C46299B-AB1F-414B-88AD-0A98264D7A67}"/>
    <cellStyle name="Comma 7 2 3 5" xfId="22807" xr:uid="{30943EEE-B3D2-4CB4-943C-B15248EF109A}"/>
    <cellStyle name="Comma 7 2 3 5 2" xfId="30551" xr:uid="{2689F844-794F-4FBA-B0D6-59F9E2795059}"/>
    <cellStyle name="Comma 7 2 3 5 3" xfId="39554" xr:uid="{5D6D2E91-3A29-48FE-8340-DAFA5E2A353C}"/>
    <cellStyle name="Comma 7 2 3 6" xfId="23579" xr:uid="{8F19EFB2-FDB5-4508-B32B-5CEB940E1CB3}"/>
    <cellStyle name="Comma 7 2 3 7" xfId="25151" xr:uid="{9B5D4D27-7397-4DDF-AEFC-21D80D166961}"/>
    <cellStyle name="Comma 7 2 3 8" xfId="25936" xr:uid="{2D9E0A62-27FD-49A6-9B25-CA9BFB9F92C5}"/>
    <cellStyle name="Comma 7 2 3 9" xfId="26723" xr:uid="{6167E765-F5B2-4358-9D38-6F8AA22A1BCD}"/>
    <cellStyle name="Comma 7 2 4" xfId="2417" xr:uid="{327F5F03-F6A0-412D-8CE5-16BED4B9D590}"/>
    <cellStyle name="Comma 7 2 4 10" xfId="28359" xr:uid="{3C5AC4A0-85AD-4A8B-9023-CEFD8BAFCEB4}"/>
    <cellStyle name="Comma 7 2 4 11" xfId="29168" xr:uid="{1294C846-0879-4CAF-AC79-6BC9FAB5868C}"/>
    <cellStyle name="Comma 7 2 4 12" xfId="36122" xr:uid="{7B0BAE24-CE39-4DB8-8AA3-40804A8592A3}"/>
    <cellStyle name="Comma 7 2 4 13" xfId="47204" xr:uid="{71D15BFB-5796-4C87-96AF-DCC7C91D0F98}"/>
    <cellStyle name="Comma 7 2 4 2" xfId="4795" xr:uid="{06103EEB-9700-4F11-B95F-7C5819326949}"/>
    <cellStyle name="Comma 7 2 4 2 10" xfId="38073" xr:uid="{E0399E82-C5E1-4FEB-B4B2-C11B17940ED6}"/>
    <cellStyle name="Comma 7 2 4 2 2" xfId="23362" xr:uid="{51024189-04CB-40BB-97FA-E1ADD926F3A7}"/>
    <cellStyle name="Comma 7 2 4 2 2 2" xfId="31106" xr:uid="{D8277429-9ED2-42A4-B12A-C437C3F2BCBB}"/>
    <cellStyle name="Comma 7 2 4 2 2 3" xfId="45733" xr:uid="{15FF8A0B-E015-4D23-9EA8-9E6AB471DF23}"/>
    <cellStyle name="Comma 7 2 4 2 3" xfId="24152" xr:uid="{F93BEE19-3A4C-43C0-9436-9776601F8EF5}"/>
    <cellStyle name="Comma 7 2 4 2 3 2" xfId="42071" xr:uid="{3FC8CBC5-BF9D-4A2E-A24C-CC95DCEA1744}"/>
    <cellStyle name="Comma 7 2 4 2 4" xfId="25722" xr:uid="{146CF5B5-B01D-4D03-BEE2-A70232531391}"/>
    <cellStyle name="Comma 7 2 4 2 5" xfId="26510" xr:uid="{A4ED5C1B-EFB3-4FC6-98FA-3F6BB821540B}"/>
    <cellStyle name="Comma 7 2 4 2 6" xfId="27298" xr:uid="{8DDAF716-D260-4BB1-97B5-590543F49193}"/>
    <cellStyle name="Comma 7 2 4 2 7" xfId="28083" xr:uid="{3F58F22A-1212-473D-A7BB-3C0842C93753}"/>
    <cellStyle name="Comma 7 2 4 2 8" xfId="28868" xr:uid="{E0F17B00-8ED9-4E99-83E3-3C2E15C1AC5C}"/>
    <cellStyle name="Comma 7 2 4 2 9" xfId="29846" xr:uid="{E0F7C683-F4D5-4433-B068-167D2D8092C4}"/>
    <cellStyle name="Comma 7 2 4 3" xfId="4461" xr:uid="{D10FF441-500C-4A25-9DBE-07E33EF18C41}"/>
    <cellStyle name="Comma 7 2 4 3 10" xfId="43763" xr:uid="{15CB96BA-3C20-4405-9EE4-1B9EAE0E4130}"/>
    <cellStyle name="Comma 7 2 4 3 2" xfId="23182" xr:uid="{EF365E4B-0F3C-4C1E-8B12-45C236E740BB}"/>
    <cellStyle name="Comma 7 2 4 3 2 2" xfId="30926" xr:uid="{C44A5C4F-1EC7-470A-8246-6E9B4B780F44}"/>
    <cellStyle name="Comma 7 2 4 3 3" xfId="23972" xr:uid="{960EC5F0-5714-4341-8B35-9EC87CC68E86}"/>
    <cellStyle name="Comma 7 2 4 3 4" xfId="25542" xr:uid="{6F4A0C8F-11FC-46DF-B79A-83FF870517ED}"/>
    <cellStyle name="Comma 7 2 4 3 5" xfId="26329" xr:uid="{66E08511-E18C-4687-B2A4-3F928418C959}"/>
    <cellStyle name="Comma 7 2 4 3 6" xfId="27117" xr:uid="{C1B2BB9D-3BCC-449A-AF37-3F3BC8419D30}"/>
    <cellStyle name="Comma 7 2 4 3 7" xfId="27902" xr:uid="{2ABC679B-E678-4D78-A096-8955235985D7}"/>
    <cellStyle name="Comma 7 2 4 3 8" xfId="28687" xr:uid="{DDEFFC8F-0E05-42DD-8091-CAFCF99B8F31}"/>
    <cellStyle name="Comma 7 2 4 3 9" xfId="29650" xr:uid="{DD5C54EB-FAFA-4B47-9C9A-8AEBE51576AB}"/>
    <cellStyle name="Comma 7 2 4 4" xfId="22871" xr:uid="{5892CA43-252C-4CC8-AA29-4C225B7859F1}"/>
    <cellStyle name="Comma 7 2 4 4 2" xfId="30615" xr:uid="{EB544E85-3BB7-4962-AA56-F2B405C1E83D}"/>
    <cellStyle name="Comma 7 2 4 4 3" xfId="40045" xr:uid="{A05F7533-E41F-41AE-8591-667E023446AE}"/>
    <cellStyle name="Comma 7 2 4 5" xfId="23643" xr:uid="{38C8A8BC-840C-490A-98BB-671B670830B5}"/>
    <cellStyle name="Comma 7 2 4 6" xfId="25215" xr:uid="{48CF9E3C-803E-4BBD-8AE2-1AFF0040FB50}"/>
    <cellStyle name="Comma 7 2 4 7" xfId="26000" xr:uid="{C1C996C7-752B-41FC-B04B-D5990E1FC8D4}"/>
    <cellStyle name="Comma 7 2 4 8" xfId="26787" xr:uid="{53601B21-C7B1-4346-ABBA-B5D5DE056707}"/>
    <cellStyle name="Comma 7 2 4 9" xfId="27572" xr:uid="{816C4AE1-5123-425B-BD9A-0357F7760B84}"/>
    <cellStyle name="Comma 7 2 5" xfId="2488" xr:uid="{223BC0D7-D136-4E5B-A915-AA5F7E1B93AC}"/>
    <cellStyle name="Comma 7 2 5 10" xfId="28423" xr:uid="{E2396B18-69CC-4B39-933F-DEB833ADCE12}"/>
    <cellStyle name="Comma 7 2 5 11" xfId="29232" xr:uid="{3131BC09-E096-48D5-96E8-698430DA9B85}"/>
    <cellStyle name="Comma 7 2 5 12" xfId="36157" xr:uid="{E4B5CA85-99B1-4C88-90A5-7BC9D62A1E04}"/>
    <cellStyle name="Comma 7 2 5 13" xfId="47647" xr:uid="{E12B1D1D-A6A6-41F6-9E1D-B59DF239080A}"/>
    <cellStyle name="Comma 7 2 5 2" xfId="4859" xr:uid="{49F2814E-B150-4FF3-9A19-7FC388D13087}"/>
    <cellStyle name="Comma 7 2 5 2 10" xfId="38101" xr:uid="{5349A5EC-6D0C-4C15-80F5-193B6CECAC9C}"/>
    <cellStyle name="Comma 7 2 5 2 2" xfId="23426" xr:uid="{9DE6D620-5697-4B4A-8ADE-C4BBF06AF73E}"/>
    <cellStyle name="Comma 7 2 5 2 2 2" xfId="31170" xr:uid="{DD9C2DB1-D194-4D60-8FB2-6E12D99C1E70}"/>
    <cellStyle name="Comma 7 2 5 2 2 3" xfId="45763" xr:uid="{89CF58C3-40AF-42B3-94FD-1DF9EB96CBDD}"/>
    <cellStyle name="Comma 7 2 5 2 3" xfId="24216" xr:uid="{A91ABD92-9838-473D-A4E7-DDDA8E0204DC}"/>
    <cellStyle name="Comma 7 2 5 2 3 2" xfId="42102" xr:uid="{7A9736E3-75F3-4FF4-9C06-828BC2A42DAF}"/>
    <cellStyle name="Comma 7 2 5 2 4" xfId="25786" xr:uid="{545F9742-45D5-49C1-8302-90B753936523}"/>
    <cellStyle name="Comma 7 2 5 2 5" xfId="26574" xr:uid="{F15121DF-0EBF-4D03-B0C0-ACCD8CE3CE9A}"/>
    <cellStyle name="Comma 7 2 5 2 6" xfId="27362" xr:uid="{5B82FAC9-7BA8-4842-8FE8-5B4B8337BEC6}"/>
    <cellStyle name="Comma 7 2 5 2 7" xfId="28147" xr:uid="{0EA3A5CB-F54A-47B9-B505-FAC1B2FA349E}"/>
    <cellStyle name="Comma 7 2 5 2 8" xfId="28932" xr:uid="{CF07BC4C-DC25-4DCA-84D5-845C92F0F910}"/>
    <cellStyle name="Comma 7 2 5 2 9" xfId="29910" xr:uid="{1772101E-5CE1-4244-AB09-F493280865BC}"/>
    <cellStyle name="Comma 7 2 5 3" xfId="4460" xr:uid="{B06DD15E-36EE-42CC-835F-0A1554EC4B64}"/>
    <cellStyle name="Comma 7 2 5 3 10" xfId="43793" xr:uid="{30958294-B661-4CD6-8941-92F634C05671}"/>
    <cellStyle name="Comma 7 2 5 3 2" xfId="23181" xr:uid="{3BF054C5-61F1-4B32-88B1-6EA0CF640186}"/>
    <cellStyle name="Comma 7 2 5 3 2 2" xfId="30925" xr:uid="{46DAA2CF-D7BF-4EE5-ADB0-76DA823D8D4E}"/>
    <cellStyle name="Comma 7 2 5 3 3" xfId="23971" xr:uid="{36531442-B14C-424A-85E2-15D24B41B6B5}"/>
    <cellStyle name="Comma 7 2 5 3 4" xfId="25541" xr:uid="{CA028417-6953-4162-BF4C-04DD263D599D}"/>
    <cellStyle name="Comma 7 2 5 3 5" xfId="26328" xr:uid="{12566020-3491-41A2-BD1D-9F432C378685}"/>
    <cellStyle name="Comma 7 2 5 3 6" xfId="27116" xr:uid="{0425A242-F7B7-46BC-9A55-8C8D52E84D32}"/>
    <cellStyle name="Comma 7 2 5 3 7" xfId="27901" xr:uid="{C765C09A-DC49-44A2-AA3E-A3E5232B5CAA}"/>
    <cellStyle name="Comma 7 2 5 3 8" xfId="28686" xr:uid="{EBE9B6D7-D216-41B2-813F-31BF62432687}"/>
    <cellStyle name="Comma 7 2 5 3 9" xfId="29649" xr:uid="{1B5A1673-5005-446C-AA73-759941C3F0DB}"/>
    <cellStyle name="Comma 7 2 5 4" xfId="22935" xr:uid="{5DE7A7B0-1D56-4AAE-8EFE-1B214D9C0756}"/>
    <cellStyle name="Comma 7 2 5 4 2" xfId="30679" xr:uid="{4B895CBB-E04E-4ABC-BD97-EC4912FF641C}"/>
    <cellStyle name="Comma 7 2 5 4 3" xfId="40078" xr:uid="{8F5054F7-9260-4392-927D-7E4605DEC7D6}"/>
    <cellStyle name="Comma 7 2 5 5" xfId="23707" xr:uid="{35872562-0C8A-46E2-9371-3125503694F9}"/>
    <cellStyle name="Comma 7 2 5 6" xfId="25279" xr:uid="{01C22F9C-12A6-4F7F-9C76-1AC226BBF636}"/>
    <cellStyle name="Comma 7 2 5 7" xfId="26064" xr:uid="{07F231D0-7057-4A65-9AEB-4E18D503655D}"/>
    <cellStyle name="Comma 7 2 5 8" xfId="26851" xr:uid="{E115913C-8970-42B4-AE99-790D569D97F8}"/>
    <cellStyle name="Comma 7 2 5 9" xfId="27636" xr:uid="{A92D59B0-06BC-4CC4-A3E0-7B4199024860}"/>
    <cellStyle name="Comma 7 2 6" xfId="4644" xr:uid="{29BF9852-C088-45ED-B27E-A9A3E55C5D3D}"/>
    <cellStyle name="Comma 7 2 6 10" xfId="36205" xr:uid="{228B1376-83FC-4C29-9DD6-F523C623EAD6}"/>
    <cellStyle name="Comma 7 2 6 2" xfId="23267" xr:uid="{ACFCAEE6-D856-40FA-B790-6F4F9DE23890}"/>
    <cellStyle name="Comma 7 2 6 2 2" xfId="31011" xr:uid="{0CFE55D9-F0F6-4706-8A82-B32652E19481}"/>
    <cellStyle name="Comma 7 2 6 2 2 2" xfId="45809" xr:uid="{28C4CABC-BD9F-459C-A665-D1786E40D5AF}"/>
    <cellStyle name="Comma 7 2 6 2 3" xfId="42152" xr:uid="{3367C5D1-6289-4F56-A99B-5790C7762618}"/>
    <cellStyle name="Comma 7 2 6 2 4" xfId="38144" xr:uid="{2BE7C30B-B3FD-494D-BC12-F4AECDFA48AB}"/>
    <cellStyle name="Comma 7 2 6 3" xfId="24057" xr:uid="{0C68C8A3-AA11-44CA-BD3F-C3BDD224B25B}"/>
    <cellStyle name="Comma 7 2 6 3 2" xfId="43840" xr:uid="{2ED2F1D5-B5B0-41EB-8A1F-39989A168832}"/>
    <cellStyle name="Comma 7 2 6 4" xfId="25627" xr:uid="{FC7FAB64-E903-4950-95DC-D808A161595A}"/>
    <cellStyle name="Comma 7 2 6 4 2" xfId="40129" xr:uid="{24F46FEE-45B0-42D4-9B14-5C956DDEC18C}"/>
    <cellStyle name="Comma 7 2 6 5" xfId="26414" xr:uid="{595A254D-F193-40F9-993E-90483FE358E3}"/>
    <cellStyle name="Comma 7 2 6 6" xfId="27202" xr:uid="{4E0CDE79-82E8-4587-B924-5DF5F4F1D755}"/>
    <cellStyle name="Comma 7 2 6 7" xfId="27987" xr:uid="{683B70E5-6273-439C-92A7-5A78110ED107}"/>
    <cellStyle name="Comma 7 2 6 8" xfId="28772" xr:uid="{099D0C2B-F879-48AA-8BAE-8CFA21DA453D}"/>
    <cellStyle name="Comma 7 2 6 9" xfId="29746" xr:uid="{BF3EF803-11D6-4F38-A23B-C458084C94F1}"/>
    <cellStyle name="Comma 7 2 7" xfId="4113" xr:uid="{0B3AE32A-DCE3-43E4-8BA4-BFBD4E520B39}"/>
    <cellStyle name="Comma 7 2 7 2" xfId="37833" xr:uid="{67EE1721-D255-4D8F-8EF1-F9D1E4F78FBE}"/>
    <cellStyle name="Comma 7 2 7 2 2" xfId="45478" xr:uid="{35FD2E92-3F92-4274-ABE4-D7C65311F99A}"/>
    <cellStyle name="Comma 7 2 7 2 3" xfId="41805" xr:uid="{72F84CC0-D53C-47E3-AFF9-824F8E0F16B0}"/>
    <cellStyle name="Comma 7 2 7 3" xfId="43503" xr:uid="{489D951F-A53B-4B8B-9C42-2C1605BD4717}"/>
    <cellStyle name="Comma 7 2 7 4" xfId="39733" xr:uid="{D2DBE666-F163-4125-AF8C-61DF79122546}"/>
    <cellStyle name="Comma 7 2 7 5" xfId="35814" xr:uid="{27FEE87B-5E93-49BB-BBBA-BE55B906D4A8}"/>
    <cellStyle name="Comma 7 2 8" xfId="22777" xr:uid="{08372FFD-F957-49E6-8D36-4C411F321F92}"/>
    <cellStyle name="Comma 7 2 8 2" xfId="30521" xr:uid="{92602801-01CA-48A2-8689-F67181BF04E2}"/>
    <cellStyle name="Comma 7 2 8 2 2" xfId="45953" xr:uid="{B234D116-90F6-420F-956C-F1074EBCB03B}"/>
    <cellStyle name="Comma 7 2 8 2 3" xfId="42296" xr:uid="{FF8ACA2D-97DF-4655-84ED-66EFC50D7E98}"/>
    <cellStyle name="Comma 7 2 8 2 4" xfId="38280" xr:uid="{493343FB-9DE0-4EF0-BE64-36329F175CA3}"/>
    <cellStyle name="Comma 7 2 8 3" xfId="43986" xr:uid="{3273C2E2-66AC-44F9-9F9A-B82B93248B8D}"/>
    <cellStyle name="Comma 7 2 8 4" xfId="40275" xr:uid="{E5AC18AC-355E-4925-A3A3-68DEA34A44F5}"/>
    <cellStyle name="Comma 7 2 8 5" xfId="36358" xr:uid="{2213ECBD-CE0C-4A2F-A849-12AC211ABE99}"/>
    <cellStyle name="Comma 7 2 9" xfId="23548" xr:uid="{1D6A592F-CDE9-4941-957F-D7AD4BB89F28}"/>
    <cellStyle name="Comma 7 2 9 2" xfId="37490" xr:uid="{544E90B6-9E2B-4901-9627-23950188B3E1}"/>
    <cellStyle name="Comma 7 2 9 2 2" xfId="45132" xr:uid="{449D3714-45EF-44E1-BF38-ACF55CCA5F16}"/>
    <cellStyle name="Comma 7 2 9 2 3" xfId="41454" xr:uid="{981F7B34-E257-4FFD-A3E3-D7565691AEB9}"/>
    <cellStyle name="Comma 7 2 9 3" xfId="43159" xr:uid="{1D0F9538-C959-4376-97EC-623F81BF66F7}"/>
    <cellStyle name="Comma 7 2 9 4" xfId="39181" xr:uid="{A2FD5D32-1724-468C-9290-6845FCBC02F6}"/>
    <cellStyle name="Comma 7 2 9 5" xfId="35044" xr:uid="{F86A3D0C-C287-419D-8FF2-3D9B40F23AB3}"/>
    <cellStyle name="Comma 7 20" xfId="46640" xr:uid="{F542E73C-8A60-4CDC-9F53-C2B900D3A0C0}"/>
    <cellStyle name="Comma 7 21" xfId="34783" xr:uid="{79EA42D4-5F7A-4EFC-8565-50CA646D9367}"/>
    <cellStyle name="Comma 7 3" xfId="456" xr:uid="{DB4EFBB4-D059-4A87-84D9-CF45F60EA122}"/>
    <cellStyle name="Comma 7 3 10" xfId="42993" xr:uid="{81A2D59A-88EB-418F-9CB4-8F9C5EF7A96B}"/>
    <cellStyle name="Comma 7 3 11" xfId="38988" xr:uid="{EDA064E9-3F2D-4532-9BD2-3160E45B1D65}"/>
    <cellStyle name="Comma 7 3 12" xfId="38884" xr:uid="{F647F76E-9AFF-4771-B6FA-4202F2F8121F}"/>
    <cellStyle name="Comma 7 3 13" xfId="34806" xr:uid="{286D8EA5-C69D-43E4-9736-C5C2E502A345}"/>
    <cellStyle name="Comma 7 3 14" xfId="46651" xr:uid="{F985331B-B6D7-489D-81E8-0521292ECD61}"/>
    <cellStyle name="Comma 7 3 2" xfId="7882" xr:uid="{41312785-9626-4F25-960E-652093B41566}"/>
    <cellStyle name="Comma 7 3 2 2" xfId="7883" xr:uid="{4E89FC44-336C-44C8-A9A9-FF518E7316D3}"/>
    <cellStyle name="Comma 7 3 2 2 2" xfId="7884" xr:uid="{3851AAAA-9A92-4FEA-B798-D192F3DEC3D5}"/>
    <cellStyle name="Comma 7 3 2 2 2 2" xfId="45412" xr:uid="{146DD8E6-BB10-4E40-9469-7FB797EC631F}"/>
    <cellStyle name="Comma 7 3 2 2 2 2 2" xfId="47893" xr:uid="{B44CC9F2-0E7E-4AD5-A249-E8055F4BED67}"/>
    <cellStyle name="Comma 7 3 2 2 2 3" xfId="47460" xr:uid="{CC4E0149-9C84-453D-99F6-8912AE4FAB1A}"/>
    <cellStyle name="Comma 7 3 2 2 2 4" xfId="46922" xr:uid="{0DDED414-C7D9-4BC2-A2C0-7D0B4D676BE8}"/>
    <cellStyle name="Comma 7 3 2 2 3" xfId="30267" xr:uid="{FBC9C634-93B4-44EB-851F-D15FEC92BE13}"/>
    <cellStyle name="Comma 7 3 2 2 3 2" xfId="41737" xr:uid="{4F69CCB0-CF77-4E87-B53E-E863A4340A5A}"/>
    <cellStyle name="Comma 7 3 2 2 3 3" xfId="47680" xr:uid="{D91256B3-CBBB-46E7-AA98-3B7FD1B6CBB2}"/>
    <cellStyle name="Comma 7 3 2 2 4" xfId="37768" xr:uid="{C62550F5-6772-4223-A0AC-46D304629A16}"/>
    <cellStyle name="Comma 7 3 2 2 4 2" xfId="47244" xr:uid="{DBB5CDF9-6C49-494C-8BFC-FF89CA500606}"/>
    <cellStyle name="Comma 7 3 2 2 5" xfId="46750" xr:uid="{6B0B6756-9B4A-42E4-9D44-D48513A4B026}"/>
    <cellStyle name="Comma 7 3 2 3" xfId="43435" xr:uid="{7FC9F783-7195-42FB-9827-8D1609932D3B}"/>
    <cellStyle name="Comma 7 3 2 3 2" xfId="47838" xr:uid="{9AA4D023-8D82-4169-BB13-72940C500ACD}"/>
    <cellStyle name="Comma 7 3 2 3 3" xfId="47404" xr:uid="{3749986E-BC92-4127-8A50-0B0F8C516F17}"/>
    <cellStyle name="Comma 7 3 2 3 4" xfId="46870" xr:uid="{F92F34EF-811C-4E14-8C56-016D5989FEB2}"/>
    <cellStyle name="Comma 7 3 2 4" xfId="39665" xr:uid="{1B760B9B-ED3E-4B59-A4C0-F3075631518D}"/>
    <cellStyle name="Comma 7 3 2 4 2" xfId="47631" xr:uid="{BEC7DC1B-F0E4-48DC-ABA2-4ECF7FF98385}"/>
    <cellStyle name="Comma 7 3 2 5" xfId="39210" xr:uid="{87FD49BF-0C12-41EC-836A-042F2C29F33A}"/>
    <cellStyle name="Comma 7 3 2 5 2" xfId="47188" xr:uid="{7AFF8EBA-A8BE-4883-AFAD-42D3FB78C39F}"/>
    <cellStyle name="Comma 7 3 2 6" xfId="35750" xr:uid="{F40CE81D-C738-4504-9606-868F07E7AD2C}"/>
    <cellStyle name="Comma 7 3 2 7" xfId="46707" xr:uid="{58617AA0-50F3-4AC7-8985-1570BA0BEFA6}"/>
    <cellStyle name="Comma 7 3 3" xfId="7885" xr:uid="{C2CA3CC8-CFBF-4047-8415-0B4993F2880A}"/>
    <cellStyle name="Comma 7 3 3 2" xfId="7886" xr:uid="{C2672BEB-C044-4384-9365-BD707EF26ADD}"/>
    <cellStyle name="Comma 7 3 3 2 2" xfId="45548" xr:uid="{C49A5C6C-17AD-4573-A7D9-8ABCD406A260}"/>
    <cellStyle name="Comma 7 3 3 2 2 2" xfId="47947" xr:uid="{F31FA497-47B4-46D2-ADA5-4AAA9109B401}"/>
    <cellStyle name="Comma 7 3 3 2 3" xfId="41877" xr:uid="{47D6A93A-BACD-43BD-8655-F295BEF2880D}"/>
    <cellStyle name="Comma 7 3 3 2 3 2" xfId="47521" xr:uid="{4F15F0DA-8BE8-4984-83AE-011B448D8730}"/>
    <cellStyle name="Comma 7 3 3 2 4" xfId="37901" xr:uid="{2EC6E456-A4FB-41B5-BD17-C2B342F95895}"/>
    <cellStyle name="Comma 7 3 3 2 5" xfId="46967" xr:uid="{A5F8B4CE-36C6-4154-B33F-C5FB83AFFF76}"/>
    <cellStyle name="Comma 7 3 3 3" xfId="30268" xr:uid="{411EDED7-BF4D-4603-9974-14CC90832367}"/>
    <cellStyle name="Comma 7 3 3 3 2" xfId="43574" xr:uid="{B22428FE-E3E4-4EA8-B3D7-C70BE409961E}"/>
    <cellStyle name="Comma 7 3 3 3 3" xfId="47738" xr:uid="{86B4B31F-CCDA-48C0-B28D-0C1B63E261F2}"/>
    <cellStyle name="Comma 7 3 3 4" xfId="39827" xr:uid="{2EEB2A2D-2705-4969-86A7-0DABC1027470}"/>
    <cellStyle name="Comma 7 3 3 4 2" xfId="47305" xr:uid="{2BDF2622-F55F-40E2-A7F5-E8976C6B5150}"/>
    <cellStyle name="Comma 7 3 3 5" xfId="35911" xr:uid="{36F39273-C919-489A-82CC-52B03572A5C6}"/>
    <cellStyle name="Comma 7 3 3 6" xfId="46792" xr:uid="{5EBEF088-66C9-4417-861C-E7C4D8D9B16A}"/>
    <cellStyle name="Comma 7 3 4" xfId="2878" xr:uid="{78FDA9C4-EE41-4BE0-AC4F-D57068D99526}"/>
    <cellStyle name="Comma 7 3 4 2" xfId="38232" xr:uid="{2CF7DF49-D767-46C0-93F9-98A2ADF5D015}"/>
    <cellStyle name="Comma 7 3 4 2 2" xfId="45903" xr:uid="{FD647CBB-4C08-482E-B577-F29F8CF73505}"/>
    <cellStyle name="Comma 7 3 4 2 2 2" xfId="47978" xr:uid="{B27FB10F-A1BD-4CA8-8975-EF8BE3014E85}"/>
    <cellStyle name="Comma 7 3 4 2 3" xfId="42243" xr:uid="{4D550DB6-4679-4936-8FFF-5A5FCEB12679}"/>
    <cellStyle name="Comma 7 3 4 2 3 2" xfId="47554" xr:uid="{030A8EA1-6D99-4627-A010-78FD9555556F}"/>
    <cellStyle name="Comma 7 3 4 2 4" xfId="46994" xr:uid="{51CD6E50-6875-41BF-AFBE-5E39B91CAB82}"/>
    <cellStyle name="Comma 7 3 4 3" xfId="43937" xr:uid="{C2603735-1992-41B1-8E60-78C7E9FE6088}"/>
    <cellStyle name="Comma 7 3 4 3 2" xfId="47770" xr:uid="{121A9C34-67AC-4CCA-87A5-1AAF3880C3DB}"/>
    <cellStyle name="Comma 7 3 4 4" xfId="40217" xr:uid="{62E12AF2-2F53-40C2-A1E3-4A784EB879A7}"/>
    <cellStyle name="Comma 7 3 4 4 2" xfId="47335" xr:uid="{329EF145-81AE-43DD-B9AB-CAEC50A4D1CD}"/>
    <cellStyle name="Comma 7 3 4 5" xfId="36304" xr:uid="{7C3C04C8-BAE4-4A72-B3E5-9A32325044FB}"/>
    <cellStyle name="Comma 7 3 4 6" xfId="46814" xr:uid="{75B41254-9301-4585-830B-B1B8FD74074F}"/>
    <cellStyle name="Comma 7 3 5" xfId="35103" xr:uid="{ADC96399-12C0-4EE7-B1BE-583C72FEDF7B}"/>
    <cellStyle name="Comma 7 3 5 2" xfId="37508" xr:uid="{FBDB96D9-4464-4709-89C7-23713D4E0A20}"/>
    <cellStyle name="Comma 7 3 5 2 2" xfId="45150" xr:uid="{B143D851-C834-44D0-A005-983191DDD661}"/>
    <cellStyle name="Comma 7 3 5 2 3" xfId="41472" xr:uid="{A6CB3B01-D13B-46CA-BD79-9CF837DD973C}"/>
    <cellStyle name="Comma 7 3 5 2 4" xfId="47810" xr:uid="{F1B03EBC-B1AA-41FB-BDDE-C3EAEF88C53D}"/>
    <cellStyle name="Comma 7 3 5 3" xfId="43176" xr:uid="{D5154DAB-1B41-4C2E-A0A8-23D357FCDE26}"/>
    <cellStyle name="Comma 7 3 5 3 2" xfId="47374" xr:uid="{D80BFBAB-9413-42F0-B79B-A360D11A242E}"/>
    <cellStyle name="Comma 7 3 5 4" xfId="39227" xr:uid="{63A632CF-3C03-4DD4-B7EF-E782A9472A5D}"/>
    <cellStyle name="Comma 7 3 5 5" xfId="46846" xr:uid="{F5C0A7E6-D44E-4F75-907A-F61C371C212A}"/>
    <cellStyle name="Comma 7 3 6" xfId="36485" xr:uid="{29D977AB-8A72-4338-8FCB-435F82F17A99}"/>
    <cellStyle name="Comma 7 3 6 2" xfId="38393" xr:uid="{EBA4588B-D51D-4CC6-AF86-9678157CFA99}"/>
    <cellStyle name="Comma 7 3 6 2 2" xfId="46071" xr:uid="{A12E97C7-65F5-421A-B467-3E463D9FB331}"/>
    <cellStyle name="Comma 7 3 6 2 3" xfId="42411" xr:uid="{F91C7E35-7E9A-47FE-9B26-236125DA72C1}"/>
    <cellStyle name="Comma 7 3 6 3" xfId="44104" xr:uid="{D6C4EA61-A6F5-4850-AD42-E76831B179D2}"/>
    <cellStyle name="Comma 7 3 6 4" xfId="40407" xr:uid="{E44C2AA4-F89F-4D47-BA4A-61E52B724CD1}"/>
    <cellStyle name="Comma 7 3 6 5" xfId="47149" xr:uid="{DFF8E545-219E-40BF-942A-9142C8D0729B}"/>
    <cellStyle name="Comma 7 3 7" xfId="36647" xr:uid="{4A9EBD33-632B-43BD-9C38-660B52A5489D}"/>
    <cellStyle name="Comma 7 3 7 2" xfId="38552" xr:uid="{B70B2305-8444-4471-8F6C-A0528AA6E717}"/>
    <cellStyle name="Comma 7 3 7 2 2" xfId="46245" xr:uid="{82F21956-ED01-45C8-A706-B359FFAB8124}"/>
    <cellStyle name="Comma 7 3 7 2 3" xfId="42587" xr:uid="{F764B1C3-1526-49AD-8971-22F66FE78994}"/>
    <cellStyle name="Comma 7 3 7 3" xfId="44278" xr:uid="{145D0F98-7CE9-48F6-A32F-FF7A7DA5129D}"/>
    <cellStyle name="Comma 7 3 7 4" xfId="40585" xr:uid="{E87ABDD4-2E76-434E-A10B-EEDF13D2A156}"/>
    <cellStyle name="Comma 7 3 7 5" xfId="47608" xr:uid="{487BE5A7-4A46-443B-A689-59C48BCA99C6}"/>
    <cellStyle name="Comma 7 3 8" xfId="36802" xr:uid="{91CFF56A-8E56-425B-AC0F-7DC7BC25F162}"/>
    <cellStyle name="Comma 7 3 8 2" xfId="38711" xr:uid="{5DB547B4-CEA0-47FB-AE31-A0650E01730A}"/>
    <cellStyle name="Comma 7 3 8 2 2" xfId="46408" xr:uid="{6BEC1A76-FE5B-4FFB-8151-2BF646EDDE8C}"/>
    <cellStyle name="Comma 7 3 8 2 3" xfId="42751" xr:uid="{AEC5A06C-CBB5-4859-B49A-87B26B07C58B}"/>
    <cellStyle name="Comma 7 3 8 3" xfId="44441" xr:uid="{E718340E-5E52-42D7-A3E3-4D80F5A0BC72}"/>
    <cellStyle name="Comma 7 3 8 4" xfId="40748" xr:uid="{A6FF4517-6A7D-4B94-9231-2423232EFCF2}"/>
    <cellStyle name="Comma 7 3 8 5" xfId="47074" xr:uid="{27BA558E-EEA6-4454-853B-CB7DB380B982}"/>
    <cellStyle name="Comma 7 3 9" xfId="37330" xr:uid="{DEE7E6B1-EC0C-4066-8EFF-95E54136B928}"/>
    <cellStyle name="Comma 7 3 9 2" xfId="44967" xr:uid="{5F398CC8-ED74-436F-977B-D81ACDDA1115}"/>
    <cellStyle name="Comma 7 3 9 3" xfId="41286" xr:uid="{C7B57511-50DD-42D6-B37C-01BAAB6FD2DE}"/>
    <cellStyle name="Comma 7 4" xfId="2879" xr:uid="{88F191FA-DE32-4A4D-8F3A-69014A634F39}"/>
    <cellStyle name="Comma 7 4 2" xfId="4970" xr:uid="{0CCE4633-9900-41A3-9B0B-FE6E288D4E25}"/>
    <cellStyle name="Comma 7 4 2 2" xfId="30012" xr:uid="{C80F13B3-8D89-44AE-959B-40C559765D78}"/>
    <cellStyle name="Comma 7 4 2 2 2" xfId="45602" xr:uid="{471EFC17-FA22-4EB9-BC2D-A74527C50CAC}"/>
    <cellStyle name="Comma 7 4 2 2 3" xfId="41932" xr:uid="{DE17D1F2-E61B-4202-A525-F9B4733D7805}"/>
    <cellStyle name="Comma 7 4 2 2 4" xfId="37951" xr:uid="{EA1689F4-33CE-4CF1-BF06-6CDBFD533432}"/>
    <cellStyle name="Comma 7 4 2 2 5" xfId="47903" xr:uid="{FE0A407F-9899-498D-8438-DB8981425506}"/>
    <cellStyle name="Comma 7 4 2 3" xfId="43628" xr:uid="{0CA738F9-CA83-4722-B6BD-CB2F05BEE353}"/>
    <cellStyle name="Comma 7 4 2 3 2" xfId="47472" xr:uid="{25E74569-5C99-4B3E-AB48-AB7C1565C9DB}"/>
    <cellStyle name="Comma 7 4 2 4" xfId="39882" xr:uid="{71B7D98D-3970-48E8-B0F5-DA66B2F12156}"/>
    <cellStyle name="Comma 7 4 2 5" xfId="39427" xr:uid="{8426B750-89D7-4E98-90ED-CD68759E94FF}"/>
    <cellStyle name="Comma 7 4 2 6" xfId="35959" xr:uid="{C1450BC9-9E22-49AB-8184-F5175FE6E5D4}"/>
    <cellStyle name="Comma 7 4 2 7" xfId="46932" xr:uid="{3709D3CA-4443-4909-A1E3-CAB65D625F6D}"/>
    <cellStyle name="Comma 7 4 3" xfId="4115" xr:uid="{A8A883AD-5C08-423E-88E2-CAA435E94640}"/>
    <cellStyle name="Comma 7 4 3 2" xfId="29444" xr:uid="{02DB5497-FA0A-41D3-8095-9B6BDCC019C5}"/>
    <cellStyle name="Comma 7 4 3 2 2" xfId="45205" xr:uid="{0516E94A-3DA6-485C-AEB2-D18BC9A6E97C}"/>
    <cellStyle name="Comma 7 4 3 3" xfId="41529" xr:uid="{854DA11D-F312-4CC6-9474-8ADFEFEDEA1A}"/>
    <cellStyle name="Comma 7 4 3 4" xfId="37561" xr:uid="{000F7006-9540-4290-9F44-E07F7DDB692B}"/>
    <cellStyle name="Comma 7 4 3 5" xfId="47691" xr:uid="{595FD825-9782-4B1E-9BE1-17EE50954D29}"/>
    <cellStyle name="Comma 7 4 4" xfId="29343" xr:uid="{56E5FF64-E720-4C55-BEC8-DD59207C0DF5}"/>
    <cellStyle name="Comma 7 4 4 2" xfId="43231" xr:uid="{DC00BE19-1F41-4114-A3E0-892F399EC7D0}"/>
    <cellStyle name="Comma 7 4 4 3" xfId="47256" xr:uid="{43AD294E-A8B7-46C9-86C4-850FE4BE5678}"/>
    <cellStyle name="Comma 7 4 5" xfId="39291" xr:uid="{39F6A24D-E216-4933-B456-6B3B9A9DF05B}"/>
    <cellStyle name="Comma 7 4 6" xfId="40213" xr:uid="{E7FD66E8-7987-4B38-B824-F7B5D0170E23}"/>
    <cellStyle name="Comma 7 4 7" xfId="35160" xr:uid="{E331B5D5-1491-4085-98D0-847168B34035}"/>
    <cellStyle name="Comma 7 4 8" xfId="46759" xr:uid="{451D943C-8ADF-4428-A598-0824A18F017C}"/>
    <cellStyle name="Comma 7 5" xfId="2880" xr:uid="{C55C2784-9B6F-4074-9292-8F2EEAC903F0}"/>
    <cellStyle name="Comma 7 5 2" xfId="4971" xr:uid="{68F29642-94E3-43AF-B2FA-4CAEB3B8F415}"/>
    <cellStyle name="Comma 7 5 2 2" xfId="30013" xr:uid="{E48AC57A-0ED7-49E0-B1F9-2642EA0F3550}"/>
    <cellStyle name="Comma 7 5 2 2 2" xfId="45681" xr:uid="{F47FD412-A202-45A4-8FB7-025D33F4C4B0}"/>
    <cellStyle name="Comma 7 5 2 2 3" xfId="42018" xr:uid="{663C4B64-ACDB-4716-9C44-048EA074E15B}"/>
    <cellStyle name="Comma 7 5 2 2 4" xfId="38022" xr:uid="{C313C0B1-A7D0-42C0-BFD2-C399D790BD38}"/>
    <cellStyle name="Comma 7 5 2 3" xfId="43711" xr:uid="{CB879EEE-83DB-4993-9862-40375F7EC82D}"/>
    <cellStyle name="Comma 7 5 2 4" xfId="39986" xr:uid="{FB5D21CF-914E-40B2-8C8A-3E14F253D137}"/>
    <cellStyle name="Comma 7 5 2 5" xfId="39187" xr:uid="{94656844-A1F0-4D86-AD3E-85FE28E03CB8}"/>
    <cellStyle name="Comma 7 5 2 6" xfId="36046" xr:uid="{B4B867F2-8F7F-4CF2-A219-AB4E29D6DA3E}"/>
    <cellStyle name="Comma 7 5 3" xfId="4116" xr:uid="{09211628-33D9-4F40-9264-3487CBAD9587}"/>
    <cellStyle name="Comma 7 5 3 2" xfId="29445" xr:uid="{973C9F76-73A8-4558-B217-7C1801A72761}"/>
    <cellStyle name="Comma 7 5 3 3" xfId="41602" xr:uid="{C4196DCD-721F-42EF-B62A-02C5A217771E}"/>
    <cellStyle name="Comma 7 5 3 4" xfId="47704" xr:uid="{AECC3671-B9F8-4A73-8D9C-DC5947139043}"/>
    <cellStyle name="Comma 7 5 4" xfId="29344" xr:uid="{0E4C9BD2-FDFE-45F3-9902-D35DF10BC3F0}"/>
    <cellStyle name="Comma 7 5 4 2" xfId="47269" xr:uid="{65B8BBC2-5B6E-40D9-997E-B94719455BD5}"/>
    <cellStyle name="Comma 7 5 5" xfId="39408" xr:uid="{C36F8D4D-26B5-40F1-9DE3-82250A449FEB}"/>
    <cellStyle name="Comma 7 5 6" xfId="40223" xr:uid="{2A5505C2-03CF-4BDD-90C3-2892C76E7627}"/>
    <cellStyle name="Comma 7 6" xfId="7887" xr:uid="{7C856D83-89EE-4176-9C81-15C8DBD5A651}"/>
    <cellStyle name="Comma 7 6 2" xfId="30269" xr:uid="{D1B6E110-5216-4603-8CA4-C7A2C8757286}"/>
    <cellStyle name="Comma 7 6 2 2" xfId="37863" xr:uid="{56E4D660-A493-4328-9E9D-B9285B99FE8B}"/>
    <cellStyle name="Comma 7 6 2 2 2" xfId="45509" xr:uid="{72EC3051-C75B-4A8F-B872-F9EC7593D1BD}"/>
    <cellStyle name="Comma 7 6 2 2 3" xfId="41837" xr:uid="{E7AB07CD-4714-4736-A336-6234C1B5E36B}"/>
    <cellStyle name="Comma 7 6 2 2 4" xfId="47935" xr:uid="{9C813405-E576-4F1A-B48D-566734ECD41D}"/>
    <cellStyle name="Comma 7 6 2 3" xfId="43534" xr:uid="{6EEBAEAB-469A-4278-8ABD-00916395272D}"/>
    <cellStyle name="Comma 7 6 2 3 2" xfId="47505" xr:uid="{1D1BE4F3-2AAB-4A5A-ABF6-FAE2B9AA800B}"/>
    <cellStyle name="Comma 7 6 2 4" xfId="39779" xr:uid="{66E832A3-7203-470B-81AE-457A0B7A609D}"/>
    <cellStyle name="Comma 7 6 2 5" xfId="35860" xr:uid="{B37DBB0E-7247-4385-9625-804015FFB357}"/>
    <cellStyle name="Comma 7 6 2 6" xfId="46956" xr:uid="{CBBE78A7-021E-4353-A42A-C54163A83C8A}"/>
    <cellStyle name="Comma 7 6 3" xfId="37675" xr:uid="{A5A2B376-9E3B-404B-9F26-7D7BC07ADA8B}"/>
    <cellStyle name="Comma 7 6 3 2" xfId="45317" xr:uid="{0152FCF0-1604-4F5F-9C7B-72ED2B5C2A1B}"/>
    <cellStyle name="Comma 7 6 3 3" xfId="41645" xr:uid="{2FFCF2C9-84F4-4E7C-A711-5FE089D9373E}"/>
    <cellStyle name="Comma 7 6 3 4" xfId="47723" xr:uid="{FACFCCA2-B8EB-49E8-AAEB-4DCCDAD1015A}"/>
    <cellStyle name="Comma 7 6 4" xfId="43340" xr:uid="{536B12D5-4444-48D1-BC4F-F5E35B2E9AE1}"/>
    <cellStyle name="Comma 7 6 4 2" xfId="47288" xr:uid="{75B61AB7-EB50-41E0-82A4-19040C46DB9D}"/>
    <cellStyle name="Comma 7 6 5" xfId="39524" xr:uid="{32CEA504-7A3C-4592-AEA8-18FBAA390E0E}"/>
    <cellStyle name="Comma 7 6 6" xfId="39445" xr:uid="{BEB7258D-B5DC-4703-8ADD-5489A6357956}"/>
    <cellStyle name="Comma 7 6 7" xfId="46780" xr:uid="{4BC46A55-8DB5-41DC-919F-99E184E71AC7}"/>
    <cellStyle name="Comma 7 7" xfId="7888" xr:uid="{80EF1012-9D37-4F8F-94EA-0A56AACF4AF5}"/>
    <cellStyle name="Comma 7 7 2" xfId="38054" xr:uid="{A49FC4A2-6329-40AC-99BD-C8277483CF7D}"/>
    <cellStyle name="Comma 7 7 2 2" xfId="45713" xr:uid="{D216EEED-1347-460D-8824-BA7CE8ACE110}"/>
    <cellStyle name="Comma 7 7 2 2 2" xfId="47877" xr:uid="{01EBAD72-3B37-4860-898E-5A5313EB9071}"/>
    <cellStyle name="Comma 7 7 2 3" xfId="42050" xr:uid="{E53339A5-BA4C-405F-A853-5397504CAC13}"/>
    <cellStyle name="Comma 7 7 2 3 2" xfId="47443" xr:uid="{B292E5D6-E65F-494C-9F59-5E2D57A13150}"/>
    <cellStyle name="Comma 7 7 2 4" xfId="46906" xr:uid="{0E392403-5BF8-4956-AAFB-7433F7E0336F}"/>
    <cellStyle name="Comma 7 7 3" xfId="43743" xr:uid="{3EED6D78-C6EA-4DCF-B34F-7302C9A588A8}"/>
    <cellStyle name="Comma 7 7 3 2" xfId="47664" xr:uid="{EA46958B-4F7E-472B-9274-856A349F948F}"/>
    <cellStyle name="Comma 7 7 4" xfId="40024" xr:uid="{C79355BE-5E03-4E83-A82C-31E2F1B82BCC}"/>
    <cellStyle name="Comma 7 7 4 2" xfId="47225" xr:uid="{AE0D344D-A97B-47F9-9716-EFCF545B66B6}"/>
    <cellStyle name="Comma 7 7 5" xfId="36104" xr:uid="{0799DAE4-EABE-4272-9365-4E97EA9860C0}"/>
    <cellStyle name="Comma 7 7 6" xfId="46732" xr:uid="{E651786B-E5EB-47C8-A997-9C99790D6548}"/>
    <cellStyle name="Comma 7 8" xfId="7889" xr:uid="{96032F77-5A27-4EBF-8C84-AAC8A9E82F28}"/>
    <cellStyle name="Comma 7 8 2" xfId="30270" xr:uid="{909DD883-8B82-4755-A8F2-E8770548671C}"/>
    <cellStyle name="Comma 7 8 2 2" xfId="45746" xr:uid="{D25552EA-5782-40C4-8847-9591760673C3}"/>
    <cellStyle name="Comma 7 8 2 2 2" xfId="47966" xr:uid="{92A84D89-FA87-4F6D-900F-2210CCC80A91}"/>
    <cellStyle name="Comma 7 8 2 3" xfId="42084" xr:uid="{76EAAC4D-AA75-4B62-B0C6-24CFF7BD0FE2}"/>
    <cellStyle name="Comma 7 8 2 3 2" xfId="47540" xr:uid="{B551F14F-CC9E-4038-90A9-D260DEF11DE6}"/>
    <cellStyle name="Comma 7 8 2 4" xfId="38086" xr:uid="{3E3AFBF4-50B7-4AB4-ABCC-2F888DF4BEB8}"/>
    <cellStyle name="Comma 7 8 2 5" xfId="46982" xr:uid="{F2364CE0-B05C-45F1-9299-B1777F4937C3}"/>
    <cellStyle name="Comma 7 8 3" xfId="43776" xr:uid="{882452A2-A0CD-48A3-B08C-5800D6241274}"/>
    <cellStyle name="Comma 7 8 3 2" xfId="47758" xr:uid="{91044C9A-2EF6-4AB3-9DC5-BFDBF8F7028C}"/>
    <cellStyle name="Comma 7 8 4" xfId="40060" xr:uid="{496CCF74-15AD-4BAB-B404-F10CAC6C4BFA}"/>
    <cellStyle name="Comma 7 8 4 2" xfId="47324" xr:uid="{F85FDE8C-B8FB-4B3D-A7BA-C54B32B8EE86}"/>
    <cellStyle name="Comma 7 8 5" xfId="36142" xr:uid="{EA048C7F-405A-477F-A52C-77B56597556F}"/>
    <cellStyle name="Comma 7 8 6" xfId="46804" xr:uid="{1DC14777-FE63-48A5-A99A-8F1D3B8337BB}"/>
    <cellStyle name="Comma 7 9" xfId="24773" xr:uid="{C547FB75-5DF3-41D9-B6B9-C3F95FAD5354}"/>
    <cellStyle name="Comma 7 9 2" xfId="38118" xr:uid="{834C4A3C-56D3-4532-82C3-A68C0D28F59F}"/>
    <cellStyle name="Comma 7 9 2 2" xfId="45780" xr:uid="{514DC5FE-3F6D-4830-B9C4-77D383EAB781}"/>
    <cellStyle name="Comma 7 9 2 2 2" xfId="47996" xr:uid="{88283D59-9403-4539-8A0F-721FA5E044C6}"/>
    <cellStyle name="Comma 7 9 2 3" xfId="42121" xr:uid="{1D7FE96C-46C7-443E-A684-45323DF8D093}"/>
    <cellStyle name="Comma 7 9 2 3 2" xfId="47572" xr:uid="{0D86CA14-E154-4434-80C1-706979AABD61}"/>
    <cellStyle name="Comma 7 9 2 4" xfId="47009" xr:uid="{CE93E18F-88FB-4214-9D5E-320C414E6C33}"/>
    <cellStyle name="Comma 7 9 3" xfId="43811" xr:uid="{9A2B36E1-BB85-4FA2-BE5B-542674AA70D8}"/>
    <cellStyle name="Comma 7 9 3 2" xfId="47788" xr:uid="{8CDE6CCC-A1A3-424A-BF66-96EB268EC4E2}"/>
    <cellStyle name="Comma 7 9 4" xfId="40098" xr:uid="{A0916568-8D4D-4E16-ADBE-03B0A6C050CD}"/>
    <cellStyle name="Comma 7 9 4 2" xfId="47353" xr:uid="{4AFD1E3E-BB0E-4AB0-B191-1EC70076ADB7}"/>
    <cellStyle name="Comma 7 9 5" xfId="36179" xr:uid="{93D0FB9A-F100-4509-B835-937A6025E633}"/>
    <cellStyle name="Comma 7 9 6" xfId="46827" xr:uid="{E0E46D0A-FEBA-4F55-8A8C-7C524D0B3ADE}"/>
    <cellStyle name="Comma 70" xfId="3763" xr:uid="{AD35825F-8A48-4AE6-8BE9-706376A273F2}"/>
    <cellStyle name="Comma 70 2" xfId="38036" xr:uid="{EDB96A5F-130F-4966-B6FB-0E255D0F7A7F}"/>
    <cellStyle name="Comma 70 2 2" xfId="45695" xr:uid="{812617C6-F2FA-4B21-A0F1-7E7D252A88CE}"/>
    <cellStyle name="Comma 70 2 3" xfId="42032" xr:uid="{CD547EFA-940B-4A0E-9E6E-EA2CC3A9513C}"/>
    <cellStyle name="Comma 70 3" xfId="43725" xr:uid="{758AFA0F-06CD-4377-AD4F-FBFCAE55FAB3}"/>
    <cellStyle name="Comma 70 4" xfId="40004" xr:uid="{9A8A65EC-2C38-473C-9A7B-E7DAF8BE24F5}"/>
    <cellStyle name="Comma 70 5" xfId="36075" xr:uid="{E8910CAF-020B-41B9-8EB9-BFE448BED113}"/>
    <cellStyle name="Comma 71" xfId="3806" xr:uid="{242FE1A8-13FE-4B40-8EF9-B9D38CEE3E9A}"/>
    <cellStyle name="Comma 71 2" xfId="7890" xr:uid="{011CC3F8-2735-442B-BEF5-0918C13FEA92}"/>
    <cellStyle name="Comma 71 2 2" xfId="30271" xr:uid="{3D9389DD-815A-4843-8CD5-8E6C69A53EB1}"/>
    <cellStyle name="Comma 71 2 2 2" xfId="35799" xr:uid="{062B38C2-9442-426E-8132-4C53E8713F1E}"/>
    <cellStyle name="Comma 71 2 2 2 2" xfId="37818" xr:uid="{38F2326B-FE6C-4C5A-A904-C6ACC104BDE1}"/>
    <cellStyle name="Comma 71 2 2 2 2 2" xfId="45463" xr:uid="{A2D8BD07-3FEA-44D4-BA7E-464FBF94F88E}"/>
    <cellStyle name="Comma 71 2 2 2 2 3" xfId="41789" xr:uid="{EBEF84E6-A82A-4C00-9E72-17D6A4E91111}"/>
    <cellStyle name="Comma 71 2 2 2 3" xfId="43487" xr:uid="{F0D8D17D-EB68-4A4A-9921-A2C73479F552}"/>
    <cellStyle name="Comma 71 2 2 2 4" xfId="39717" xr:uid="{A7A15C5D-1B0D-4E2F-840D-4AC4B8A09AA5}"/>
    <cellStyle name="Comma 71 2 2 3" xfId="37716" xr:uid="{4C49DD5D-C272-4C63-9672-644A17FA6DCF}"/>
    <cellStyle name="Comma 71 2 2 3 2" xfId="45359" xr:uid="{207B8F6E-70A2-494E-9DCA-5003AE4C3306}"/>
    <cellStyle name="Comma 71 2 2 3 3" xfId="41685" xr:uid="{8B3ED43E-4263-4337-B1CF-8F43B2AB4E60}"/>
    <cellStyle name="Comma 71 2 2 4" xfId="43382" xr:uid="{1D493276-DE4F-48DF-964B-F7A3B8839A8B}"/>
    <cellStyle name="Comma 71 2 2 5" xfId="39586" xr:uid="{4A1A8446-A9CE-4D80-B0C5-51974313CF96}"/>
    <cellStyle name="Comma 71 2 2 6" xfId="35628" xr:uid="{6641D19D-FEFB-47BB-8F77-D328D7109B32}"/>
    <cellStyle name="Comma 71 2 3" xfId="45701" xr:uid="{82704D2F-3564-4DE0-9658-96979A4B4B7E}"/>
    <cellStyle name="Comma 71 2 4" xfId="42038" xr:uid="{1773B863-2A02-4C98-920C-9C12A9F9E324}"/>
    <cellStyle name="Comma 71 2 5" xfId="38042" xr:uid="{737E5614-873A-423E-81FD-6FA2F2A59AF9}"/>
    <cellStyle name="Comma 71 3" xfId="43731" xr:uid="{6EAAFDDD-657D-429A-96B1-C965D8A2712C}"/>
    <cellStyle name="Comma 71 4" xfId="40012" xr:uid="{810B74F9-83ED-4148-9C56-12263876BA6F}"/>
    <cellStyle name="Comma 71 5" xfId="36088" xr:uid="{CCD703EB-78DC-4556-AD97-D9B94A2AAF80}"/>
    <cellStyle name="Comma 72" xfId="3861" xr:uid="{6028957B-4A3E-46BA-BD39-226F6A3203FE}"/>
    <cellStyle name="Comma 72 2" xfId="38043" xr:uid="{2A95A167-5AB6-4668-8032-29D3A8F03422}"/>
    <cellStyle name="Comma 72 2 2" xfId="45702" xr:uid="{69EA3CB3-1F27-4BE2-B831-E0F2CF7CC97C}"/>
    <cellStyle name="Comma 72 2 3" xfId="42039" xr:uid="{8463B312-0C8E-46CE-B408-58648225D1F6}"/>
    <cellStyle name="Comma 72 3" xfId="43732" xr:uid="{7ABF8123-5C0C-492C-B689-7C2CC619F8B0}"/>
    <cellStyle name="Comma 72 4" xfId="40013" xr:uid="{D4CF0A4F-C153-438A-8ACB-BF1D183DF844}"/>
    <cellStyle name="Comma 72 5" xfId="36089" xr:uid="{CB3CA71E-2276-472C-AEE7-D7CDC220A9A0}"/>
    <cellStyle name="Comma 73" xfId="3811" xr:uid="{691837F8-B56E-4680-BBDF-5BD64B06CF26}"/>
    <cellStyle name="Comma 73 2" xfId="38041" xr:uid="{FF0AB469-B2C7-4678-95F5-64DD29F03002}"/>
    <cellStyle name="Comma 73 2 2" xfId="45700" xr:uid="{02BC20FA-0F44-4621-A670-6C577020DB17}"/>
    <cellStyle name="Comma 73 2 3" xfId="42037" xr:uid="{8F56AF80-CAF2-4DFD-AFD0-27CB68954FB1}"/>
    <cellStyle name="Comma 73 3" xfId="43730" xr:uid="{4241FF16-253D-4EDB-8F5B-13505D95E867}"/>
    <cellStyle name="Comma 73 4" xfId="40011" xr:uid="{F21928D2-0451-4A87-B08E-0EF1FF01A4A0}"/>
    <cellStyle name="Comma 73 5" xfId="36087" xr:uid="{7FD336D8-CFB0-4844-A66E-84244EA23CAA}"/>
    <cellStyle name="Comma 74" xfId="3863" xr:uid="{EEBFFE8F-A4FB-4926-AD07-4CD467800188}"/>
    <cellStyle name="Comma 74 2" xfId="37216" xr:uid="{8F74C740-97CF-4F97-9E86-3E83850584F1}"/>
    <cellStyle name="Comma 74 2 2" xfId="44850" xr:uid="{0CD55378-8F08-4AF6-85D1-EA89223794E5}"/>
    <cellStyle name="Comma 74 2 3" xfId="41163" xr:uid="{B91D00F2-9D90-4064-9B08-7C18C193CE24}"/>
    <cellStyle name="Comma 74 3" xfId="42877" xr:uid="{2B02F275-FD5F-49BD-B596-167B5376330C}"/>
    <cellStyle name="Comma 74 4" xfId="38856" xr:uid="{A27A45CF-63DE-43E1-B157-C2B2D1B4651C}"/>
    <cellStyle name="Comma 74 5" xfId="34696" xr:uid="{9C1D2879-4C2E-4111-959D-E9F4777D06AA}"/>
    <cellStyle name="Comma 75" xfId="3865" xr:uid="{FD02CCC0-3F63-45E9-92D4-5D932111E885}"/>
    <cellStyle name="Comma 75 2" xfId="38045" xr:uid="{A99D0B17-2D83-4C5D-88B3-77C33A9472E1}"/>
    <cellStyle name="Comma 75 2 2" xfId="45704" xr:uid="{D8887FE7-AB5A-4683-836E-8FEBECC75A6F}"/>
    <cellStyle name="Comma 75 2 3" xfId="42041" xr:uid="{1AB1959D-F9C8-4680-B9C6-6135585259EC}"/>
    <cellStyle name="Comma 75 2 4" xfId="48019" xr:uid="{84FE8D2B-48D9-4B8F-9E48-38121C2EFE2E}"/>
    <cellStyle name="Comma 75 3" xfId="43734" xr:uid="{EF2C6CA5-6AD8-4633-B468-B1BDF9A0A85C}"/>
    <cellStyle name="Comma 75 4" xfId="40015" xr:uid="{AD6CD974-B0CB-4A44-B9C6-6F273A37A203}"/>
    <cellStyle name="Comma 75 5" xfId="36096" xr:uid="{D839D79B-8F24-42A4-A8C1-BA643D76C0D7}"/>
    <cellStyle name="Comma 76" xfId="3868" xr:uid="{A4516241-D9C6-4046-A376-EFE49AE7501C}"/>
    <cellStyle name="Comma 76 2" xfId="38049" xr:uid="{A3071EEC-D35E-45C4-B918-E669E888D5D5}"/>
    <cellStyle name="Comma 76 2 2" xfId="45708" xr:uid="{4C7CD7C6-BE74-47FD-93FF-4578184D34FC}"/>
    <cellStyle name="Comma 76 2 3" xfId="42045" xr:uid="{7D5A3A7B-6C08-4292-95BF-2291F8C9311A}"/>
    <cellStyle name="Comma 76 3" xfId="43738" xr:uid="{9B9F1E4A-6CEA-4FF0-AD1A-49A67DEBB0F7}"/>
    <cellStyle name="Comma 76 4" xfId="40019" xr:uid="{C1F44E2A-63FE-4E2A-8198-D86860B022AA}"/>
    <cellStyle name="Comma 76 5" xfId="36100" xr:uid="{78B95CCB-2A61-4919-9548-FC3388E0D641}"/>
    <cellStyle name="Comma 77" xfId="3866" xr:uid="{28848006-790E-42A6-9EDE-D2D6F3A9CF6D}"/>
    <cellStyle name="Comma 77 2" xfId="37212" xr:uid="{BD1FABE0-271C-4485-AEAA-2D3432A263FE}"/>
    <cellStyle name="Comma 77 2 2" xfId="44846" xr:uid="{6267C5B8-74E2-4DC8-8B9E-38E6CE840DE2}"/>
    <cellStyle name="Comma 77 2 3" xfId="41159" xr:uid="{6AFC467A-1C40-47B2-8083-3299A146C5B4}"/>
    <cellStyle name="Comma 77 3" xfId="42873" xr:uid="{4D406ADC-9671-4401-92AB-B131A7C6CBC8}"/>
    <cellStyle name="Comma 77 4" xfId="38851" xr:uid="{096A9027-A71E-4CC1-9EF0-09EEE85E264A}"/>
    <cellStyle name="Comma 77 5" xfId="34692" xr:uid="{94D824E0-3996-429A-B4CE-7325377343B3}"/>
    <cellStyle name="Comma 78" xfId="3871" xr:uid="{51ECABDB-77F8-40BE-97A3-3A97FB578B08}"/>
    <cellStyle name="Comma 78 2" xfId="38078" xr:uid="{DA5E9127-96B1-4C96-8130-6CD0404FE7BF}"/>
    <cellStyle name="Comma 78 2 2" xfId="45738" xr:uid="{B28A34A1-AD45-4A5B-8900-7C1B7873E2BA}"/>
    <cellStyle name="Comma 78 2 3" xfId="42076" xr:uid="{9BD9CBA6-EE90-49E2-B594-295B87225274}"/>
    <cellStyle name="Comma 78 3" xfId="43768" xr:uid="{C6D675E6-86E9-41D4-8702-FAE434E8F814}"/>
    <cellStyle name="Comma 78 4" xfId="40050" xr:uid="{EF802AC5-FA4A-4CB7-BDFB-416A44D57760}"/>
    <cellStyle name="Comma 78 5" xfId="36128" xr:uid="{84D4E7D6-5F62-4479-B3DF-0117C2C83D0F}"/>
    <cellStyle name="Comma 79" xfId="3873" xr:uid="{98847783-4F4D-44B0-8427-12BEE741AF8E}"/>
    <cellStyle name="Comma 79 2" xfId="37214" xr:uid="{3756971C-6055-42CB-9ECD-E6BDE208EAC9}"/>
    <cellStyle name="Comma 79 2 2" xfId="44848" xr:uid="{7E0F7773-2B5B-48E1-87C6-2C3884CB1F13}"/>
    <cellStyle name="Comma 79 2 3" xfId="41161" xr:uid="{A5D7FDD6-CE59-4042-80CC-91BC6F9D752D}"/>
    <cellStyle name="Comma 79 3" xfId="42875" xr:uid="{67C97987-BE10-466D-95D3-590132919628}"/>
    <cellStyle name="Comma 79 4" xfId="38853" xr:uid="{5F6EDBCB-5197-4E9E-A52A-7BC4D2EB2986}"/>
    <cellStyle name="Comma 79 5" xfId="34694" xr:uid="{7D9BA981-CB6A-4EB8-A2F3-2F4F5B6753BC}"/>
    <cellStyle name="Comma 8" xfId="259" xr:uid="{71EE3ADE-B2C2-4EE1-9A4C-F2E3C2114C22}"/>
    <cellStyle name="Comma 8 10" xfId="36196" xr:uid="{F6640F57-FB90-4CD4-B3CB-21E973302943}"/>
    <cellStyle name="Comma 8 10 2" xfId="38134" xr:uid="{88D6F601-E54E-4390-A39F-996337212D30}"/>
    <cellStyle name="Comma 8 10 2 2" xfId="45799" xr:uid="{679272B3-E84C-44FC-847A-4B469BBE0BCC}"/>
    <cellStyle name="Comma 8 10 2 3" xfId="42142" xr:uid="{FE922047-D3C1-4543-B375-B8108FB91455}"/>
    <cellStyle name="Comma 8 10 3" xfId="43830" xr:uid="{35731E77-0062-4639-966F-DE701966FF66}"/>
    <cellStyle name="Comma 8 10 4" xfId="40119" xr:uid="{E6E76FA3-BBFE-420F-B328-C0E48ED15C0D}"/>
    <cellStyle name="Comma 8 10 5" xfId="47168" xr:uid="{0E5956D7-4197-47EF-9F83-A7EE01E6D3B2}"/>
    <cellStyle name="Comma 8 11" xfId="35501" xr:uid="{184ABEF1-1A28-497D-86F4-79F1DC75BBFB}"/>
    <cellStyle name="Comma 8 11 2" xfId="37657" xr:uid="{73E5DB0F-D0A9-4873-80E8-7B01C8FBC074}"/>
    <cellStyle name="Comma 8 11 2 2" xfId="45299" xr:uid="{CB4A432F-6098-4052-A8EF-D99614C45A92}"/>
    <cellStyle name="Comma 8 11 2 3" xfId="41627" xr:uid="{871157BA-8FF7-4F52-8A0A-844858BE85F4}"/>
    <cellStyle name="Comma 8 11 3" xfId="43322" xr:uid="{553ED569-B26E-4932-B3FE-29A6C1AF6188}"/>
    <cellStyle name="Comma 8 11 4" xfId="39494" xr:uid="{296B8FF7-FE3E-4601-9B8A-F200CD631AD6}"/>
    <cellStyle name="Comma 8 11 5" xfId="47618" xr:uid="{433000BD-8628-400A-81FF-F8C80F4DA3D6}"/>
    <cellStyle name="Comma 8 12" xfId="36288" xr:uid="{E9AEF33F-AFEA-430C-B5F4-6914D01356AE}"/>
    <cellStyle name="Comma 8 12 2" xfId="38222" xr:uid="{8AFE1830-B442-4171-B466-09EE4A3AEBB0}"/>
    <cellStyle name="Comma 8 12 2 2" xfId="45893" xr:uid="{A23A576C-8171-453E-9B85-D33DE0041040}"/>
    <cellStyle name="Comma 8 12 2 3" xfId="42233" xr:uid="{3D43F50F-65FC-4B82-B8DE-CD6F05ACD818}"/>
    <cellStyle name="Comma 8 12 3" xfId="43927" xr:uid="{2CC7EE8B-A78D-44AA-9698-1AC459F0E2BB}"/>
    <cellStyle name="Comma 8 12 4" xfId="40204" xr:uid="{781098E9-7084-4076-B8D8-D5518CB9D4AA}"/>
    <cellStyle name="Comma 8 12 5" xfId="47075" xr:uid="{BEA0F5A0-5DCF-4B9D-8994-6037BDEDA8A9}"/>
    <cellStyle name="Comma 8 13" xfId="34937" xr:uid="{E7D4A631-82B6-410D-8321-ADBDC2813FF3}"/>
    <cellStyle name="Comma 8 13 2" xfId="37438" xr:uid="{726B1B9A-B09F-4BBD-A16B-090DCFEFCB87}"/>
    <cellStyle name="Comma 8 13 2 2" xfId="45078" xr:uid="{0C3660FF-8D2E-4DAA-934D-A9A731AAA208}"/>
    <cellStyle name="Comma 8 13 2 3" xfId="41399" xr:uid="{8A9E9B49-D102-452F-B810-F9480B3FE3CB}"/>
    <cellStyle name="Comma 8 13 3" xfId="43104" xr:uid="{0D6749E4-F8F1-446B-B0C3-17626BAF1630}"/>
    <cellStyle name="Comma 8 13 4" xfId="39120" xr:uid="{3706F9D5-4A78-4D24-AB0A-B390F8221583}"/>
    <cellStyle name="Comma 8 14" xfId="36457" xr:uid="{7F1754A1-48C7-4C4B-9EBB-1045BB87618E}"/>
    <cellStyle name="Comma 8 14 2" xfId="38363" xr:uid="{4944AF32-94E2-40C8-A290-83BE6776090A}"/>
    <cellStyle name="Comma 8 14 2 2" xfId="46040" xr:uid="{90C6E48D-C54E-4CC9-8717-D394898BAA48}"/>
    <cellStyle name="Comma 8 14 2 3" xfId="42380" xr:uid="{BE937D93-6CAD-4EC8-A8C6-AE2C08BABD2B}"/>
    <cellStyle name="Comma 8 14 3" xfId="44073" xr:uid="{7F0C7DF6-1AE5-492C-9B35-6BF6663BE225}"/>
    <cellStyle name="Comma 8 14 4" xfId="40376" xr:uid="{1C0300A0-8E54-40B8-A18F-9300F81C3785}"/>
    <cellStyle name="Comma 8 15" xfId="36618" xr:uid="{8CEB82E2-9044-4EF3-A767-062418EB59FD}"/>
    <cellStyle name="Comma 8 15 2" xfId="38523" xr:uid="{58B35F45-E88E-42E8-815D-C9E405032F75}"/>
    <cellStyle name="Comma 8 15 2 2" xfId="46215" xr:uid="{9C481035-A5BB-4E1C-9A22-089C0EDE71AE}"/>
    <cellStyle name="Comma 8 15 2 3" xfId="42557" xr:uid="{BA8FC42D-47D2-4C1B-B8B4-A04E75D7AD32}"/>
    <cellStyle name="Comma 8 15 3" xfId="44248" xr:uid="{628678D0-767C-4ACF-A479-36A211080089}"/>
    <cellStyle name="Comma 8 15 4" xfId="40555" xr:uid="{02684363-A0A0-493F-B0CA-9F771F65E653}"/>
    <cellStyle name="Comma 8 16" xfId="36772" xr:uid="{F4069EF4-6446-44BB-BDDD-E794EC2CE4C7}"/>
    <cellStyle name="Comma 8 16 2" xfId="38681" xr:uid="{5806BFED-EE89-4BCE-81C1-96F57BCB4D04}"/>
    <cellStyle name="Comma 8 16 2 2" xfId="46377" xr:uid="{285EF2D5-141F-4435-97F1-38E210ECF18D}"/>
    <cellStyle name="Comma 8 16 2 3" xfId="42719" xr:uid="{F5538E7D-EC74-4442-94EB-DB4275EE896F}"/>
    <cellStyle name="Comma 8 16 3" xfId="44410" xr:uid="{BC8D4110-2F53-42DC-8778-8A086B56A035}"/>
    <cellStyle name="Comma 8 16 4" xfId="40717" xr:uid="{B32CBE89-4FBE-479E-9B8E-AAED759892A6}"/>
    <cellStyle name="Comma 8 17" xfId="37300" xr:uid="{E2C3F772-6A88-489C-B813-ADBD0009CEDC}"/>
    <cellStyle name="Comma 8 17 2" xfId="44937" xr:uid="{2DADE5DC-D022-4395-AAA3-678D327FA1AE}"/>
    <cellStyle name="Comma 8 17 3" xfId="41255" xr:uid="{7BB0003D-F4B0-4EEC-B0F5-AC320B0BE994}"/>
    <cellStyle name="Comma 8 18" xfId="42963" xr:uid="{95293116-82E0-4622-B152-6B0AEEAF8BFA}"/>
    <cellStyle name="Comma 8 19" xfId="38957" xr:uid="{B0B17EBD-8FC1-45D3-8489-026B10C087E2}"/>
    <cellStyle name="Comma 8 2" xfId="457" xr:uid="{0DB6D5C9-586F-436D-BE4C-6890D4AC7FDD}"/>
    <cellStyle name="Comma 8 2 10" xfId="25123" xr:uid="{2E937D3E-A2ED-4CD8-9904-53979B360FDE}"/>
    <cellStyle name="Comma 8 2 10 2" xfId="37492" xr:uid="{72DF6F7E-360A-4E84-A79F-78D13856A7F6}"/>
    <cellStyle name="Comma 8 2 10 2 2" xfId="45134" xr:uid="{49329667-7300-461A-9A64-59340D39ED05}"/>
    <cellStyle name="Comma 8 2 10 2 3" xfId="41456" xr:uid="{7C7076F1-1579-4AEB-B29B-46C30FCA5A23}"/>
    <cellStyle name="Comma 8 2 10 3" xfId="43161" xr:uid="{56DDCF77-4361-40E6-9532-E9791A9ED6BF}"/>
    <cellStyle name="Comma 8 2 10 4" xfId="39183" xr:uid="{61C0E28E-42E1-41E3-A961-C1692C70BAF4}"/>
    <cellStyle name="Comma 8 2 10 5" xfId="35046" xr:uid="{D755A75C-4F39-4D26-B5B5-0CD29300EC21}"/>
    <cellStyle name="Comma 8 2 11" xfId="25907" xr:uid="{A7F595C7-A4FB-4286-B515-365BE990AA71}"/>
    <cellStyle name="Comma 8 2 11 2" xfId="38435" xr:uid="{C62DAAF8-89E5-4C60-AB42-831240D3FA6F}"/>
    <cellStyle name="Comma 8 2 11 2 2" xfId="46114" xr:uid="{AB66F116-33E1-4FD6-8690-9375DDC168CD}"/>
    <cellStyle name="Comma 8 2 11 2 3" xfId="42454" xr:uid="{3D626B2C-C8DF-46B4-8B91-868D4218B5F0}"/>
    <cellStyle name="Comma 8 2 11 3" xfId="44147" xr:uid="{596527E0-3CC1-4C5B-9AFB-38159833D377}"/>
    <cellStyle name="Comma 8 2 11 4" xfId="40450" xr:uid="{40AA22F2-61FF-4DD7-84FB-9E86F02DBB99}"/>
    <cellStyle name="Comma 8 2 12" xfId="26694" xr:uid="{EC1C15C1-32FB-4510-863B-3D4C76CF781A}"/>
    <cellStyle name="Comma 8 2 12 2" xfId="38596" xr:uid="{71F037E0-74AD-42EA-A882-AA7BE96A1EBD}"/>
    <cellStyle name="Comma 8 2 12 2 2" xfId="46289" xr:uid="{975DE70B-0F6F-4A5C-BFC4-75A74A3EEFF1}"/>
    <cellStyle name="Comma 8 2 12 2 3" xfId="42631" xr:uid="{DAA22B4F-FAC3-4F14-AEDC-2F6FB6D38391}"/>
    <cellStyle name="Comma 8 2 12 3" xfId="44322" xr:uid="{798B2B95-3C09-4683-912A-C92C7D0B6A30}"/>
    <cellStyle name="Comma 8 2 12 4" xfId="40629" xr:uid="{40E23129-1573-4D98-9218-F692A0285CDA}"/>
    <cellStyle name="Comma 8 2 13" xfId="27479" xr:uid="{27D2210F-2B1D-4D65-8F2D-DA9158D547BF}"/>
    <cellStyle name="Comma 8 2 13 2" xfId="38754" xr:uid="{986B621C-64FA-4C7E-9FC2-94E3CC0A8EB2}"/>
    <cellStyle name="Comma 8 2 13 2 2" xfId="46451" xr:uid="{90D209B4-FEC5-483A-AE27-261C53D5A2BD}"/>
    <cellStyle name="Comma 8 2 13 2 3" xfId="42794" xr:uid="{7B669465-3519-4466-8CAB-7DCDCE33B6B3}"/>
    <cellStyle name="Comma 8 2 13 3" xfId="44484" xr:uid="{C32E8C06-B8C2-497F-A7CF-0C11F0834F9B}"/>
    <cellStyle name="Comma 8 2 13 4" xfId="40791" xr:uid="{A2C45256-06FE-4B1B-A3DE-1D8E42613682}"/>
    <cellStyle name="Comma 8 2 14" xfId="28266" xr:uid="{54FADABC-725E-42A0-BFA0-C62EDC1BA971}"/>
    <cellStyle name="Comma 8 2 14 2" xfId="45007" xr:uid="{8376C566-1D39-427A-B633-832FE482A85D}"/>
    <cellStyle name="Comma 8 2 14 3" xfId="41326" xr:uid="{0EBC2F24-27E0-48CA-9325-17BF9B97A5F9}"/>
    <cellStyle name="Comma 8 2 15" xfId="29062" xr:uid="{8DCD8CBB-246A-438C-B963-06B6FC31F07F}"/>
    <cellStyle name="Comma 8 2 16" xfId="2019" xr:uid="{72388362-4235-49A1-BBE9-31BA79980FE3}"/>
    <cellStyle name="Comma 8 2 17" xfId="39994" xr:uid="{FE72C930-CAAB-47E9-96B4-499A968BE44F}"/>
    <cellStyle name="Comma 8 2 2" xfId="2360" xr:uid="{76309D43-5CC1-4C2F-BF0B-2703433695B9}"/>
    <cellStyle name="Comma 8 2 2 10" xfId="26759" xr:uid="{683C96E3-5BE3-4804-B017-D979BE04ED20}"/>
    <cellStyle name="Comma 8 2 2 11" xfId="27544" xr:uid="{1A0E5537-02EA-467E-B2BA-0506B2B62439}"/>
    <cellStyle name="Comma 8 2 2 12" xfId="28331" xr:uid="{64658594-BA5C-4118-905E-B7342EEDD771}"/>
    <cellStyle name="Comma 8 2 2 13" xfId="29140" xr:uid="{F2D27C7D-9D13-41D3-80C2-93E00C4AC583}"/>
    <cellStyle name="Comma 8 2 2 14" xfId="35109" xr:uid="{7C54AD84-8CCE-48FC-AA14-B9B2CA6CB270}"/>
    <cellStyle name="Comma 8 2 2 15" xfId="46746" xr:uid="{1D656C24-9D35-4228-BBB8-734ED0E7EC02}"/>
    <cellStyle name="Comma 8 2 2 2" xfId="2455" xr:uid="{F66895F8-BF8B-47EB-9A65-28CBF659FD34}"/>
    <cellStyle name="Comma 8 2 2 2 10" xfId="28395" xr:uid="{4A574780-2A56-4781-B21C-600195E2F759}"/>
    <cellStyle name="Comma 8 2 2 2 11" xfId="29204" xr:uid="{3D9EDD2E-A2DA-4597-8F45-05CE6814DA42}"/>
    <cellStyle name="Comma 8 2 2 2 12" xfId="35163" xr:uid="{EAC949CC-C023-49B2-8528-5054CA56CD8E}"/>
    <cellStyle name="Comma 8 2 2 2 13" xfId="46919" xr:uid="{82867486-99A5-4B72-9AEE-ADC48CFFA4E3}"/>
    <cellStyle name="Comma 8 2 2 2 2" xfId="4831" xr:uid="{7EFDFE7E-48C9-4260-B30A-4F4AB682BE1C}"/>
    <cellStyle name="Comma 8 2 2 2 2 10" xfId="35962" xr:uid="{5035683A-F254-4D48-8B42-1CA7AF0EF1C7}"/>
    <cellStyle name="Comma 8 2 2 2 2 11" xfId="47890" xr:uid="{09354489-8CEB-4D40-87AD-C84FCC65655A}"/>
    <cellStyle name="Comma 8 2 2 2 2 2" xfId="23398" xr:uid="{0F4FE2E5-3AE2-4DE5-8996-774A041431CC}"/>
    <cellStyle name="Comma 8 2 2 2 2 2 2" xfId="31142" xr:uid="{FCE2FD1D-20B1-46B0-99BA-C8742923E21C}"/>
    <cellStyle name="Comma 8 2 2 2 2 2 2 2" xfId="35123" xr:uid="{10164809-9848-4083-B25C-B8D0B8118F1B}"/>
    <cellStyle name="Comma 8 2 2 2 2 2 2 2 2" xfId="35922" xr:uid="{4631AB35-8AF5-4D50-995E-B157943E82F8}"/>
    <cellStyle name="Comma 8 2 2 2 2 2 2 2 2 2" xfId="37911" xr:uid="{01433EB2-261B-485A-AB39-F314559832C9}"/>
    <cellStyle name="Comma 8 2 2 2 2 2 2 2 2 2 2" xfId="45558" xr:uid="{C8F66C59-78AB-4E1F-9F0A-0C8B3EE7236E}"/>
    <cellStyle name="Comma 8 2 2 2 2 2 2 2 2 2 3" xfId="41887" xr:uid="{13F49DC3-7434-44B9-AE03-D8AF14E62CE6}"/>
    <cellStyle name="Comma 8 2 2 2 2 2 2 2 2 3" xfId="43584" xr:uid="{81481317-B82F-4D85-B95F-5BCAFF6DC3E9}"/>
    <cellStyle name="Comma 8 2 2 2 2 2 2 2 2 4" xfId="39838" xr:uid="{DA8EA575-E82C-46C5-ABD8-72BE63EDF435}"/>
    <cellStyle name="Comma 8 2 2 2 2 2 2 2 3" xfId="37518" xr:uid="{AE9746CF-6B9F-4BBB-B51F-CDDA1AD1EC73}"/>
    <cellStyle name="Comma 8 2 2 2 2 2 2 2 3 2" xfId="45161" xr:uid="{E0576799-84CD-4A6A-B606-260072E66E68}"/>
    <cellStyle name="Comma 8 2 2 2 2 2 2 2 3 3" xfId="41484" xr:uid="{415FA081-6D22-4331-B77B-CEEC4F42C211}"/>
    <cellStyle name="Comma 8 2 2 2 2 2 2 2 4" xfId="43187" xr:uid="{6F629359-7319-4853-B1F7-C8D040B19D7F}"/>
    <cellStyle name="Comma 8 2 2 2 2 2 2 2 5" xfId="39244" xr:uid="{A682B7B1-57F6-41F7-80BD-352204DD2D0E}"/>
    <cellStyle name="Comma 8 2 2 2 2 2 2 3" xfId="45605" xr:uid="{E0017E0F-0B9C-4322-98BB-6380274657B7}"/>
    <cellStyle name="Comma 8 2 2 2 2 2 3" xfId="41935" xr:uid="{5A14B7C0-FBA3-4E64-8598-00D0027E109D}"/>
    <cellStyle name="Comma 8 2 2 2 2 2 4" xfId="37954" xr:uid="{508821A1-D2A8-4544-9C1B-A34D844668D7}"/>
    <cellStyle name="Comma 8 2 2 2 2 3" xfId="24188" xr:uid="{17502391-8614-45E7-8992-0CFF28E1AEC8}"/>
    <cellStyle name="Comma 8 2 2 2 2 3 2" xfId="43631" xr:uid="{761FE393-77EE-452C-9E9B-A914D1AE8FCF}"/>
    <cellStyle name="Comma 8 2 2 2 2 4" xfId="25758" xr:uid="{F96B6728-3514-490C-9F9B-C3D3C67828BB}"/>
    <cellStyle name="Comma 8 2 2 2 2 4 2" xfId="39885" xr:uid="{40F0C630-DF70-4C27-AB88-75C32138675E}"/>
    <cellStyle name="Comma 8 2 2 2 2 5" xfId="26546" xr:uid="{56918F4E-E787-4130-880D-B01D99545F51}"/>
    <cellStyle name="Comma 8 2 2 2 2 6" xfId="27334" xr:uid="{554B9535-F3C4-45FB-B0B5-D39DE60A52C4}"/>
    <cellStyle name="Comma 8 2 2 2 2 7" xfId="28119" xr:uid="{2401D2D9-0030-4638-8391-E47A76822A99}"/>
    <cellStyle name="Comma 8 2 2 2 2 8" xfId="28904" xr:uid="{68527FDC-8830-443A-99D7-71A65B16B4C5}"/>
    <cellStyle name="Comma 8 2 2 2 2 9" xfId="29882" xr:uid="{C2200A33-DDAE-4040-80D2-0786843046C1}"/>
    <cellStyle name="Comma 8 2 2 2 3" xfId="4459" xr:uid="{BAF3BBA3-99E0-44CE-A0D2-8A47EDA6F491}"/>
    <cellStyle name="Comma 8 2 2 2 3 10" xfId="37564" xr:uid="{82F730F2-04B9-4365-A672-D6502BB63E6C}"/>
    <cellStyle name="Comma 8 2 2 2 3 11" xfId="47457" xr:uid="{A3210EC4-4FC4-471A-92D7-63F2C799D04D}"/>
    <cellStyle name="Comma 8 2 2 2 3 2" xfId="23180" xr:uid="{46F988C8-ABF6-40D5-B056-D743FDB2DFEC}"/>
    <cellStyle name="Comma 8 2 2 2 3 2 2" xfId="30924" xr:uid="{7371068A-E133-4A93-80FB-E956B9EC659F}"/>
    <cellStyle name="Comma 8 2 2 2 3 2 3" xfId="45208" xr:uid="{6ABBD11B-0EF0-41FD-A533-D17E81F4BF60}"/>
    <cellStyle name="Comma 8 2 2 2 3 3" xfId="23970" xr:uid="{E01C2E48-9809-4C4E-9F5C-1D2EADA77AFB}"/>
    <cellStyle name="Comma 8 2 2 2 3 3 2" xfId="41532" xr:uid="{1CBF3B5F-AE36-4179-83A3-A32F49DF7F14}"/>
    <cellStyle name="Comma 8 2 2 2 3 4" xfId="25540" xr:uid="{89B28738-3C26-41B8-B547-C04BA7AF6D28}"/>
    <cellStyle name="Comma 8 2 2 2 3 5" xfId="26327" xr:uid="{0374AB50-6BF9-41FE-8844-53FFF779F9D4}"/>
    <cellStyle name="Comma 8 2 2 2 3 6" xfId="27115" xr:uid="{E10F4EA0-C444-4DE6-BC57-983ACC59F71E}"/>
    <cellStyle name="Comma 8 2 2 2 3 7" xfId="27900" xr:uid="{5240EA71-CDA1-4B14-AD4E-B6FB6B2F40D7}"/>
    <cellStyle name="Comma 8 2 2 2 3 8" xfId="28685" xr:uid="{EB657B66-31A5-4E21-B907-CFCB61A744E4}"/>
    <cellStyle name="Comma 8 2 2 2 3 9" xfId="29648" xr:uid="{F3147925-B1B8-4D6D-8B88-47EEE1BD3800}"/>
    <cellStyle name="Comma 8 2 2 2 4" xfId="22907" xr:uid="{DD019D26-F9A3-4B15-ABC1-798526F04004}"/>
    <cellStyle name="Comma 8 2 2 2 4 2" xfId="30651" xr:uid="{9FDC5BB5-0A0E-4194-A4DB-AE9755C86862}"/>
    <cellStyle name="Comma 8 2 2 2 4 3" xfId="43234" xr:uid="{D9DE6E00-E6BC-4C1B-82EE-AFD4C18B8509}"/>
    <cellStyle name="Comma 8 2 2 2 5" xfId="23679" xr:uid="{884312DA-03C6-4A82-B23C-220D695D1779}"/>
    <cellStyle name="Comma 8 2 2 2 5 2" xfId="39294" xr:uid="{1392CC23-9743-4F0D-B797-9F1FB2B536E2}"/>
    <cellStyle name="Comma 8 2 2 2 6" xfId="25251" xr:uid="{626E3D23-438B-4605-8099-017F0028670C}"/>
    <cellStyle name="Comma 8 2 2 2 7" xfId="26036" xr:uid="{344F7E22-7F4B-4A1D-92DA-A8E838638E78}"/>
    <cellStyle name="Comma 8 2 2 2 8" xfId="26823" xr:uid="{43F71827-CFE4-47D2-9E0A-68DB10E649B1}"/>
    <cellStyle name="Comma 8 2 2 2 9" xfId="27608" xr:uid="{9C7442EB-19F4-4CCC-8792-25F345299F11}"/>
    <cellStyle name="Comma 8 2 2 3" xfId="2556" xr:uid="{080736D3-70D0-42A9-9501-72300337FADF}"/>
    <cellStyle name="Comma 8 2 2 3 10" xfId="28490" xr:uid="{3F1000AC-AA42-4B99-B2E1-E410640DBEC2}"/>
    <cellStyle name="Comma 8 2 2 3 11" xfId="29299" xr:uid="{BEFB13BE-8725-45F6-AFE0-CDADC6C537AB}"/>
    <cellStyle name="Comma 8 2 2 3 12" xfId="35917" xr:uid="{D276DC8A-9AAD-4BFC-9D2E-AAF177078D3D}"/>
    <cellStyle name="Comma 8 2 2 3 13" xfId="47678" xr:uid="{62B8CCC7-1D1D-4316-BC36-92A00F936A44}"/>
    <cellStyle name="Comma 8 2 2 3 2" xfId="4926" xr:uid="{4A71E5FB-24EF-4D26-B28C-E0037C15CF0C}"/>
    <cellStyle name="Comma 8 2 2 3 2 10" xfId="37907" xr:uid="{E51EF4B9-5D0B-4182-953A-469A38562E6C}"/>
    <cellStyle name="Comma 8 2 2 3 2 2" xfId="23493" xr:uid="{822CF4B7-47F9-4147-8CD9-29C9CFE38D11}"/>
    <cellStyle name="Comma 8 2 2 3 2 2 2" xfId="31237" xr:uid="{8E010AD7-AE73-44E3-8DDD-1C81DBACE8B2}"/>
    <cellStyle name="Comma 8 2 2 3 2 2 3" xfId="45554" xr:uid="{1C574E56-F8E8-4762-A2EE-C258EEB20491}"/>
    <cellStyle name="Comma 8 2 2 3 2 3" xfId="24283" xr:uid="{B700991D-2B51-49B0-A809-17A75C9663C8}"/>
    <cellStyle name="Comma 8 2 2 3 2 3 2" xfId="41883" xr:uid="{5C38D9CA-FD25-42D2-95E4-58948BCD4C47}"/>
    <cellStyle name="Comma 8 2 2 3 2 4" xfId="25853" xr:uid="{DE262F74-DABF-4AE7-89E2-729C6F7582D7}"/>
    <cellStyle name="Comma 8 2 2 3 2 5" xfId="26641" xr:uid="{F23CD703-23AB-46C9-9BDA-016E3A20C269}"/>
    <cellStyle name="Comma 8 2 2 3 2 6" xfId="27429" xr:uid="{D6966C0E-743A-451C-9264-410AA4FF35D6}"/>
    <cellStyle name="Comma 8 2 2 3 2 7" xfId="28214" xr:uid="{CF1EF993-E183-43DF-9BAF-5E060060F277}"/>
    <cellStyle name="Comma 8 2 2 3 2 8" xfId="28999" xr:uid="{397FE107-F121-4DB6-B770-3F1C5D9DEDA3}"/>
    <cellStyle name="Comma 8 2 2 3 2 9" xfId="29977" xr:uid="{E9722B45-AD23-4EDB-A04B-CE819D656B88}"/>
    <cellStyle name="Comma 8 2 2 3 3" xfId="4458" xr:uid="{BD28EF5D-DAD6-4971-B608-480DF670ACB4}"/>
    <cellStyle name="Comma 8 2 2 3 3 10" xfId="43580" xr:uid="{7F96D6D7-C8FF-4074-81A9-22E01F7C3400}"/>
    <cellStyle name="Comma 8 2 2 3 3 2" xfId="23179" xr:uid="{EA85BCA7-E59A-4713-A307-7626279E6376}"/>
    <cellStyle name="Comma 8 2 2 3 3 2 2" xfId="30923" xr:uid="{10A2853D-C108-4652-A68D-02EB5A38202A}"/>
    <cellStyle name="Comma 8 2 2 3 3 3" xfId="23969" xr:uid="{27FA1814-9C33-4ECD-8E57-6C84631885E0}"/>
    <cellStyle name="Comma 8 2 2 3 3 4" xfId="25539" xr:uid="{CF8A2251-D291-4E0E-A1A0-A9E0F24F02C3}"/>
    <cellStyle name="Comma 8 2 2 3 3 5" xfId="26326" xr:uid="{6ED1007C-CB08-4843-9323-C3629FF57FB3}"/>
    <cellStyle name="Comma 8 2 2 3 3 6" xfId="27114" xr:uid="{5A81C073-FAF0-43F0-AC63-379B8BE22247}"/>
    <cellStyle name="Comma 8 2 2 3 3 7" xfId="27899" xr:uid="{30612C5E-9C5C-4B88-AAA5-6AC5241F0A7C}"/>
    <cellStyle name="Comma 8 2 2 3 3 8" xfId="28684" xr:uid="{D4D21304-3478-4999-AD9A-C42C2CB362E8}"/>
    <cellStyle name="Comma 8 2 2 3 3 9" xfId="29647" xr:uid="{DB750384-F6DA-4D8F-8F7B-9738A08EE198}"/>
    <cellStyle name="Comma 8 2 2 3 4" xfId="23002" xr:uid="{F6321FCF-A74B-4B09-9F36-8C6837CE5645}"/>
    <cellStyle name="Comma 8 2 2 3 4 2" xfId="30746" xr:uid="{620D8E56-79A3-42A4-92AF-DCECC1CD9670}"/>
    <cellStyle name="Comma 8 2 2 3 4 3" xfId="39833" xr:uid="{4041AB97-E464-4718-A3B5-59064EB6844D}"/>
    <cellStyle name="Comma 8 2 2 3 5" xfId="23774" xr:uid="{9DEE2538-098B-4F77-BB0E-5F1263869C2B}"/>
    <cellStyle name="Comma 8 2 2 3 6" xfId="25346" xr:uid="{EEC6A652-4B83-496F-96A7-6BC1E80D3BD4}"/>
    <cellStyle name="Comma 8 2 2 3 7" xfId="26131" xr:uid="{46DAEA93-4053-4B3F-839E-B7A67F68C552}"/>
    <cellStyle name="Comma 8 2 2 3 8" xfId="26918" xr:uid="{E53D0F83-E27B-4F7F-9C13-45B55E5C5667}"/>
    <cellStyle name="Comma 8 2 2 3 9" xfId="27703" xr:uid="{2BD94E23-53DE-4EE5-957A-D1B640E21731}"/>
    <cellStyle name="Comma 8 2 2 4" xfId="4767" xr:uid="{66CAF5E4-822F-4240-AA66-5598ED768AD7}"/>
    <cellStyle name="Comma 8 2 2 4 10" xfId="37513" xr:uid="{48A44CFB-D8BD-4A65-A483-27CF5D71E7CD}"/>
    <cellStyle name="Comma 8 2 2 4 11" xfId="47241" xr:uid="{C5F108C4-0A57-4809-B50C-A3657CC05BDA}"/>
    <cellStyle name="Comma 8 2 2 4 2" xfId="23334" xr:uid="{ADB86F26-0FB8-459D-9C8D-BE761B97B74A}"/>
    <cellStyle name="Comma 8 2 2 4 2 2" xfId="31078" xr:uid="{B7309B3B-0917-407F-842A-372FAF8BECE0}"/>
    <cellStyle name="Comma 8 2 2 4 2 3" xfId="45155" xr:uid="{42223208-96FC-4BD2-95E8-9D543543A2E6}"/>
    <cellStyle name="Comma 8 2 2 4 3" xfId="24124" xr:uid="{CA880718-F26E-4F59-AC7B-8D10DB0866CF}"/>
    <cellStyle name="Comma 8 2 2 4 3 2" xfId="41477" xr:uid="{2E4698C9-A1BE-4E49-AEBC-F4A460BE50AC}"/>
    <cellStyle name="Comma 8 2 2 4 4" xfId="25694" xr:uid="{578CA588-E384-43BB-9ADB-DF58D60F6C17}"/>
    <cellStyle name="Comma 8 2 2 4 5" xfId="26482" xr:uid="{25A1FBDE-4A04-4DC9-929A-7925561D558C}"/>
    <cellStyle name="Comma 8 2 2 4 6" xfId="27270" xr:uid="{9820F0FF-3BFA-4170-8185-B06DD3FC6AF0}"/>
    <cellStyle name="Comma 8 2 2 4 7" xfId="28055" xr:uid="{D10B3903-A6DF-4DBE-869A-7D4D01A83AB4}"/>
    <cellStyle name="Comma 8 2 2 4 8" xfId="28840" xr:uid="{2625479A-D240-405B-96D9-FC15748A172C}"/>
    <cellStyle name="Comma 8 2 2 4 9" xfId="29818" xr:uid="{7A512993-23FB-4ADE-9F86-7913CFC4C88A}"/>
    <cellStyle name="Comma 8 2 2 5" xfId="4118" xr:uid="{9639AC3D-4609-40E6-8BCE-06A8913B8420}"/>
    <cellStyle name="Comma 8 2 2 5 2" xfId="29447" xr:uid="{77494453-16C3-4244-9C85-BD8F8A415346}"/>
    <cellStyle name="Comma 8 2 2 5 3" xfId="43181" xr:uid="{A6A8FDCF-0A22-4FF0-83F9-A3D8AE4748ED}"/>
    <cellStyle name="Comma 8 2 2 6" xfId="22843" xr:uid="{7D6B5ACC-4EB5-4B4E-B1A7-5E9FD0BD8D3E}"/>
    <cellStyle name="Comma 8 2 2 6 2" xfId="30587" xr:uid="{EE2D8F9D-10A4-45C8-89F6-B76ED8F1DCEA}"/>
    <cellStyle name="Comma 8 2 2 6 3" xfId="39233" xr:uid="{261B699F-35DD-485E-B382-CB7566E3195F}"/>
    <cellStyle name="Comma 8 2 2 7" xfId="23615" xr:uid="{9A44DE13-9D32-4EFB-858F-206422F70DB2}"/>
    <cellStyle name="Comma 8 2 2 7 2" xfId="39598" xr:uid="{3BAA04E5-1F3F-46F7-ADF2-9FF5461D50D1}"/>
    <cellStyle name="Comma 8 2 2 8" xfId="25187" xr:uid="{7803AF26-FD09-4E88-B0DF-113BBEFF925B}"/>
    <cellStyle name="Comma 8 2 2 9" xfId="25972" xr:uid="{7316F41A-814A-408B-8FCC-3A03503CEF6E}"/>
    <cellStyle name="Comma 8 2 3" xfId="2317" xr:uid="{FE849B32-128C-45FC-BED7-93DFD3AC8761}"/>
    <cellStyle name="Comma 8 2 3 10" xfId="27511" xr:uid="{A80FC6B7-5E9A-4DFE-BD30-BD0735264C58}"/>
    <cellStyle name="Comma 8 2 3 11" xfId="28298" xr:uid="{83030102-83BE-428E-8F3C-69AB4991E5BE}"/>
    <cellStyle name="Comma 8 2 3 12" xfId="29106" xr:uid="{44561585-97FD-448C-ADB5-D9387AB82BAC}"/>
    <cellStyle name="Comma 8 2 3 13" xfId="35162" xr:uid="{BDA9E454-ED34-4A45-B93A-6C0D6E25D48C}"/>
    <cellStyle name="Comma 8 2 3 14" xfId="46884" xr:uid="{E2258E86-632C-4599-981A-610027A352E6}"/>
    <cellStyle name="Comma 8 2 3 2" xfId="2523" xr:uid="{C09C9EF9-3CCA-4CB8-994D-04D42567609D}"/>
    <cellStyle name="Comma 8 2 3 2 10" xfId="28457" xr:uid="{CD800ED3-C62C-477A-B7B1-13DF757D55BD}"/>
    <cellStyle name="Comma 8 2 3 2 11" xfId="29266" xr:uid="{B655A633-BF04-4D5B-BA4A-912E12C5B0CF}"/>
    <cellStyle name="Comma 8 2 3 2 12" xfId="35961" xr:uid="{3FEEE8A7-456A-4E33-95FF-66F1D8B26BA9}"/>
    <cellStyle name="Comma 8 2 3 2 13" xfId="47854" xr:uid="{FA973ECD-A869-4116-9D74-146252785849}"/>
    <cellStyle name="Comma 8 2 3 2 2" xfId="4893" xr:uid="{70FFBC5F-3010-4288-B3D0-1F8E84D0671C}"/>
    <cellStyle name="Comma 8 2 3 2 2 10" xfId="37953" xr:uid="{ED718830-AEAE-4CB2-A3F7-F9E9F9FA486F}"/>
    <cellStyle name="Comma 8 2 3 2 2 2" xfId="23460" xr:uid="{3217EB45-20EB-4B38-BEF3-0D1E42761FC1}"/>
    <cellStyle name="Comma 8 2 3 2 2 2 2" xfId="31204" xr:uid="{4F94354A-458E-4EF9-8668-DAECC90C0BD5}"/>
    <cellStyle name="Comma 8 2 3 2 2 2 3" xfId="45604" xr:uid="{8FBE2C63-657E-488B-A226-526A1C8FE7FE}"/>
    <cellStyle name="Comma 8 2 3 2 2 3" xfId="24250" xr:uid="{7B9476D9-92FF-4241-8BA9-3437BDD3DDF0}"/>
    <cellStyle name="Comma 8 2 3 2 2 3 2" xfId="41934" xr:uid="{CB699D2C-E904-47D7-BC26-E9BE8A6AADF1}"/>
    <cellStyle name="Comma 8 2 3 2 2 4" xfId="25820" xr:uid="{FB1203C3-91BC-477E-B824-65EE186E363B}"/>
    <cellStyle name="Comma 8 2 3 2 2 5" xfId="26608" xr:uid="{6C66D9D8-A969-48ED-AB55-538AEC7F2313}"/>
    <cellStyle name="Comma 8 2 3 2 2 6" xfId="27396" xr:uid="{5C1373B4-7F1A-480D-8A80-0642273C180C}"/>
    <cellStyle name="Comma 8 2 3 2 2 7" xfId="28181" xr:uid="{31DF2ECE-6592-4A17-B14D-C87E53F011FE}"/>
    <cellStyle name="Comma 8 2 3 2 2 8" xfId="28966" xr:uid="{8E7FCDFC-21CB-4CB8-9FBC-7B1370C26F49}"/>
    <cellStyle name="Comma 8 2 3 2 2 9" xfId="29944" xr:uid="{34A45B7F-1DD2-4E2F-86FE-E9944DF7502D}"/>
    <cellStyle name="Comma 8 2 3 2 3" xfId="4457" xr:uid="{922DB873-9EFD-4BD5-BC31-21864D552EAB}"/>
    <cellStyle name="Comma 8 2 3 2 3 10" xfId="43630" xr:uid="{71421918-100F-4F78-B14E-329B88B9C704}"/>
    <cellStyle name="Comma 8 2 3 2 3 2" xfId="23178" xr:uid="{4FF0ACB8-622E-40DA-A997-F3F45595638C}"/>
    <cellStyle name="Comma 8 2 3 2 3 2 2" xfId="30922" xr:uid="{41590A5B-1CF3-424B-8DEF-E76A0BEFD93E}"/>
    <cellStyle name="Comma 8 2 3 2 3 3" xfId="23968" xr:uid="{979254C6-6178-402F-B4B5-1306AF19829F}"/>
    <cellStyle name="Comma 8 2 3 2 3 4" xfId="25538" xr:uid="{7536B9A0-32DA-49FE-B279-157D8C3E5411}"/>
    <cellStyle name="Comma 8 2 3 2 3 5" xfId="26325" xr:uid="{C386727F-3EFE-4EF9-919C-E4E1D55C9BEF}"/>
    <cellStyle name="Comma 8 2 3 2 3 6" xfId="27113" xr:uid="{8FA0B18A-9266-4B76-9B9B-30A28ADDE587}"/>
    <cellStyle name="Comma 8 2 3 2 3 7" xfId="27898" xr:uid="{B27188A6-B245-49B8-971F-3B89E4B7A95A}"/>
    <cellStyle name="Comma 8 2 3 2 3 8" xfId="28683" xr:uid="{DC8FC865-F762-45B8-B7FB-72BDDFAC7758}"/>
    <cellStyle name="Comma 8 2 3 2 3 9" xfId="29646" xr:uid="{1C7461FC-D261-4D1F-B604-3FE0605AEB45}"/>
    <cellStyle name="Comma 8 2 3 2 4" xfId="22969" xr:uid="{F8B35701-EEFB-4AE5-B079-69ED374D9640}"/>
    <cellStyle name="Comma 8 2 3 2 4 2" xfId="30713" xr:uid="{B268A843-133F-4FB2-B277-7CBA09C39060}"/>
    <cellStyle name="Comma 8 2 3 2 4 3" xfId="39884" xr:uid="{E7D3B696-274A-419A-A543-B05C53E6AC8C}"/>
    <cellStyle name="Comma 8 2 3 2 5" xfId="23741" xr:uid="{81881258-294C-47BD-950F-75E4613E9877}"/>
    <cellStyle name="Comma 8 2 3 2 6" xfId="25313" xr:uid="{FB117D22-C833-4FA5-AE6C-52CA0FA6DBCA}"/>
    <cellStyle name="Comma 8 2 3 2 7" xfId="26098" xr:uid="{ED621B88-CBB5-466C-A9E8-F5DB7B6F063E}"/>
    <cellStyle name="Comma 8 2 3 2 8" xfId="26885" xr:uid="{DDEA2BE2-C775-495A-96EB-1091B1E72FBE}"/>
    <cellStyle name="Comma 8 2 3 2 9" xfId="27670" xr:uid="{DAE15066-6144-4A29-81B4-BA555018CD85}"/>
    <cellStyle name="Comma 8 2 3 3" xfId="4732" xr:uid="{53A4AD98-A40C-44FD-BEA8-FD6899D5ED36}"/>
    <cellStyle name="Comma 8 2 3 3 10" xfId="37563" xr:uid="{0FD3EA2C-8EE2-4966-803E-50E02C96BDF4}"/>
    <cellStyle name="Comma 8 2 3 3 11" xfId="47420" xr:uid="{600978C8-905C-4EBF-8FA3-D199993FE32A}"/>
    <cellStyle name="Comma 8 2 3 3 2" xfId="23301" xr:uid="{1C2829DB-73F7-41EF-BF50-FA8DC8D4DDA5}"/>
    <cellStyle name="Comma 8 2 3 3 2 2" xfId="31045" xr:uid="{CA0C657D-3B7D-4BC8-AE2F-049FF22B0D55}"/>
    <cellStyle name="Comma 8 2 3 3 2 3" xfId="45207" xr:uid="{BED48AB6-B3FE-4993-9763-3EB77D6C5D24}"/>
    <cellStyle name="Comma 8 2 3 3 3" xfId="24091" xr:uid="{C912CFE8-B528-4A01-804B-2934BFE06FD3}"/>
    <cellStyle name="Comma 8 2 3 3 3 2" xfId="41531" xr:uid="{DD6809F7-80E6-4E4C-8D1F-2B0A3F815161}"/>
    <cellStyle name="Comma 8 2 3 3 4" xfId="25661" xr:uid="{06F75975-357D-4CBB-87FD-C4C116587241}"/>
    <cellStyle name="Comma 8 2 3 3 5" xfId="26449" xr:uid="{F0E3BC50-26CC-460B-8BB8-661A4A90F773}"/>
    <cellStyle name="Comma 8 2 3 3 6" xfId="27237" xr:uid="{D63F8B5F-0C5A-411A-A408-4C28884DBF79}"/>
    <cellStyle name="Comma 8 2 3 3 7" xfId="28022" xr:uid="{0384A141-2C9E-44A4-9300-B083C1B032D1}"/>
    <cellStyle name="Comma 8 2 3 3 8" xfId="28807" xr:uid="{A8A88C6A-3FC1-42FC-87B1-081DB73085D1}"/>
    <cellStyle name="Comma 8 2 3 3 9" xfId="29785" xr:uid="{174E1DC3-1B28-4A38-9758-14EBA4E5918D}"/>
    <cellStyle name="Comma 8 2 3 4" xfId="4307" xr:uid="{4C7B4A78-0C08-40BD-9B44-C94D0ED89292}"/>
    <cellStyle name="Comma 8 2 3 4 10" xfId="43233" xr:uid="{1D8891C3-209F-453F-B55E-D96541AD377A}"/>
    <cellStyle name="Comma 8 2 3 4 2" xfId="23036" xr:uid="{711223EC-157B-46C6-85F2-E7A8F3435FAE}"/>
    <cellStyle name="Comma 8 2 3 4 2 2" xfId="30780" xr:uid="{0ACE9886-A8F0-42AA-99BB-E0FC913BB0FA}"/>
    <cellStyle name="Comma 8 2 3 4 3" xfId="23826" xr:uid="{CCB75426-B928-41AA-BD1B-187C20085704}"/>
    <cellStyle name="Comma 8 2 3 4 4" xfId="25396" xr:uid="{EA3B43C0-C4BE-41FE-A1BC-5F8C45D99B06}"/>
    <cellStyle name="Comma 8 2 3 4 5" xfId="26183" xr:uid="{B383F048-88DF-4DF1-AAF5-BC9CAFC1C114}"/>
    <cellStyle name="Comma 8 2 3 4 6" xfId="26971" xr:uid="{A3072311-37A9-4865-866F-933D48AA2995}"/>
    <cellStyle name="Comma 8 2 3 4 7" xfId="27756" xr:uid="{90E7E9AB-971C-4EDD-9A5B-E962076C2DB3}"/>
    <cellStyle name="Comma 8 2 3 4 8" xfId="28541" xr:uid="{08209660-2F67-4A24-9341-1B26AABB9F03}"/>
    <cellStyle name="Comma 8 2 3 4 9" xfId="29503" xr:uid="{7963557D-57CA-4E57-A4AE-B19157178340}"/>
    <cellStyle name="Comma 8 2 3 5" xfId="22810" xr:uid="{13BC601E-09F6-4DCB-8A7C-F5B57C9E4DDD}"/>
    <cellStyle name="Comma 8 2 3 5 2" xfId="30554" xr:uid="{47099B15-404D-4B1F-B7B4-85BD4EB244BF}"/>
    <cellStyle name="Comma 8 2 3 5 3" xfId="39293" xr:uid="{465D2024-752A-4752-B18E-43B83A36DB43}"/>
    <cellStyle name="Comma 8 2 3 6" xfId="23582" xr:uid="{18DBDC30-53D7-4CBC-B617-C30C9D635B07}"/>
    <cellStyle name="Comma 8 2 3 7" xfId="25154" xr:uid="{47729FFE-986C-4DB6-9FA1-C7D11573BA2B}"/>
    <cellStyle name="Comma 8 2 3 8" xfId="25939" xr:uid="{0351FC57-E78A-453F-BF2A-81C5E2637A5E}"/>
    <cellStyle name="Comma 8 2 3 9" xfId="26726" xr:uid="{C0CF09B2-F54F-4F79-A765-4A4E8C9E43FA}"/>
    <cellStyle name="Comma 8 2 4" xfId="2420" xr:uid="{0B7CB5ED-269F-4159-9CB6-2E1702A4B477}"/>
    <cellStyle name="Comma 8 2 4 10" xfId="28362" xr:uid="{7BCB835F-2168-4081-BDEF-D4E82BBD1186}"/>
    <cellStyle name="Comma 8 2 4 11" xfId="29171" xr:uid="{8E58ED56-9256-4468-925E-F2374E1B5D17}"/>
    <cellStyle name="Comma 8 2 4 12" xfId="35705" xr:uid="{BA439C48-88AE-4710-A456-D566BDC78BC5}"/>
    <cellStyle name="Comma 8 2 4 13" xfId="47644" xr:uid="{783D3EE0-04DC-4E4D-94A6-BCEF24FDC266}"/>
    <cellStyle name="Comma 8 2 4 2" xfId="4798" xr:uid="{685E57EC-D848-409C-9CA4-88C5AD832A29}"/>
    <cellStyle name="Comma 8 2 4 2 10" xfId="35885" xr:uid="{E53CC9AD-BA42-40E3-A957-CAEB3FB499EE}"/>
    <cellStyle name="Comma 8 2 4 2 2" xfId="23365" xr:uid="{C2D54BCD-8AAF-402A-AD81-1BE524193D0E}"/>
    <cellStyle name="Comma 8 2 4 2 2 2" xfId="31109" xr:uid="{DD9688E5-AD15-4314-B6A2-62BF0A41BCFA}"/>
    <cellStyle name="Comma 8 2 4 2 2 2 2" xfId="45533" xr:uid="{92FA3647-B8D4-4F00-A761-2CD7981B96B4}"/>
    <cellStyle name="Comma 8 2 4 2 2 3" xfId="41861" xr:uid="{6D5C7632-80B7-405B-81BD-0E1077338E75}"/>
    <cellStyle name="Comma 8 2 4 2 2 4" xfId="37886" xr:uid="{80949014-4432-4FE2-8654-990DA3EA3C93}"/>
    <cellStyle name="Comma 8 2 4 2 3" xfId="24155" xr:uid="{0A4F2907-EF4E-4E1D-BFE1-8792F7A8A18D}"/>
    <cellStyle name="Comma 8 2 4 2 3 2" xfId="43559" xr:uid="{8B02733B-5AFE-4967-ABF5-F63B991E9950}"/>
    <cellStyle name="Comma 8 2 4 2 4" xfId="25725" xr:uid="{CFFB09FA-836A-450C-94E1-DBFD1EC43B3B}"/>
    <cellStyle name="Comma 8 2 4 2 4 2" xfId="39806" xr:uid="{2150A0BC-3484-4F6C-AD15-AAD63369DC0B}"/>
    <cellStyle name="Comma 8 2 4 2 5" xfId="26513" xr:uid="{0B585190-9EB3-4A77-B3C0-89368061039B}"/>
    <cellStyle name="Comma 8 2 4 2 6" xfId="27301" xr:uid="{C4AE29E1-4182-45F5-BC06-2C7A18A5452A}"/>
    <cellStyle name="Comma 8 2 4 2 7" xfId="28086" xr:uid="{7ACC0742-9A72-464F-A0FB-F431ABB721DA}"/>
    <cellStyle name="Comma 8 2 4 2 8" xfId="28871" xr:uid="{6F0B0F0C-3FF8-4C7B-B11B-4917C458FE2E}"/>
    <cellStyle name="Comma 8 2 4 2 9" xfId="29849" xr:uid="{800953BC-E7B7-4190-8443-317B3891EDB9}"/>
    <cellStyle name="Comma 8 2 4 3" xfId="4548" xr:uid="{3D1B576A-38B3-4E75-8393-7BBD256892C6}"/>
    <cellStyle name="Comma 8 2 4 3 10" xfId="37744" xr:uid="{2CDB539F-098F-43AD-86F3-188C96429D08}"/>
    <cellStyle name="Comma 8 2 4 3 2" xfId="23259" xr:uid="{5310D027-AACD-4A99-9083-29BEC070C2FB}"/>
    <cellStyle name="Comma 8 2 4 3 2 2" xfId="31003" xr:uid="{D7203DCC-A05B-4DEB-A06D-62378CB9AA49}"/>
    <cellStyle name="Comma 8 2 4 3 2 3" xfId="45387" xr:uid="{3A9FF07B-2908-4165-A291-2D9BFA339005}"/>
    <cellStyle name="Comma 8 2 4 3 3" xfId="24049" xr:uid="{184558C4-8C7B-464C-8196-7FF7FF721B66}"/>
    <cellStyle name="Comma 8 2 4 3 3 2" xfId="41713" xr:uid="{28935756-8180-44E5-8276-B28835F12BB2}"/>
    <cellStyle name="Comma 8 2 4 3 4" xfId="25619" xr:uid="{F416935D-7A6C-4134-AA48-D2BFC72CAF95}"/>
    <cellStyle name="Comma 8 2 4 3 5" xfId="26406" xr:uid="{4FD48443-653D-44DA-9287-4071DF664352}"/>
    <cellStyle name="Comma 8 2 4 3 6" xfId="27194" xr:uid="{1B20D042-2B75-4E31-B0A2-F49AF414D38C}"/>
    <cellStyle name="Comma 8 2 4 3 7" xfId="27979" xr:uid="{0D4390AF-549C-44A6-88D9-86AA34D3D124}"/>
    <cellStyle name="Comma 8 2 4 3 8" xfId="28764" xr:uid="{1DDD45A9-F75B-4DA2-A137-B4081B2DADE2}"/>
    <cellStyle name="Comma 8 2 4 3 9" xfId="29732" xr:uid="{427A5733-4C40-44EE-B4CE-B956A1063F16}"/>
    <cellStyle name="Comma 8 2 4 4" xfId="22874" xr:uid="{8B13926C-2E86-4E04-877F-1E5CBDA70DD6}"/>
    <cellStyle name="Comma 8 2 4 4 2" xfId="30618" xr:uid="{AEE24C9D-2381-405C-B5EE-B97D1E5131BD}"/>
    <cellStyle name="Comma 8 2 4 4 3" xfId="43410" xr:uid="{A4EBE2A8-11DA-4AF4-B82C-D874BC8A4D88}"/>
    <cellStyle name="Comma 8 2 4 5" xfId="23646" xr:uid="{5C5280AE-0684-410C-BC20-3782A165150F}"/>
    <cellStyle name="Comma 8 2 4 5 2" xfId="39635" xr:uid="{C16C203B-4E11-4E1C-92E9-1289F46FD850}"/>
    <cellStyle name="Comma 8 2 4 6" xfId="25218" xr:uid="{E7EB69D0-7131-4248-BAFB-B97A556C9249}"/>
    <cellStyle name="Comma 8 2 4 7" xfId="26003" xr:uid="{65E889CA-DE30-4A81-8288-E5373C7B5CB1}"/>
    <cellStyle name="Comma 8 2 4 8" xfId="26790" xr:uid="{32FBB689-5D00-42E4-AE96-05D4FC7CE1C2}"/>
    <cellStyle name="Comma 8 2 4 9" xfId="27575" xr:uid="{14E2C250-20EE-4530-BECF-EAB9A3B50193}"/>
    <cellStyle name="Comma 8 2 5" xfId="2491" xr:uid="{59F38211-D619-406B-BA54-F2C988345BD6}"/>
    <cellStyle name="Comma 8 2 5 10" xfId="28426" xr:uid="{B3431C91-658B-4EC3-8192-6D89AAB2EEDB}"/>
    <cellStyle name="Comma 8 2 5 11" xfId="29235" xr:uid="{2AAFB798-F3BF-4BDB-BAE5-50D7E9B633DE}"/>
    <cellStyle name="Comma 8 2 5 12" xfId="47201" xr:uid="{4C0E8F2F-6921-4E9E-8965-7605FD6FECF1}"/>
    <cellStyle name="Comma 8 2 5 2" xfId="4862" xr:uid="{9DEE51E6-200A-4861-9F99-25D9BF0EFAFD}"/>
    <cellStyle name="Comma 8 2 5 2 2" xfId="23429" xr:uid="{BDBF30AF-2BF1-4F15-A8AF-BBA0B2158570}"/>
    <cellStyle name="Comma 8 2 5 2 2 2" xfId="31173" xr:uid="{1103CE96-EB9C-4545-BD49-E73044A2D038}"/>
    <cellStyle name="Comma 8 2 5 2 3" xfId="24219" xr:uid="{D56828D0-561E-4284-8F39-2991F2FFC25D}"/>
    <cellStyle name="Comma 8 2 5 2 4" xfId="25789" xr:uid="{F5B1C5E1-8408-4B34-B2C8-2605A9055C9E}"/>
    <cellStyle name="Comma 8 2 5 2 5" xfId="26577" xr:uid="{2A1E934D-8462-4B6B-B063-ABB59920706C}"/>
    <cellStyle name="Comma 8 2 5 2 6" xfId="27365" xr:uid="{A921665A-1BFC-409F-BDA3-ED012CAF0410}"/>
    <cellStyle name="Comma 8 2 5 2 7" xfId="28150" xr:uid="{737804B2-4938-4CA2-9FEC-5618EDF397BA}"/>
    <cellStyle name="Comma 8 2 5 2 8" xfId="28935" xr:uid="{76D35870-F827-4F06-923C-22FBF46EDC66}"/>
    <cellStyle name="Comma 8 2 5 2 9" xfId="29913" xr:uid="{E5C3B145-4757-4BA2-9716-D4B5C5B7AE3E}"/>
    <cellStyle name="Comma 8 2 5 3" xfId="4456" xr:uid="{CB47CCA5-FE6C-4923-8147-37D5CA532296}"/>
    <cellStyle name="Comma 8 2 5 3 2" xfId="23177" xr:uid="{56571DD7-5631-4AC3-9460-2F643A4A79F4}"/>
    <cellStyle name="Comma 8 2 5 3 2 2" xfId="30921" xr:uid="{6593EF4E-D4CB-4848-A28B-0B366191A522}"/>
    <cellStyle name="Comma 8 2 5 3 3" xfId="23967" xr:uid="{B936F57B-287C-4E1C-AA22-8237760C1ABA}"/>
    <cellStyle name="Comma 8 2 5 3 4" xfId="25537" xr:uid="{9594572E-99CA-4332-B430-9BEEBF432CD1}"/>
    <cellStyle name="Comma 8 2 5 3 5" xfId="26324" xr:uid="{933BE5F1-5E96-4148-9D5C-703877B2E889}"/>
    <cellStyle name="Comma 8 2 5 3 6" xfId="27112" xr:uid="{CD766CF1-D40B-45ED-934D-B98AB11542AF}"/>
    <cellStyle name="Comma 8 2 5 3 7" xfId="27897" xr:uid="{1B881DC3-BEE7-40FA-B73D-1931CD952893}"/>
    <cellStyle name="Comma 8 2 5 3 8" xfId="28682" xr:uid="{705982A6-F45E-4F85-ADD7-8E957858B154}"/>
    <cellStyle name="Comma 8 2 5 3 9" xfId="29645" xr:uid="{656DBE41-4777-4019-AD04-20443F374793}"/>
    <cellStyle name="Comma 8 2 5 4" xfId="22938" xr:uid="{8A065326-3B37-4EE6-9787-8D7180CEE8E9}"/>
    <cellStyle name="Comma 8 2 5 4 2" xfId="30682" xr:uid="{9ECE0612-E45F-4383-9F8B-D496C54FB6E8}"/>
    <cellStyle name="Comma 8 2 5 5" xfId="23710" xr:uid="{587F11BC-6E31-40D5-A84A-F3D1B9B83F4C}"/>
    <cellStyle name="Comma 8 2 5 6" xfId="25282" xr:uid="{AC523241-B16F-49C9-BEB5-15D79BA30D10}"/>
    <cellStyle name="Comma 8 2 5 7" xfId="26067" xr:uid="{C940A912-AF9F-4082-8F47-1DC99B6B81C3}"/>
    <cellStyle name="Comma 8 2 5 8" xfId="26854" xr:uid="{3F3C4EC3-84FB-4D76-8A3E-9A9C5F5C74D1}"/>
    <cellStyle name="Comma 8 2 5 9" xfId="27639" xr:uid="{EFA0004F-6A46-48CF-9619-98C01324653F}"/>
    <cellStyle name="Comma 8 2 6" xfId="4647" xr:uid="{1066581A-0944-4EC6-814B-0BF2D1B986A3}"/>
    <cellStyle name="Comma 8 2 6 2" xfId="23270" xr:uid="{FC9A5617-A7FC-4371-93A6-32B1907E3585}"/>
    <cellStyle name="Comma 8 2 6 2 2" xfId="31014" xr:uid="{7CB934E0-6C34-435C-B215-AE45D5936313}"/>
    <cellStyle name="Comma 8 2 6 2 3" xfId="42105" xr:uid="{EDBC92CB-3857-4146-BC99-8E3E526E2CD6}"/>
    <cellStyle name="Comma 8 2 6 3" xfId="24060" xr:uid="{639FF702-451D-4DE5-B438-5A47B1EA9558}"/>
    <cellStyle name="Comma 8 2 6 4" xfId="25630" xr:uid="{CD27C360-41FE-4E4D-ACA9-446823F94C4D}"/>
    <cellStyle name="Comma 8 2 6 5" xfId="26417" xr:uid="{38ED0EE2-0F09-44D6-AB47-A70CA95B9E57}"/>
    <cellStyle name="Comma 8 2 6 6" xfId="27205" xr:uid="{0CBC7695-15AA-4316-8D7F-8D13A00F03F1}"/>
    <cellStyle name="Comma 8 2 6 7" xfId="27990" xr:uid="{B4BA88DC-EEAB-4211-8438-4C524F39D179}"/>
    <cellStyle name="Comma 8 2 6 8" xfId="28775" xr:uid="{411639AB-EEC2-477A-A267-3790FDF73831}"/>
    <cellStyle name="Comma 8 2 6 9" xfId="29749" xr:uid="{ED671C86-1B1F-4D62-8043-C1FB4B9FD39C}"/>
    <cellStyle name="Comma 8 2 7" xfId="4117" xr:uid="{F143B635-DB87-4DF1-B068-95EE68A14EF8}"/>
    <cellStyle name="Comma 8 2 7 2" xfId="29446" xr:uid="{0C6CC865-7901-49F1-92DA-0CF198088104}"/>
    <cellStyle name="Comma 8 2 7 2 2" xfId="45812" xr:uid="{9B6B9508-2811-4276-BD25-9B3E4AC69D42}"/>
    <cellStyle name="Comma 8 2 7 2 3" xfId="42155" xr:uid="{CAACE68E-86D3-4A7D-B7E7-48A8B55D63BE}"/>
    <cellStyle name="Comma 8 2 7 2 4" xfId="38147" xr:uid="{E415C52B-E489-4B5D-8A43-3C3527C1DD17}"/>
    <cellStyle name="Comma 8 2 7 3" xfId="43843" xr:uid="{30F5BF0D-1B94-4D9B-BA25-365CD883C1A0}"/>
    <cellStyle name="Comma 8 2 7 4" xfId="40132" xr:uid="{9CEF1503-B669-4B1B-BD42-E7BDC59ECDC7}"/>
    <cellStyle name="Comma 8 2 7 5" xfId="36209" xr:uid="{75F8FD89-1FB0-4E48-8374-5E262F7F6885}"/>
    <cellStyle name="Comma 8 2 8" xfId="22780" xr:uid="{3B27D90D-0945-4BDD-B345-8E1BF11BEDDA}"/>
    <cellStyle name="Comma 8 2 8 2" xfId="30524" xr:uid="{EC8DF6DD-615F-4A5D-842A-54FF125826D9}"/>
    <cellStyle name="Comma 8 2 8 2 2" xfId="45480" xr:uid="{F15B158A-FF47-48DB-AF83-0EE836820AB7}"/>
    <cellStyle name="Comma 8 2 8 2 3" xfId="41807" xr:uid="{A32F7DD6-B29A-48B0-9DBE-703A6770F082}"/>
    <cellStyle name="Comma 8 2 8 3" xfId="43505" xr:uid="{6D700135-137C-4003-820D-691A2F76A222}"/>
    <cellStyle name="Comma 8 2 8 4" xfId="39735" xr:uid="{E5E31382-5AE5-45C5-B59E-2D9380308870}"/>
    <cellStyle name="Comma 8 2 9" xfId="23551" xr:uid="{24528E69-5D22-4070-A0E5-A6F2CE08AFE9}"/>
    <cellStyle name="Comma 8 2 9 2" xfId="38300" xr:uid="{5BA73320-D7D9-4F65-82F4-EF1D45085AFC}"/>
    <cellStyle name="Comma 8 2 9 2 2" xfId="45975" xr:uid="{BD21704C-72C5-4810-A181-ED1A81C259B6}"/>
    <cellStyle name="Comma 8 2 9 2 3" xfId="42318" xr:uid="{2B6504B7-1171-4A7F-91D5-5AD82BC0A81F}"/>
    <cellStyle name="Comma 8 2 9 3" xfId="44008" xr:uid="{9667C826-7484-482B-B75E-D54FC4A06880}"/>
    <cellStyle name="Comma 8 2 9 4" xfId="40310" xr:uid="{15B00D89-363B-43E0-A288-0E13ECFF92C3}"/>
    <cellStyle name="Comma 8 20" xfId="34784" xr:uid="{70F3AE3D-7BA4-42FF-B7A2-5C213FDEEBFF}"/>
    <cellStyle name="Comma 8 3" xfId="2881" xr:uid="{E38A55C2-ECE9-419E-8F84-D919AE940EEB}"/>
    <cellStyle name="Comma 8 3 10" xfId="42994" xr:uid="{321FFB70-AA5E-48E1-9728-88B29E43B55E}"/>
    <cellStyle name="Comma 8 3 11" xfId="38990" xr:uid="{B05EAB71-6941-49DC-886B-9C624CB476D7}"/>
    <cellStyle name="Comma 8 3 12" xfId="40231" xr:uid="{CDB43EA3-E04D-429D-9404-9D74D1FA602B}"/>
    <cellStyle name="Comma 8 3 13" xfId="34807" xr:uid="{D150F1EF-6368-40D0-9E5B-C2C9CDE93626}"/>
    <cellStyle name="Comma 8 3 2" xfId="7891" xr:uid="{57E8506B-3DBD-40BD-8EDD-2A1D80A34076}"/>
    <cellStyle name="Comma 8 3 2 2" xfId="30272" xr:uid="{250F03BF-6629-463B-9B30-C1C07F6A10D8}"/>
    <cellStyle name="Comma 8 3 2 2 2" xfId="37955" xr:uid="{DB2D45AD-176C-4BCD-9B9B-A5BCA141A529}"/>
    <cellStyle name="Comma 8 3 2 2 2 2" xfId="45606" xr:uid="{6A5A4AAD-EB59-4986-8A2B-AB6A1FBB7D3F}"/>
    <cellStyle name="Comma 8 3 2 2 2 3" xfId="41936" xr:uid="{C713A983-7679-45D4-9279-F5E297115E4F}"/>
    <cellStyle name="Comma 8 3 2 2 3" xfId="43632" xr:uid="{5AD6D7E6-A2DC-4188-9602-F86721DF4E3C}"/>
    <cellStyle name="Comma 8 3 2 2 4" xfId="39886" xr:uid="{DE72356C-0943-41AF-A268-CB86311E6C21}"/>
    <cellStyle name="Comma 8 3 2 2 5" xfId="35963" xr:uid="{9DA5D777-9E4B-43C6-A805-EF83CFD94790}"/>
    <cellStyle name="Comma 8 3 2 3" xfId="37565" xr:uid="{47A5C688-C9F9-412F-8460-CFEA3DDDE2A9}"/>
    <cellStyle name="Comma 8 3 2 3 2" xfId="45209" xr:uid="{3014F1FC-31B0-4774-8E11-33BA63F4BEDF}"/>
    <cellStyle name="Comma 8 3 2 3 3" xfId="41533" xr:uid="{49FDF8CC-D394-4F96-8E96-2B1B4A3447E8}"/>
    <cellStyle name="Comma 8 3 2 3 4" xfId="47470" xr:uid="{96609C86-19C0-4473-9A77-27034544D334}"/>
    <cellStyle name="Comma 8 3 2 4" xfId="43235" xr:uid="{7306AC54-A75F-4D8F-B169-208606A86B89}"/>
    <cellStyle name="Comma 8 3 2 5" xfId="39295" xr:uid="{1ABD5E21-4628-41CD-90AF-4B81ECF8CDCF}"/>
    <cellStyle name="Comma 8 3 2 6" xfId="39505" xr:uid="{8F5A66B1-C43E-4679-9886-AA43EC307916}"/>
    <cellStyle name="Comma 8 3 2 7" xfId="35164" xr:uid="{14377B03-971D-42E4-B7E9-A9FDEA48A349}"/>
    <cellStyle name="Comma 8 3 3" xfId="35682" xr:uid="{3519866B-7F4F-489D-AA18-FA1C18750F6C}"/>
    <cellStyle name="Comma 8 3 3 2" xfId="37735" xr:uid="{2BA42ACE-F2B5-40B2-A947-0D9ECC08327C}"/>
    <cellStyle name="Comma 8 3 3 2 2" xfId="45379" xr:uid="{EA39D7B4-9BB7-4F31-921F-49F62736FD63}"/>
    <cellStyle name="Comma 8 3 3 2 3" xfId="41704" xr:uid="{3C474905-712E-4580-95B3-C5106116EB25}"/>
    <cellStyle name="Comma 8 3 3 3" xfId="43402" xr:uid="{54648D95-7BC5-468F-B47F-387D071C7A52}"/>
    <cellStyle name="Comma 8 3 3 4" xfId="39623" xr:uid="{7E984182-B77C-4C13-9814-F0DE8D8DF395}"/>
    <cellStyle name="Comma 8 3 3 5" xfId="47689" xr:uid="{F95A2D0A-FD78-412B-9D03-1BFB43ECBC38}"/>
    <cellStyle name="Comma 8 3 4" xfId="35884" xr:uid="{15212060-5893-426D-916D-D1F5BE37781D}"/>
    <cellStyle name="Comma 8 3 4 2" xfId="37885" xr:uid="{BC8BBB8B-1891-4B91-B2F0-0FBB061946B5}"/>
    <cellStyle name="Comma 8 3 4 2 2" xfId="45532" xr:uid="{CD1243AA-9F2A-4F4D-B475-A14B2859DCE2}"/>
    <cellStyle name="Comma 8 3 4 2 3" xfId="41860" xr:uid="{1281815C-1A08-437A-97E3-4D613E327001}"/>
    <cellStyle name="Comma 8 3 4 3" xfId="43558" xr:uid="{3C8A9C95-3582-48B4-92B3-341176C3985A}"/>
    <cellStyle name="Comma 8 3 4 4" xfId="39805" xr:uid="{19DB8AD3-F899-4FCA-8300-0ED72B3C76DB}"/>
    <cellStyle name="Comma 8 3 4 5" xfId="47254" xr:uid="{444E7355-820E-4E93-80C4-E29EC535A2D1}"/>
    <cellStyle name="Comma 8 3 5" xfId="35045" xr:uid="{4FFFF883-1CBA-40DF-BD6A-71C63E23A4AD}"/>
    <cellStyle name="Comma 8 3 5 2" xfId="37491" xr:uid="{D23DFAD2-666C-4A44-8EBA-F0437789D6E6}"/>
    <cellStyle name="Comma 8 3 5 2 2" xfId="45133" xr:uid="{E2D024C9-508B-445B-9720-9794FA4E49F1}"/>
    <cellStyle name="Comma 8 3 5 2 3" xfId="41455" xr:uid="{1A8C98F8-0496-4A28-930B-244C29244536}"/>
    <cellStyle name="Comma 8 3 5 3" xfId="43160" xr:uid="{6A25ED31-5551-4F8D-A465-C86BAD38A4B1}"/>
    <cellStyle name="Comma 8 3 5 4" xfId="39182" xr:uid="{CE157941-E9C0-49FC-8B2B-B8FB4487B474}"/>
    <cellStyle name="Comma 8 3 6" xfId="36486" xr:uid="{D6BF99C0-FD43-4C99-A3DC-6F2C494C22FB}"/>
    <cellStyle name="Comma 8 3 6 2" xfId="38394" xr:uid="{14A05FA0-8AF2-4BAB-B3F3-DB327D9CCEEF}"/>
    <cellStyle name="Comma 8 3 6 2 2" xfId="46072" xr:uid="{786EDFD3-0EAC-4A29-A72C-C1B141A8D03C}"/>
    <cellStyle name="Comma 8 3 6 2 3" xfId="42412" xr:uid="{68E62E56-C5A6-48FB-B757-93492608FC98}"/>
    <cellStyle name="Comma 8 3 6 3" xfId="44105" xr:uid="{BD6A0A6B-35F4-4CB6-97BD-E08EAA42663E}"/>
    <cellStyle name="Comma 8 3 6 4" xfId="40408" xr:uid="{C10D3D8E-7F79-45CF-89E4-F8C712C841CE}"/>
    <cellStyle name="Comma 8 3 7" xfId="36648" xr:uid="{3697979A-9FDE-4D40-ACAE-EB69CF72A718}"/>
    <cellStyle name="Comma 8 3 7 2" xfId="38553" xr:uid="{CD339087-A86F-4E5D-9A75-E62082E5D3BA}"/>
    <cellStyle name="Comma 8 3 7 2 2" xfId="46246" xr:uid="{6E42E73F-410F-4FDB-AD61-DE7B22729070}"/>
    <cellStyle name="Comma 8 3 7 2 3" xfId="42588" xr:uid="{FC5C6D20-C4C2-47F4-8255-A307BC79BCE3}"/>
    <cellStyle name="Comma 8 3 7 3" xfId="44279" xr:uid="{787A57B5-A4D6-4AF3-B9DE-5280D5D3B73D}"/>
    <cellStyle name="Comma 8 3 7 4" xfId="40586" xr:uid="{75D4D31B-F16F-446C-9637-A19FD7ECFEE2}"/>
    <cellStyle name="Comma 8 3 8" xfId="36803" xr:uid="{54AF5783-47AA-4D02-A82F-E4BFF165BFB0}"/>
    <cellStyle name="Comma 8 3 8 2" xfId="38712" xr:uid="{25B8D6F1-2617-4D87-804D-509A769BE370}"/>
    <cellStyle name="Comma 8 3 8 2 2" xfId="46409" xr:uid="{92B00713-BBE2-48BD-9E37-C1B9DA7E1692}"/>
    <cellStyle name="Comma 8 3 8 2 3" xfId="42752" xr:uid="{FBD66B26-21D6-4793-B3CB-1578AE4E5BD5}"/>
    <cellStyle name="Comma 8 3 8 3" xfId="44442" xr:uid="{E5242C2C-1225-4C7C-8285-4F105D15F7E5}"/>
    <cellStyle name="Comma 8 3 8 4" xfId="40749" xr:uid="{1B839DE7-C58E-4EC5-BA97-6E7DC2211E54}"/>
    <cellStyle name="Comma 8 3 9" xfId="37331" xr:uid="{1A0C164B-0286-41A6-8725-0F3CDD5E6B49}"/>
    <cellStyle name="Comma 8 3 9 2" xfId="44968" xr:uid="{733E66E4-22FE-4D7B-86AA-BFE113B879ED}"/>
    <cellStyle name="Comma 8 3 9 3" xfId="41287" xr:uid="{839787EA-34AF-460E-9FC7-86FC37E79188}"/>
    <cellStyle name="Comma 8 4" xfId="2882" xr:uid="{F2A7DC4D-C184-4AA6-B2CD-DFEB612F8326}"/>
    <cellStyle name="Comma 8 4 2" xfId="4972" xr:uid="{EEBF33FE-68B8-4989-ACB3-5FAEE6470FD8}"/>
    <cellStyle name="Comma 8 4 2 2" xfId="30014" xr:uid="{CC8E16AF-D51D-46EA-B76B-B0BFB04EA983}"/>
    <cellStyle name="Comma 8 4 2 2 2" xfId="45391" xr:uid="{6ECDE6C2-2FFC-47C0-ADC9-ED431AEFDEB2}"/>
    <cellStyle name="Comma 8 4 2 2 3" xfId="41715" xr:uid="{9112F81D-9232-49B7-B3A3-1CB3AB4B06D9}"/>
    <cellStyle name="Comma 8 4 2 2 4" xfId="37748" xr:uid="{ED96E7A4-EB65-45C9-A0BC-E1E5202444D9}"/>
    <cellStyle name="Comma 8 4 2 2 5" xfId="47914" xr:uid="{3F594623-8886-4566-88FE-609BEB30E6D3}"/>
    <cellStyle name="Comma 8 4 2 3" xfId="43414" xr:uid="{0C1C9BB7-FFC6-4DB1-A730-AB8C9C0769C2}"/>
    <cellStyle name="Comma 8 4 2 3 2" xfId="47482" xr:uid="{AD06124E-0E88-4369-8A1A-EA3BC893F22D}"/>
    <cellStyle name="Comma 8 4 2 4" xfId="39644" xr:uid="{2397A490-1C8A-4BDF-B183-E76A50D79F3B}"/>
    <cellStyle name="Comma 8 4 2 5" xfId="39553" xr:uid="{33B4294C-52D9-4C2E-86EE-71FC753C807F}"/>
    <cellStyle name="Comma 8 4 2 6" xfId="35730" xr:uid="{220954F0-5EA8-4FFD-9F62-DDAF76567285}"/>
    <cellStyle name="Comma 8 4 2 7" xfId="46939" xr:uid="{B652D7A7-701C-4ECF-A806-0E8FF80112F8}"/>
    <cellStyle name="Comma 8 4 3" xfId="4119" xr:uid="{661C77D2-F725-455B-8BD7-5A939BD4642C}"/>
    <cellStyle name="Comma 8 4 3 2" xfId="29448" xr:uid="{533B47D7-7278-4F7A-AC6F-E5FF501D5067}"/>
    <cellStyle name="Comma 8 4 3 2 2" xfId="45552" xr:uid="{DBD681B0-9C17-49B8-9B8B-8ADCFADF1A45}"/>
    <cellStyle name="Comma 8 4 3 2 3" xfId="41881" xr:uid="{B2AEF988-AD12-4858-9A7D-27A35BE01FE8}"/>
    <cellStyle name="Comma 8 4 3 2 4" xfId="37905" xr:uid="{BD8FDA62-2DCD-4B72-A46C-6896B02F9542}"/>
    <cellStyle name="Comma 8 4 3 3" xfId="43578" xr:uid="{96545157-3AE1-4C5A-B198-D512BE5076C4}"/>
    <cellStyle name="Comma 8 4 3 4" xfId="39831" xr:uid="{14A2164B-1C09-4198-B790-5DD24DD3B823}"/>
    <cellStyle name="Comma 8 4 3 5" xfId="35915" xr:uid="{7DCCD7E6-CD85-4693-994B-A20CE26C7DAD}"/>
    <cellStyle name="Comma 8 4 3 6" xfId="47701" xr:uid="{BD55F972-7995-4020-B89E-D692A6111B4E}"/>
    <cellStyle name="Comma 8 4 4" xfId="29345" xr:uid="{DEA16F54-70BB-47A9-98C2-B26A7B7354B1}"/>
    <cellStyle name="Comma 8 4 4 2" xfId="45153" xr:uid="{91D094C4-921D-4059-B6DB-B0A1A62FDBD3}"/>
    <cellStyle name="Comma 8 4 4 3" xfId="41475" xr:uid="{9439A344-AD73-48B9-B678-788E387C7806}"/>
    <cellStyle name="Comma 8 4 4 4" xfId="37511" xr:uid="{E59F2C17-4CC3-42E5-AD71-12182A1D85B6}"/>
    <cellStyle name="Comma 8 4 4 5" xfId="47266" xr:uid="{58191DA5-07FB-46E0-8F64-C5F3A382AB4D}"/>
    <cellStyle name="Comma 8 4 5" xfId="43179" xr:uid="{CCB50692-AA8D-4115-8408-6B049DE2DAAF}"/>
    <cellStyle name="Comma 8 4 6" xfId="39230" xr:uid="{E5941CCC-8883-4508-B956-82E4828F5E45}"/>
    <cellStyle name="Comma 8 4 7" xfId="39946" xr:uid="{01F1390D-FF27-49AC-812D-BAC7B74B7E78}"/>
    <cellStyle name="Comma 8 4 8" xfId="35105" xr:uid="{5BD03242-BBEE-4706-8976-5EE0B71EA174}"/>
    <cellStyle name="Comma 8 4 9" xfId="46766" xr:uid="{A9466FD0-E70C-4432-B4F5-F0C777EC6C2E}"/>
    <cellStyle name="Comma 8 5" xfId="7892" xr:uid="{49398ED5-A56A-49AD-AD1D-D6D20AB88127}"/>
    <cellStyle name="Comma 8 5 2" xfId="30273" xr:uid="{5E05124F-52D2-4EC5-9112-B1BE536E53F4}"/>
    <cellStyle name="Comma 8 5 2 2" xfId="37774" xr:uid="{3CD5B076-84C1-48DE-B640-5C908D5B7300}"/>
    <cellStyle name="Comma 8 5 2 2 2" xfId="45418" xr:uid="{0D536EC5-2D50-402B-B4AB-176DF56ECBC4}"/>
    <cellStyle name="Comma 8 5 2 2 3" xfId="41743" xr:uid="{234BEDA4-42CE-48DD-A8C4-69C3ABDD9510}"/>
    <cellStyle name="Comma 8 5 2 2 4" xfId="47933" xr:uid="{81224C0B-64E6-45AF-84A8-7E9B414B69CE}"/>
    <cellStyle name="Comma 8 5 2 3" xfId="43441" xr:uid="{D3FF3009-8E93-470C-B84E-04C4B74BABB4}"/>
    <cellStyle name="Comma 8 5 2 3 2" xfId="47502" xr:uid="{BEE46D12-1D4D-4D51-A0F1-413A04E9AE54}"/>
    <cellStyle name="Comma 8 5 2 4" xfId="39671" xr:uid="{CFFC04EC-D1BB-4184-A55A-CA7B72819C19}"/>
    <cellStyle name="Comma 8 5 2 5" xfId="35756" xr:uid="{9968C698-DF91-4A91-AA84-BC2046A5EC2B}"/>
    <cellStyle name="Comma 8 5 2 6" xfId="46954" xr:uid="{57B8B3C8-982C-4807-8221-2ED51FBA1C9D}"/>
    <cellStyle name="Comma 8 5 3" xfId="35926" xr:uid="{901197FC-F4E5-4EF7-9441-A775599CD3C7}"/>
    <cellStyle name="Comma 8 5 3 2" xfId="37915" xr:uid="{E138BA19-2494-4B8E-9477-C128E6A955E7}"/>
    <cellStyle name="Comma 8 5 3 2 2" xfId="45562" xr:uid="{8160A08F-B0C1-4706-9904-63E2B22C0F30}"/>
    <cellStyle name="Comma 8 5 3 2 3" xfId="41891" xr:uid="{7F991EEB-A654-41CA-9295-413996B97489}"/>
    <cellStyle name="Comma 8 5 3 3" xfId="43588" xr:uid="{8A4F8625-501C-471E-89CF-93C25AA84695}"/>
    <cellStyle name="Comma 8 5 3 4" xfId="39842" xr:uid="{82BB7AAA-1BD9-48E1-930D-6FCD430180A7}"/>
    <cellStyle name="Comma 8 5 3 5" xfId="47720" xr:uid="{5B8BE527-831B-4624-866A-92A8C20CA1EB}"/>
    <cellStyle name="Comma 8 5 4" xfId="37522" xr:uid="{44FBD592-9468-4A68-A25D-886064EAD707}"/>
    <cellStyle name="Comma 8 5 4 2" xfId="45165" xr:uid="{EBA1E37A-61E0-45D9-B4C6-AFE6333B80B4}"/>
    <cellStyle name="Comma 8 5 4 3" xfId="41488" xr:uid="{00577881-0C17-4E9C-B8BF-FEEC04FCBF86}"/>
    <cellStyle name="Comma 8 5 4 4" xfId="47285" xr:uid="{FF4C4FEB-F8F4-4D4C-AB60-0FF5691080A9}"/>
    <cellStyle name="Comma 8 5 5" xfId="43191" xr:uid="{98B1297A-C1CC-4A7D-B328-1966ED2EF58F}"/>
    <cellStyle name="Comma 8 5 6" xfId="39249" xr:uid="{9C5FABD5-51EF-42DB-956B-5709A9B281C3}"/>
    <cellStyle name="Comma 8 5 7" xfId="35129" xr:uid="{D782395C-27B1-4764-A115-4A01B6544878}"/>
    <cellStyle name="Comma 8 5 8" xfId="46778" xr:uid="{B8295EA2-387B-4D2D-934C-5827CA1D4C22}"/>
    <cellStyle name="Comma 8 6" xfId="7893" xr:uid="{12E5097D-5800-4102-A6AC-C07571833E6E}"/>
    <cellStyle name="Comma 8 6 2" xfId="35862" xr:uid="{F5CD4189-17D0-45A1-A371-7686EEDF4C65}"/>
    <cellStyle name="Comma 8 6 2 2" xfId="37866" xr:uid="{E6DEAD46-3117-4290-A9A9-EC021463EA06}"/>
    <cellStyle name="Comma 8 6 2 2 2" xfId="45512" xr:uid="{58332DA3-2F74-4AFB-8E7C-7303DC626031}"/>
    <cellStyle name="Comma 8 6 2 2 3" xfId="41840" xr:uid="{37219EB7-A2B8-4863-86E9-CFBFCC73B456}"/>
    <cellStyle name="Comma 8 6 2 2 4" xfId="47875" xr:uid="{FCD21E88-A1E9-441C-A87D-7C4B1D01E8B0}"/>
    <cellStyle name="Comma 8 6 2 3" xfId="43537" xr:uid="{2FD64CB0-ACE5-4DA4-A943-D07D4A5AF786}"/>
    <cellStyle name="Comma 8 6 2 3 2" xfId="47441" xr:uid="{B26556E1-D01A-416D-B2A8-9C37DC0D02AB}"/>
    <cellStyle name="Comma 8 6 2 4" xfId="39782" xr:uid="{F66A0D45-B73C-4028-B638-F12E5EA1B21F}"/>
    <cellStyle name="Comma 8 6 2 5" xfId="46904" xr:uid="{0BA51766-E9D8-4DDD-B0BB-B5521E2623CD}"/>
    <cellStyle name="Comma 8 6 3" xfId="37457" xr:uid="{3D7063B4-0A06-42E0-A815-1C5ECDA15428}"/>
    <cellStyle name="Comma 8 6 3 2" xfId="45097" xr:uid="{06A51332-D316-4407-95A0-876CACE27455}"/>
    <cellStyle name="Comma 8 6 3 3" xfId="41418" xr:uid="{FEF41EF0-5B77-4BB4-8262-689FFE67CB71}"/>
    <cellStyle name="Comma 8 6 3 4" xfId="47662" xr:uid="{9B1D2349-DE77-432F-8A1D-A0893CF33A13}"/>
    <cellStyle name="Comma 8 6 4" xfId="43123" xr:uid="{129FE1C2-BDAB-4AA4-BAD2-F9C42E66577A}"/>
    <cellStyle name="Comma 8 6 4 2" xfId="47223" xr:uid="{9D4C14BB-AF3B-4C5A-8A03-3576919BA3FD}"/>
    <cellStyle name="Comma 8 6 5" xfId="39144" xr:uid="{4250979E-6C44-4620-9E24-5970ED53FFC8}"/>
    <cellStyle name="Comma 8 6 6" xfId="34965" xr:uid="{4B6F0CDA-C290-4F80-B463-2E6AE6170C22}"/>
    <cellStyle name="Comma 8 6 7" xfId="46730" xr:uid="{F3619500-EB46-4846-BE35-29273EE2975D}"/>
    <cellStyle name="Comma 8 7" xfId="24774" xr:uid="{D33BD868-C401-4C83-872E-C35128C05592}"/>
    <cellStyle name="Comma 8 7 2" xfId="35848" xr:uid="{E5837073-2017-40F9-B72E-6D4E884C5821}"/>
    <cellStyle name="Comma 8 7 2 2" xfId="37853" xr:uid="{99B9F752-21EE-471E-BD10-6650C42C930F}"/>
    <cellStyle name="Comma 8 7 2 2 2" xfId="45499" xr:uid="{C7BC0CD8-A838-491E-8356-B08131FECB6D}"/>
    <cellStyle name="Comma 8 7 2 2 3" xfId="41827" xr:uid="{FBAFDD4D-EE5A-48E8-A361-780D77F492F7}"/>
    <cellStyle name="Comma 8 7 2 2 4" xfId="47963" xr:uid="{BB19CC7E-1082-4E69-9812-DDBFD1AA3549}"/>
    <cellStyle name="Comma 8 7 2 3" xfId="43524" xr:uid="{67D06DD9-271C-43A0-ABD9-B7CFD8EA9565}"/>
    <cellStyle name="Comma 8 7 2 3 2" xfId="47537" xr:uid="{5191F270-747A-42E8-8699-8BE2E15B9B2C}"/>
    <cellStyle name="Comma 8 7 2 4" xfId="39766" xr:uid="{49C54D34-ED13-42DB-935A-F0EE0A90E0A4}"/>
    <cellStyle name="Comma 8 7 2 5" xfId="46979" xr:uid="{26279504-1672-4040-B5AE-85A237C99D20}"/>
    <cellStyle name="Comma 8 7 3" xfId="37682" xr:uid="{5B47DD7D-9FC0-45FE-9055-0EEC86F44A4A}"/>
    <cellStyle name="Comma 8 7 3 2" xfId="45324" xr:uid="{BD99D23D-EAD4-4693-AF98-753E3188CAB0}"/>
    <cellStyle name="Comma 8 7 3 3" xfId="41652" xr:uid="{5681FE5D-E31F-4D94-A4E7-DEE6D0BD7521}"/>
    <cellStyle name="Comma 8 7 3 4" xfId="47755" xr:uid="{76A534DC-5F1F-4F09-BDC3-039A0C87B8A3}"/>
    <cellStyle name="Comma 8 7 4" xfId="43347" xr:uid="{79B52A0B-6933-4B92-980F-D057B2F041BA}"/>
    <cellStyle name="Comma 8 7 4 2" xfId="47321" xr:uid="{8EEF2748-D275-42D7-BEE4-569C3180BD59}"/>
    <cellStyle name="Comma 8 7 5" xfId="39534" xr:uid="{3E1316E0-DC2D-4331-85D9-0F28E1415D44}"/>
    <cellStyle name="Comma 8 7 6" xfId="35553" xr:uid="{28AC4025-AB2D-46B6-B290-C5B7EF5BE6BC}"/>
    <cellStyle name="Comma 8 7 7" xfId="46802" xr:uid="{AFF55B1C-50BF-4A3F-8A42-645F04A423F7}"/>
    <cellStyle name="Comma 8 8" xfId="34559" xr:uid="{C2B5D416-863B-464E-BBBD-5D852B898050}"/>
    <cellStyle name="Comma 8 8 2" xfId="38065" xr:uid="{18F2B9D0-190F-4E62-9C20-97D25B9B4965}"/>
    <cellStyle name="Comma 8 8 2 2" xfId="45725" xr:uid="{C320B58B-69B5-478C-901F-65AC3A79590C}"/>
    <cellStyle name="Comma 8 8 2 2 2" xfId="47993" xr:uid="{76E0A064-AFF0-4583-9758-D85629FBFE4D}"/>
    <cellStyle name="Comma 8 8 2 3" xfId="42063" xr:uid="{09388CE4-185B-4D1F-922B-E30CCEEE286B}"/>
    <cellStyle name="Comma 8 8 2 3 2" xfId="47569" xr:uid="{D7A282C9-62DD-414F-A8C9-8DD59BE9FB39}"/>
    <cellStyle name="Comma 8 8 2 4" xfId="47006" xr:uid="{AAC7FB7F-F56E-42B5-9024-82B7578F08A9}"/>
    <cellStyle name="Comma 8 8 3" xfId="43755" xr:uid="{EFB4C24C-1B79-4541-A4C6-66B18696487D}"/>
    <cellStyle name="Comma 8 8 3 2" xfId="47785" xr:uid="{5D696A2B-F8CA-4016-8629-109F568018A1}"/>
    <cellStyle name="Comma 8 8 4" xfId="40037" xr:uid="{788D1BDD-6D98-4BDB-8570-47FBD74140A7}"/>
    <cellStyle name="Comma 8 8 4 2" xfId="47350" xr:uid="{2001CEE8-6940-4F64-A9AE-9EB0183B127B}"/>
    <cellStyle name="Comma 8 8 5" xfId="36114" xr:uid="{2F57282F-B6F9-49CF-A6C4-09F2B838D1C7}"/>
    <cellStyle name="Comma 8 8 6" xfId="46825" xr:uid="{B480672A-4B6B-4B36-9F2C-13226B12AE37}"/>
    <cellStyle name="Comma 8 9" xfId="985" xr:uid="{AE86E298-584D-41A1-BF3C-F51D9623A9F3}"/>
    <cellStyle name="Comma 8 9 2" xfId="38093" xr:uid="{4BF17D5A-CE83-4551-90A9-A22C57A6959F}"/>
    <cellStyle name="Comma 8 9 2 2" xfId="45755" xr:uid="{4BB59F12-5724-41E2-A5F9-9B1AF58FD5AE}"/>
    <cellStyle name="Comma 8 9 2 3" xfId="42094" xr:uid="{336C0414-A02E-4544-8065-D43688E82A4F}"/>
    <cellStyle name="Comma 8 9 2 4" xfId="47822" xr:uid="{D61CC5F0-9657-41F1-8AE9-F383ED8BAD27}"/>
    <cellStyle name="Comma 8 9 3" xfId="43785" xr:uid="{3D5A737C-8C2F-47C2-9873-96FC6226BC14}"/>
    <cellStyle name="Comma 8 9 3 2" xfId="47388" xr:uid="{06040113-C6C1-4B78-BE48-81084F9214AE}"/>
    <cellStyle name="Comma 8 9 4" xfId="40070" xr:uid="{676BE5C4-7562-48C4-9142-E6ECFD0E1EBC}"/>
    <cellStyle name="Comma 8 9 5" xfId="36149" xr:uid="{8AF40558-D19D-4132-A857-041B33F6B7C0}"/>
    <cellStyle name="Comma 8 9 6" xfId="46855" xr:uid="{AC82D30F-1377-40BA-AA97-14C6A4A20D57}"/>
    <cellStyle name="Comma 80" xfId="3875" xr:uid="{1DB1F9A6-C497-4888-868D-339F556210BF}"/>
    <cellStyle name="Comma 80 2" xfId="37215" xr:uid="{BCB01325-CE67-4825-8C2E-7D7805853CF2}"/>
    <cellStyle name="Comma 80 2 2" xfId="44849" xr:uid="{F64B99C3-C49E-41DB-9DD2-6AB5ABBF858B}"/>
    <cellStyle name="Comma 80 2 3" xfId="41162" xr:uid="{E8747DBE-1C83-4CFE-A3EE-DB69D91BB161}"/>
    <cellStyle name="Comma 80 3" xfId="42876" xr:uid="{567FA39B-039C-4DDA-B5D1-3F3E15C0F74F}"/>
    <cellStyle name="Comma 80 4" xfId="38854" xr:uid="{C8EA560A-EB08-4162-BC46-20AA94B25332}"/>
    <cellStyle name="Comma 80 5" xfId="34695" xr:uid="{1500F5DD-BB50-4001-95E9-903D60C75BF3}"/>
    <cellStyle name="Comma 81" xfId="353" xr:uid="{4C6F7EF8-ED6F-4209-8C23-116C3C73D139}"/>
    <cellStyle name="Comma 81 2" xfId="385" xr:uid="{C2017988-B4AA-4530-BF4F-6098AA29FD8F}"/>
    <cellStyle name="Comma 81 2 2" xfId="531" xr:uid="{62A10F7F-FC89-45FF-98F7-499F52A78821}"/>
    <cellStyle name="Comma 81 2 2 2" xfId="45414" xr:uid="{4F66F66D-3452-4C02-9A4F-13C59429D7CA}"/>
    <cellStyle name="Comma 81 2 2 3" xfId="41739" xr:uid="{FC078058-9E9B-4221-9ED0-E35E14501165}"/>
    <cellStyle name="Comma 81 2 2 4" xfId="37770" xr:uid="{1245CB11-E563-4251-985B-A12C80793365}"/>
    <cellStyle name="Comma 81 2 3" xfId="43437" xr:uid="{6DDDB3B5-051C-48FC-A1E0-28103C82563D}"/>
    <cellStyle name="Comma 81 2 4" xfId="39667" xr:uid="{D8F66D27-0E5A-4966-9432-458A0A6CDF41}"/>
    <cellStyle name="Comma 81 2 5" xfId="35752" xr:uid="{745586B3-48B0-4500-B2BB-89D69B89C511}"/>
    <cellStyle name="Comma 81 3" xfId="414" xr:uid="{E9252BCC-C22C-4593-94FD-151BD9459697}"/>
    <cellStyle name="Comma 81 3 2" xfId="559" xr:uid="{8AF8F955-6B8B-4CBA-A4C0-0F71CFB5B5CD}"/>
    <cellStyle name="Comma 81 3 2 2" xfId="45739" xr:uid="{CF0D51D3-FE16-4D1C-863D-FE08774788AE}"/>
    <cellStyle name="Comma 81 3 2 3" xfId="42077" xr:uid="{E285B3BB-2196-4C14-BE49-E77ED851537C}"/>
    <cellStyle name="Comma 81 3 2 4" xfId="38079" xr:uid="{3BEB26ED-37C1-4C0D-A56C-F77328D59585}"/>
    <cellStyle name="Comma 81 3 3" xfId="43769" xr:uid="{301D72ED-5480-4459-A215-FA9EFFD61E22}"/>
    <cellStyle name="Comma 81 3 4" xfId="40053" xr:uid="{63ACE7E8-8810-4F74-9073-CD036AB5D0D3}"/>
    <cellStyle name="Comma 81 3 5" xfId="36134" xr:uid="{0FE6B005-BAE3-4DBF-B9F1-A55C5BA5BEBB}"/>
    <cellStyle name="Comma 81 4" xfId="502" xr:uid="{24A30B10-7C1F-4402-9D33-1703B5CF3269}"/>
    <cellStyle name="Comma 81 4 2" xfId="37678" xr:uid="{6EA56996-7C7D-4C0F-BD45-A9BA4AEFE434}"/>
    <cellStyle name="Comma 81 4 2 2" xfId="45320" xr:uid="{194541D4-41EC-47CB-B379-228A9750F55F}"/>
    <cellStyle name="Comma 81 4 2 3" xfId="41648" xr:uid="{9789AFFC-CA80-496C-9088-103D662EE6C8}"/>
    <cellStyle name="Comma 81 4 3" xfId="43343" xr:uid="{56ABDBCD-0430-4727-BFD9-C50B6C8C8B32}"/>
    <cellStyle name="Comma 81 4 4" xfId="39529" xr:uid="{EB2FAFE6-7EC5-41E0-91AB-8FF1C826D5AA}"/>
    <cellStyle name="Comma 81 4 5" xfId="35544" xr:uid="{F44FD9C4-9354-4088-9141-B2E6443F5887}"/>
    <cellStyle name="Comma 81 5" xfId="567" xr:uid="{83275F69-4932-43C0-9CD8-6ACD596B97AE}"/>
    <cellStyle name="Comma 81 5 2" xfId="584" xr:uid="{7D6E1AED-4D3F-4A50-8F8B-B017156297D9}"/>
    <cellStyle name="Comma 81 5 2 2" xfId="44851" xr:uid="{011B477A-3E00-4F90-93A4-C3B6093F20E8}"/>
    <cellStyle name="Comma 81 5 3" xfId="41164" xr:uid="{73146CA1-CDA2-48A0-95B4-612237951600}"/>
    <cellStyle name="Comma 81 5 4" xfId="37217" xr:uid="{FF4D77B3-A0DC-47C7-A02A-2DDFB09D821D}"/>
    <cellStyle name="Comma 81 6" xfId="3877" xr:uid="{D4D32F61-98B1-4089-8120-70E066C40282}"/>
    <cellStyle name="Comma 81 6 2" xfId="42878" xr:uid="{8756DBF0-0D7A-4D77-BFCC-A3B87D0BF842}"/>
    <cellStyle name="Comma 81 6 3" xfId="47597" xr:uid="{BBFAC451-BB08-452F-9CBF-3C4F25975C28}"/>
    <cellStyle name="Comma 81 7" xfId="38857" xr:uid="{C650DBF9-58DB-457C-817B-6AE3D6A365B3}"/>
    <cellStyle name="Comma 81 7 2" xfId="47035" xr:uid="{538841FC-11FC-4A52-AA6F-5B9CE69B5539}"/>
    <cellStyle name="Comma 81 8" xfId="34698" xr:uid="{13E5E180-6B81-4A96-9DC5-C34267384FC2}"/>
    <cellStyle name="Comma 81 9" xfId="48169" xr:uid="{6670639D-8760-476C-AFC6-0E8253FA5333}"/>
    <cellStyle name="Comma 82" xfId="784" xr:uid="{017C4A40-EA74-4A5D-B37A-8A763F10FE54}"/>
    <cellStyle name="Comma 82 2" xfId="29735" xr:uid="{2C1D95E8-F35C-4064-A98F-B70E7BA038F7}"/>
    <cellStyle name="Comma 82 2 2" xfId="45768" xr:uid="{714F8053-0743-4EEB-90CA-61CF5110B5E9}"/>
    <cellStyle name="Comma 82 2 3" xfId="42108" xr:uid="{4D28D736-9738-4D85-9E8B-91B382586AD2}"/>
    <cellStyle name="Comma 82 2 4" xfId="38106" xr:uid="{794AC559-6588-4E57-A1A7-3FEE454F7856}"/>
    <cellStyle name="Comma 82 3" xfId="4563" xr:uid="{DEE58DB2-769F-48E5-9BD5-3A91530F4219}"/>
    <cellStyle name="Comma 82 3 2" xfId="43798" xr:uid="{0C51C9F5-1CFE-4602-8615-FBC5BE9977D1}"/>
    <cellStyle name="Comma 82 4" xfId="40083" xr:uid="{147652BB-4432-4C3F-B42D-0F5C84B6AA89}"/>
    <cellStyle name="Comma 82 5" xfId="36162" xr:uid="{79E64914-ECC8-4070-8FB7-F79903B2560F}"/>
    <cellStyle name="Comma 83" xfId="4986" xr:uid="{00D8ACA4-CBC3-45D2-B59B-310DED4EB40F}"/>
    <cellStyle name="Comma 83 2" xfId="30024" xr:uid="{DAB2BEFE-2134-4789-84A8-AFB055AD5D84}"/>
    <cellStyle name="Comma 83 2 2" xfId="45769" xr:uid="{21257FC0-86D4-478C-8E8B-AD0777BC52DD}"/>
    <cellStyle name="Comma 83 2 3" xfId="42109" xr:uid="{93F27D11-CF97-45DE-AD88-ACCF159C9A5D}"/>
    <cellStyle name="Comma 83 2 4" xfId="38107" xr:uid="{7C80CD12-BC47-4A77-A4F2-6F9AC2FDB5D6}"/>
    <cellStyle name="Comma 83 3" xfId="43799" xr:uid="{CC3693A5-B8F2-4D9D-AD53-C9018821C98B}"/>
    <cellStyle name="Comma 83 4" xfId="40084" xr:uid="{C203EB85-83F0-4C4A-8FB8-F80A8D109FFE}"/>
    <cellStyle name="Comma 83 5" xfId="36165" xr:uid="{28E0DECE-A8F8-4E1B-A0D2-E036799B6D56}"/>
    <cellStyle name="Comma 84" xfId="3992" xr:uid="{7D5FE29A-C64D-4B7B-9CF5-B29E505CE5D5}"/>
    <cellStyle name="Comma 84 10" xfId="35650" xr:uid="{D365F9DA-5504-4CA1-99BC-7BCC444EF833}"/>
    <cellStyle name="Comma 84 2" xfId="23026" xr:uid="{280944D6-E380-4D66-82F0-054775D3F64A}"/>
    <cellStyle name="Comma 84 2 2" xfId="30770" xr:uid="{F9FDE3C5-5E7C-4102-84CC-7AF0B6588656}"/>
    <cellStyle name="Comma 84 2 2 2" xfId="45705" xr:uid="{9B71E204-FDF4-485F-8CFC-86BD35A43825}"/>
    <cellStyle name="Comma 84 2 2 3" xfId="42042" xr:uid="{9106EB20-1FFD-41DE-9D10-2BA448FE073F}"/>
    <cellStyle name="Comma 84 2 2 4" xfId="38046" xr:uid="{7D6D5897-26F3-4EBB-8CA0-537A411B5052}"/>
    <cellStyle name="Comma 84 2 3" xfId="43735" xr:uid="{F5BEC997-538D-4D6A-93B5-E3CB5AF3DBE7}"/>
    <cellStyle name="Comma 84 2 4" xfId="40016" xr:uid="{48882292-F132-4802-86E5-FDED153B991C}"/>
    <cellStyle name="Comma 84 2 5" xfId="36097" xr:uid="{EA72E7BB-7820-4BC9-9311-40268AD23312}"/>
    <cellStyle name="Comma 84 3" xfId="23814" xr:uid="{C7A7879A-A72C-46B4-9A0E-FD3C77B561DD}"/>
    <cellStyle name="Comma 84 3 2" xfId="38081" xr:uid="{3907734C-9A2D-4612-B924-B7038C141B03}"/>
    <cellStyle name="Comma 84 3 2 2" xfId="45741" xr:uid="{BB446413-E041-4010-8FCA-52D3C50C324C}"/>
    <cellStyle name="Comma 84 3 2 3" xfId="42079" xr:uid="{BEA1E214-FFB3-4924-B5B3-468DC3FA1273}"/>
    <cellStyle name="Comma 84 3 3" xfId="43771" xr:uid="{A94655D3-035D-473F-ACA0-69B43146712B}"/>
    <cellStyle name="Comma 84 3 4" xfId="40055" xr:uid="{6B4306C3-8AD9-4914-B49D-86C17A2D421D}"/>
    <cellStyle name="Comma 84 3 5" xfId="36137" xr:uid="{67B4F122-6C96-4444-959E-7A0C1F2366A3}"/>
    <cellStyle name="Comma 84 4" xfId="25384" xr:uid="{3A8DD35A-CD16-403E-BAD7-ECD4239DD764}"/>
    <cellStyle name="Comma 84 4 2" xfId="38111" xr:uid="{E6C94C01-7C85-4932-A0F5-6FA759403FE0}"/>
    <cellStyle name="Comma 84 4 2 2" xfId="45773" xr:uid="{4873AAAA-F1DE-4F5C-9C2B-344D8DF22AFE}"/>
    <cellStyle name="Comma 84 4 2 3" xfId="42113" xr:uid="{DECC2DE7-CD18-45E4-874C-C3866347B327}"/>
    <cellStyle name="Comma 84 4 3" xfId="43803" xr:uid="{C72FACCB-CB53-49C8-931C-BE58FA1BFA49}"/>
    <cellStyle name="Comma 84 4 4" xfId="40090" xr:uid="{8CEAA7E1-9C66-4F2F-A12D-B82756602E74}"/>
    <cellStyle name="Comma 84 4 5" xfId="36172" xr:uid="{45E00533-295B-4D77-BB90-6209800F2EEF}"/>
    <cellStyle name="Comma 84 5" xfId="26171" xr:uid="{5F65D55C-77F1-436D-BAE4-8F7E43A10563}"/>
    <cellStyle name="Comma 84 5 2" xfId="45370" xr:uid="{A116883D-B0DB-444F-A3C8-E7FD57F58129}"/>
    <cellStyle name="Comma 84 5 3" xfId="41696" xr:uid="{13870A5D-7DD2-44BB-BE75-2F51632A746F}"/>
    <cellStyle name="Comma 84 5 4" xfId="37727" xr:uid="{02A68E65-9072-4BD0-857E-9C3D67B089B3}"/>
    <cellStyle name="Comma 84 6" xfId="26959" xr:uid="{5173EFE0-356A-4230-90B8-CB50E934991B}"/>
    <cellStyle name="Comma 84 6 2" xfId="43393" xr:uid="{DA3ADB02-8964-4C01-A3D1-E9070ADE729C}"/>
    <cellStyle name="Comma 84 7" xfId="27743" xr:uid="{47774889-90E2-44FB-BBDC-AABB2E7DF7AC}"/>
    <cellStyle name="Comma 84 7 2" xfId="39607" xr:uid="{9CA926F7-21D4-49CF-84C5-794BCD824C1B}"/>
    <cellStyle name="Comma 84 8" xfId="28529" xr:uid="{479D1A08-DE2E-418D-AE28-AC5CFFA70E9A}"/>
    <cellStyle name="Comma 84 9" xfId="29394" xr:uid="{47B9106A-5791-489C-832F-4C3DB992B4FF}"/>
    <cellStyle name="Comma 85" xfId="4238" xr:uid="{FB0DC061-7BE1-4384-A15E-792492C9B24E}"/>
    <cellStyle name="Comma 85 2" xfId="664" xr:uid="{59496006-2124-423B-9D86-F23680606130}"/>
    <cellStyle name="Comma 85 2 2" xfId="29461" xr:uid="{92DBADB3-6A16-45B3-B723-EFACF3C1BB54}"/>
    <cellStyle name="Comma 85 2 2 2" xfId="45459" xr:uid="{7DFB7CE4-D0CE-4111-9FD2-75E2C79F1482}"/>
    <cellStyle name="Comma 85 2 2 3" xfId="41785" xr:uid="{AC3C7A6F-D78F-4843-B30B-446936F4BC3B}"/>
    <cellStyle name="Comma 85 2 2 4" xfId="37814" xr:uid="{7C3BD555-9552-4AD4-A9F4-E44A4B07CDAE}"/>
    <cellStyle name="Comma 85 2 3" xfId="787" xr:uid="{03419C8C-7E4B-49D7-89E0-CDA5B6B0B9AF}"/>
    <cellStyle name="Comma 85 2 3 2" xfId="43483" xr:uid="{B5FC3FB4-85A2-415C-B341-514AF35CE4AB}"/>
    <cellStyle name="Comma 85 2 4" xfId="34507" xr:uid="{26D6D56B-1254-4CB5-A396-41BB58B6C38E}"/>
    <cellStyle name="Comma 85 2 4 2" xfId="39713" xr:uid="{C93F6DA6-C4FC-44B0-B95C-CCA399B4DBE6}"/>
    <cellStyle name="Comma 85 2 5" xfId="681" xr:uid="{2A2D1C81-38B2-4F19-AF3B-7C047668A473}"/>
    <cellStyle name="Comma 85 2 6" xfId="34618" xr:uid="{FDF2A903-037C-4C98-BF18-584AAED48C3F}"/>
    <cellStyle name="Comma 85 2 7" xfId="35795" xr:uid="{1CB2CA92-2E75-4EC9-98D5-E892F4A66C52}"/>
    <cellStyle name="Comma 85 3" xfId="36169" xr:uid="{77EAEC39-4B7A-4B39-8365-30991C1D8479}"/>
    <cellStyle name="Comma 85 3 2" xfId="38109" xr:uid="{DF90E792-1079-42C5-A2B9-080E1995AAC2}"/>
    <cellStyle name="Comma 85 3 2 2" xfId="45771" xr:uid="{B042DFCB-35E1-4783-9866-756BDC8746D7}"/>
    <cellStyle name="Comma 85 3 2 3" xfId="42111" xr:uid="{8C75DE1B-67A5-406B-9CB7-1E11E4E4047E}"/>
    <cellStyle name="Comma 85 3 3" xfId="43801" xr:uid="{647DD350-341E-4D63-B131-D5511E6FFFBD}"/>
    <cellStyle name="Comma 85 3 4" xfId="40087" xr:uid="{728D7D51-ABB6-4378-BA7F-09DF6DF9C203}"/>
    <cellStyle name="Comma 85 4" xfId="37712" xr:uid="{6076C90E-F946-486C-9B7D-698B49751523}"/>
    <cellStyle name="Comma 85 4 2" xfId="45355" xr:uid="{0BE85FF2-4AD4-4514-AEB6-C5100CE71953}"/>
    <cellStyle name="Comma 85 4 3" xfId="41681" xr:uid="{4BD02881-DD6D-4918-99FE-CFDEB810A4EE}"/>
    <cellStyle name="Comma 85 5" xfId="43378" xr:uid="{8E71AB6D-D14A-49EB-AA1A-3A43B08BCD74}"/>
    <cellStyle name="Comma 85 6" xfId="39581" xr:uid="{E949BD05-74CB-41A6-B3AD-61E254258F10}"/>
    <cellStyle name="Comma 85 7" xfId="35621" xr:uid="{6EC4B85E-C6B2-40F0-A7D2-FED09966F9B1}"/>
    <cellStyle name="Comma 85 8" xfId="34545" xr:uid="{ABCB4DE9-C9AE-4613-AD7D-3372E52C8171}"/>
    <cellStyle name="Comma 86" xfId="5011" xr:uid="{370F22C3-92FD-493B-8DBC-40B5A64E7DDB}"/>
    <cellStyle name="Comma 86 2" xfId="23530" xr:uid="{992EB559-4E1E-4AA2-9D92-354790600B95}"/>
    <cellStyle name="Comma 86 2 2" xfId="31272" xr:uid="{557C6718-8233-4A2E-B8BE-7B78BA7EC08F}"/>
    <cellStyle name="Comma 86 2 2 2" xfId="45804" xr:uid="{C34D1280-8C69-4012-BF45-10A016A50FC4}"/>
    <cellStyle name="Comma 86 2 3" xfId="42147" xr:uid="{32D39693-5284-4888-B62C-7433AA09C898}"/>
    <cellStyle name="Comma 86 2 4" xfId="38139" xr:uid="{A074A308-EA8D-47F3-BF33-29A3861E85DE}"/>
    <cellStyle name="Comma 86 3" xfId="30040" xr:uid="{47BD384A-48AD-4D4B-BC22-BFADB0C78780}"/>
    <cellStyle name="Comma 86 3 2" xfId="43835" xr:uid="{970BDD16-1590-453E-9141-F24B7E382BF5}"/>
    <cellStyle name="Comma 86 4" xfId="40124" xr:uid="{018F46A5-0A99-43F3-9044-EEB323246796}"/>
    <cellStyle name="Comma 86 5" xfId="36201" xr:uid="{213C3B21-66AB-4A1D-A12C-B37A4978C033}"/>
    <cellStyle name="Comma 87" xfId="5013" xr:uid="{83BA2AFA-3A63-480E-B010-92B29D424D40}"/>
    <cellStyle name="Comma 87 2" xfId="793" xr:uid="{930B5016-E74C-4273-BC78-135EACFC0EF4}"/>
    <cellStyle name="Comma 87 2 2" xfId="31273" xr:uid="{2AD78A7D-DAC9-4CB7-9BCB-784E04471D64}"/>
    <cellStyle name="Comma 87 2 2 2" xfId="45460" xr:uid="{5BDF191C-4CA8-4DCA-A52B-550A93CBD1EF}"/>
    <cellStyle name="Comma 87 2 2 3" xfId="41786" xr:uid="{EEB058C0-A1E3-429E-A3AC-F57743FC7B46}"/>
    <cellStyle name="Comma 87 2 2 4" xfId="37815" xr:uid="{1778DCE2-6C35-48C5-93C6-AAD2556F9612}"/>
    <cellStyle name="Comma 87 2 3" xfId="23532" xr:uid="{E4A78C54-F8DC-420C-B8EB-0275AA9473D3}"/>
    <cellStyle name="Comma 87 2 3 2" xfId="43484" xr:uid="{06756534-4810-4211-BC73-ABA9D01AE36E}"/>
    <cellStyle name="Comma 87 2 4" xfId="39714" xr:uid="{BC879C49-1560-4720-A370-BF77062F5E8B}"/>
    <cellStyle name="Comma 87 2 5" xfId="35796" xr:uid="{69B61A97-8B4A-40EA-8198-839A37AA7F3C}"/>
    <cellStyle name="Comma 87 3" xfId="30041" xr:uid="{FED2562D-D59C-47DB-87A7-F3E995466DB8}"/>
    <cellStyle name="Comma 87 3 2" xfId="38151" xr:uid="{116203A1-EACE-43DE-A33D-34C76177DD9F}"/>
    <cellStyle name="Comma 87 3 2 2" xfId="45816" xr:uid="{9F03DFA2-3485-41F8-8420-9EA8401C07A1}"/>
    <cellStyle name="Comma 87 3 2 3" xfId="42159" xr:uid="{146F01F6-1F9E-4519-B3A1-8EAA7B7FA608}"/>
    <cellStyle name="Comma 87 3 3" xfId="43847" xr:uid="{D9C45AB8-84FD-4AFD-9151-CD7302B14096}"/>
    <cellStyle name="Comma 87 3 4" xfId="40136" xr:uid="{9A255745-706E-4AC2-8E5F-FB4DEAD53C00}"/>
    <cellStyle name="Comma 87 3 5" xfId="36213" xr:uid="{B9B4B98D-B54E-4B7C-A932-939A32C457C5}"/>
    <cellStyle name="Comma 87 4" xfId="37713" xr:uid="{BC9798E2-E241-4A87-9C31-D4CCAF51BDAA}"/>
    <cellStyle name="Comma 87 4 2" xfId="45356" xr:uid="{9FBF36E9-A7F7-4308-A886-8FA8F4C50905}"/>
    <cellStyle name="Comma 87 4 3" xfId="41682" xr:uid="{6FAE7E69-3064-48D5-B285-6B72E995B15E}"/>
    <cellStyle name="Comma 87 5" xfId="43379" xr:uid="{8A182F96-9E6C-4F37-B4AE-BFF45206FEB2}"/>
    <cellStyle name="Comma 87 6" xfId="39582" xr:uid="{C3641F4D-62F9-4ECB-886A-77DD750516DA}"/>
    <cellStyle name="Comma 87 7" xfId="35622" xr:uid="{32E7F5C0-10C5-4070-B332-3CBD2A037FB3}"/>
    <cellStyle name="Comma 88" xfId="5590" xr:uid="{1D794F67-3EB4-4FC1-8E9E-E0CCE90B062D}"/>
    <cellStyle name="Comma 88 2" xfId="30044" xr:uid="{BA5F880F-4482-4EF9-B1BB-471520049070}"/>
    <cellStyle name="Comma 88 2 2" xfId="45821" xr:uid="{894C9E71-087C-427C-A392-379A6B611079}"/>
    <cellStyle name="Comma 88 2 3" xfId="42163" xr:uid="{3069F5C7-BB49-490A-8DA7-2DAB3D76F4AA}"/>
    <cellStyle name="Comma 88 2 4" xfId="38158" xr:uid="{BEAC88B3-3602-429B-BFAA-271F524D713B}"/>
    <cellStyle name="Comma 88 3" xfId="43854" xr:uid="{036266B6-8174-4587-9517-27D68251B3D1}"/>
    <cellStyle name="Comma 88 4" xfId="40140" xr:uid="{10831C51-0590-4E3D-BDFE-81F093093E3E}"/>
    <cellStyle name="Comma 88 5" xfId="36225" xr:uid="{6AF3CC5D-1739-4EFA-B6A7-18417EBAE7AE}"/>
    <cellStyle name="Comma 89" xfId="23533" xr:uid="{92CFD8F4-97BA-4F4F-9D7B-3A9B1AA17DA7}"/>
    <cellStyle name="Comma 89 2" xfId="38320" xr:uid="{ADD40BD3-35D1-4278-BC05-75EB50BB0FE7}"/>
    <cellStyle name="Comma 89 2 2" xfId="45992" xr:uid="{AB08A92F-96BB-472C-B286-BD8ABDF6FB70}"/>
    <cellStyle name="Comma 89 2 3" xfId="42330" xr:uid="{13AE2884-8D94-4B40-9163-E7148120CBEA}"/>
    <cellStyle name="Comma 89 3" xfId="44025" xr:uid="{CA136A46-A8C1-4CD2-9891-DD2B29BA5088}"/>
    <cellStyle name="Comma 89 4" xfId="40327" xr:uid="{E77089D2-36D1-4418-9121-4F03AFDC96C6}"/>
    <cellStyle name="Comma 9" xfId="289" xr:uid="{15B5D2C9-0CD1-416C-B44F-B42179202B65}"/>
    <cellStyle name="Comma 9 10" xfId="7894" xr:uid="{047E1C54-DF5C-4CCE-BFC4-CC4D8D1A3EA3}"/>
    <cellStyle name="Comma 9 10 2" xfId="30274" xr:uid="{8A679A90-C80B-43C3-AED9-6F6379DFCF31}"/>
    <cellStyle name="Comma 9 10 2 2" xfId="45895" xr:uid="{F9DE685C-7A21-49C0-B8B7-6E1FE29359EF}"/>
    <cellStyle name="Comma 9 10 2 3" xfId="42235" xr:uid="{32032895-AA31-4042-A121-95C55D34470B}"/>
    <cellStyle name="Comma 9 10 2 4" xfId="38224" xr:uid="{94E638A7-333A-4817-9C93-79C916B76B07}"/>
    <cellStyle name="Comma 9 10 2 5" xfId="47827" xr:uid="{6EAB49CE-04C1-4967-A398-0A276241367A}"/>
    <cellStyle name="Comma 9 10 3" xfId="43929" xr:uid="{0793BD69-34B5-415D-B396-52290A2695A9}"/>
    <cellStyle name="Comma 9 10 3 2" xfId="47393" xr:uid="{9F264A0D-01B9-424E-91E0-98A621B59F41}"/>
    <cellStyle name="Comma 9 10 4" xfId="40208" xr:uid="{21A24917-AFF8-454A-9B69-BE4773E21CA7}"/>
    <cellStyle name="Comma 9 10 5" xfId="36294" xr:uid="{1EA9E745-B3E0-4279-BE97-4D88E145C095}"/>
    <cellStyle name="Comma 9 10 6" xfId="46860" xr:uid="{2EC70EEF-2301-492A-AECD-C39C279270D6}"/>
    <cellStyle name="Comma 9 11" xfId="24775" xr:uid="{A910A779-4387-4E5A-A594-EE5276F6818B}"/>
    <cellStyle name="Comma 9 11 2" xfId="37458" xr:uid="{99AA6BD8-C80E-4712-BA0D-781027025FEB}"/>
    <cellStyle name="Comma 9 11 2 2" xfId="45098" xr:uid="{16CB2432-1A5F-4239-8463-204324B2A7F6}"/>
    <cellStyle name="Comma 9 11 2 3" xfId="41419" xr:uid="{BDCC01F6-1ABF-46FA-9255-8460773A9EEA}"/>
    <cellStyle name="Comma 9 11 3" xfId="43124" xr:uid="{30F5AFBE-A5B0-4B63-91D3-85A7E76A6EF5}"/>
    <cellStyle name="Comma 9 11 4" xfId="39146" xr:uid="{3EFCA78F-6BC5-4832-BFB3-D3DCCB2C7753}"/>
    <cellStyle name="Comma 9 11 5" xfId="34968" xr:uid="{FF15C4C1-4D66-4A61-83B4-C0B62E44828F}"/>
    <cellStyle name="Comma 9 12" xfId="1026" xr:uid="{78DBC4B2-3B63-4B3C-830A-8FFD8BD3EFF2}"/>
    <cellStyle name="Comma 9 12 2" xfId="38369" xr:uid="{2FAD94C7-EB87-4012-B85B-6BACABE2490C}"/>
    <cellStyle name="Comma 9 12 2 2" xfId="46046" xr:uid="{35CB7ACA-C9A0-40B1-AB56-B26AF7CC9B4E}"/>
    <cellStyle name="Comma 9 12 2 3" xfId="42386" xr:uid="{B461BFC0-E85E-44D5-8FE9-C257A85C565B}"/>
    <cellStyle name="Comma 9 12 3" xfId="44079" xr:uid="{11C34296-B58D-4409-9541-843A388D97BC}"/>
    <cellStyle name="Comma 9 12 4" xfId="40382" xr:uid="{887DF9B9-9210-4214-AAC5-89EAEEF914C7}"/>
    <cellStyle name="Comma 9 12 5" xfId="36462" xr:uid="{CD6A444C-5817-4D81-846B-517E192A3B89}"/>
    <cellStyle name="Comma 9 12 6" xfId="47085" xr:uid="{9D087F33-9BBF-403A-8E7F-6DD7B30FAF0C}"/>
    <cellStyle name="Comma 9 13" xfId="779" xr:uid="{57D36BA3-2A0D-42DA-B6C0-9D3C0B2729DB}"/>
    <cellStyle name="Comma 9 13 2" xfId="38529" xr:uid="{534950AE-62A4-46F1-A7E4-92A95C634D2E}"/>
    <cellStyle name="Comma 9 13 2 2" xfId="46221" xr:uid="{FB3E3A59-7ACC-4D5A-97C2-DC9A773F0988}"/>
    <cellStyle name="Comma 9 13 2 3" xfId="42563" xr:uid="{1A2EF1FB-E80E-41BE-B62D-C59EDCC1897F}"/>
    <cellStyle name="Comma 9 13 3" xfId="44254" xr:uid="{3C9CD6D6-4479-4912-9485-BEBC87F82C03}"/>
    <cellStyle name="Comma 9 13 4" xfId="40561" xr:uid="{6195DBFB-5A55-4452-9A43-91C392946075}"/>
    <cellStyle name="Comma 9 13 5" xfId="36624" xr:uid="{8101FC33-0C88-4C13-96FB-A65F543BC1A7}"/>
    <cellStyle name="Comma 9 14" xfId="699" xr:uid="{BCBA707A-243B-45CB-A7B3-5490B2DF1FBE}"/>
    <cellStyle name="Comma 9 14 2" xfId="38687" xr:uid="{DAD823A0-567D-401B-9264-4DA83FD2BCE7}"/>
    <cellStyle name="Comma 9 14 2 2" xfId="46383" xr:uid="{F1EA482C-20B0-4A98-B390-502A8A7C583F}"/>
    <cellStyle name="Comma 9 14 2 3" xfId="42725" xr:uid="{652C2DA3-33E0-476C-80EB-6768B96A849F}"/>
    <cellStyle name="Comma 9 14 3" xfId="44416" xr:uid="{111551A3-568D-46AA-BF26-AAE1528E3565}"/>
    <cellStyle name="Comma 9 14 4" xfId="40723" xr:uid="{8BA521B0-C7D6-4F82-BDA9-6845FF75E9D6}"/>
    <cellStyle name="Comma 9 14 5" xfId="36778" xr:uid="{9C7D14DA-50D9-4557-A5F8-C76F3430E4DB}"/>
    <cellStyle name="Comma 9 15" xfId="37306" xr:uid="{96BBC01D-7432-4016-B896-B54D7F6F42A6}"/>
    <cellStyle name="Comma 9 15 2" xfId="44943" xr:uid="{5B7AF91E-7C1B-4748-9ED7-DC6FA4BCB58F}"/>
    <cellStyle name="Comma 9 15 3" xfId="41261" xr:uid="{93C7EBCC-D7A9-4298-8DD0-F300F6F9BE93}"/>
    <cellStyle name="Comma 9 16" xfId="42969" xr:uid="{CE29C76F-296B-450B-9672-C077B30701B0}"/>
    <cellStyle name="Comma 9 17" xfId="38963" xr:uid="{4165D045-414F-46C8-A494-CA7EC6D8711A}"/>
    <cellStyle name="Comma 9 18" xfId="39018" xr:uid="{2E34A373-8763-4341-A996-A7148523E4D3}"/>
    <cellStyle name="Comma 9 19" xfId="34787" xr:uid="{A034A321-80AE-4D10-A819-A6D65B5F5118}"/>
    <cellStyle name="Comma 9 2" xfId="475" xr:uid="{C680FE3D-BE1A-4514-86E7-32BDFE055A33}"/>
    <cellStyle name="Comma 9 2 10" xfId="25061" xr:uid="{55508E3F-0DBA-490B-80D2-D7DD123CC77B}"/>
    <cellStyle name="Comma 9 2 10 2" xfId="45021" xr:uid="{3C7E57CE-E1CE-4F2D-BD3F-26BAEE09EFAE}"/>
    <cellStyle name="Comma 9 2 10 3" xfId="41340" xr:uid="{6FC20919-EA3E-45A3-A7D5-99FC3C505DB4}"/>
    <cellStyle name="Comma 9 2 10 4" xfId="37383" xr:uid="{0F65306D-5D24-4358-B7A9-783176F32D32}"/>
    <cellStyle name="Comma 9 2 11" xfId="25125" xr:uid="{EF892C39-265B-4DF4-B437-AAEC1A1ABF4A}"/>
    <cellStyle name="Comma 9 2 11 2" xfId="43047" xr:uid="{7A98E6A9-95E0-48C6-B8B2-CCF86CD54C4B}"/>
    <cellStyle name="Comma 9 2 12" xfId="25909" xr:uid="{4B764C07-93B5-4740-A16C-6DADB8674051}"/>
    <cellStyle name="Comma 9 2 12 2" xfId="39049" xr:uid="{A92AD384-0770-4AB6-8982-CC67FD6016DA}"/>
    <cellStyle name="Comma 9 2 13" xfId="26696" xr:uid="{67E05095-042B-4FFD-ADD7-C6F227EAFF00}"/>
    <cellStyle name="Comma 9 2 13 2" xfId="39630" xr:uid="{2932DD11-63FF-4814-9BEF-8367174E6E51}"/>
    <cellStyle name="Comma 9 2 14" xfId="27481" xr:uid="{11F96397-C2B6-4B8E-8717-86BF95DAE57E}"/>
    <cellStyle name="Comma 9 2 15" xfId="28268" xr:uid="{FB2BC258-356B-4E0B-8148-FB87EACC489C}"/>
    <cellStyle name="Comma 9 2 16" xfId="29064" xr:uid="{F8E12A22-69D6-425C-9E84-856D5CA35935}"/>
    <cellStyle name="Comma 9 2 17" xfId="2022" xr:uid="{4396E34E-F964-4487-BCAF-E32775243934}"/>
    <cellStyle name="Comma 9 2 18" xfId="802" xr:uid="{3DE55EFF-3018-4A5F-8F36-4063523934D7}"/>
    <cellStyle name="Comma 9 2 2" xfId="2362" xr:uid="{20DA15E0-311A-4B18-A183-D890B8804F19}"/>
    <cellStyle name="Comma 9 2 2 10" xfId="25974" xr:uid="{4F47FD52-3F08-4946-8767-393E19FF1EBE}"/>
    <cellStyle name="Comma 9 2 2 11" xfId="26761" xr:uid="{B068E09F-7DEB-4EB7-B5FD-B7FC8B60A8EA}"/>
    <cellStyle name="Comma 9 2 2 12" xfId="27546" xr:uid="{11AB2A89-6B23-42A8-9E93-15B4283FD486}"/>
    <cellStyle name="Comma 9 2 2 13" xfId="28333" xr:uid="{F3EEC5C1-FE32-44B8-83F0-7EB51E5FE9AB}"/>
    <cellStyle name="Comma 9 2 2 14" xfId="29142" xr:uid="{F09C6991-A8C6-4034-BE09-CB69893212DE}"/>
    <cellStyle name="Comma 9 2 2 15" xfId="35165" xr:uid="{C2BF7E9F-2C24-44D4-BF3A-75037186F555}"/>
    <cellStyle name="Comma 9 2 2 2" xfId="2457" xr:uid="{AEAE71A3-003E-40BD-AF0D-ECD56BF3FD04}"/>
    <cellStyle name="Comma 9 2 2 2 10" xfId="28397" xr:uid="{A914D5B1-C2F7-4039-8B2B-D7AE029F4470}"/>
    <cellStyle name="Comma 9 2 2 2 11" xfId="29206" xr:uid="{F606C79D-75D4-491D-AB88-F0085F6FC921}"/>
    <cellStyle name="Comma 9 2 2 2 12" xfId="35965" xr:uid="{192DA7D7-57D6-4B2C-986E-94B8E9806612}"/>
    <cellStyle name="Comma 9 2 2 2 2" xfId="4833" xr:uid="{15F9AECF-D3A8-49A9-8A1E-773A9C60B822}"/>
    <cellStyle name="Comma 9 2 2 2 2 10" xfId="37957" xr:uid="{A6490873-894E-4C7B-9A3E-C08B9B5591BB}"/>
    <cellStyle name="Comma 9 2 2 2 2 2" xfId="23400" xr:uid="{1251C11E-BE7F-4267-A9FA-F53E84915C9F}"/>
    <cellStyle name="Comma 9 2 2 2 2 2 2" xfId="31144" xr:uid="{71A33A1B-6A90-44CA-BC01-11EFF1A7D496}"/>
    <cellStyle name="Comma 9 2 2 2 2 2 3" xfId="45608" xr:uid="{9368984D-D931-4451-9E86-3ACDB7D4FBAE}"/>
    <cellStyle name="Comma 9 2 2 2 2 3" xfId="24190" xr:uid="{D3232F6C-DA6A-4243-8938-6C376458F024}"/>
    <cellStyle name="Comma 9 2 2 2 2 3 2" xfId="41938" xr:uid="{1E19CB7C-863F-4AF1-BB26-E604FAB1C1CD}"/>
    <cellStyle name="Comma 9 2 2 2 2 4" xfId="25760" xr:uid="{C776340A-F8DC-4A4B-A650-5E5151A8849E}"/>
    <cellStyle name="Comma 9 2 2 2 2 5" xfId="26548" xr:uid="{C1691F96-DB99-495B-B197-B229B65DFD0B}"/>
    <cellStyle name="Comma 9 2 2 2 2 6" xfId="27336" xr:uid="{ED794160-A89F-44CA-B8F3-7EA8809EC354}"/>
    <cellStyle name="Comma 9 2 2 2 2 7" xfId="28121" xr:uid="{5161EF91-BC97-4E88-AFC3-055DB17B0F2A}"/>
    <cellStyle name="Comma 9 2 2 2 2 8" xfId="28906" xr:uid="{C20C3CCF-EB72-4603-8275-4B21E12BD96E}"/>
    <cellStyle name="Comma 9 2 2 2 2 9" xfId="29884" xr:uid="{6B238A1A-F065-43C4-BD1C-EDB9A83C2B7D}"/>
    <cellStyle name="Comma 9 2 2 2 3" xfId="4455" xr:uid="{F07E81F7-711E-4C2A-AFDA-80D0A3DA703B}"/>
    <cellStyle name="Comma 9 2 2 2 3 10" xfId="43634" xr:uid="{D6430FF5-B38F-41BB-925E-893E3EEF2F84}"/>
    <cellStyle name="Comma 9 2 2 2 3 2" xfId="23176" xr:uid="{690248C9-5582-4F22-9989-F6FA7899A0F8}"/>
    <cellStyle name="Comma 9 2 2 2 3 2 2" xfId="30920" xr:uid="{FCCDA150-B23F-4754-AB96-72B33C985BB1}"/>
    <cellStyle name="Comma 9 2 2 2 3 3" xfId="23966" xr:uid="{D2756AD0-339C-43FF-A328-1BBFCF5DC260}"/>
    <cellStyle name="Comma 9 2 2 2 3 4" xfId="25536" xr:uid="{26002717-CF48-4999-B029-7F9A963CDBE6}"/>
    <cellStyle name="Comma 9 2 2 2 3 5" xfId="26323" xr:uid="{42BFC137-B637-4E14-8A5C-6D2262EB30A9}"/>
    <cellStyle name="Comma 9 2 2 2 3 6" xfId="27111" xr:uid="{29E8DEB2-F6BC-40CD-A9B1-3C21DD3D3574}"/>
    <cellStyle name="Comma 9 2 2 2 3 7" xfId="27896" xr:uid="{358634D8-B831-46AD-9CAA-1AE9F8FF929D}"/>
    <cellStyle name="Comma 9 2 2 2 3 8" xfId="28681" xr:uid="{F01B6A19-CFAF-4FC6-B83E-15B7E748F477}"/>
    <cellStyle name="Comma 9 2 2 2 3 9" xfId="29644" xr:uid="{0081318A-4F7D-402C-ADA3-3880099E8922}"/>
    <cellStyle name="Comma 9 2 2 2 4" xfId="22909" xr:uid="{5E0DE49F-12E0-4F39-9433-2A424535700C}"/>
    <cellStyle name="Comma 9 2 2 2 4 2" xfId="30653" xr:uid="{CA5C7ADE-92A5-483B-B468-497B4FA08406}"/>
    <cellStyle name="Comma 9 2 2 2 4 3" xfId="39888" xr:uid="{6264EB0E-756D-45A1-9652-6C14B85D5054}"/>
    <cellStyle name="Comma 9 2 2 2 5" xfId="23681" xr:uid="{A37A40D7-0998-4760-A9E8-19D157A8B7E2}"/>
    <cellStyle name="Comma 9 2 2 2 6" xfId="25253" xr:uid="{66F0D159-7163-40D0-921E-CADEE1ABEE7D}"/>
    <cellStyle name="Comma 9 2 2 2 7" xfId="26038" xr:uid="{413016B9-AD2E-4823-B4B5-20F0BDC5B694}"/>
    <cellStyle name="Comma 9 2 2 2 8" xfId="26825" xr:uid="{07833B74-6AA3-4632-B358-C44AA133C0B6}"/>
    <cellStyle name="Comma 9 2 2 2 9" xfId="27610" xr:uid="{F6308CED-4EC9-4645-A4B7-D801FCE99527}"/>
    <cellStyle name="Comma 9 2 2 3" xfId="2558" xr:uid="{A3B5B8B3-C4A5-44CF-934E-208A5FC651A9}"/>
    <cellStyle name="Comma 9 2 2 3 10" xfId="28492" xr:uid="{D26AF895-5DB9-4658-9BBB-27AA911EA3BD}"/>
    <cellStyle name="Comma 9 2 2 3 11" xfId="29301" xr:uid="{EECDEED1-A48F-4EBE-87C2-2FF7FDC997FB}"/>
    <cellStyle name="Comma 9 2 2 3 12" xfId="37567" xr:uid="{6EE150D8-7550-4716-9358-60DC006D728C}"/>
    <cellStyle name="Comma 9 2 2 3 2" xfId="4928" xr:uid="{29AC50F2-770F-4FED-9141-A4B946BBF4D8}"/>
    <cellStyle name="Comma 9 2 2 3 2 10" xfId="45211" xr:uid="{17D7AB64-03FC-4DD7-BC13-62DF530E5BEF}"/>
    <cellStyle name="Comma 9 2 2 3 2 2" xfId="23495" xr:uid="{8ADFFA1E-E921-445E-8192-AA20932837D6}"/>
    <cellStyle name="Comma 9 2 2 3 2 2 2" xfId="31239" xr:uid="{EE22D538-397B-452F-BA62-7ABA31CA81B7}"/>
    <cellStyle name="Comma 9 2 2 3 2 3" xfId="24285" xr:uid="{75938B5E-40EA-477D-A088-FB06DCFC3A50}"/>
    <cellStyle name="Comma 9 2 2 3 2 4" xfId="25855" xr:uid="{9CCBA3D5-9356-4BB6-A643-6E3F443E294D}"/>
    <cellStyle name="Comma 9 2 2 3 2 5" xfId="26643" xr:uid="{4AE94769-647D-49D2-BEEC-5E958E6B992C}"/>
    <cellStyle name="Comma 9 2 2 3 2 6" xfId="27431" xr:uid="{2FF807EF-B45B-4449-A744-F50C4D2F6943}"/>
    <cellStyle name="Comma 9 2 2 3 2 7" xfId="28216" xr:uid="{BBA742F1-BF2C-4271-A6AF-86208F3F5548}"/>
    <cellStyle name="Comma 9 2 2 3 2 8" xfId="29001" xr:uid="{04F8CD8D-6955-451A-9249-03EFB1DAB78A}"/>
    <cellStyle name="Comma 9 2 2 3 2 9" xfId="29979" xr:uid="{1A612FF8-905A-4581-B145-AA661FA31AB4}"/>
    <cellStyle name="Comma 9 2 2 3 3" xfId="4454" xr:uid="{ED09BF5D-028A-4D0E-912D-704D61CBBB48}"/>
    <cellStyle name="Comma 9 2 2 3 3 10" xfId="41535" xr:uid="{B46C427D-71FC-4DEE-8447-4DB06D2A442F}"/>
    <cellStyle name="Comma 9 2 2 3 3 2" xfId="23175" xr:uid="{1EA6BA86-4927-4176-B4B5-7041B724647F}"/>
    <cellStyle name="Comma 9 2 2 3 3 2 2" xfId="30919" xr:uid="{42EF1120-C0A6-49BB-AA8A-2BB3C2F87A96}"/>
    <cellStyle name="Comma 9 2 2 3 3 3" xfId="23965" xr:uid="{0CFB7E55-4DDD-4A05-95E9-852A361846E3}"/>
    <cellStyle name="Comma 9 2 2 3 3 4" xfId="25535" xr:uid="{E0B7552B-C7F0-413B-99F9-13A5418DDEC2}"/>
    <cellStyle name="Comma 9 2 2 3 3 5" xfId="26322" xr:uid="{298FF6B1-F5E4-4703-BF5D-F98ABCB2490F}"/>
    <cellStyle name="Comma 9 2 2 3 3 6" xfId="27110" xr:uid="{61C3C777-D5C9-4A2A-967A-CF487EEAFCF3}"/>
    <cellStyle name="Comma 9 2 2 3 3 7" xfId="27895" xr:uid="{5E49AA0F-158F-4893-94D8-BD1405894ADD}"/>
    <cellStyle name="Comma 9 2 2 3 3 8" xfId="28680" xr:uid="{33AF0CB0-EEAE-4651-90A0-309E6D641380}"/>
    <cellStyle name="Comma 9 2 2 3 3 9" xfId="29643" xr:uid="{67FEBECB-410B-48AE-86D9-DDF97F508A94}"/>
    <cellStyle name="Comma 9 2 2 3 4" xfId="23004" xr:uid="{2D97ADD2-ADEE-43D1-AB8B-210A94C6336E}"/>
    <cellStyle name="Comma 9 2 2 3 4 2" xfId="30748" xr:uid="{39276894-6445-4272-9B45-BA30132449B2}"/>
    <cellStyle name="Comma 9 2 2 3 5" xfId="23776" xr:uid="{3BF0307A-8B32-4C7B-8686-4B645AE4A449}"/>
    <cellStyle name="Comma 9 2 2 3 6" xfId="25348" xr:uid="{7BA32807-4054-4078-8A36-3F098B66DD1E}"/>
    <cellStyle name="Comma 9 2 2 3 7" xfId="26133" xr:uid="{7840824A-172E-4410-9EDA-32702B533C81}"/>
    <cellStyle name="Comma 9 2 2 3 8" xfId="26920" xr:uid="{8B02A436-ED0F-466B-B960-009D3B399CE9}"/>
    <cellStyle name="Comma 9 2 2 3 9" xfId="27705" xr:uid="{D7F09129-B8E0-4909-B065-7F54714331B6}"/>
    <cellStyle name="Comma 9 2 2 4" xfId="4769" xr:uid="{DEFE7767-BBCA-426B-836D-29EDFEAC4FA4}"/>
    <cellStyle name="Comma 9 2 2 4 10" xfId="43237" xr:uid="{4007B780-D50F-43CA-A02D-AECA1220C9CA}"/>
    <cellStyle name="Comma 9 2 2 4 2" xfId="23336" xr:uid="{622815E3-79A5-4CAB-BAA6-5DEFDDFF944C}"/>
    <cellStyle name="Comma 9 2 2 4 2 2" xfId="31080" xr:uid="{81120761-1A6E-4F22-B518-3AB79641F267}"/>
    <cellStyle name="Comma 9 2 2 4 3" xfId="24126" xr:uid="{FB009E4E-2190-4580-9A20-0C1BC29C5063}"/>
    <cellStyle name="Comma 9 2 2 4 4" xfId="25696" xr:uid="{138F119A-0226-41D0-ABE4-F297BEC0B017}"/>
    <cellStyle name="Comma 9 2 2 4 5" xfId="26484" xr:uid="{6F63B1FF-A660-49A9-A52F-5C3858A6BB0E}"/>
    <cellStyle name="Comma 9 2 2 4 6" xfId="27272" xr:uid="{ED75C455-4449-4A06-9E57-35C199AB6720}"/>
    <cellStyle name="Comma 9 2 2 4 7" xfId="28057" xr:uid="{BCE05210-A9EE-4E0D-B098-B4C18A143C76}"/>
    <cellStyle name="Comma 9 2 2 4 8" xfId="28842" xr:uid="{187EFB3F-AB7A-46B3-BFBF-A6CE78655F3C}"/>
    <cellStyle name="Comma 9 2 2 4 9" xfId="29820" xr:uid="{163AFCD2-99C1-4373-BF00-1E9B1DA4C7F4}"/>
    <cellStyle name="Comma 9 2 2 5" xfId="4121" xr:uid="{5956DA7F-A908-4A97-8365-D6EF791FD433}"/>
    <cellStyle name="Comma 9 2 2 5 2" xfId="39297" xr:uid="{CCD949A6-F9DD-4B64-BE91-0376605A7549}"/>
    <cellStyle name="Comma 9 2 2 6" xfId="22845" xr:uid="{6248BD7E-47D9-4F77-9133-9E08BCADE3AC}"/>
    <cellStyle name="Comma 9 2 2 6 2" xfId="30589" xr:uid="{C62AE09D-8BF4-4A84-A458-199FE6AC63C7}"/>
    <cellStyle name="Comma 9 2 2 7" xfId="23617" xr:uid="{B5711130-B2D7-453A-8253-E1C7789BAE9C}"/>
    <cellStyle name="Comma 9 2 2 8" xfId="25062" xr:uid="{47DCF9F1-E0D8-4C29-A853-59032EB37D5C}"/>
    <cellStyle name="Comma 9 2 2 9" xfId="25189" xr:uid="{8EEAEF3A-7CF5-482B-8B55-67FBE527AD3C}"/>
    <cellStyle name="Comma 9 2 3" xfId="2319" xr:uid="{BD02D327-952F-4C94-A5ED-FC6D065E5BE1}"/>
    <cellStyle name="Comma 9 2 3 10" xfId="26728" xr:uid="{1A01125F-0E1B-42C0-B686-FD03EDEA53DE}"/>
    <cellStyle name="Comma 9 2 3 11" xfId="27513" xr:uid="{C7C931F8-0C98-47F5-8647-993A2A46C155}"/>
    <cellStyle name="Comma 9 2 3 12" xfId="28300" xr:uid="{D91E6030-E4BC-48B0-BCB8-CCF14E128BFB}"/>
    <cellStyle name="Comma 9 2 3 13" xfId="29108" xr:uid="{4B8BCBED-0B4F-4422-A97C-7E1312F7DF68}"/>
    <cellStyle name="Comma 9 2 3 14" xfId="35687" xr:uid="{B3EF4EC4-BB3A-41B3-9B3A-408D765EBC65}"/>
    <cellStyle name="Comma 9 2 3 15" xfId="46889" xr:uid="{11910A7E-84C5-45A3-8AB2-B13A0E6E9B92}"/>
    <cellStyle name="Comma 9 2 3 2" xfId="2525" xr:uid="{AE2EAA18-FA81-4457-A901-419AEEF8D349}"/>
    <cellStyle name="Comma 9 2 3 2 10" xfId="28459" xr:uid="{BC621EBC-A686-4835-B924-22A714116D66}"/>
    <cellStyle name="Comma 9 2 3 2 11" xfId="29268" xr:uid="{8A5E8173-4A4C-48E2-A0E1-2E1A73F85591}"/>
    <cellStyle name="Comma 9 2 3 2 12" xfId="37737" xr:uid="{AD814086-6007-42CE-BD4D-8D895C2DCBE9}"/>
    <cellStyle name="Comma 9 2 3 2 13" xfId="47859" xr:uid="{E875EA8E-E9A9-488C-AF91-3D810E530EC9}"/>
    <cellStyle name="Comma 9 2 3 2 2" xfId="4895" xr:uid="{2BC363F8-5D90-44CB-89BB-9DE6751FAE43}"/>
    <cellStyle name="Comma 9 2 3 2 2 10" xfId="45381" xr:uid="{2A73ACE4-FFEF-4079-8B34-A3D4AD0443CF}"/>
    <cellStyle name="Comma 9 2 3 2 2 2" xfId="23462" xr:uid="{920930F2-FA6E-418B-881A-E3FF5B63D163}"/>
    <cellStyle name="Comma 9 2 3 2 2 2 2" xfId="31206" xr:uid="{4AEF0702-5F00-4AD5-AEC2-C191F78F89B9}"/>
    <cellStyle name="Comma 9 2 3 2 2 3" xfId="24252" xr:uid="{86BF7778-BFB0-41E3-9287-83B291B14406}"/>
    <cellStyle name="Comma 9 2 3 2 2 4" xfId="25822" xr:uid="{18C69ABD-5B04-4EAE-B86E-0C5005F58546}"/>
    <cellStyle name="Comma 9 2 3 2 2 5" xfId="26610" xr:uid="{28A6CB97-8ACB-4D07-BEF7-DFC46A072430}"/>
    <cellStyle name="Comma 9 2 3 2 2 6" xfId="27398" xr:uid="{68EBBFDA-D95E-4EB7-9A08-D7698516CABE}"/>
    <cellStyle name="Comma 9 2 3 2 2 7" xfId="28183" xr:uid="{8C793E4C-0B09-45E3-B96C-B73C28FB7CD7}"/>
    <cellStyle name="Comma 9 2 3 2 2 8" xfId="28968" xr:uid="{A4C3F284-5388-466E-B905-FEDE32B7101A}"/>
    <cellStyle name="Comma 9 2 3 2 2 9" xfId="29946" xr:uid="{9E1AF431-AB54-4E49-9DF0-C8172C68A035}"/>
    <cellStyle name="Comma 9 2 3 2 3" xfId="4453" xr:uid="{E98DAC50-580A-4813-BBDE-23B59131073F}"/>
    <cellStyle name="Comma 9 2 3 2 3 10" xfId="41706" xr:uid="{23D02482-7B81-4D6A-BEF4-F9A438B49E2A}"/>
    <cellStyle name="Comma 9 2 3 2 3 2" xfId="23174" xr:uid="{DC0EF974-60A2-4B42-B84D-F565B670A097}"/>
    <cellStyle name="Comma 9 2 3 2 3 2 2" xfId="30918" xr:uid="{DB2BE6BB-CE02-4654-8042-ECBB9F66FBF4}"/>
    <cellStyle name="Comma 9 2 3 2 3 3" xfId="23964" xr:uid="{A53BB70E-0137-4331-9096-40D5D4CB98A1}"/>
    <cellStyle name="Comma 9 2 3 2 3 4" xfId="25534" xr:uid="{D61089BB-7B25-4AA2-9900-5E68E4936E62}"/>
    <cellStyle name="Comma 9 2 3 2 3 5" xfId="26321" xr:uid="{81F49620-6CDF-4B49-9D44-68E66D89E822}"/>
    <cellStyle name="Comma 9 2 3 2 3 6" xfId="27109" xr:uid="{8CC9A7AB-478C-4BB8-AD3E-834951079BF8}"/>
    <cellStyle name="Comma 9 2 3 2 3 7" xfId="27894" xr:uid="{D623D9D0-1502-4841-94E9-4A763189A784}"/>
    <cellStyle name="Comma 9 2 3 2 3 8" xfId="28679" xr:uid="{C853F257-D581-49B9-B6ED-98F346DDA410}"/>
    <cellStyle name="Comma 9 2 3 2 3 9" xfId="29642" xr:uid="{0656B4D7-3FB7-4353-8799-DECD2A3BAC1C}"/>
    <cellStyle name="Comma 9 2 3 2 4" xfId="22971" xr:uid="{45653774-36B9-43E8-BC1E-68EAAF443A8E}"/>
    <cellStyle name="Comma 9 2 3 2 4 2" xfId="30715" xr:uid="{5CD1C660-109F-4D50-9AD2-B7013CF13F5E}"/>
    <cellStyle name="Comma 9 2 3 2 5" xfId="23743" xr:uid="{14E7CCFF-ADAB-4959-896D-0B21257F3B28}"/>
    <cellStyle name="Comma 9 2 3 2 6" xfId="25315" xr:uid="{9EEEBCAF-6437-4044-A0C4-EBBF59D1E37B}"/>
    <cellStyle name="Comma 9 2 3 2 7" xfId="26100" xr:uid="{7A28D989-C38B-45C8-B4D0-5973CA24966D}"/>
    <cellStyle name="Comma 9 2 3 2 8" xfId="26887" xr:uid="{62B69373-5D16-4B7D-953D-60FB2730064C}"/>
    <cellStyle name="Comma 9 2 3 2 9" xfId="27672" xr:uid="{B68E2312-30C3-4635-BF95-CBCC51E68BD0}"/>
    <cellStyle name="Comma 9 2 3 3" xfId="4734" xr:uid="{A4EEE5E2-1780-4BBC-8AE7-349BBF88EE72}"/>
    <cellStyle name="Comma 9 2 3 3 10" xfId="43404" xr:uid="{66852E99-A34A-4CB6-A305-AB11C22153B4}"/>
    <cellStyle name="Comma 9 2 3 3 11" xfId="47425" xr:uid="{87BFE882-C983-4E6D-B8EB-15107F9C8E09}"/>
    <cellStyle name="Comma 9 2 3 3 2" xfId="23303" xr:uid="{9C3E089C-23D4-4E71-8403-ED6D517FA0FB}"/>
    <cellStyle name="Comma 9 2 3 3 2 2" xfId="31047" xr:uid="{762B3737-EA5F-4DAE-B71E-1C6213D6A730}"/>
    <cellStyle name="Comma 9 2 3 3 3" xfId="24093" xr:uid="{A485B3E4-A1BC-44A8-87FB-5107D8493036}"/>
    <cellStyle name="Comma 9 2 3 3 4" xfId="25663" xr:uid="{5ABF333B-7722-419C-BEC7-C8687D09C2EB}"/>
    <cellStyle name="Comma 9 2 3 3 5" xfId="26451" xr:uid="{B92391C4-3967-406D-A232-2E6FDD4770DF}"/>
    <cellStyle name="Comma 9 2 3 3 6" xfId="27239" xr:uid="{A6E0AE01-3FE3-40D2-A4C4-01AEA3548479}"/>
    <cellStyle name="Comma 9 2 3 3 7" xfId="28024" xr:uid="{92E0B735-4BFC-4957-85B9-A776FFFC3C0A}"/>
    <cellStyle name="Comma 9 2 3 3 8" xfId="28809" xr:uid="{FB787A44-032A-4316-9A6F-1EDCDA485D19}"/>
    <cellStyle name="Comma 9 2 3 3 9" xfId="29787" xr:uid="{AFFF5A81-D2B1-42C5-A71A-6D4010390657}"/>
    <cellStyle name="Comma 9 2 3 4" xfId="4122" xr:uid="{BD21CC4E-7F74-422B-89F0-F864D774EB54}"/>
    <cellStyle name="Comma 9 2 3 4 2" xfId="29450" xr:uid="{8958C1CE-7CF1-442B-BABF-68A559062469}"/>
    <cellStyle name="Comma 9 2 3 4 3" xfId="39627" xr:uid="{9DE592D9-1AF0-4191-B752-89A247EA29EC}"/>
    <cellStyle name="Comma 9 2 3 5" xfId="22812" xr:uid="{F2DB8E33-4D6B-402C-BF7C-BDE1F80ECE22}"/>
    <cellStyle name="Comma 9 2 3 5 2" xfId="30556" xr:uid="{ECBAA52E-1968-479E-9FF3-3B2656272143}"/>
    <cellStyle name="Comma 9 2 3 6" xfId="23584" xr:uid="{C05AA5A7-D645-4DA7-B818-C905C30C6394}"/>
    <cellStyle name="Comma 9 2 3 7" xfId="25063" xr:uid="{281AC439-95F4-4F24-AF82-D5C143D4F868}"/>
    <cellStyle name="Comma 9 2 3 8" xfId="25156" xr:uid="{C1E78270-13D6-4E4A-A8F8-C877E9FA5D70}"/>
    <cellStyle name="Comma 9 2 3 9" xfId="25941" xr:uid="{E0CBA09B-7C61-4A64-89C2-2BA0336D6071}"/>
    <cellStyle name="Comma 9 2 4" xfId="2422" xr:uid="{00D7445C-32F7-4381-88CB-D4379A5DC12A}"/>
    <cellStyle name="Comma 9 2 4 10" xfId="27577" xr:uid="{078AEC49-E043-498B-A93E-156EEB07EDBD}"/>
    <cellStyle name="Comma 9 2 4 11" xfId="28364" xr:uid="{E950C54B-38B9-4EC9-96A7-97E63A2EBCA7}"/>
    <cellStyle name="Comma 9 2 4 12" xfId="29173" xr:uid="{DCD92C43-8220-4C58-86FB-9B86F7EB9958}"/>
    <cellStyle name="Comma 9 2 4 13" xfId="35886" xr:uid="{C72CD9CE-7841-43D3-A6C2-A3573D32A51D}"/>
    <cellStyle name="Comma 9 2 4 2" xfId="4800" xr:uid="{10A64360-FDA4-4E19-9D8E-ADCDEFEFE8C9}"/>
    <cellStyle name="Comma 9 2 4 2 10" xfId="37887" xr:uid="{D5DDB29D-6A44-439B-84CF-65FF4C8AC0B9}"/>
    <cellStyle name="Comma 9 2 4 2 2" xfId="23367" xr:uid="{47043389-81DC-4597-AC69-2BB0F62035C3}"/>
    <cellStyle name="Comma 9 2 4 2 2 2" xfId="31111" xr:uid="{9375877A-71BC-4C0D-8ACC-A67A8B1EAC92}"/>
    <cellStyle name="Comma 9 2 4 2 2 3" xfId="45534" xr:uid="{AC040F46-7CF1-4187-BB6E-BDBF72C4AD29}"/>
    <cellStyle name="Comma 9 2 4 2 3" xfId="24157" xr:uid="{BCF8FF1B-D04F-44BD-9D1F-41A9D95D160D}"/>
    <cellStyle name="Comma 9 2 4 2 3 2" xfId="41862" xr:uid="{F43DD367-4D37-4BC5-BD30-E9C9A73AEB7D}"/>
    <cellStyle name="Comma 9 2 4 2 4" xfId="25727" xr:uid="{C9374BD1-0907-4F1E-A415-45301A3AA92D}"/>
    <cellStyle name="Comma 9 2 4 2 5" xfId="26515" xr:uid="{9D5471D4-BD40-4E40-B488-424E894FBC17}"/>
    <cellStyle name="Comma 9 2 4 2 6" xfId="27303" xr:uid="{766F07C7-D83D-4BB9-96E8-0D5CAAFEA5DE}"/>
    <cellStyle name="Comma 9 2 4 2 7" xfId="28088" xr:uid="{79D92587-7D32-4F64-B0D2-76A8C9BC615B}"/>
    <cellStyle name="Comma 9 2 4 2 8" xfId="28873" xr:uid="{DA74781A-2656-4085-804B-4D56B147AB39}"/>
    <cellStyle name="Comma 9 2 4 2 9" xfId="29851" xr:uid="{7C06D491-E0C1-427F-8521-6B2959D1C1B9}"/>
    <cellStyle name="Comma 9 2 4 3" xfId="4452" xr:uid="{313AA656-8F1B-489F-8995-74C2417BF680}"/>
    <cellStyle name="Comma 9 2 4 3 10" xfId="43560" xr:uid="{C11AC87D-5949-4423-ABA0-C00D14752AB7}"/>
    <cellStyle name="Comma 9 2 4 3 2" xfId="23173" xr:uid="{F2FE72F4-4AAF-4F6D-9091-13E40868FCA6}"/>
    <cellStyle name="Comma 9 2 4 3 2 2" xfId="30917" xr:uid="{FF46CB69-88FA-4DE8-8536-843F9E2CDBCB}"/>
    <cellStyle name="Comma 9 2 4 3 3" xfId="23963" xr:uid="{C7D10008-3F67-46B3-B0D3-555CF8AC1988}"/>
    <cellStyle name="Comma 9 2 4 3 4" xfId="25533" xr:uid="{B77CAC57-4F86-49EE-9BD6-6766C7B5380F}"/>
    <cellStyle name="Comma 9 2 4 3 5" xfId="26320" xr:uid="{D27FE717-471A-4B34-A235-B187E01BEADA}"/>
    <cellStyle name="Comma 9 2 4 3 6" xfId="27108" xr:uid="{74E238C1-321F-4B2D-9B52-B1EEEC208FA1}"/>
    <cellStyle name="Comma 9 2 4 3 7" xfId="27893" xr:uid="{54148CCC-C7A1-4A5B-BCB2-D9A46CA95DF5}"/>
    <cellStyle name="Comma 9 2 4 3 8" xfId="28678" xr:uid="{E61A7131-83F9-4EC2-9DD9-E9FBF65FCC7B}"/>
    <cellStyle name="Comma 9 2 4 3 9" xfId="29641" xr:uid="{F0077256-186B-4D1B-8E67-62696CDFBCC8}"/>
    <cellStyle name="Comma 9 2 4 4" xfId="22876" xr:uid="{4DA9BCE2-AC2D-4A47-81CD-8ABE624DECE1}"/>
    <cellStyle name="Comma 9 2 4 4 2" xfId="30620" xr:uid="{15428EAF-8355-46ED-9F24-12E782A46C0B}"/>
    <cellStyle name="Comma 9 2 4 4 3" xfId="39807" xr:uid="{BB70949F-DD72-4E43-B01A-8A8BB8A8C065}"/>
    <cellStyle name="Comma 9 2 4 5" xfId="23648" xr:uid="{8BDBC807-F3EC-48EB-B5C1-B09C0DDC0432}"/>
    <cellStyle name="Comma 9 2 4 6" xfId="25064" xr:uid="{4F6720D4-DDAB-4B64-ACC7-A38094C28E47}"/>
    <cellStyle name="Comma 9 2 4 7" xfId="25220" xr:uid="{BC5CC43A-454B-4881-94F8-B7D513B33B7A}"/>
    <cellStyle name="Comma 9 2 4 8" xfId="26005" xr:uid="{5882F897-E0D6-4B43-BA28-40C4AD14B5FC}"/>
    <cellStyle name="Comma 9 2 4 9" xfId="26792" xr:uid="{DA7E3F90-83EA-4D09-9C6D-E56BDE17894F}"/>
    <cellStyle name="Comma 9 2 5" xfId="2493" xr:uid="{0386711E-E32C-4A77-B3CC-61AE887B0E34}"/>
    <cellStyle name="Comma 9 2 5 10" xfId="27641" xr:uid="{5462443C-20DA-41F2-A2B8-D96A7E0C47B1}"/>
    <cellStyle name="Comma 9 2 5 11" xfId="28428" xr:uid="{90CFDE36-9273-4F06-9FE3-3CAEA1A22C2C}"/>
    <cellStyle name="Comma 9 2 5 12" xfId="29237" xr:uid="{B01535AE-A699-428E-BC7B-D9BA573AF6D0}"/>
    <cellStyle name="Comma 9 2 5 13" xfId="36314" xr:uid="{EB987733-7760-4397-A677-2AF51AA0F9FD}"/>
    <cellStyle name="Comma 9 2 5 2" xfId="4864" xr:uid="{D8727ED3-18C0-4819-B2E8-775EAC0754C8}"/>
    <cellStyle name="Comma 9 2 5 2 10" xfId="38240" xr:uid="{66E33A3A-575E-4832-9799-BAE02A773EE3}"/>
    <cellStyle name="Comma 9 2 5 2 2" xfId="23431" xr:uid="{E36B709E-4C86-43C5-9546-FF3EF4B768DC}"/>
    <cellStyle name="Comma 9 2 5 2 2 2" xfId="31175" xr:uid="{E511EDDA-5F79-447E-8E9F-5FBD0F787288}"/>
    <cellStyle name="Comma 9 2 5 2 2 3" xfId="45911" xr:uid="{FEAF4F76-EBFD-48E1-B24F-F80BE8E24645}"/>
    <cellStyle name="Comma 9 2 5 2 3" xfId="24221" xr:uid="{CCCEA97A-33F7-40EC-8C4D-0C7863F45CBF}"/>
    <cellStyle name="Comma 9 2 5 2 3 2" xfId="42251" xr:uid="{72956A0E-6930-4BAE-AA1E-CD9E8784626D}"/>
    <cellStyle name="Comma 9 2 5 2 4" xfId="25791" xr:uid="{C03029C1-CFD7-4E26-BF85-FA239105E65A}"/>
    <cellStyle name="Comma 9 2 5 2 5" xfId="26579" xr:uid="{9DAFAE07-CA69-4575-BC12-5E05A4D1A265}"/>
    <cellStyle name="Comma 9 2 5 2 6" xfId="27367" xr:uid="{2F145B42-A819-4AF2-B727-AFB7A54A698D}"/>
    <cellStyle name="Comma 9 2 5 2 7" xfId="28152" xr:uid="{82FEA540-D410-48C8-AAD3-ACB39124D135}"/>
    <cellStyle name="Comma 9 2 5 2 8" xfId="28937" xr:uid="{590840FF-538E-4C51-AF79-908353C02E7A}"/>
    <cellStyle name="Comma 9 2 5 2 9" xfId="29915" xr:uid="{A6F2A225-07CD-4C51-9F9E-FDBDAADAA1AA}"/>
    <cellStyle name="Comma 9 2 5 3" xfId="4451" xr:uid="{351E6882-0A89-4F5A-9C66-1F3E0D744D95}"/>
    <cellStyle name="Comma 9 2 5 3 10" xfId="43945" xr:uid="{A26B2849-4428-4345-A6CB-B105237C37B9}"/>
    <cellStyle name="Comma 9 2 5 3 2" xfId="23172" xr:uid="{3C54961C-7D52-4C67-B14C-379B64345BC0}"/>
    <cellStyle name="Comma 9 2 5 3 2 2" xfId="30916" xr:uid="{26F762E9-2D67-4276-996A-EF365449356C}"/>
    <cellStyle name="Comma 9 2 5 3 3" xfId="23962" xr:uid="{BE3A203D-1238-46DD-8439-46AEB2BC5441}"/>
    <cellStyle name="Comma 9 2 5 3 4" xfId="25532" xr:uid="{F3017114-263D-4B10-842C-845CACEB6A5A}"/>
    <cellStyle name="Comma 9 2 5 3 5" xfId="26319" xr:uid="{A5C2412B-52EE-4D78-9D07-27443D7A6AE6}"/>
    <cellStyle name="Comma 9 2 5 3 6" xfId="27107" xr:uid="{91C0A2AC-41E3-47C0-B6F3-C5159D0E5D97}"/>
    <cellStyle name="Comma 9 2 5 3 7" xfId="27892" xr:uid="{B76344C4-E9C8-4319-9F88-1FD6A927C4E0}"/>
    <cellStyle name="Comma 9 2 5 3 8" xfId="28677" xr:uid="{79AE733B-5EAE-4506-9EE6-267A7B455A9C}"/>
    <cellStyle name="Comma 9 2 5 3 9" xfId="29640" xr:uid="{67E1B61E-31A9-4561-A9C9-DA8A0200957E}"/>
    <cellStyle name="Comma 9 2 5 4" xfId="22940" xr:uid="{5F7CC015-F41A-4452-815E-716A50052B00}"/>
    <cellStyle name="Comma 9 2 5 4 2" xfId="30684" xr:uid="{20675EFD-3A1F-4287-8913-6C0589455254}"/>
    <cellStyle name="Comma 9 2 5 4 3" xfId="40228" xr:uid="{7CCDA61D-2AC8-44E9-8E5A-412671C1496A}"/>
    <cellStyle name="Comma 9 2 5 5" xfId="23712" xr:uid="{5AD6C56D-CE15-4A7B-8275-8F5396B0D2D4}"/>
    <cellStyle name="Comma 9 2 5 6" xfId="25065" xr:uid="{3B0380CB-464F-4C47-A294-AAB760E3F282}"/>
    <cellStyle name="Comma 9 2 5 7" xfId="25284" xr:uid="{A3CDCB35-B3A4-4905-84CF-759B3CFAEDB5}"/>
    <cellStyle name="Comma 9 2 5 8" xfId="26069" xr:uid="{76A91736-6823-47A4-8482-1A77F9A205FD}"/>
    <cellStyle name="Comma 9 2 5 9" xfId="26856" xr:uid="{FB023B6A-B130-42B3-A20F-5102FB54CC41}"/>
    <cellStyle name="Comma 9 2 6" xfId="4649" xr:uid="{C1D561C0-1AFD-47D8-B326-F9C35B220459}"/>
    <cellStyle name="Comma 9 2 6 10" xfId="35047" xr:uid="{E722F105-0381-40F9-A06A-3C4B3E496B9E}"/>
    <cellStyle name="Comma 9 2 6 2" xfId="23272" xr:uid="{45C3469C-3A92-4DF5-B194-FE5FDD705FEE}"/>
    <cellStyle name="Comma 9 2 6 2 2" xfId="31016" xr:uid="{30B7086E-DD5D-407F-B331-9D6066663D0F}"/>
    <cellStyle name="Comma 9 2 6 2 2 2" xfId="45135" xr:uid="{4A1CC81A-41C8-4A4C-92DC-E2AB33F0F349}"/>
    <cellStyle name="Comma 9 2 6 2 3" xfId="41457" xr:uid="{F7F03CDF-6BF9-40C5-9594-02B29C436C8A}"/>
    <cellStyle name="Comma 9 2 6 2 4" xfId="37493" xr:uid="{EA285594-FFA6-4F51-9940-2690314F5BD8}"/>
    <cellStyle name="Comma 9 2 6 3" xfId="24062" xr:uid="{D28229F7-7628-43C4-A3E2-5DD311CD08A7}"/>
    <cellStyle name="Comma 9 2 6 3 2" xfId="43162" xr:uid="{D34C2C7B-A07D-493E-83A2-CF78D7898853}"/>
    <cellStyle name="Comma 9 2 6 4" xfId="25632" xr:uid="{79EC155A-43F1-44CE-9603-DA9EB9A400B8}"/>
    <cellStyle name="Comma 9 2 6 4 2" xfId="39184" xr:uid="{C4BC3006-A2A1-4797-8387-C25AAF411254}"/>
    <cellStyle name="Comma 9 2 6 5" xfId="26419" xr:uid="{24A179B8-007B-4497-B50F-481DD1A00B26}"/>
    <cellStyle name="Comma 9 2 6 6" xfId="27207" xr:uid="{52DE80FC-B58D-46A8-A234-6B9279442D6A}"/>
    <cellStyle name="Comma 9 2 6 7" xfId="27992" xr:uid="{716C7280-E229-431B-878E-B124A9F2EB76}"/>
    <cellStyle name="Comma 9 2 6 8" xfId="28777" xr:uid="{6AECC330-FF88-4C55-AE01-5611AE5D1682}"/>
    <cellStyle name="Comma 9 2 6 9" xfId="29751" xr:uid="{97DCE8E6-0369-4668-921B-ECB15F5535BB}"/>
    <cellStyle name="Comma 9 2 7" xfId="4120" xr:uid="{91515E31-E0CC-47ED-A4B3-F2BC7F1E6346}"/>
    <cellStyle name="Comma 9 2 7 2" xfId="29449" xr:uid="{6768237C-71F1-4E28-9C62-0950E82A8FA6}"/>
    <cellStyle name="Comma 9 2 7 2 2" xfId="46127" xr:uid="{1A66CF8A-9362-46E4-8706-BD4B86017168}"/>
    <cellStyle name="Comma 9 2 7 2 3" xfId="42468" xr:uid="{F9331A31-101B-4699-949E-78272778593D}"/>
    <cellStyle name="Comma 9 2 7 2 4" xfId="38448" xr:uid="{34D01B70-94F2-41F3-8389-35540C2CE254}"/>
    <cellStyle name="Comma 9 2 7 3" xfId="44160" xr:uid="{C728C46D-2160-4B27-984E-94297BB53435}"/>
    <cellStyle name="Comma 9 2 7 4" xfId="40463" xr:uid="{D3464A22-F6C7-4955-8CE0-53B0BF82BBDE}"/>
    <cellStyle name="Comma 9 2 7 5" xfId="36539" xr:uid="{ED0B48EE-BE23-4FAB-83EA-89A62708698B}"/>
    <cellStyle name="Comma 9 2 8" xfId="22782" xr:uid="{A106A356-37B7-4D40-B9C2-47207D3F86DB}"/>
    <cellStyle name="Comma 9 2 8 2" xfId="30526" xr:uid="{FB96CB78-F245-4091-8197-34287D3D6066}"/>
    <cellStyle name="Comma 9 2 8 2 2" xfId="46303" xr:uid="{31345634-E923-4504-854A-D870715C8F12}"/>
    <cellStyle name="Comma 9 2 8 2 3" xfId="42645" xr:uid="{36A41C5E-877D-4641-9D47-F359B594829E}"/>
    <cellStyle name="Comma 9 2 8 2 4" xfId="38609" xr:uid="{C3CF8F2E-2C88-402B-8757-0468A46BE23B}"/>
    <cellStyle name="Comma 9 2 8 3" xfId="44336" xr:uid="{738C048F-4148-4DEC-A854-FF983FFF6E2F}"/>
    <cellStyle name="Comma 9 2 8 4" xfId="40643" xr:uid="{8ACF7CBB-5985-4F51-8D76-EABE0120ADD1}"/>
    <cellStyle name="Comma 9 2 8 5" xfId="36703" xr:uid="{26103A57-49B7-410C-916E-72938D228283}"/>
    <cellStyle name="Comma 9 2 9" xfId="23553" xr:uid="{B0571B1D-27E2-4FAC-AF52-FBA92D795607}"/>
    <cellStyle name="Comma 9 2 9 2" xfId="38767" xr:uid="{BA0281AD-6EA2-43EE-9D08-B7A5DE643E82}"/>
    <cellStyle name="Comma 9 2 9 2 2" xfId="46465" xr:uid="{BE877D79-3589-4C10-A66E-D95550F4894D}"/>
    <cellStyle name="Comma 9 2 9 2 3" xfId="42808" xr:uid="{2C2A9AF7-EB48-4718-BF06-783752595895}"/>
    <cellStyle name="Comma 9 2 9 3" xfId="44498" xr:uid="{704D0D01-2FE7-424A-8DAF-41AC9D1C17D2}"/>
    <cellStyle name="Comma 9 2 9 4" xfId="40805" xr:uid="{328B0382-C8E3-4B6A-8237-34D6F7EABAA2}"/>
    <cellStyle name="Comma 9 2 9 5" xfId="36857" xr:uid="{C02B1194-FAD0-400B-8437-4525239B23FD}"/>
    <cellStyle name="Comma 9 3" xfId="2883" xr:uid="{8843B0CB-2A92-47BB-9196-C2C8AA41F818}"/>
    <cellStyle name="Comma 9 3 10" xfId="39004" xr:uid="{3C604277-C764-43A9-B737-6CD0137DA90D}"/>
    <cellStyle name="Comma 9 3 11" xfId="34819" xr:uid="{8E6986A4-29C1-4E14-9995-D1E2F5D86144}"/>
    <cellStyle name="Comma 9 3 2" xfId="7895" xr:uid="{C829DDC9-8A13-4D8D-8AE5-3E954DAADB33}"/>
    <cellStyle name="Comma 9 3 2 2" xfId="30275" xr:uid="{A0A3D89D-F070-4C15-A1D5-8F7AF8E6ECD5}"/>
    <cellStyle name="Comma 9 3 2 2 2" xfId="45392" xr:uid="{D1D7582A-0529-4681-BAF4-A8B2A3643215}"/>
    <cellStyle name="Comma 9 3 2 2 3" xfId="41716" xr:uid="{98412EAF-25D1-46A8-A49A-DD7CCB5BED9E}"/>
    <cellStyle name="Comma 9 3 2 2 4" xfId="37749" xr:uid="{7D57AAD8-3630-4B1C-9B20-7C7E67033824}"/>
    <cellStyle name="Comma 9 3 2 2 5" xfId="47918" xr:uid="{479CFDD4-40C7-4DE1-9663-07101EDFE04D}"/>
    <cellStyle name="Comma 9 3 2 3" xfId="43415" xr:uid="{6D675779-610E-44C4-AB22-711D0372ECBA}"/>
    <cellStyle name="Comma 9 3 2 3 2" xfId="47486" xr:uid="{74F6017A-E628-4180-A2AD-21D65A8E9B4D}"/>
    <cellStyle name="Comma 9 3 2 4" xfId="39645" xr:uid="{036F18F3-EF0A-465B-B686-0E111D212992}"/>
    <cellStyle name="Comma 9 3 2 5" xfId="35731" xr:uid="{40E06E2B-DC80-49A4-A76E-E4859A86DED7}"/>
    <cellStyle name="Comma 9 3 2 6" xfId="46942" xr:uid="{431D0AF2-5996-434B-A3CC-C5F5377C0031}"/>
    <cellStyle name="Comma 9 3 3" xfId="35916" xr:uid="{645CD886-2CB5-4B50-9BC9-CEE7DA016393}"/>
    <cellStyle name="Comma 9 3 3 2" xfId="37906" xr:uid="{906D18CF-4ABC-4BBE-9126-1871A8BD9628}"/>
    <cellStyle name="Comma 9 3 3 2 2" xfId="45553" xr:uid="{8C4C950E-9F4D-496D-B708-5FBE1B323C38}"/>
    <cellStyle name="Comma 9 3 3 2 3" xfId="41882" xr:uid="{B073339C-54FD-4E24-9B0B-B8FB83AAD083}"/>
    <cellStyle name="Comma 9 3 3 3" xfId="43579" xr:uid="{17581FD6-3BB0-40E8-A412-7369DE5FFBCA}"/>
    <cellStyle name="Comma 9 3 3 4" xfId="39832" xr:uid="{74FF83AA-A16A-4F18-9376-8420162CB660}"/>
    <cellStyle name="Comma 9 3 4" xfId="35107" xr:uid="{D1485181-C437-41DB-BC13-EF8C7ADA7EF9}"/>
    <cellStyle name="Comma 9 3 4 2" xfId="37512" xr:uid="{6D59A5BC-73F4-4D79-9840-94899318DFF7}"/>
    <cellStyle name="Comma 9 3 4 2 2" xfId="45154" xr:uid="{89A45D52-4173-46E1-A866-0217FED5F4B3}"/>
    <cellStyle name="Comma 9 3 4 2 3" xfId="41476" xr:uid="{77C59C39-695D-4A0D-B48C-2529F4126D7F}"/>
    <cellStyle name="Comma 9 3 4 3" xfId="43180" xr:uid="{CAB6B20A-F268-41BA-9FAA-4E9BB2DB431B}"/>
    <cellStyle name="Comma 9 3 4 4" xfId="39232" xr:uid="{537DC510-DBF5-43F1-989E-FD6B16F18676}"/>
    <cellStyle name="Comma 9 3 5" xfId="36500" xr:uid="{2D325A23-BFA4-4609-89FA-555555B3CD03}"/>
    <cellStyle name="Comma 9 3 5 2" xfId="38408" xr:uid="{931907C3-3B3A-4288-9BFA-B09EC227C210}"/>
    <cellStyle name="Comma 9 3 5 2 2" xfId="46086" xr:uid="{D9758BE5-0C18-44A8-8A27-480F18BD290B}"/>
    <cellStyle name="Comma 9 3 5 2 3" xfId="42426" xr:uid="{646D0CEC-B419-4709-BCA3-57C0A4217339}"/>
    <cellStyle name="Comma 9 3 5 3" xfId="44119" xr:uid="{D5B8C45F-00A3-4C2F-840A-4BCB4BBB1950}"/>
    <cellStyle name="Comma 9 3 5 4" xfId="40422" xr:uid="{AE69AC39-15FC-4AD6-A071-78F4F6C0C017}"/>
    <cellStyle name="Comma 9 3 6" xfId="36662" xr:uid="{F1DDBD44-122D-44DC-8166-9410352AE2D5}"/>
    <cellStyle name="Comma 9 3 6 2" xfId="38567" xr:uid="{4E946698-40B8-4FC2-91ED-AC079FE7C81E}"/>
    <cellStyle name="Comma 9 3 6 2 2" xfId="46260" xr:uid="{B7F35113-1082-4529-8123-C09BDE4607E0}"/>
    <cellStyle name="Comma 9 3 6 2 3" xfId="42602" xr:uid="{6856FB03-7CB7-4F3C-8D5E-8F48974A4145}"/>
    <cellStyle name="Comma 9 3 6 3" xfId="44293" xr:uid="{1DBA85BD-B87E-447B-8E5A-75F1D3DCA0A0}"/>
    <cellStyle name="Comma 9 3 6 4" xfId="40600" xr:uid="{C509E2A3-4BD6-4971-AB4D-13A27F7B8DB0}"/>
    <cellStyle name="Comma 9 3 7" xfId="36817" xr:uid="{967DAAAC-FA95-4A12-8778-86E2E7336148}"/>
    <cellStyle name="Comma 9 3 7 2" xfId="38726" xr:uid="{3287C643-15C3-4253-A6FF-2A211A9B2692}"/>
    <cellStyle name="Comma 9 3 7 2 2" xfId="46423" xr:uid="{D67339A0-4968-40A7-BF5C-E40A18938B8C}"/>
    <cellStyle name="Comma 9 3 7 2 3" xfId="42766" xr:uid="{CBF341E4-2681-4985-8F87-2F45804D442B}"/>
    <cellStyle name="Comma 9 3 7 3" xfId="44456" xr:uid="{25E5D3EF-243C-41A4-97EB-57AD79396312}"/>
    <cellStyle name="Comma 9 3 7 4" xfId="40763" xr:uid="{1BCD3212-856E-4A2D-A2B2-D902BF787C1B}"/>
    <cellStyle name="Comma 9 3 8" xfId="37343" xr:uid="{079E648D-397A-4337-BF9C-393F7917FB90}"/>
    <cellStyle name="Comma 9 3 8 2" xfId="44980" xr:uid="{2E56E0EC-2B5F-49A9-9CC7-4DB8B3DB14E9}"/>
    <cellStyle name="Comma 9 3 8 3" xfId="41299" xr:uid="{B82A2506-5A2D-4F22-8208-7F7E5B4521D5}"/>
    <cellStyle name="Comma 9 3 9" xfId="43007" xr:uid="{89035287-06EA-48E5-A124-31EF8BFEE54D}"/>
    <cellStyle name="Comma 9 4" xfId="7896" xr:uid="{100F53E3-D5B5-42A3-BA55-BA03D3E75988}"/>
    <cellStyle name="Comma 9 4 2" xfId="7897" xr:uid="{A188B257-F806-47C3-9A59-5431934EEEDA}"/>
    <cellStyle name="Comma 9 4 2 2" xfId="30277" xr:uid="{B9B657DF-12BA-4C95-9070-F0E0F0D347A9}"/>
    <cellStyle name="Comma 9 4 2 2 2" xfId="45422" xr:uid="{E15FE5D3-E0A6-4D2C-8060-D6026050194B}"/>
    <cellStyle name="Comma 9 4 2 2 3" xfId="41747" xr:uid="{EF757924-D409-4D06-AB9D-AB144FA936CD}"/>
    <cellStyle name="Comma 9 4 2 2 4" xfId="37778" xr:uid="{5D6732CB-853F-4279-BA03-167999F2A854}"/>
    <cellStyle name="Comma 9 4 2 3" xfId="43445" xr:uid="{A4AE2F84-A4DF-4A9E-B26B-D6CC70184F09}"/>
    <cellStyle name="Comma 9 4 2 3 2" xfId="47489" xr:uid="{76CDF45D-06DB-44BB-AFDA-C4D7F162EA01}"/>
    <cellStyle name="Comma 9 4 2 4" xfId="39675" xr:uid="{155B53C5-53C8-48EF-B294-7C540D8A6F72}"/>
    <cellStyle name="Comma 9 4 2 5" xfId="35760" xr:uid="{190D8CE7-80ED-4410-88ED-2C3DFD6349AE}"/>
    <cellStyle name="Comma 9 4 3" xfId="30276" xr:uid="{AC775693-71FD-45A1-B3AD-7795DA6E65DC}"/>
    <cellStyle name="Comma 9 4 3 2" xfId="37956" xr:uid="{6C472F8F-A717-4D4C-A1F6-B1B186EDCB4E}"/>
    <cellStyle name="Comma 9 4 3 2 2" xfId="45607" xr:uid="{51293878-9EA3-408F-A593-7A21482E9EBB}"/>
    <cellStyle name="Comma 9 4 3 2 3" xfId="41937" xr:uid="{08AAB9AC-7EF4-4926-9913-E115900C3422}"/>
    <cellStyle name="Comma 9 4 3 3" xfId="43633" xr:uid="{3BA63480-6272-474A-B5B9-B7AF3182495F}"/>
    <cellStyle name="Comma 9 4 3 4" xfId="39887" xr:uid="{0CF42346-3BA9-43E4-8513-F7AEA0748FFC}"/>
    <cellStyle name="Comma 9 4 3 5" xfId="35964" xr:uid="{F1DF4834-22A1-4475-9DEC-3410B0651994}"/>
    <cellStyle name="Comma 9 4 4" xfId="37566" xr:uid="{98E9F4AD-3F35-4D05-8AB3-57440CC36A12}"/>
    <cellStyle name="Comma 9 4 4 2" xfId="45210" xr:uid="{3B1CFD2B-BC6F-4F69-AA54-23D657437A14}"/>
    <cellStyle name="Comma 9 4 4 3" xfId="41534" xr:uid="{F5EE99CA-798A-4D03-85BA-2C22BAA0171F}"/>
    <cellStyle name="Comma 9 4 5" xfId="43236" xr:uid="{97342A52-EB80-43AC-A010-ED6B34CC4ECE}"/>
    <cellStyle name="Comma 9 4 6" xfId="39296" xr:uid="{C58A8F16-902B-4618-ADF6-A9081FFB1E3E}"/>
    <cellStyle name="Comma 9 5" xfId="7898" xr:uid="{8FD4FE4D-1348-4FAE-8A50-594F3FA7F266}"/>
    <cellStyle name="Comma 9 5 2" xfId="7899" xr:uid="{5266EA78-DCB8-49C4-A2FD-11ED1A0FD529}"/>
    <cellStyle name="Comma 9 5 2 2" xfId="30278" xr:uid="{E79922AA-60A6-48F3-9C12-7B506C5A7F20}"/>
    <cellStyle name="Comma 9 5 2 2 2" xfId="45615" xr:uid="{E00D79F0-1ECF-4933-AAFE-F755732F0C4D}"/>
    <cellStyle name="Comma 9 5 2 2 3" xfId="41945" xr:uid="{64CD41A4-4FFA-4287-BCA0-344BBE9C107C}"/>
    <cellStyle name="Comma 9 5 2 2 4" xfId="37963" xr:uid="{30CB79F5-D7A8-486F-BAF4-E6A2A238E4C2}"/>
    <cellStyle name="Comma 9 5 2 3" xfId="43641" xr:uid="{30AB1D10-7A96-4B33-B548-3702856F312B}"/>
    <cellStyle name="Comma 9 5 2 3 2" xfId="47507" xr:uid="{FDCE9B80-ABF0-4A16-B1F4-BC6933EAE825}"/>
    <cellStyle name="Comma 9 5 2 4" xfId="39895" xr:uid="{7429875E-870D-4019-A4F9-61DEF4545C27}"/>
    <cellStyle name="Comma 9 5 2 5" xfId="35971" xr:uid="{8540F0AE-066F-4912-AF05-8EC5E6D6D6DC}"/>
    <cellStyle name="Comma 9 5 3" xfId="37574" xr:uid="{6ACA0B4A-37B6-405E-AF2A-AB295354E37E}"/>
    <cellStyle name="Comma 9 5 3 2" xfId="45218" xr:uid="{04212BA7-E99B-40FA-B365-38D7374676E9}"/>
    <cellStyle name="Comma 9 5 3 3" xfId="41542" xr:uid="{093FD795-AD85-49E1-AC80-84253D619153}"/>
    <cellStyle name="Comma 9 5 3 4" xfId="47725" xr:uid="{0AF04601-5E38-40BB-BD3A-E77FE7761E53}"/>
    <cellStyle name="Comma 9 5 4" xfId="43244" xr:uid="{1FFCDDD0-0016-4B3B-9C97-B4798B4CD152}"/>
    <cellStyle name="Comma 9 5 4 2" xfId="47290" xr:uid="{B61E9617-1F48-40CE-A1DD-F81AE67FA3BC}"/>
    <cellStyle name="Comma 9 5 5" xfId="39306" xr:uid="{6AAC588A-0218-43D2-859C-373CCE01C735}"/>
    <cellStyle name="Comma 9 5 6" xfId="35174" xr:uid="{98B8F05B-B9AC-4E32-B354-FBD89F4AE828}"/>
    <cellStyle name="Comma 9 6" xfId="7900" xr:uid="{8DEE7079-CD52-4C99-BCD8-F7D95B6EF60D}"/>
    <cellStyle name="Comma 9 6 2" xfId="30279" xr:uid="{459044E1-3628-44D0-A13D-3D3D54491857}"/>
    <cellStyle name="Comma 9 6 2 2" xfId="37867" xr:uid="{B0B16676-A72A-41D1-A55A-61CB91E9B2F6}"/>
    <cellStyle name="Comma 9 6 2 2 2" xfId="45513" xr:uid="{EB62E10A-277F-43E1-A2F9-9677A83E93CE}"/>
    <cellStyle name="Comma 9 6 2 2 3" xfId="41841" xr:uid="{224BE43D-383E-4EAE-9987-6D64EC9489D6}"/>
    <cellStyle name="Comma 9 6 2 3" xfId="43538" xr:uid="{76CA592B-3B63-42B8-9EDF-4385D59FAB99}"/>
    <cellStyle name="Comma 9 6 2 4" xfId="39784" xr:uid="{177E889E-5214-4C3F-9E93-AFA4EAC32CEC}"/>
    <cellStyle name="Comma 9 6 2 5" xfId="35864" xr:uid="{A496E622-426B-4B36-BEDA-57A565A58673}"/>
    <cellStyle name="Comma 9 6 3" xfId="37686" xr:uid="{B3726EC7-2A2F-4F92-9692-AF68F618E7D7}"/>
    <cellStyle name="Comma 9 6 3 2" xfId="45328" xr:uid="{FF7350CC-12E1-44BA-9230-B988BD5797DC}"/>
    <cellStyle name="Comma 9 6 3 3" xfId="41656" xr:uid="{9503AA3F-26E3-41FE-B4FF-92BED27C82B2}"/>
    <cellStyle name="Comma 9 6 3 4" xfId="47666" xr:uid="{1F3ECA53-F462-4E65-9369-31D9B0D7C64F}"/>
    <cellStyle name="Comma 9 6 4" xfId="43351" xr:uid="{B39AD6B2-5D90-412E-83FB-7855AB06A07A}"/>
    <cellStyle name="Comma 9 6 4 2" xfId="47227" xr:uid="{06110A69-1FD5-420A-954D-71483077D3F2}"/>
    <cellStyle name="Comma 9 6 5" xfId="39539" xr:uid="{EF4E0B42-0332-4649-B126-E5490654DABD}"/>
    <cellStyle name="Comma 9 6 6" xfId="35559" xr:uid="{2F168E8F-633C-41EB-B174-EB7463711E10}"/>
    <cellStyle name="Comma 9 7" xfId="7901" xr:uid="{2F57B1D4-C5EB-4694-BD67-8C38FFB4C39B}"/>
    <cellStyle name="Comma 9 7 2" xfId="30280" xr:uid="{7CFFAC48-3199-4F36-8074-6240883E5021}"/>
    <cellStyle name="Comma 9 7 2 2" xfId="45736" xr:uid="{DE8496F8-49C4-4C95-B83B-C080A0A7CD71}"/>
    <cellStyle name="Comma 9 7 2 2 2" xfId="47968" xr:uid="{0C234033-EAE2-4256-947E-C51E150EB649}"/>
    <cellStyle name="Comma 9 7 2 3" xfId="42074" xr:uid="{15AC0AC2-EDC1-4F09-BBA5-00C5260008DD}"/>
    <cellStyle name="Comma 9 7 2 3 2" xfId="47542" xr:uid="{3A221359-1007-42AC-A520-94A6E4960E0A}"/>
    <cellStyle name="Comma 9 7 2 4" xfId="38076" xr:uid="{8B472ADF-BD7B-44D7-B06C-243E5415012D}"/>
    <cellStyle name="Comma 9 7 2 5" xfId="46984" xr:uid="{D3205F20-37CE-46F5-B3A0-E412E74D64D9}"/>
    <cellStyle name="Comma 9 7 3" xfId="43766" xr:uid="{B131C949-E37A-4865-A9F0-721242B21A38}"/>
    <cellStyle name="Comma 9 7 3 2" xfId="47760" xr:uid="{6EC97CD6-B7F4-4320-9444-087FA235DB27}"/>
    <cellStyle name="Comma 9 7 4" xfId="40048" xr:uid="{7028469D-8BC8-49FB-ACAD-C32F6E46A581}"/>
    <cellStyle name="Comma 9 7 4 2" xfId="47326" xr:uid="{5E822694-E0B0-4DDF-A05E-F791F57CA4C0}"/>
    <cellStyle name="Comma 9 7 5" xfId="36125" xr:uid="{C4637397-7D68-4EFA-B080-D292FF92787F}"/>
    <cellStyle name="Comma 9 7 6" xfId="46806" xr:uid="{045BC1EE-18C3-47F4-8629-D2118D119D96}"/>
    <cellStyle name="Comma 9 8" xfId="7902" xr:uid="{55BDFAA1-C25B-49C3-B01A-F97E420B21A2}"/>
    <cellStyle name="Comma 9 8 2" xfId="30281" xr:uid="{9F402B28-E050-45A2-928C-134C73C30B5C}"/>
    <cellStyle name="Comma 9 8 2 2" xfId="45766" xr:uid="{889873C8-7A83-46B7-87CD-3E556FC6A66D}"/>
    <cellStyle name="Comma 9 8 2 2 2" xfId="47998" xr:uid="{9DABBC49-2280-4A7C-AECC-CF562363F955}"/>
    <cellStyle name="Comma 9 8 2 3" xfId="42106" xr:uid="{0A0CEBD9-C10A-417F-9BE6-0DF27DDC9E27}"/>
    <cellStyle name="Comma 9 8 2 3 2" xfId="47574" xr:uid="{BA377591-90BB-4A0B-81B5-C9B6A681F204}"/>
    <cellStyle name="Comma 9 8 2 4" xfId="38104" xr:uid="{809642A6-64E5-4B10-BF34-DA2BD3062E27}"/>
    <cellStyle name="Comma 9 8 2 5" xfId="47011" xr:uid="{D8995029-DB43-4C7C-8A0D-C50EB52DA10D}"/>
    <cellStyle name="Comma 9 8 3" xfId="43796" xr:uid="{936A07E3-E2D9-4CF1-A4B4-0EF39C43AFA9}"/>
    <cellStyle name="Comma 9 8 3 2" xfId="47790" xr:uid="{7BB8359F-EE07-4BBD-A3EF-0165A737DEE8}"/>
    <cellStyle name="Comma 9 8 4" xfId="40081" xr:uid="{8FCFFACC-2DED-4ED9-8DE3-AF50AD6BFA0E}"/>
    <cellStyle name="Comma 9 8 4 2" xfId="47355" xr:uid="{FD342A2A-DA68-4356-AEE7-D19EF7D435C8}"/>
    <cellStyle name="Comma 9 8 5" xfId="36160" xr:uid="{884F948E-CEC6-48E3-B5F5-CB6437160575}"/>
    <cellStyle name="Comma 9 8 6" xfId="46829" xr:uid="{0B0CEF99-3203-4FA7-8E8B-BF9C68738E5E}"/>
    <cellStyle name="Comma 9 9" xfId="7903" xr:uid="{33CD9576-B17C-4A41-986E-CAB0BB91AA21}"/>
    <cellStyle name="Comma 9 9 2" xfId="30282" xr:uid="{F7066DA1-5A8B-41C5-AD20-175690F0397B}"/>
    <cellStyle name="Comma 9 9 2 2" xfId="45813" xr:uid="{48C8161C-78A4-42BD-A5B7-4B0D5F987CD9}"/>
    <cellStyle name="Comma 9 9 2 3" xfId="42156" xr:uid="{2228EEAC-AEE6-41B7-AD7D-78FC5240AD03}"/>
    <cellStyle name="Comma 9 9 2 4" xfId="38148" xr:uid="{FE0A96A9-6DEC-47A3-A418-3123B2AF850F}"/>
    <cellStyle name="Comma 9 9 2 5" xfId="47803" xr:uid="{D8E9E0DD-FE29-4657-ACB5-E0DCFE6C1B6D}"/>
    <cellStyle name="Comma 9 9 3" xfId="43844" xr:uid="{1E1D7571-BC98-46FE-B827-DF1CF07B8A99}"/>
    <cellStyle name="Comma 9 9 3 2" xfId="47368" xr:uid="{EC1F64C3-5682-4673-B433-D78272AE72F4}"/>
    <cellStyle name="Comma 9 9 4" xfId="40133" xr:uid="{4D402B78-C966-4806-B4CF-54DFC913655A}"/>
    <cellStyle name="Comma 9 9 5" xfId="36210" xr:uid="{F0180EF3-AE5B-4156-9058-8328B619F273}"/>
    <cellStyle name="Comma 9 9 6" xfId="46840" xr:uid="{68B6B44F-06BF-4769-96F8-C2E4A00A823A}"/>
    <cellStyle name="Comma 90" xfId="23535" xr:uid="{FB149AD3-61F6-4B6F-8671-A10C7BF518F9}"/>
    <cellStyle name="Comma 90 2" xfId="38321" xr:uid="{99CBD4B9-1D4E-4459-8148-EB84472CF469}"/>
    <cellStyle name="Comma 90 2 2" xfId="45993" xr:uid="{E4C856E7-45EB-4354-A587-B75FB052CA34}"/>
    <cellStyle name="Comma 90 2 3" xfId="42331" xr:uid="{69AA1000-6A96-4FA5-8580-F3D4359F487F}"/>
    <cellStyle name="Comma 90 3" xfId="44026" xr:uid="{9F629109-E38E-409F-B5F4-224994258AE5}"/>
    <cellStyle name="Comma 90 4" xfId="40328" xr:uid="{4D371B1E-D5B7-4B43-A8FC-4BC64519DF7E}"/>
    <cellStyle name="Comma 90 5" xfId="36418" xr:uid="{5E826157-8C7E-4EE9-9DDC-D0EDB1529478}"/>
    <cellStyle name="Comma 91" xfId="24375" xr:uid="{8C42525A-8A50-459F-8D40-3C96226A163B}"/>
    <cellStyle name="Comma 91 2" xfId="38326" xr:uid="{8FE77805-DB82-47B1-B5EA-A741F2DE6BF7}"/>
    <cellStyle name="Comma 91 2 2" xfId="45998" xr:uid="{E8A45596-20CF-46CD-AC19-673FB41CB01D}"/>
    <cellStyle name="Comma 91 2 3" xfId="42336" xr:uid="{F63414FA-7A67-4869-8129-9DA984035A2A}"/>
    <cellStyle name="Comma 91 3" xfId="44031" xr:uid="{96EB0CC3-2D8D-44F5-8E08-90D6B516EF72}"/>
    <cellStyle name="Comma 91 4" xfId="40334" xr:uid="{EC046944-0C2E-4BC2-86FF-E28F12E5C0FF}"/>
    <cellStyle name="Comma 91 5" xfId="36423" xr:uid="{08D886C5-E0E4-4EF6-A3FB-4FEA88A20AD9}"/>
    <cellStyle name="Comma 92" xfId="25044" xr:uid="{27D115E2-9E61-440A-91A1-5A6A49299EB8}"/>
    <cellStyle name="Comma 92 2" xfId="36558" xr:uid="{E5862A0F-8319-4928-83E4-83CD08C4480F}"/>
    <cellStyle name="Comma 93" xfId="25051" xr:uid="{FC2AC27C-BB71-46A2-BFEE-2BB52713EAB9}"/>
    <cellStyle name="Comma 93 2" xfId="38506" xr:uid="{18045B82-A233-4C6C-94A8-FD2CE230217D}"/>
    <cellStyle name="Comma 93 2 2" xfId="46198" xr:uid="{A64EBE9C-2267-431D-B756-94A86C3A49B6}"/>
    <cellStyle name="Comma 93 2 3" xfId="42540" xr:uid="{4318B62E-23AD-4175-926F-35BACE0EAA18}"/>
    <cellStyle name="Comma 93 3" xfId="44231" xr:uid="{43B7A368-F6E3-4AF1-A5CB-EEE1AE33535A}"/>
    <cellStyle name="Comma 93 4" xfId="40538" xr:uid="{0947695B-0D8C-40BA-8BBB-965178A51E51}"/>
    <cellStyle name="Comma 93 5" xfId="36602" xr:uid="{1149CE69-A17D-4EAF-8181-7F0221A43D6A}"/>
    <cellStyle name="Comma 94" xfId="25053" xr:uid="{8C9D433F-2B39-4B1E-9B7E-2833AA4785CF}"/>
    <cellStyle name="Comma 94 2" xfId="38518" xr:uid="{6996BDBC-1CA3-4FB5-9A1A-3A4390B6F4A7}"/>
    <cellStyle name="Comma 94 2 2" xfId="46210" xr:uid="{1D858B14-7661-4FF7-82F9-1AE586011856}"/>
    <cellStyle name="Comma 94 2 3" xfId="42552" xr:uid="{D94FF258-47A2-4656-B4F6-EC32D932E26F}"/>
    <cellStyle name="Comma 94 3" xfId="44243" xr:uid="{4934D889-D1D3-448A-8155-DB0C7F817E7D}"/>
    <cellStyle name="Comma 94 4" xfId="40550" xr:uid="{403B255B-FA45-4264-82CB-F15328ADF27D}"/>
    <cellStyle name="Comma 94 5" xfId="36613" xr:uid="{AE78467B-5413-4742-A0FF-71917E232C73}"/>
    <cellStyle name="Comma 95" xfId="25092" xr:uid="{FC19F124-BC52-42CD-A93E-385E00DF9BD0}"/>
    <cellStyle name="Comma 95 2" xfId="38520" xr:uid="{4D882671-056D-4F0C-BF6F-5F1A5B89CBBD}"/>
    <cellStyle name="Comma 95 2 2" xfId="46212" xr:uid="{CF66459D-2D7D-4206-B4AA-E8C2CCBE4165}"/>
    <cellStyle name="Comma 95 2 3" xfId="42554" xr:uid="{85F3CCCB-3C91-4DE1-A659-B320A86D7E74}"/>
    <cellStyle name="Comma 95 3" xfId="44245" xr:uid="{0C809E19-A266-474F-89EE-6F1D0675D1CE}"/>
    <cellStyle name="Comma 95 4" xfId="40552" xr:uid="{CA3E35ED-AF67-416B-B11E-24229EB25857}"/>
    <cellStyle name="Comma 95 5" xfId="36615" xr:uid="{E41198CF-A7E7-49B4-8F76-BA4D982D4235}"/>
    <cellStyle name="Comma 96" xfId="25090" xr:uid="{F46A5442-D220-4EC8-BE12-2D5E91DE6143}"/>
    <cellStyle name="Comma 96 2" xfId="38633" xr:uid="{5169F53D-87FC-4F2D-9701-748B2FA7B4B1}"/>
    <cellStyle name="Comma 96 2 2" xfId="46327" xr:uid="{96FD65B5-D11A-4724-A0B6-A4681C2BBA16}"/>
    <cellStyle name="Comma 96 2 3" xfId="42669" xr:uid="{4835CC43-3BF5-4951-9DD9-36B03CA60388}"/>
    <cellStyle name="Comma 96 3" xfId="44360" xr:uid="{9CB0EC6C-13C4-485C-BD9B-75026C91C102}"/>
    <cellStyle name="Comma 96 4" xfId="40667" xr:uid="{CF65A430-92A1-4D19-8F2B-810C93CB8748}"/>
    <cellStyle name="Comma 96 5" xfId="36726" xr:uid="{8294E67D-6940-4DBF-842E-87F516802BDF}"/>
    <cellStyle name="Comma 97" xfId="25094" xr:uid="{45732FCF-C9E8-40A8-BD1A-CA4236DB8EEE}"/>
    <cellStyle name="Comma 97 2" xfId="38630" xr:uid="{5D5A4350-C7AC-4530-B792-C2FF89E42435}"/>
    <cellStyle name="Comma 97 2 2" xfId="46324" xr:uid="{8C1A69DE-4A0E-4112-98C9-5808F99B0FF6}"/>
    <cellStyle name="Comma 97 2 3" xfId="42666" xr:uid="{1D84CEEC-4108-40D8-A544-2EE3B8A4D417}"/>
    <cellStyle name="Comma 97 3" xfId="44357" xr:uid="{B04C6F47-D45C-42AA-86F8-3BAAB8A9633E}"/>
    <cellStyle name="Comma 97 4" xfId="40664" xr:uid="{9204A424-6227-4A22-99FC-7C9BA088367A}"/>
    <cellStyle name="Comma 97 5" xfId="36723" xr:uid="{67E5E512-8876-4C2A-9550-635F4FD0E20A}"/>
    <cellStyle name="Comma 98" xfId="25097" xr:uid="{B9D58D2D-6109-44EB-B16B-3962D26345D4}"/>
    <cellStyle name="Comma 98 2" xfId="38627" xr:uid="{4CB1BBD2-BEED-49A9-B83F-A8FA375111A9}"/>
    <cellStyle name="Comma 98 2 2" xfId="46321" xr:uid="{B2C051F8-07A9-45CB-807C-1B62E6F38DE4}"/>
    <cellStyle name="Comma 98 2 3" xfId="42663" xr:uid="{A1875607-806F-45BC-905B-650DE17167F1}"/>
    <cellStyle name="Comma 98 3" xfId="44354" xr:uid="{3CE289A0-6D32-485C-87E4-DB63413B891B}"/>
    <cellStyle name="Comma 98 4" xfId="40661" xr:uid="{0D93CCCE-2BB2-412F-9BC0-AA71E1B70BCC}"/>
    <cellStyle name="Comma 98 5" xfId="36720" xr:uid="{35C853F4-1AF8-4948-82FB-22BBBF8029BE}"/>
    <cellStyle name="Comma 99" xfId="25099" xr:uid="{101BF257-99EF-4C81-8169-8985724BD276}"/>
    <cellStyle name="Comma 99 2" xfId="34874" xr:uid="{39AD6B24-EC93-44B6-A719-AFF9AEE3E2AC}"/>
    <cellStyle name="Comma 99 2 2" xfId="37401" xr:uid="{A5995E98-7CB9-47A6-B505-D4330C578D5A}"/>
    <cellStyle name="Comma 99 2 2 2" xfId="45040" xr:uid="{38D1B2E7-7E05-418F-89E3-E395D2C43E96}"/>
    <cellStyle name="Comma 99 2 2 3" xfId="41360" xr:uid="{970C16B9-5842-4234-BA0E-4CF3FB34CD1D}"/>
    <cellStyle name="Comma 99 2 3" xfId="43065" xr:uid="{9E6EC5BA-DE26-4D7E-A555-0C710A77A282}"/>
    <cellStyle name="Comma 99 2 4" xfId="39068" xr:uid="{A9EC1E15-AD1E-46DD-8E1F-88D2CC4625F6}"/>
    <cellStyle name="Comma 99 3" xfId="38635" xr:uid="{EE08715D-786A-4CD2-8DD2-9E919A478097}"/>
    <cellStyle name="Comma 99 3 2" xfId="46329" xr:uid="{84DA7E6E-D78D-4BE4-956C-CBCA78E238F5}"/>
    <cellStyle name="Comma 99 3 3" xfId="42671" xr:uid="{EB36393B-554E-4DBF-B5F6-4E7E41048319}"/>
    <cellStyle name="Comma 99 4" xfId="44362" xr:uid="{4C01EF0A-FCED-4535-B33B-643EC423F145}"/>
    <cellStyle name="Comma 99 5" xfId="40669" xr:uid="{D5D2292D-144F-4EEA-8FF2-9A4DA3FF90C0}"/>
    <cellStyle name="Comma 99 6" xfId="36728" xr:uid="{5A5E40DD-C9BD-491B-8E34-069B4B78053D}"/>
    <cellStyle name="comma zerodec" xfId="68" xr:uid="{00000000-0005-0000-0000-000047000000}"/>
    <cellStyle name="comma zerodec 2" xfId="7904" xr:uid="{3D461C2B-5B61-42D9-884C-E3469F67DAE8}"/>
    <cellStyle name="comma zerodec 2 2" xfId="35385" xr:uid="{C3E315E9-B53B-4D23-9EDD-250AF56847AD}"/>
    <cellStyle name="comma zerodec 3" xfId="7905" xr:uid="{F345AE8B-0E8B-4425-93C1-4020A441AC4C}"/>
    <cellStyle name="comma zerodec 3 2" xfId="35692" xr:uid="{37DC3F03-A3F9-4BEC-BE99-4137897AC617}"/>
    <cellStyle name="comma zerodec 4" xfId="24776" xr:uid="{B744DDAF-1B57-408C-B5BD-F203954AA6C6}"/>
    <cellStyle name="comma zerodec 5" xfId="1532" xr:uid="{40EDB2B7-D7B2-4471-A542-21E14A284C68}"/>
    <cellStyle name="comma zerodec 6" xfId="35199" xr:uid="{CD251946-1AF6-422B-9697-B531AE725110}"/>
    <cellStyle name="comma zerodec 7" xfId="260" xr:uid="{77794A0F-35C0-4528-BA6C-E275FA4F39D7}"/>
    <cellStyle name="Comma,0" xfId="3474" xr:uid="{427B3C49-7188-4146-B3F2-654A2129C33F}"/>
    <cellStyle name="Comma,1" xfId="3475" xr:uid="{3FA004F1-4517-498F-BE5B-D7A87D8F5DFF}"/>
    <cellStyle name="Comma,2" xfId="3476" xr:uid="{D4B1AC9A-0F14-4E43-B71B-93C3D2F38558}"/>
    <cellStyle name="Comma0" xfId="69" xr:uid="{00000000-0005-0000-0000-000048000000}"/>
    <cellStyle name="Comma0 2" xfId="7906" xr:uid="{3DA8D7D0-2108-45BA-934C-2D960A6E5844}"/>
    <cellStyle name="Comma0 3" xfId="24777" xr:uid="{469BBE77-08F0-4087-A622-BE0D9E2ECF33}"/>
    <cellStyle name="Comma0 4" xfId="35386" xr:uid="{C53D3BF8-106C-4BCA-A645-E356460FBB75}"/>
    <cellStyle name="Comma0 5" xfId="1533" xr:uid="{07529E3B-B156-4D67-AC0E-A685A1235FAD}"/>
    <cellStyle name="company_title" xfId="1534" xr:uid="{75811F70-9B9B-4507-B401-775CB8241A6C}"/>
    <cellStyle name="Copied" xfId="885" xr:uid="{3F3A578E-706F-48F3-881D-075FDDDF5E1F}"/>
    <cellStyle name="COST1" xfId="886" xr:uid="{C55518DB-808A-4493-919E-06346E7FAA49}"/>
    <cellStyle name="Credit" xfId="35200" xr:uid="{E9F499FB-968A-4228-B12D-ED2E30BAB1EF}"/>
    <cellStyle name="Credit subtotal" xfId="35201" xr:uid="{96F24C6D-3D52-4F37-A293-8C1535D0BD2A}"/>
    <cellStyle name="Credit subtotal 2" xfId="35306" xr:uid="{2E808F93-CD5D-4AA9-9938-4EB774A89C23}"/>
    <cellStyle name="Credit subtotal 2 2" xfId="37097" xr:uid="{8BB34DC4-DDB9-4D60-B722-B9771C5A4CEA}"/>
    <cellStyle name="Credit subtotal 2 2 2" xfId="44731" xr:uid="{9DFD9408-1E09-4924-A7A0-9836D50DF1FE}"/>
    <cellStyle name="Credit subtotal 2 2 3" xfId="41044" xr:uid="{B74DE739-5B68-47E5-B374-E801CD0506DD}"/>
    <cellStyle name="Credit subtotal 2 3" xfId="36951" xr:uid="{A2BCAAE4-89BA-46B6-BBC6-1EDCC07BDB27}"/>
    <cellStyle name="Credit subtotal 2 3 2" xfId="44589" xr:uid="{8F6AE30B-4010-448A-8CC3-0F8F37055AA4}"/>
    <cellStyle name="Credit subtotal 2 3 3" xfId="46541" xr:uid="{0DDB1BFF-441C-4923-AF7C-9CA214163974}"/>
    <cellStyle name="Credit subtotal 2 3 4" xfId="40898" xr:uid="{ABC74CC5-49BA-4709-B342-DF38E550DCE8}"/>
    <cellStyle name="Credit subtotal 2 4" xfId="37181" xr:uid="{D823F5FC-BFC9-4CAC-8590-BC135A832901}"/>
    <cellStyle name="Credit subtotal 2 4 2" xfId="44814" xr:uid="{E398C887-6A09-403E-ADCC-5BDD6AFEDA85}"/>
    <cellStyle name="Credit subtotal 2 4 3" xfId="41126" xr:uid="{7C742D52-6714-48FA-8B86-CE66B32398BE}"/>
    <cellStyle name="Credit subtotal 2 5" xfId="37609" xr:uid="{334F313A-D8D8-4C65-8D6F-10B794E1831F}"/>
    <cellStyle name="Credit subtotal 2 5 2" xfId="45254" xr:uid="{D56F75EC-94BA-4674-AFE0-48226DF0337B}"/>
    <cellStyle name="Credit subtotal 2 5 3" xfId="41581" xr:uid="{1E0FFBFC-2278-4903-9A4E-89D6CD46607A}"/>
    <cellStyle name="Credit subtotal 2 6" xfId="39379" xr:uid="{A9610F5A-A286-4C26-8BD6-A598D0492A30}"/>
    <cellStyle name="Credit subtotal 3" xfId="37121" xr:uid="{2FA3B7AE-D6D6-46DA-99FF-4D28763A3ABF}"/>
    <cellStyle name="Credit subtotal 3 2" xfId="44755" xr:uid="{BE43561E-06E3-4D52-8689-29F4E2F5B3C7}"/>
    <cellStyle name="Credit subtotal 3 3" xfId="41068" xr:uid="{2339535F-61EB-4117-A688-FDEC5D6D7E10}"/>
    <cellStyle name="Credit subtotal 4" xfId="37003" xr:uid="{7F976F67-C321-45A2-BDCD-D1A7F122A269}"/>
    <cellStyle name="Credit subtotal 4 2" xfId="44640" xr:uid="{C7C6ADCE-F7DA-4DA7-8926-B6227C45B7BD}"/>
    <cellStyle name="Credit subtotal 4 3" xfId="46561" xr:uid="{D594F48A-D2F9-470B-9DD5-4E4672392CB8}"/>
    <cellStyle name="Credit subtotal 4 4" xfId="40950" xr:uid="{26B1F299-A96A-4913-B074-58415B8B121D}"/>
    <cellStyle name="Credit subtotal 5" xfId="36953" xr:uid="{3CB32581-4612-4422-87A5-7C5F7E7C74CB}"/>
    <cellStyle name="Credit subtotal 5 2" xfId="44590" xr:uid="{4E7431AE-A072-4A59-8F96-FAF3E37D3768}"/>
    <cellStyle name="Credit subtotal 5 3" xfId="40900" xr:uid="{BDEF904B-8B32-4148-84E9-0FBB81E5C55E}"/>
    <cellStyle name="Credit subtotal 6" xfId="37586" xr:uid="{7FE283C5-4A6A-4F2A-9335-43AB169654A4}"/>
    <cellStyle name="Credit subtotal 6 2" xfId="45230" xr:uid="{8DCE0242-33A3-4F4C-B345-6BD4D8516194}"/>
    <cellStyle name="Credit subtotal 6 3" xfId="41555" xr:uid="{28FE8D71-2CF3-48CF-8A4B-E84A92041F7A}"/>
    <cellStyle name="Credit subtotal 7" xfId="39320" xr:uid="{C3D7BD4F-9EEB-4275-BCF4-0EB8DBC165D7}"/>
    <cellStyle name="Credit Total" xfId="35202" xr:uid="{CEF93DEA-467A-487C-9810-2DC2D801D8B1}"/>
    <cellStyle name="Curren - Style3" xfId="5387" xr:uid="{B1E9D0F7-2247-41D5-9BF2-4604C569F511}"/>
    <cellStyle name="Curren - Style3 2" xfId="35387" xr:uid="{0F2ABAFB-EF18-4999-825D-3B96E669233B}"/>
    <cellStyle name="Curren - Style4" xfId="5388" xr:uid="{F4A00CE4-2C39-4895-81B7-2C8B6041A3E7}"/>
    <cellStyle name="Curren - Style4 2" xfId="35388" xr:uid="{A770E1C3-027F-4BD9-81E0-BE5AE3942AF9}"/>
    <cellStyle name="Currency (0.00)" xfId="5389" xr:uid="{F4CB087D-7762-46E8-9F09-8374F5B52DB7}"/>
    <cellStyle name="Currency (0.00) 2" xfId="31320" xr:uid="{8599E5D6-DC68-459E-8CF5-3878C1FCCE63}"/>
    <cellStyle name="Currency [0] 2" xfId="2884" xr:uid="{EDF9E308-E2C4-4D26-AC8A-ECE8823D3CF9}"/>
    <cellStyle name="Currency [0] 2 2" xfId="31491" xr:uid="{B625FFA5-5B50-474A-88F5-4B5643E94C8E}"/>
    <cellStyle name="Currency [00]" xfId="70" xr:uid="{00000000-0005-0000-0000-000049000000}"/>
    <cellStyle name="Currency [00] 2" xfId="3810" xr:uid="{A07FDF89-D5A5-4EED-B6D7-B65461A67179}"/>
    <cellStyle name="Currency [00] 2 2" xfId="7907" xr:uid="{11A70EBE-6FB9-4333-A1C0-0AF7021ABFE3}"/>
    <cellStyle name="Currency [00] 2 3" xfId="36361" xr:uid="{6BA1920A-F70B-4304-87CF-57E62F7151A9}"/>
    <cellStyle name="Currency [00] 3" xfId="7908" xr:uid="{1967F70E-67FE-43D5-B728-7B30468B7B91}"/>
    <cellStyle name="Currency [00] 4" xfId="35389" xr:uid="{8F84BD62-DB54-4EBB-8DF7-704E6DF50F18}"/>
    <cellStyle name="Currency [00] 5" xfId="887" xr:uid="{C903A355-607E-4638-8720-B1FA366BF5B3}"/>
    <cellStyle name="Currency 2" xfId="314" xr:uid="{E05C3EF4-DE81-4FF6-AA43-2C4C7F5F8462}"/>
    <cellStyle name="Currency 2 2" xfId="3477" xr:uid="{A21BCDF5-7769-4CBC-9927-3493E164C210}"/>
    <cellStyle name="Currency 2 3" xfId="24778" xr:uid="{778CABA2-DD0C-416A-A24E-BAA9FCD7FF1C}"/>
    <cellStyle name="Currency 2 4" xfId="25066" xr:uid="{C5CBC3BC-1663-49B6-8B38-1874E165A9E0}"/>
    <cellStyle name="Currency 2 5" xfId="31346" xr:uid="{A20D6634-1E00-4A28-B845-363208CA0C6B}"/>
    <cellStyle name="Currency 3" xfId="715" xr:uid="{F6DF8E7D-84D7-4307-A33B-336DE5419E8F}"/>
    <cellStyle name="Currency 3 2" xfId="716" xr:uid="{98FEE273-B80D-4F92-B1B9-9912BF5F8CEC}"/>
    <cellStyle name="Currency 3 3" xfId="724" xr:uid="{3D49A78C-EDD0-4402-BA3C-E61FA0C83752}"/>
    <cellStyle name="Currency 3 4" xfId="731" xr:uid="{E0998E59-BADD-463C-BEB5-A4EDEA3FBF69}"/>
    <cellStyle name="Currency 3 5" xfId="732" xr:uid="{CBA5B731-CE42-4F5E-9A3E-CD7E50B15C4E}"/>
    <cellStyle name="Currency 3 6" xfId="723" xr:uid="{6FB6C31E-AEBA-4685-BF5C-D35B58B89412}"/>
    <cellStyle name="Currency 4" xfId="717" xr:uid="{E91A4672-7C90-4041-9C2B-98DE5B39495F}"/>
    <cellStyle name="Currency 4 2" xfId="7910" xr:uid="{ACEF7AF6-FDF1-4EEA-93E1-F37853815541}"/>
    <cellStyle name="Currency 4 2 2" xfId="30284" xr:uid="{32BF2962-AA0F-4732-9A2D-2F0673DE62ED}"/>
    <cellStyle name="Currency 4 3" xfId="30283" xr:uid="{F99210AA-40F6-48FD-9521-0F3303C768DC}"/>
    <cellStyle name="Currency 4 4" xfId="7909" xr:uid="{E8873087-2070-486C-B292-442FD7BBD517}"/>
    <cellStyle name="Currency 5" xfId="7911" xr:uid="{3B7CE945-A5BD-4B24-AC0C-AB28C5953A2D}"/>
    <cellStyle name="Currency 5 2" xfId="7912" xr:uid="{9BCC8EA3-866F-4C09-949A-23CE2C0CE280}"/>
    <cellStyle name="Currency 5 2 2" xfId="30286" xr:uid="{32CB50C9-D388-45DA-B0E4-E06DB38421A6}"/>
    <cellStyle name="Currency 5 3" xfId="30285" xr:uid="{0DEAB1FF-63A8-4ABA-BAF9-CDFCC0DA50D9}"/>
    <cellStyle name="Currency 6" xfId="25048" xr:uid="{9E7CA300-E493-4A72-99BE-BF813DD2B5F1}"/>
    <cellStyle name="Currency 7" xfId="25108" xr:uid="{CA1A1BD9-8452-439D-A24E-F99CDD5814BD}"/>
    <cellStyle name="Currency,0" xfId="3478" xr:uid="{ADF0495B-6D62-48C1-B3F2-09BCFFF008B2}"/>
    <cellStyle name="Currency,2" xfId="3479" xr:uid="{8F9158DF-A9A3-49CD-9489-BE985A4C122E}"/>
    <cellStyle name="Currency0" xfId="71" xr:uid="{00000000-0005-0000-0000-00004A000000}"/>
    <cellStyle name="Currency0 2" xfId="2885" xr:uid="{F653121F-3520-4368-AFCF-3DEF0A6D8157}"/>
    <cellStyle name="Currency0 2 2" xfId="7913" xr:uid="{75E71855-FB53-4BEA-B436-6DF57E643F47}"/>
    <cellStyle name="Currency0 3" xfId="7914" xr:uid="{A5E7A279-F092-4AC8-9F30-7BA487653C09}"/>
    <cellStyle name="Currency0 4" xfId="7915" xr:uid="{9857526E-7F7A-4D99-8666-21085B505938}"/>
    <cellStyle name="Currency0 5" xfId="24779" xr:uid="{C65F3B14-E4ED-4BA8-8206-98D6A2F56A6A}"/>
    <cellStyle name="Currency0 6" xfId="35390" xr:uid="{C638133C-AE96-4F33-A0D3-EAC6E6D448FE}"/>
    <cellStyle name="Currency0 7" xfId="1535" xr:uid="{A5F3A0EF-4081-4D53-80EB-33908DC07E20}"/>
    <cellStyle name="Currency1" xfId="72" xr:uid="{00000000-0005-0000-0000-00004B000000}"/>
    <cellStyle name="Currency1 2" xfId="7916" xr:uid="{3E092E1D-5B05-40D5-BC74-E11FC8E4A642}"/>
    <cellStyle name="Currency1 2 2" xfId="35391" xr:uid="{6138DB40-763A-4CB1-A7CB-AE01124FF5FC}"/>
    <cellStyle name="Currency1 3" xfId="24780" xr:uid="{50858AA8-8F2D-4B38-A99D-A8904F5EC0F8}"/>
    <cellStyle name="Currency1 3 2" xfId="35712" xr:uid="{423A4D16-7FBC-4F2E-87F2-1C3E14A54DC6}"/>
    <cellStyle name="Currency1 4" xfId="1536" xr:uid="{A4D056DB-07E1-4374-A3C4-035FEA12420F}"/>
    <cellStyle name="Currency1 5" xfId="35203" xr:uid="{526C1BD7-F30D-407B-876B-A82C6E6FEF95}"/>
    <cellStyle name="Currency1 6" xfId="261" xr:uid="{333F7D5C-1C5C-4F04-9ACE-AA801D4868E7}"/>
    <cellStyle name="custom" xfId="1537" xr:uid="{450A769F-4899-4047-8270-57EDCE9D9A35}"/>
    <cellStyle name="custom 2" xfId="3480" xr:uid="{65A774ED-15B6-46A0-8BEF-FABE7104E97C}"/>
    <cellStyle name="custom 3" xfId="7917" xr:uid="{D313CC97-9FFD-4454-874C-C66D040351B4}"/>
    <cellStyle name="Dan" xfId="35392" xr:uid="{F5EB06E8-C2EA-4152-8D3C-D7BCF38CB6F0}"/>
    <cellStyle name="Dataentry" xfId="2886" xr:uid="{DE68C2C5-4CF2-493B-9851-37382C1EFF92}"/>
    <cellStyle name="Date" xfId="262" xr:uid="{3247B29E-A6EF-4059-B0AA-7F46AE524090}"/>
    <cellStyle name="Date 2" xfId="3481" xr:uid="{E4D37E85-33A1-4CA7-8E55-E7854EF798AF}"/>
    <cellStyle name="Date 2 2" xfId="35393" xr:uid="{228FFA2B-0F4F-4882-9EA6-5EFA95CA4D15}"/>
    <cellStyle name="Date 3" xfId="4123" xr:uid="{4CE72D9B-A17F-4800-B947-066302B95A54}"/>
    <cellStyle name="Date 4" xfId="24781" xr:uid="{11CDC439-5C65-41E7-8F77-4E984F1F5CC0}"/>
    <cellStyle name="Date 5" xfId="888" xr:uid="{4A2E771E-3C19-4764-8CFF-62C9F4CE6D0D}"/>
    <cellStyle name="Date Short" xfId="73" xr:uid="{00000000-0005-0000-0000-00004C000000}"/>
    <cellStyle name="Date Short 2" xfId="2887" xr:uid="{136F1EB3-2A08-4A83-8215-054DF769A288}"/>
    <cellStyle name="Date Short 2 2" xfId="7918" xr:uid="{737CB6D7-D270-4BEF-865E-9F9F3689BF0D}"/>
    <cellStyle name="Date Short 3" xfId="7919" xr:uid="{51167566-B265-4705-946A-BBAF6771E42B}"/>
    <cellStyle name="Date_~6725934" xfId="1538" xr:uid="{24031EEC-764C-457D-947F-CA2EAE586187}"/>
    <cellStyle name="Debit" xfId="35204" xr:uid="{6173BD2C-4FCA-48A3-87BE-E3451CDF9482}"/>
    <cellStyle name="Debit subtotal" xfId="35205" xr:uid="{EEB5CAEB-23D4-40E0-932A-32FD47C57B00}"/>
    <cellStyle name="Debit subtotal 2" xfId="35307" xr:uid="{9EA1F632-A7AC-413F-B58E-2F8ED1F9B5E8}"/>
    <cellStyle name="Debit subtotal 2 2" xfId="36959" xr:uid="{51EB7EA7-241F-4AE7-B690-CE9EDCE45ED8}"/>
    <cellStyle name="Debit subtotal 2 2 2" xfId="44596" xr:uid="{71CDB75D-2EA6-4315-A19E-8D7CCF9E7D02}"/>
    <cellStyle name="Debit subtotal 2 2 3" xfId="40906" xr:uid="{848E083F-2DCE-4695-A78C-D9CC01AD9CB7}"/>
    <cellStyle name="Debit subtotal 2 3" xfId="36988" xr:uid="{A988B2B1-9BF5-4A4A-AE1A-A24225D99118}"/>
    <cellStyle name="Debit subtotal 2 3 2" xfId="44625" xr:uid="{4D446632-C839-47A4-9D38-F1BAE9F7EBA8}"/>
    <cellStyle name="Debit subtotal 2 3 3" xfId="46558" xr:uid="{DC2DB2AA-C07F-44BD-B2F5-2A2B474A5CF0}"/>
    <cellStyle name="Debit subtotal 2 3 4" xfId="40935" xr:uid="{A6A90252-EB7C-489F-A643-CE36E79EE58C}"/>
    <cellStyle name="Debit subtotal 2 4" xfId="36955" xr:uid="{802D1896-21E1-49D2-B1CA-F42F0794AF26}"/>
    <cellStyle name="Debit subtotal 2 4 2" xfId="44592" xr:uid="{255AC81E-5601-4F22-AAD0-D13262F51407}"/>
    <cellStyle name="Debit subtotal 2 4 3" xfId="40902" xr:uid="{0B9468B9-1928-48BE-B56D-405E1E047712}"/>
    <cellStyle name="Debit subtotal 2 5" xfId="37610" xr:uid="{6D3565E7-4F21-43C5-B908-2B18041F3655}"/>
    <cellStyle name="Debit subtotal 2 5 2" xfId="45255" xr:uid="{6CE6FCF0-4A4A-48FB-86CD-83C5C67857CD}"/>
    <cellStyle name="Debit subtotal 2 5 3" xfId="41582" xr:uid="{30E20694-CC12-4FAA-A085-64867D1F1AFF}"/>
    <cellStyle name="Debit subtotal 2 6" xfId="39380" xr:uid="{22C681DE-C127-4965-9C8D-1CB0EEA264B7}"/>
    <cellStyle name="Debit subtotal 3" xfId="37131" xr:uid="{908ACE07-F08C-44F4-8A59-3E067C47FBFE}"/>
    <cellStyle name="Debit subtotal 3 2" xfId="44766" xr:uid="{A9D997C5-061A-441A-A757-A89050446B8B}"/>
    <cellStyle name="Debit subtotal 3 3" xfId="41079" xr:uid="{BFEAB178-FCF1-4884-863A-6F24FBE5A748}"/>
    <cellStyle name="Debit subtotal 4" xfId="37173" xr:uid="{8AF063DD-B079-46CE-984B-3B7DD56A6E28}"/>
    <cellStyle name="Debit subtotal 4 2" xfId="44807" xr:uid="{D89C22C3-3705-41CE-9256-A47F12A6DB01}"/>
    <cellStyle name="Debit subtotal 4 3" xfId="46609" xr:uid="{A4E0449D-BCA4-4366-BEA7-C15A63F2196C}"/>
    <cellStyle name="Debit subtotal 4 4" xfId="41119" xr:uid="{11712920-3067-4894-846B-21D1FC923010}"/>
    <cellStyle name="Debit subtotal 5" xfId="36900" xr:uid="{7F14FA93-3A50-4A1C-90B0-945295335CCA}"/>
    <cellStyle name="Debit subtotal 5 2" xfId="44540" xr:uid="{273A0C6A-0B63-4862-8162-F92CC84508E6}"/>
    <cellStyle name="Debit subtotal 5 3" xfId="40849" xr:uid="{1F7E37EE-4BAA-4B1B-ACDB-51247FDEF645}"/>
    <cellStyle name="Debit subtotal 6" xfId="37587" xr:uid="{53C795AF-558C-4373-B579-251274E727D4}"/>
    <cellStyle name="Debit subtotal 6 2" xfId="45231" xr:uid="{3D073B1A-DF01-452E-BC92-F3FC302345FC}"/>
    <cellStyle name="Debit subtotal 6 3" xfId="41556" xr:uid="{F27570A1-7FD5-4E77-85B7-3507934EAFAC}"/>
    <cellStyle name="Debit subtotal 7" xfId="39324" xr:uid="{05D865E1-67FC-4213-8087-3C3A0104507A}"/>
    <cellStyle name="Debit Total" xfId="35206" xr:uid="{07689715-EC73-4715-82EE-107EC5223F58}"/>
    <cellStyle name="DELTA" xfId="889" xr:uid="{DAE8E038-98F5-41E9-9848-20EF872A34B6}"/>
    <cellStyle name="DELTA 2" xfId="2888" xr:uid="{FC49303F-0C40-40B3-B7DD-69CAE11FD90C}"/>
    <cellStyle name="DELTA 3" xfId="3812" xr:uid="{8461C76F-50D5-4496-B8BC-A27F7697223E}"/>
    <cellStyle name="DELTA 4" xfId="7920" xr:uid="{9D8AC36A-3906-4EE4-8621-D66A92442EF0}"/>
    <cellStyle name="DELTA_12 IDLE ON MAR 11" xfId="2889" xr:uid="{84F81C16-3C8D-4E5F-844F-8D4E736A9BAF}"/>
    <cellStyle name="Dezimal [0]_35ERI8T2gbIEMixb4v26icuOo" xfId="5390" xr:uid="{13648397-2CBF-4D1F-81E3-3E650002AC67}"/>
    <cellStyle name="Dezimal_35ERI8T2gbIEMixb4v26icuOo" xfId="5391" xr:uid="{0D1079B6-4E6B-4510-A8CE-D860C8A3BD43}"/>
    <cellStyle name="Dollar (zero dec)" xfId="74" xr:uid="{00000000-0005-0000-0000-00004D000000}"/>
    <cellStyle name="Dollar (zero dec) 2" xfId="7921" xr:uid="{72C42504-7802-43FC-8ACF-0A6BC1B08700}"/>
    <cellStyle name="Dollar (zero dec) 2 2" xfId="35394" xr:uid="{9F56A64A-D4AB-4AF7-A641-2C70F18D38D8}"/>
    <cellStyle name="Dollar (zero dec) 3" xfId="7922" xr:uid="{9920C4F2-5CC2-49C3-AAF6-4D48A9878387}"/>
    <cellStyle name="Dollar (zero dec) 3 2" xfId="35652" xr:uid="{EC685B1A-033D-4B15-9983-D1FD8942BD77}"/>
    <cellStyle name="Dollar (zero dec) 4" xfId="24782" xr:uid="{DA0F358F-8E8E-4142-BA7F-648FFE9FD323}"/>
    <cellStyle name="Dollar (zero dec) 5" xfId="1539" xr:uid="{29BE5953-AABE-4C8A-83D9-47C0D4C54F37}"/>
    <cellStyle name="Dollar (zero dec) 6" xfId="35207" xr:uid="{545799AD-6E9B-404D-AA37-96A772252172}"/>
    <cellStyle name="Dollar (zero dec) 7" xfId="263" xr:uid="{B0AFA75C-9552-4A7A-ABE3-62D345701ECB}"/>
    <cellStyle name="Downfoot" xfId="2890" xr:uid="{42EBFFEA-653E-407C-949C-035F6094B72D}"/>
    <cellStyle name="Eingabe" xfId="5392" xr:uid="{3780C895-B9EE-4B96-97C5-45FB535BAF5D}"/>
    <cellStyle name="Eingabe 2" xfId="31498" xr:uid="{7B8C6EA3-9634-4A69-A4FA-EC8BAE9416B9}"/>
    <cellStyle name="Emphasis 1" xfId="890" xr:uid="{986A13DD-5415-4F5A-9F9F-4EE3CA4E3400}"/>
    <cellStyle name="Emphasis 1 2" xfId="3482" xr:uid="{BE957B1A-4942-4967-81A3-0001CA2B1E1E}"/>
    <cellStyle name="Emphasis 1 3" xfId="3813" xr:uid="{B1EC4179-E0AC-4A83-BD64-D9A0C96C5C93}"/>
    <cellStyle name="Emphasis 1 4" xfId="4124" xr:uid="{13A466C4-D6AB-4DB6-81B1-F96025477C98}"/>
    <cellStyle name="Emphasis 2" xfId="891" xr:uid="{F31C1888-A608-49E0-9DEE-3D6BB7077616}"/>
    <cellStyle name="Emphasis 2 2" xfId="3483" xr:uid="{E9FC9C2A-ED70-4343-9AE9-087C83EA5EDE}"/>
    <cellStyle name="Emphasis 2 3" xfId="3814" xr:uid="{EA7158A7-1532-434E-8DA2-C52A49801698}"/>
    <cellStyle name="Emphasis 2 4" xfId="4125" xr:uid="{F6E0E502-3EEE-42E5-B15C-CD00A6B9C3AD}"/>
    <cellStyle name="Emphasis 3" xfId="892" xr:uid="{0072BFA1-5AE0-47C9-809E-491F7FA86B68}"/>
    <cellStyle name="Emphasis 3 2" xfId="3484" xr:uid="{F949D744-4B2A-4E37-89C1-F481CDEAC89A}"/>
    <cellStyle name="Emphasis 3 3" xfId="3815" xr:uid="{9C26B6D3-D27E-4C73-AEF2-CE1719211815}"/>
    <cellStyle name="Emphasis 3 4" xfId="4126" xr:uid="{F9F268A5-56D8-49E1-8817-9B3F8DC7CC5C}"/>
    <cellStyle name="Enter Currency (0)" xfId="75" xr:uid="{00000000-0005-0000-0000-00004E000000}"/>
    <cellStyle name="Enter Currency (0) 2" xfId="170" xr:uid="{3856E6B8-202D-4755-A969-276ED9D347FD}"/>
    <cellStyle name="Enter Currency (0) 2 2" xfId="2891" xr:uid="{92C36A57-CA5B-4A21-8461-6A564E6AB048}"/>
    <cellStyle name="Enter Currency (0) 2 3" xfId="7923" xr:uid="{5C5E4484-7439-4E7E-9D80-4037BEBE9710}"/>
    <cellStyle name="Enter Currency (0) 2 4" xfId="36362" xr:uid="{A795E157-4D05-46BE-AEF8-7139C22ECE80}"/>
    <cellStyle name="Enter Currency (0) 2 5" xfId="1030" xr:uid="{D3107996-F520-4F03-9590-9142E971254E}"/>
    <cellStyle name="Enter Currency (0) 3" xfId="2103" xr:uid="{13987670-C9F0-4B89-9BD7-60148AFD0904}"/>
    <cellStyle name="Enter Currency (0) 3 2" xfId="4671" xr:uid="{1D580E26-EA97-4F31-9882-088329D6DAB2}"/>
    <cellStyle name="Enter Currency (0) 3 3" xfId="4127" xr:uid="{47BAD979-0333-456C-BFFF-EA8839CB6F38}"/>
    <cellStyle name="Enter Currency (0) 4" xfId="3485" xr:uid="{35529C3C-678E-4153-84CC-03F47AD52528}"/>
    <cellStyle name="Enter Currency (0) 5" xfId="3486" xr:uid="{080B0830-25DE-4B62-8284-EE7D0A5504E2}"/>
    <cellStyle name="Enter Currency (0) 6" xfId="3816" xr:uid="{56442179-90CF-416E-B7FA-BC38B0119C05}"/>
    <cellStyle name="Enter Currency (0) 7" xfId="35395" xr:uid="{DA1409EB-FA84-4233-B988-57F72BBD25F1}"/>
    <cellStyle name="Enter Currency (0) 8" xfId="893" xr:uid="{E2299E70-B0A2-4C04-8893-9744F9A90014}"/>
    <cellStyle name="Enter Currency (2)" xfId="76" xr:uid="{00000000-0005-0000-0000-00004F000000}"/>
    <cellStyle name="Enter Currency (2) 2" xfId="7924" xr:uid="{E6AFB15D-632B-4B40-80E2-298B798192CB}"/>
    <cellStyle name="Enter Currency (2) 2 2" xfId="36363" xr:uid="{69FA5210-ADAC-4A1C-BF9D-4997AB295FD6}"/>
    <cellStyle name="Enter Currency (2) 3" xfId="35396" xr:uid="{FFB2EDAB-12DA-4460-BF3A-E7BF08C2BB56}"/>
    <cellStyle name="Enter Currency (2) 4" xfId="894" xr:uid="{7F26A9D8-141E-44F9-B58A-1D0E15351A2B}"/>
    <cellStyle name="Enter Units (0)" xfId="77" xr:uid="{00000000-0005-0000-0000-000050000000}"/>
    <cellStyle name="Enter Units (0) 2" xfId="171" xr:uid="{91C70933-B957-4326-94BC-E5C1D27BE4F3}"/>
    <cellStyle name="Enter Units (0) 2 2" xfId="2892" xr:uid="{2FA1D534-C28E-487F-A381-9673CE0D5AD1}"/>
    <cellStyle name="Enter Units (0) 2 3" xfId="7925" xr:uid="{0C4997D9-4C00-4898-89EA-CAEE47CD611D}"/>
    <cellStyle name="Enter Units (0) 2 4" xfId="36364" xr:uid="{128A1C9B-E95E-49B8-94BA-58F56738C2A9}"/>
    <cellStyle name="Enter Units (0) 2 5" xfId="1032" xr:uid="{97B39C46-4955-4407-B3EA-6AA46A1C4946}"/>
    <cellStyle name="Enter Units (0) 3" xfId="2104" xr:uid="{CBC184E9-22CB-4C7D-AEAA-E069B30C9AEC}"/>
    <cellStyle name="Enter Units (0) 3 2" xfId="4672" xr:uid="{781F884E-D33B-4183-AF66-4D8F0F3582A0}"/>
    <cellStyle name="Enter Units (0) 3 3" xfId="4128" xr:uid="{C991353A-A8A9-4187-8A91-2C6C06302751}"/>
    <cellStyle name="Enter Units (0) 4" xfId="3487" xr:uid="{693AD0D3-CE55-4CD0-9DB3-640BBEEFE656}"/>
    <cellStyle name="Enter Units (0) 5" xfId="3488" xr:uid="{F4BC60D2-D3C8-47A9-AED3-0F3B109184EB}"/>
    <cellStyle name="Enter Units (0) 6" xfId="3817" xr:uid="{6F682A16-EA01-4BC6-BDE4-9B38D4A828FE}"/>
    <cellStyle name="Enter Units (0) 7" xfId="35397" xr:uid="{543F2418-81BC-47BD-931D-2EC77615CBB9}"/>
    <cellStyle name="Enter Units (0) 8" xfId="895" xr:uid="{028A06DD-CA8F-42E3-9FAC-A6B717C32185}"/>
    <cellStyle name="Enter Units (1)" xfId="78" xr:uid="{00000000-0005-0000-0000-000051000000}"/>
    <cellStyle name="Enter Units (1) 10" xfId="896" xr:uid="{4544D26A-C6E8-401E-AFB4-D3CBD2AFCC04}"/>
    <cellStyle name="Enter Units (1) 2" xfId="1033" xr:uid="{692672A5-DE31-417C-A62A-4B84C5AD1DAD}"/>
    <cellStyle name="Enter Units (1) 2 2" xfId="2893" xr:uid="{B5717F06-AA54-4568-862E-9E51CDA4B01F}"/>
    <cellStyle name="Enter Units (1) 2 3" xfId="7926" xr:uid="{600DAF1C-3151-4C1C-84E6-6387942F4E5C}"/>
    <cellStyle name="Enter Units (1) 2 4" xfId="36365" xr:uid="{B49F7C4C-1F45-4916-AAAD-ADBB0BEE6D84}"/>
    <cellStyle name="Enter Units (1) 3" xfId="2105" xr:uid="{550ED5C3-1F0E-4A71-B024-46C145AC040C}"/>
    <cellStyle name="Enter Units (1) 3 2" xfId="4673" xr:uid="{00CEDF66-1A86-4A7E-AD4C-53E26BE6949B}"/>
    <cellStyle name="Enter Units (1) 3 3" xfId="4130" xr:uid="{73EC5361-E06D-4C83-89FD-DCED9D8064E0}"/>
    <cellStyle name="Enter Units (1) 4" xfId="3489" xr:uid="{3D76FB7B-2EE6-4B95-B6D8-F85F7BB7D5B9}"/>
    <cellStyle name="Enter Units (1) 5" xfId="3490" xr:uid="{E34E4B89-4EFF-4ACA-9ADE-264912742750}"/>
    <cellStyle name="Enter Units (1) 6" xfId="3818" xr:uid="{261002B5-A105-481B-98D2-3F8E202A3D4D}"/>
    <cellStyle name="Enter Units (1) 7" xfId="4564" xr:uid="{F0B91369-CF90-4CBF-A5BF-B52D46A153F6}"/>
    <cellStyle name="Enter Units (1) 8" xfId="4129" xr:uid="{56895531-093D-4787-A89D-4C0EB9D92174}"/>
    <cellStyle name="Enter Units (1) 9" xfId="35398" xr:uid="{5937814E-D742-4FDE-A7CD-62AF08B7388F}"/>
    <cellStyle name="Enter Units (2)" xfId="79" xr:uid="{00000000-0005-0000-0000-000052000000}"/>
    <cellStyle name="Enter Units (2) 2" xfId="7927" xr:uid="{AF672FA7-C7C8-413A-911D-9C4BF1AC31D8}"/>
    <cellStyle name="Enter Units (2) 2 2" xfId="36366" xr:uid="{A7289A50-5A28-4695-9BE8-5DD3C66A524D}"/>
    <cellStyle name="Enter Units (2) 3" xfId="35399" xr:uid="{43EFAF32-6AA6-47AE-A26B-9D96C85956B0}"/>
    <cellStyle name="Enter Units (2) 4" xfId="897" xr:uid="{72537FD0-B374-45E0-B7FF-91281CBD8C00}"/>
    <cellStyle name="Entered" xfId="898" xr:uid="{4AC8B77F-DCC0-4229-953B-D1FD302E7996}"/>
    <cellStyle name="Entry" xfId="5393" xr:uid="{47D4B854-CE00-4DBB-8862-650FC28002D6}"/>
    <cellStyle name="Entry 2" xfId="31499" xr:uid="{6F82174D-97AF-45F0-91E5-609B4BBAFC6C}"/>
    <cellStyle name="Ergebnis" xfId="5394" xr:uid="{ABA942C6-A084-4F09-8BEB-098EF3E611B6}"/>
    <cellStyle name="Ergebnis 2" xfId="31500" xr:uid="{12E7F30C-292F-4C25-92AF-F0C679F9785B}"/>
    <cellStyle name="Ergebnis 2 2" xfId="34459" xr:uid="{DDB8862E-4236-4F71-9A6C-E1BEEC94F116}"/>
    <cellStyle name="Ergebnis 3" xfId="31559" xr:uid="{D3AB562A-1A24-4CA4-96AA-5B5617AA1652}"/>
    <cellStyle name="Erklärender Text" xfId="5395" xr:uid="{22F484CB-9837-44AE-86EF-A72D61849C25}"/>
    <cellStyle name="Euro" xfId="264" xr:uid="{C72EEE04-516C-4E60-A11B-1542E46AA064}"/>
    <cellStyle name="Euro 2" xfId="1034" xr:uid="{C7693645-236F-415A-973C-1925654BE04F}"/>
    <cellStyle name="Euro 2 2" xfId="1946" xr:uid="{F74767E8-3ACA-456F-AB4F-A9FE9A3A2527}"/>
    <cellStyle name="Euro 3" xfId="1122" xr:uid="{4BBFA7C4-882E-4A44-B984-26265BCCEA9F}"/>
    <cellStyle name="Euro 3 2" xfId="1951" xr:uid="{A4F9D418-8CE7-4B91-8C7D-34D4B4BC80BD}"/>
    <cellStyle name="Euro 4" xfId="1540" xr:uid="{E0ADD769-59A6-4F59-8FEF-EE7A0B608B14}"/>
    <cellStyle name="Euro 4 2" xfId="3491" xr:uid="{93EA7A70-C00D-4D3A-92B4-E13D1383E201}"/>
    <cellStyle name="Euro 5" xfId="3492" xr:uid="{BBAC13A2-4F91-4FF3-AD58-AAF7D77EB910}"/>
    <cellStyle name="Euro 6" xfId="7928" xr:uid="{99D2AACE-CA0E-49EC-AF63-FD3DB4C7EA23}"/>
    <cellStyle name="Euro 7" xfId="739" xr:uid="{3C576871-48C4-481B-8121-7EA82109C22F}"/>
    <cellStyle name="Excel Built-in Normal" xfId="2894" xr:uid="{2386D023-D51D-4F91-AC47-023CA28062BD}"/>
    <cellStyle name="Excel Built-in Normal 1" xfId="5114" xr:uid="{2FB25C27-8F09-4807-88A5-23AD4899111E}"/>
    <cellStyle name="Explanatory Text" xfId="80" builtinId="53" customBuiltin="1"/>
    <cellStyle name="Explanatory Text 10" xfId="3493" xr:uid="{C30068F5-6D90-49CA-BC47-9FB2B1115227}"/>
    <cellStyle name="Explanatory Text 10 2" xfId="24783" xr:uid="{79ADB567-C05E-42CE-AB65-0AC34E752A0C}"/>
    <cellStyle name="Explanatory Text 11" xfId="3819" xr:uid="{9AAD14A2-1687-43A6-922D-584D0CDED9F6}"/>
    <cellStyle name="Explanatory Text 11 2" xfId="24784" xr:uid="{6F258A07-0144-4A62-89A2-9312A9514ED4}"/>
    <cellStyle name="Explanatory Text 12" xfId="5115" xr:uid="{5BBB7D34-6A66-4C80-932A-F2A67B32A6E5}"/>
    <cellStyle name="Explanatory Text 13" xfId="5116" xr:uid="{0623B446-BA5A-4CA8-8018-9348F1FAA8D2}"/>
    <cellStyle name="Explanatory Text 14" xfId="5117" xr:uid="{E8DC0671-8300-42DE-9BE9-6BFD6A63C811}"/>
    <cellStyle name="Explanatory Text 15" xfId="5118" xr:uid="{98A5B70B-19BE-4639-AC0B-1776AA5D3DAF}"/>
    <cellStyle name="Explanatory Text 16" xfId="899" xr:uid="{ECE54014-E306-42BB-87EE-0DCA55D8414B}"/>
    <cellStyle name="Explanatory Text 17" xfId="203" xr:uid="{1C82E7F3-8EEC-4A9C-B8E6-238D4A93A15C}"/>
    <cellStyle name="Explanatory Text 2" xfId="1035" xr:uid="{B1FFFBF7-3BC3-4D97-BAD3-692207D1AF0C}"/>
    <cellStyle name="Explanatory Text 2 2" xfId="3494" xr:uid="{5276A68B-3BF2-4E4D-BE82-5C5F93B7DD01}"/>
    <cellStyle name="Explanatory Text 2 2 2" xfId="35647" xr:uid="{D3969246-CFA2-4B00-8399-FB3FF2A44D47}"/>
    <cellStyle name="Explanatory Text 2 2 3" xfId="35400" xr:uid="{2E374DF3-C15D-48A8-9499-F7EC72DADFD4}"/>
    <cellStyle name="Explanatory Text 2 3" xfId="3495" xr:uid="{9378BB84-18EE-4517-8321-0960D8359644}"/>
    <cellStyle name="Explanatory Text 2 3 2" xfId="39478" xr:uid="{B261E524-6179-43C4-B3F3-300653263549}"/>
    <cellStyle name="Explanatory Text 2 4" xfId="35048" xr:uid="{B1696C15-A43D-489A-B7DF-F83C32CA488D}"/>
    <cellStyle name="Explanatory Text 3" xfId="1541" xr:uid="{3521B1AD-5806-4615-B1BE-514D309A5008}"/>
    <cellStyle name="Explanatory Text 3 2" xfId="2106" xr:uid="{20C01E91-AC31-45DF-8432-3EA35F66760A}"/>
    <cellStyle name="Explanatory Text 3 2 2" xfId="35582" xr:uid="{B12996F0-FC85-4B10-AE94-9C6964FBDED9}"/>
    <cellStyle name="Explanatory Text 3 3" xfId="24785" xr:uid="{ABEC00B7-EE0D-4B9F-A801-F446C1038DB6}"/>
    <cellStyle name="Explanatory Text 3 4" xfId="35049" xr:uid="{E992092B-FCC4-483A-BBCA-55A0E4A74AEF}"/>
    <cellStyle name="Explanatory Text 4" xfId="1542" xr:uid="{474E1ED8-33F0-4C0E-AA9B-B0ED473BD72A}"/>
    <cellStyle name="Explanatory Text 4 2" xfId="24786" xr:uid="{5BB468F8-2AC9-4A2F-B500-0B29CC0583E4}"/>
    <cellStyle name="Explanatory Text 4 3" xfId="35263" xr:uid="{226CEBC0-2EF1-46B3-AE44-DD25268266B0}"/>
    <cellStyle name="Explanatory Text 5" xfId="1543" xr:uid="{AC3F00BF-C5C5-48DF-8B1D-0DCABB05029C}"/>
    <cellStyle name="Explanatory Text 5 2" xfId="24787" xr:uid="{957A8EFD-BD26-4F16-ADFE-919A901CA908}"/>
    <cellStyle name="Explanatory Text 6" xfId="1544" xr:uid="{F6215462-272D-4023-93AE-50FE1648A44C}"/>
    <cellStyle name="Explanatory Text 6 2" xfId="24788" xr:uid="{07D4A922-F2AB-464B-8D39-EB3B4874EB63}"/>
    <cellStyle name="Explanatory Text 7" xfId="1545" xr:uid="{8A4AA9D0-AD7A-49C8-A002-0B531781FB94}"/>
    <cellStyle name="Explanatory Text 7 2" xfId="24789" xr:uid="{62ABC5E2-66FB-4AB8-83EC-0BF2CBAB37D1}"/>
    <cellStyle name="Explanatory Text 8" xfId="1546" xr:uid="{BEF7EFB4-5756-4581-89E7-E032C4028CEB}"/>
    <cellStyle name="Explanatory Text 8 2" xfId="24790" xr:uid="{CC52DAD5-FD27-4F41-8A13-5FF61FB9456B}"/>
    <cellStyle name="Explanatory Text 9" xfId="1547" xr:uid="{997E1EBD-02A5-4122-818F-1DEE4323E5A4}"/>
    <cellStyle name="Explanatory Text 9 2" xfId="24791" xr:uid="{0F9824AF-FBA0-4820-8B23-1392AF0EA82E}"/>
    <cellStyle name="F2" xfId="1548" xr:uid="{93FD4519-A7DC-4DC1-B118-7C093C32825D}"/>
    <cellStyle name="F2 2" xfId="7929" xr:uid="{A3113000-43ED-4C40-ACA3-38F43B8052CF}"/>
    <cellStyle name="F2 2 2" xfId="7930" xr:uid="{E607E8B3-B812-49A4-ACAA-272EAF80282A}"/>
    <cellStyle name="F3" xfId="1549" xr:uid="{5252ED33-4F06-4F64-AB9B-60E48B34391A}"/>
    <cellStyle name="F3 2" xfId="7931" xr:uid="{9768F7D7-BBA8-4C57-AD77-45875CC2EBF3}"/>
    <cellStyle name="F3 2 2" xfId="7932" xr:uid="{A4671873-F635-4520-8AD3-3329A5738AD1}"/>
    <cellStyle name="F4" xfId="1550" xr:uid="{A61846FB-7D4D-4258-9E06-4F202966B281}"/>
    <cellStyle name="F4 2" xfId="7933" xr:uid="{526F7EB5-A53E-42A7-893A-7FCB9B044055}"/>
    <cellStyle name="F4 2 2" xfId="7934" xr:uid="{F1E305E2-9EA4-4547-A5F7-C6BDE65E654A}"/>
    <cellStyle name="F5" xfId="1551" xr:uid="{D7D141DD-67FB-4D4B-89C3-BC7F60108087}"/>
    <cellStyle name="F5 2" xfId="7935" xr:uid="{EED19785-4999-440C-82F8-9C1A53616B7D}"/>
    <cellStyle name="F5 2 2" xfId="7936" xr:uid="{FA30815C-3E72-4AFE-820B-C95CE9B5BE8A}"/>
    <cellStyle name="F6" xfId="1552" xr:uid="{DBDB06DB-58C9-4F79-86DE-A8C8DADC2459}"/>
    <cellStyle name="F6 2" xfId="7937" xr:uid="{7B12F89E-4E20-4295-A130-F2CF52D7034D}"/>
    <cellStyle name="F6 2 2" xfId="7938" xr:uid="{F6FACA31-0C4F-473A-B642-041C37BE1942}"/>
    <cellStyle name="F7" xfId="1553" xr:uid="{303FE321-ABD1-4357-8589-88C360469A37}"/>
    <cellStyle name="F7 2" xfId="7939" xr:uid="{AB1E880D-FF40-4654-B9E6-A41DDF04569C}"/>
    <cellStyle name="F7 2 2" xfId="7940" xr:uid="{6DB6D3EC-DCB3-4242-A2F5-40A6EF91394B}"/>
    <cellStyle name="F8" xfId="1554" xr:uid="{2D5E39CA-0ABA-41F9-9816-AC4668EFA794}"/>
    <cellStyle name="F8 2" xfId="7941" xr:uid="{FB276C39-BB04-4DD6-995D-08CA86AE6D45}"/>
    <cellStyle name="F8 2 2" xfId="7942" xr:uid="{FD915FE6-6ADB-42F7-B226-EA9FB9C77E0E}"/>
    <cellStyle name="Fixed" xfId="265" xr:uid="{23F8BB88-A5DB-4513-960B-794231474983}"/>
    <cellStyle name="Fixed 2" xfId="24792" xr:uid="{68D522B6-ED51-4830-A4BE-16716BE7364A}"/>
    <cellStyle name="ƒnƒCƒp[ƒŠƒ“ƒN" xfId="1555" xr:uid="{7D9F9AA7-639B-4FFC-B97C-FD812AA3D881}"/>
    <cellStyle name="ƒnƒCƒp[ƒŠƒ“ƒN 2" xfId="24793" xr:uid="{1F1B9E2B-8B75-44B6-A120-A24D4C59C30D}"/>
    <cellStyle name="Followed Hyperlink 2" xfId="321" xr:uid="{8EF7DE03-D824-4247-9F85-9F3DDE04A9D0}"/>
    <cellStyle name="Followed Hyperlink 2 2" xfId="34604" xr:uid="{67FCAB16-D6E5-48A1-A2DB-AEC85CAC2439}"/>
    <cellStyle name="Followed Hyperlink 2 2 2" xfId="35887" xr:uid="{3195EC19-8FC3-4023-A27C-89B1464A68D1}"/>
    <cellStyle name="Followed Hyperlink 2 2 3" xfId="47161" xr:uid="{DEFE5BA7-A323-44AD-A4F0-0E3BA74558C2}"/>
    <cellStyle name="Followed Hyperlink 2 3" xfId="733" xr:uid="{8E084125-E616-48FB-858E-F6DCB5695BCC}"/>
    <cellStyle name="Followed Hyperlink 2 3 2" xfId="47096" xr:uid="{2D7B7397-D824-4A4A-BE6D-4581BB99F8F1}"/>
    <cellStyle name="Followed Hyperlink 2 4" xfId="35050" xr:uid="{99E40484-78CD-406E-AE11-7E2C9C758576}"/>
    <cellStyle name="Followed Hyperlink 3" xfId="608" xr:uid="{4BF1D3F2-FE5F-4AE1-9D8B-70EA6FE81BD5}"/>
    <cellStyle name="Followed Hyperlink 3 2" xfId="35895" xr:uid="{223690D7-E0E9-4BD7-B43C-8DAB50624A55}"/>
    <cellStyle name="Followed Hyperlink 3 3" xfId="35817" xr:uid="{3896D985-5E30-4823-AB9A-E962649C7532}"/>
    <cellStyle name="Followed Hyperlink 3 4" xfId="46626" xr:uid="{B0B5D272-6DC4-4482-8FDF-42F923C33492}"/>
    <cellStyle name="Followed Hyperlink 3 5" xfId="35084" xr:uid="{0339AF6E-85FF-4369-8185-FAE1C205F6C5}"/>
    <cellStyle name="Followed Hyperlink 4" xfId="34648" xr:uid="{050E24BC-FE16-4CDD-AD5B-81E1E6102A2E}"/>
    <cellStyle name="Followed Hyperlink 4 2" xfId="35850" xr:uid="{E5B66741-1A0C-4726-B030-E462C3B41E82}"/>
    <cellStyle name="Followed Hyperlink 4 3" xfId="46613" xr:uid="{0A4539A3-DE8E-43EE-9325-00A4273375AF}"/>
    <cellStyle name="Followed Hyperlink 4 4" xfId="34887" xr:uid="{0641B002-B397-4CE5-B6AC-8A037BFD9971}"/>
    <cellStyle name="Followed Hyperlink 4 5" xfId="48031" xr:uid="{7DF9C62D-FA30-4884-84DA-4F6FDC9B4E63}"/>
    <cellStyle name="Followed Hyperlink 5" xfId="35593" xr:uid="{7E87F87D-67D3-4AA7-BE51-5AF2819C4182}"/>
    <cellStyle name="Followed Hyperlink 5 2" xfId="35823" xr:uid="{B63F4908-D3B9-4AD8-9A8D-70E8A8187ED6}"/>
    <cellStyle name="Followed Hyperlink 6" xfId="46632" xr:uid="{29720424-D9E1-4EC4-895E-405E01BD8E5B}"/>
    <cellStyle name="Followed Hyperlink 7" xfId="603" xr:uid="{1181D420-DA9C-438B-BDB0-B1AE5ED78F04}"/>
    <cellStyle name="Followed HypeŲlink_E2open Line CAP forecast as of 29-Jun-09.xls Chart 795" xfId="1556" xr:uid="{18AB6C94-DFD6-48E1-83B6-CBEB2624AE31}"/>
    <cellStyle name="FONT9" xfId="5396" xr:uid="{EF16E597-F718-4BD3-AF0C-7F31CB9CBF73}"/>
    <cellStyle name="font9 center" xfId="5397" xr:uid="{23805C0E-2A75-4C20-9248-C2405C461B00}"/>
    <cellStyle name="font9 right" xfId="5398" xr:uid="{EA7258ED-3D4E-4D2E-B75A-952733D54A70}"/>
    <cellStyle name="Format Number Column" xfId="5399" xr:uid="{7EC67BA2-2C3A-4313-9694-D514CE9F0BEA}"/>
    <cellStyle name="Format Number Column 2" xfId="35401" xr:uid="{AF9EB0AE-58E6-4646-9540-CEF432415903}"/>
    <cellStyle name="Good" xfId="81" builtinId="26" customBuiltin="1"/>
    <cellStyle name="Good 10" xfId="3496" xr:uid="{D405A27C-69DC-4D6C-A04F-AA95A1D94479}"/>
    <cellStyle name="Good 10 2" xfId="7943" xr:uid="{21E58403-09B7-4BE1-B246-710A21310883}"/>
    <cellStyle name="Good 10 3" xfId="24794" xr:uid="{68A0081A-E87C-4849-B9FA-E52E7C1FD41E}"/>
    <cellStyle name="Good 11" xfId="3820" xr:uid="{E3556B03-DF74-49F4-8CB2-B0863141FAF2}"/>
    <cellStyle name="Good 11 2" xfId="24795" xr:uid="{9C98A025-7829-4712-B145-2CE3C0C5430D}"/>
    <cellStyle name="Good 12" xfId="5119" xr:uid="{E1A04DFD-2F0D-4D7E-981F-D5A0DD484965}"/>
    <cellStyle name="Good 13" xfId="5120" xr:uid="{9919234F-3E14-41FB-A3E2-F910A8C8B85B}"/>
    <cellStyle name="Good 14" xfId="5121" xr:uid="{332740E9-BBCE-422F-85CE-63BBC4170357}"/>
    <cellStyle name="Good 15" xfId="5122" xr:uid="{226F1DCB-CBC0-4912-9AC1-8774AE18EC82}"/>
    <cellStyle name="Good 16" xfId="900" xr:uid="{06F37E5D-3D3B-43DC-A672-764191E17200}"/>
    <cellStyle name="Good 17" xfId="195" xr:uid="{98AEEB77-DFE6-4A02-9E8B-C3504C3631BC}"/>
    <cellStyle name="Good 2" xfId="292" xr:uid="{ACC5D005-2CA7-4652-A116-4B50500C0A02}"/>
    <cellStyle name="Good 2 2" xfId="2895" xr:uid="{B13E4442-1877-4D7F-961B-EDF5ED9D9D83}"/>
    <cellStyle name="Good 2 2 2" xfId="3497" xr:uid="{41588A51-4E8F-4B06-9CC8-9DAEC53E516B}"/>
    <cellStyle name="Good 2 2 3" xfId="4131" xr:uid="{D88B6836-2C83-4376-9FC1-EA20C506FD8F}"/>
    <cellStyle name="Good 2 2 4" xfId="35402" xr:uid="{AD5A98FE-D499-4C4A-9F8E-0C0A7417A357}"/>
    <cellStyle name="Good 2 3" xfId="7944" xr:uid="{1142B994-57B6-4371-919F-DA46B85F1668}"/>
    <cellStyle name="Good 2 3 2" xfId="35686" xr:uid="{9B14B232-91DA-4826-AEE6-78331D44F552}"/>
    <cellStyle name="Good 2 4" xfId="7945" xr:uid="{D858DB56-EDB3-4874-80DC-1BF4A25BA94A}"/>
    <cellStyle name="Good 2 4 2" xfId="39925" xr:uid="{93DFD35A-8917-4FF1-83C9-9F7CD80896D4}"/>
    <cellStyle name="Good 2 5" xfId="1036" xr:uid="{AAE1DC31-ED6C-4FCA-A700-A5BE8CA7FAD0}"/>
    <cellStyle name="Good 2 6" xfId="35051" xr:uid="{B54508B4-1C9F-487E-84E3-B66C178C02F1}"/>
    <cellStyle name="Good 3" xfId="1557" xr:uid="{F4AC6CC4-0054-46E4-9219-3994039F0C45}"/>
    <cellStyle name="Good 3 2" xfId="2107" xr:uid="{4DAB8C6F-1905-42E1-8A03-429B480B285D}"/>
    <cellStyle name="Good 3 3" xfId="7946" xr:uid="{E9F31778-ABC2-497A-AEA8-94AF0B9E360A}"/>
    <cellStyle name="Good 3 4" xfId="24796" xr:uid="{C1F3F14C-47E9-4A84-A676-B3A425A17C3C}"/>
    <cellStyle name="Good 3 5" xfId="35052" xr:uid="{80B07293-01B8-47B4-977B-87E94E7139BD}"/>
    <cellStyle name="Good 4" xfId="1558" xr:uid="{22D59C72-A686-4B3E-95E0-1B96369A5FDF}"/>
    <cellStyle name="Good 4 2" xfId="24797" xr:uid="{1165EE28-88BB-4E5F-9A56-BB57CB432E35}"/>
    <cellStyle name="Good 4 3" xfId="35264" xr:uid="{9014E624-7056-4BB5-B4AD-AC7E7CBD244A}"/>
    <cellStyle name="Good 5" xfId="1559" xr:uid="{AAD26A67-F6B5-48D1-8D31-509FCCB2713B}"/>
    <cellStyle name="Good 5 2" xfId="24798" xr:uid="{7804B13C-208E-4286-B158-A9B0B8EC1791}"/>
    <cellStyle name="Good 6" xfId="1560" xr:uid="{727B848B-CEAE-4439-A7D3-E840703DFAC1}"/>
    <cellStyle name="Good 6 2" xfId="24799" xr:uid="{AB7712C3-3B68-44DE-B216-2D1D5371FB0A}"/>
    <cellStyle name="Good 7" xfId="1561" xr:uid="{3CEE70FE-90A9-4659-9C4E-8BA481598B9E}"/>
    <cellStyle name="Good 7 2" xfId="24800" xr:uid="{2C27D104-71A0-436C-A113-383DE2CCF609}"/>
    <cellStyle name="Good 8" xfId="1562" xr:uid="{A47FFE89-121D-423A-9F6A-2E23B04628EB}"/>
    <cellStyle name="Good 8 2" xfId="24801" xr:uid="{2B9C0955-7214-427F-BDBF-D3F7554CC628}"/>
    <cellStyle name="Good 9" xfId="1563" xr:uid="{E557EB0B-A37B-48F5-A431-420A3012262F}"/>
    <cellStyle name="Good 9 2" xfId="24802" xr:uid="{C3280644-1FBE-4C24-9A21-BE21E55D095C}"/>
    <cellStyle name="Graphics" xfId="2896" xr:uid="{A1088ABB-DE8F-401D-8F78-F23D1697BC23}"/>
    <cellStyle name="Grey" xfId="82" xr:uid="{00000000-0005-0000-0000-000055000000}"/>
    <cellStyle name="Grey 2" xfId="1037" xr:uid="{713D8917-F98D-43B6-AF3B-FD83058D9EB1}"/>
    <cellStyle name="Grey 2 2" xfId="25067" xr:uid="{53BA190A-4E17-419E-AF0D-4CE50DE1EBBC}"/>
    <cellStyle name="Grey 3" xfId="3821" xr:uid="{987049FF-83F4-4025-8D62-C2E24778E337}"/>
    <cellStyle name="Gut" xfId="5400" xr:uid="{ED5E93E5-7EB7-4591-8D7A-79DE016E6C1E}"/>
    <cellStyle name="HEADER" xfId="35403" xr:uid="{6195F761-E75C-496A-9BC0-E6ED7CED6BC5}"/>
    <cellStyle name="Header1" xfId="83" xr:uid="{00000000-0005-0000-0000-000056000000}"/>
    <cellStyle name="Header1 2" xfId="3822" xr:uid="{178DA79E-B99F-49DB-8B1A-2BDBACFFEE77}"/>
    <cellStyle name="Header1 2 2" xfId="35488" xr:uid="{2FB46B51-EA2A-46B8-92ED-DA8864DA1689}"/>
    <cellStyle name="Header1 3" xfId="7947" xr:uid="{E9241FA8-B866-4ADF-B60D-AEF4318300F7}"/>
    <cellStyle name="Header1 4" xfId="7948" xr:uid="{F04AF3F2-0184-4289-BDA3-727EC79DBAAF}"/>
    <cellStyle name="Header2" xfId="84" xr:uid="{00000000-0005-0000-0000-000057000000}"/>
    <cellStyle name="Header2 10" xfId="7949" xr:uid="{D578E397-7D8D-483D-BA34-C0B8A270E74C}"/>
    <cellStyle name="Header2 10 2" xfId="31561" xr:uid="{28E9BBE7-29C6-4EDC-9BE5-2BCC955F14EE}"/>
    <cellStyle name="Header2 11" xfId="7950" xr:uid="{00A2C190-5F9E-4EB6-91F3-50987FD359A0}"/>
    <cellStyle name="Header2 11 2" xfId="31562" xr:uid="{B6357764-BE2D-4A5C-B54A-DA761BFE0328}"/>
    <cellStyle name="Header2 12" xfId="7951" xr:uid="{7CF712CD-CCF5-4759-A24B-3610552AC798}"/>
    <cellStyle name="Header2 13" xfId="31392" xr:uid="{DB519DC0-2667-454D-907E-85A626D29ED7}"/>
    <cellStyle name="Header2 13 2" xfId="34444" xr:uid="{1D54A5EA-1B5D-4690-85BE-8E140AFB45E0}"/>
    <cellStyle name="Header2 2" xfId="458" xr:uid="{724C49B0-2B13-4F49-8D42-B8E73DD40AAB}"/>
    <cellStyle name="Header2 2 10" xfId="7952" xr:uid="{F6E9FA7D-59EB-4633-8023-759D78D4AD26}"/>
    <cellStyle name="Header2 2 10 2" xfId="31563" xr:uid="{BD72C336-A0D6-44E9-9998-84C607939589}"/>
    <cellStyle name="Header2 2 11" xfId="7953" xr:uid="{346ABE82-9FF0-406C-A20E-274602ACDBBC}"/>
    <cellStyle name="Header2 2 11 2" xfId="31564" xr:uid="{C70D7EB2-1AA9-410D-B6FD-68FE3A11BD2B}"/>
    <cellStyle name="Header2 2 12" xfId="7954" xr:uid="{28D085B9-D491-46D3-8BDD-D5D580EDAEDA}"/>
    <cellStyle name="Header2 2 12 2" xfId="31565" xr:uid="{20BE5C96-3564-4107-AF3F-AF24C2540131}"/>
    <cellStyle name="Header2 2 13" xfId="7955" xr:uid="{5249C31E-7C0D-49DD-8A5C-F04DFC43456B}"/>
    <cellStyle name="Header2 2 13 2" xfId="31566" xr:uid="{B14419DC-6496-4CE5-BF1B-B2AB4C9683A9}"/>
    <cellStyle name="Header2 2 14" xfId="7956" xr:uid="{40A621B0-6E5C-40FB-8398-D05C670C07AC}"/>
    <cellStyle name="Header2 2 14 2" xfId="31567" xr:uid="{436D0F48-DEA0-4C45-9EC9-E8E26165B75D}"/>
    <cellStyle name="Header2 2 15" xfId="7957" xr:uid="{EFD03315-A88F-455E-9028-C23BAA087EDF}"/>
    <cellStyle name="Header2 2 15 2" xfId="31568" xr:uid="{B4E964F4-259F-48D0-B893-5553E0DDD675}"/>
    <cellStyle name="Header2 2 16" xfId="7958" xr:uid="{0DA819A3-9868-4783-84DB-CCEBFBD8841C}"/>
    <cellStyle name="Header2 2 16 2" xfId="31569" xr:uid="{70CE403C-5551-4152-A7BE-94E47AC4A582}"/>
    <cellStyle name="Header2 2 2" xfId="2245" xr:uid="{9EEEBB0E-D455-491E-BDD2-A73ED60D29AC}"/>
    <cellStyle name="Header2 2 2 10" xfId="7959" xr:uid="{3BF5E94D-DC77-4C25-80F0-EF9CD64917B6}"/>
    <cellStyle name="Header2 2 2 10 2" xfId="31570" xr:uid="{CE1DC45D-980C-4397-BB00-531D4E5DF135}"/>
    <cellStyle name="Header2 2 2 11" xfId="7960" xr:uid="{12010310-C840-4960-9922-DD6069EAB046}"/>
    <cellStyle name="Header2 2 2 11 2" xfId="31571" xr:uid="{A3DB0023-B87A-4590-98ED-4DDBB0885004}"/>
    <cellStyle name="Header2 2 2 12" xfId="7961" xr:uid="{EEA1F888-58C6-4458-89BB-AA499BADDE1C}"/>
    <cellStyle name="Header2 2 2 12 2" xfId="31572" xr:uid="{7137295F-AEEE-417F-8ED1-02CF6F3381C1}"/>
    <cellStyle name="Header2 2 2 13" xfId="7962" xr:uid="{DABA32DC-030F-4C4B-BE61-A6BF0F4DB661}"/>
    <cellStyle name="Header2 2 2 13 2" xfId="31573" xr:uid="{698574EF-9196-4FF3-98D3-5458930E23DB}"/>
    <cellStyle name="Header2 2 2 14" xfId="31540" xr:uid="{E2F8FB26-2755-401F-8F9B-2253A16D853A}"/>
    <cellStyle name="Header2 2 2 2" xfId="7963" xr:uid="{41391FB5-88DA-4247-A4A7-7BFDD040C97F}"/>
    <cellStyle name="Header2 2 2 2 2" xfId="7964" xr:uid="{CC82092E-800E-4F1A-8144-E8A2D2C8D8AA}"/>
    <cellStyle name="Header2 2 2 2 2 2" xfId="31575" xr:uid="{BAC2BD7D-4D6D-4AA1-BA04-C34D5DC0F88E}"/>
    <cellStyle name="Header2 2 2 2 2 3" xfId="44738" xr:uid="{F2201D5B-7F6B-4BDA-B81E-9563AA82C76A}"/>
    <cellStyle name="Header2 2 2 2 3" xfId="7965" xr:uid="{7D78CAF7-73A4-4CEF-9FF2-A59D4C7E361B}"/>
    <cellStyle name="Header2 2 2 2 3 2" xfId="31576" xr:uid="{C73838FE-6031-4D4B-ACF5-E99946A59302}"/>
    <cellStyle name="Header2 2 2 2 3 3" xfId="46598" xr:uid="{C16264E9-7F86-4C8A-8B2B-4E65BDE0539B}"/>
    <cellStyle name="Header2 2 2 2 4" xfId="31574" xr:uid="{AAD13ADA-F372-4D35-B77D-86A6D48326A4}"/>
    <cellStyle name="Header2 2 2 2 4 2" xfId="41051" xr:uid="{96B7EF58-5115-4653-BA37-E08900CE9CE0}"/>
    <cellStyle name="Header2 2 2 2 5" xfId="37104" xr:uid="{FB9757CB-D8A6-47F3-8F14-7C7E416141CD}"/>
    <cellStyle name="Header2 2 2 3" xfId="7966" xr:uid="{1A244AFC-BCDA-4ECE-8F89-056D136EB3F5}"/>
    <cellStyle name="Header2 2 2 3 2" xfId="31577" xr:uid="{AB68CF25-37B1-402B-BA80-9ED5C524944B}"/>
    <cellStyle name="Header2 2 2 3 2 2" xfId="44634" xr:uid="{0BCFDAA2-173D-4CC1-B677-510878F3318A}"/>
    <cellStyle name="Header2 2 2 3 3" xfId="40944" xr:uid="{8C5498EA-233D-4C33-90EC-62CE7C652CA3}"/>
    <cellStyle name="Header2 2 2 3 4" xfId="36997" xr:uid="{080358BB-F507-4E05-BDC3-6CC4D1476F56}"/>
    <cellStyle name="Header2 2 2 4" xfId="7967" xr:uid="{60E9D883-02F7-4FE5-8760-85DC8EF94458}"/>
    <cellStyle name="Header2 2 2 4 2" xfId="31578" xr:uid="{8D381C4B-2A0A-4A8C-AD4F-8378D0CB3F2A}"/>
    <cellStyle name="Header2 2 2 4 2 2" xfId="40824" xr:uid="{4D4775BE-D8A6-4DF1-AD1B-D200C7F7638A}"/>
    <cellStyle name="Header2 2 2 4 3" xfId="36875" xr:uid="{64810E37-7DAA-409C-9E83-B59D33EB7CFC}"/>
    <cellStyle name="Header2 2 2 5" xfId="7968" xr:uid="{4DB9350A-88A4-479F-8A0C-129897D2D424}"/>
    <cellStyle name="Header2 2 2 5 2" xfId="31579" xr:uid="{1E1AB2C1-8073-4762-A25B-1EA958887F41}"/>
    <cellStyle name="Header2 2 2 5 2 2" xfId="40850" xr:uid="{945616BD-742A-4952-A785-21289D722AC6}"/>
    <cellStyle name="Header2 2 2 5 3" xfId="36901" xr:uid="{91152776-B9C3-41FC-949C-EB7F24C60C66}"/>
    <cellStyle name="Header2 2 2 6" xfId="7969" xr:uid="{BE1754E6-F06E-47B9-8B4C-C6089B48348E}"/>
    <cellStyle name="Header2 2 2 6 2" xfId="31580" xr:uid="{E3284DD4-4736-473D-BF65-91E6F10EB72E}"/>
    <cellStyle name="Header2 2 2 6 2 2" xfId="44700" xr:uid="{C728BF84-2600-417F-ACC4-80828979778E}"/>
    <cellStyle name="Header2 2 2 6 3" xfId="41011" xr:uid="{AB748897-69AC-4BB7-A2E0-9D78E8AC4A7B}"/>
    <cellStyle name="Header2 2 2 6 4" xfId="37064" xr:uid="{16433934-1546-48DE-AE8F-5059E994BC9C}"/>
    <cellStyle name="Header2 2 2 7" xfId="7970" xr:uid="{74F8EE73-D664-4F9B-8ABD-3C3A46F135EF}"/>
    <cellStyle name="Header2 2 2 7 2" xfId="31581" xr:uid="{26BD7EB9-E0CB-4B11-BA6E-A02135DC4876}"/>
    <cellStyle name="Header2 2 2 7 2 2" xfId="44549" xr:uid="{AD24B056-A91A-48DC-B12A-799B806B7FB7}"/>
    <cellStyle name="Header2 2 2 7 3" xfId="40858" xr:uid="{9C57C8D0-AB81-434A-9381-298B382A49F3}"/>
    <cellStyle name="Header2 2 2 7 4" xfId="36910" xr:uid="{351BA0D5-641B-4C72-858D-13D42B0B362C}"/>
    <cellStyle name="Header2 2 2 8" xfId="7971" xr:uid="{8580963C-7E6D-4771-9DAB-F6C38EC5C5AA}"/>
    <cellStyle name="Header2 2 2 8 2" xfId="31582" xr:uid="{2D02B552-33A4-4EE3-8B1C-D68AF6CCF975}"/>
    <cellStyle name="Header2 2 2 8 3" xfId="38308" xr:uid="{958118EC-D18D-41C8-9A72-4F2EBC5504BC}"/>
    <cellStyle name="Header2 2 2 9" xfId="7972" xr:uid="{31695141-D417-4B95-A72D-D578CC08F9C6}"/>
    <cellStyle name="Header2 2 2 9 2" xfId="31583" xr:uid="{EB1A0AAE-7864-49DA-BAA5-72ED6D289DDD}"/>
    <cellStyle name="Header2 2 3" xfId="7973" xr:uid="{42639C92-2730-4EF1-9A19-4E3B9A3AB073}"/>
    <cellStyle name="Header2 2 3 10" xfId="7974" xr:uid="{E640420B-F0B3-44DE-AD2F-BA0DB13B9ED1}"/>
    <cellStyle name="Header2 2 3 10 2" xfId="31585" xr:uid="{6E67C9A6-8465-46AA-B376-7BFDFD1D6B79}"/>
    <cellStyle name="Header2 2 3 11" xfId="7975" xr:uid="{D9E041C3-64BA-4C2B-B04C-B7DBB08011E6}"/>
    <cellStyle name="Header2 2 3 11 2" xfId="31586" xr:uid="{E851BB0D-3CC2-4CDE-B398-34E1B7809E0D}"/>
    <cellStyle name="Header2 2 3 12" xfId="7976" xr:uid="{390B7688-4274-4D5C-9FEB-3D1AE60526A2}"/>
    <cellStyle name="Header2 2 3 12 2" xfId="31587" xr:uid="{BC072C65-0741-47BA-A465-9A7D317E4C6C}"/>
    <cellStyle name="Header2 2 3 13" xfId="7977" xr:uid="{AB1CA6B3-C10A-4A8F-8400-6D3C8769E3AD}"/>
    <cellStyle name="Header2 2 3 13 2" xfId="31588" xr:uid="{E8C8312B-ADFB-4ACF-9352-0ADE41E190FC}"/>
    <cellStyle name="Header2 2 3 14" xfId="31584" xr:uid="{DFA4EC30-B060-405C-A574-18DCFD3FD54C}"/>
    <cellStyle name="Header2 2 3 15" xfId="36981" xr:uid="{04612816-B683-41CA-9DC8-C46D71D5F5D1}"/>
    <cellStyle name="Header2 2 3 2" xfId="7978" xr:uid="{546B3BC0-4A6B-4758-81F1-C3D5A409AADD}"/>
    <cellStyle name="Header2 2 3 2 2" xfId="7979" xr:uid="{F3F1A543-4423-42D2-8858-E5416F8AAC34}"/>
    <cellStyle name="Header2 2 3 2 2 2" xfId="31590" xr:uid="{9A977779-812D-4B2A-82E8-C0114C1942D2}"/>
    <cellStyle name="Header2 2 3 2 3" xfId="7980" xr:uid="{D92F17D4-A11A-490D-9E5F-58BB8B29DADA}"/>
    <cellStyle name="Header2 2 3 2 3 2" xfId="31591" xr:uid="{56634D77-26C0-4808-8D5F-30DB4E3CD3AA}"/>
    <cellStyle name="Header2 2 3 2 4" xfId="31589" xr:uid="{FA1C9A89-09E7-4D1A-B899-99013BE8E421}"/>
    <cellStyle name="Header2 2 3 2 5" xfId="44618" xr:uid="{72AD62E6-2A68-4355-A7B9-AE6A8EAFBE38}"/>
    <cellStyle name="Header2 2 3 3" xfId="7981" xr:uid="{7FF819F3-ECEA-4BCC-B29D-8F1390958B0F}"/>
    <cellStyle name="Header2 2 3 3 2" xfId="31592" xr:uid="{8774EC2B-CB40-4453-ADE3-8C4B0B0E8F85}"/>
    <cellStyle name="Header2 2 3 3 3" xfId="46551" xr:uid="{FA35CA2D-9C50-432B-8812-C992FF77DAF3}"/>
    <cellStyle name="Header2 2 3 4" xfId="7982" xr:uid="{93BCC60F-D21E-44B0-9191-043D50BD8BB8}"/>
    <cellStyle name="Header2 2 3 4 2" xfId="31593" xr:uid="{8F504A62-B5A0-469D-80C7-CE506DB0481A}"/>
    <cellStyle name="Header2 2 3 4 3" xfId="40928" xr:uid="{635F4C8D-7071-44F4-AD39-505ED73081B5}"/>
    <cellStyle name="Header2 2 3 5" xfId="7983" xr:uid="{ED06EA1D-5562-46CC-9D90-5C36B6CC06C2}"/>
    <cellStyle name="Header2 2 3 5 2" xfId="31594" xr:uid="{767EC121-1252-4F76-AA48-D26739CE49BE}"/>
    <cellStyle name="Header2 2 3 6" xfId="7984" xr:uid="{3A100034-489F-4C28-B65C-6B0B1E045B92}"/>
    <cellStyle name="Header2 2 3 6 2" xfId="31595" xr:uid="{557D49B6-BDBD-49A1-82E8-59D15FDE8D43}"/>
    <cellStyle name="Header2 2 3 7" xfId="7985" xr:uid="{05CF51F7-1112-4DC1-8359-FAE20AB2BF96}"/>
    <cellStyle name="Header2 2 3 7 2" xfId="31596" xr:uid="{FB950738-AFD9-4461-BAEE-34C6DAEBB3F5}"/>
    <cellStyle name="Header2 2 3 8" xfId="7986" xr:uid="{22D638EA-B638-4B46-91B9-BC86068741EA}"/>
    <cellStyle name="Header2 2 3 8 2" xfId="31597" xr:uid="{E3BDD31E-5BB5-4AEC-864A-E6C1E64B6489}"/>
    <cellStyle name="Header2 2 3 9" xfId="7987" xr:uid="{77F32CEE-2EA4-4CB8-8A50-FAD749C4E2B9}"/>
    <cellStyle name="Header2 2 3 9 2" xfId="31598" xr:uid="{50DD7046-A12F-473E-B52E-431222AE4510}"/>
    <cellStyle name="Header2 2 4" xfId="7988" xr:uid="{EB033A89-048B-4CF7-90DF-0546C6A251E2}"/>
    <cellStyle name="Header2 2 4 10" xfId="7989" xr:uid="{561BCE23-547B-4937-80FB-6A162BEBEC4D}"/>
    <cellStyle name="Header2 2 4 10 2" xfId="31600" xr:uid="{C9CFFCF4-C800-4EB3-95C2-897797DB737C}"/>
    <cellStyle name="Header2 2 4 11" xfId="7990" xr:uid="{3CBD495E-6E0F-42DB-8055-9A612E387927}"/>
    <cellStyle name="Header2 2 4 11 2" xfId="31601" xr:uid="{59404341-8649-461D-8E23-703D3839758A}"/>
    <cellStyle name="Header2 2 4 12" xfId="7991" xr:uid="{2B371D6D-05BA-4037-973E-9212CCEA9D00}"/>
    <cellStyle name="Header2 2 4 12 2" xfId="31602" xr:uid="{99ED4500-9065-4706-8F01-AB1FFEAC16A7}"/>
    <cellStyle name="Header2 2 4 13" xfId="7992" xr:uid="{E735EFE1-977D-4A04-92EB-09F9E81BB13C}"/>
    <cellStyle name="Header2 2 4 13 2" xfId="31603" xr:uid="{2681FB01-AEB7-43CB-973C-7BBBE2103B33}"/>
    <cellStyle name="Header2 2 4 14" xfId="31599" xr:uid="{D1CB20E9-1109-4831-AD50-55D1D32E39CA}"/>
    <cellStyle name="Header2 2 4 15" xfId="37002" xr:uid="{1BE5315B-DDB9-4385-926C-31886D3E30AA}"/>
    <cellStyle name="Header2 2 4 2" xfId="7993" xr:uid="{CA342777-8FF4-4B30-9E71-6A6FDC16DC24}"/>
    <cellStyle name="Header2 2 4 2 2" xfId="7994" xr:uid="{D8EECB4E-A66E-4DC8-8F81-7D1639CECC62}"/>
    <cellStyle name="Header2 2 4 2 2 2" xfId="31605" xr:uid="{DD7C2050-4652-41E0-9159-24BEB2E1E833}"/>
    <cellStyle name="Header2 2 4 2 3" xfId="7995" xr:uid="{0A48FA63-8709-438E-B3C7-EC7552E32AE1}"/>
    <cellStyle name="Header2 2 4 2 3 2" xfId="31606" xr:uid="{A508B664-BBFA-4706-84D5-C68A3B63D805}"/>
    <cellStyle name="Header2 2 4 2 4" xfId="31604" xr:uid="{F141F8F6-5946-4E93-AE6E-175D632F4613}"/>
    <cellStyle name="Header2 2 4 2 5" xfId="44639" xr:uid="{CBA0407B-F9A8-462C-8EA6-ECE43E46EAEB}"/>
    <cellStyle name="Header2 2 4 3" xfId="7996" xr:uid="{BC04B08C-04D4-46DF-A754-9D7587142D2F}"/>
    <cellStyle name="Header2 2 4 3 2" xfId="31607" xr:uid="{341232FC-E789-4BFE-93F2-46CA1656ABEC}"/>
    <cellStyle name="Header2 2 4 3 3" xfId="40949" xr:uid="{0B503C82-59CD-40C3-A1CF-8A6F736614A1}"/>
    <cellStyle name="Header2 2 4 4" xfId="7997" xr:uid="{0AE5ED22-0550-48CE-ADC5-FD45A7602C6B}"/>
    <cellStyle name="Header2 2 4 4 2" xfId="31608" xr:uid="{F32F5001-3BB0-4FB4-AEDE-4388F82445F5}"/>
    <cellStyle name="Header2 2 4 5" xfId="7998" xr:uid="{D7A1450A-BB19-49AB-BAA0-888E380FE17F}"/>
    <cellStyle name="Header2 2 4 5 2" xfId="31609" xr:uid="{7681D235-7E6F-4473-AD91-CA1C10CD0446}"/>
    <cellStyle name="Header2 2 4 6" xfId="7999" xr:uid="{5B4CADFE-5BA5-48C4-BC69-F1190705FFF7}"/>
    <cellStyle name="Header2 2 4 6 2" xfId="31610" xr:uid="{0B8752C2-0E89-40A5-9ED1-C92CDE292014}"/>
    <cellStyle name="Header2 2 4 7" xfId="8000" xr:uid="{577718C3-B3A1-4D20-AD85-36EF032B0FA5}"/>
    <cellStyle name="Header2 2 4 7 2" xfId="31611" xr:uid="{D804455C-FCF8-4812-BA66-99999F969EE8}"/>
    <cellStyle name="Header2 2 4 8" xfId="8001" xr:uid="{1C419C4C-9FA1-4658-B5C8-18FC784C8DC1}"/>
    <cellStyle name="Header2 2 4 8 2" xfId="31612" xr:uid="{3B3CF8B3-D602-4D79-8407-07B7C5285F1A}"/>
    <cellStyle name="Header2 2 4 9" xfId="8002" xr:uid="{CC3C792C-6FA3-4A0E-9E07-052B4A0C1F94}"/>
    <cellStyle name="Header2 2 4 9 2" xfId="31613" xr:uid="{6AD99D86-C7DB-49D8-85DC-F146F45F580D}"/>
    <cellStyle name="Header2 2 5" xfId="8003" xr:uid="{07474B35-8317-4F2E-85EC-60688951A49C}"/>
    <cellStyle name="Header2 2 5 2" xfId="8004" xr:uid="{7FF0A6FF-4E1D-4380-9393-934187EC5036}"/>
    <cellStyle name="Header2 2 5 2 2" xfId="31615" xr:uid="{1FA64A94-E27B-4C34-A564-2A78C1AD9C47}"/>
    <cellStyle name="Header2 2 5 2 3" xfId="40899" xr:uid="{EA85D31C-B6AA-41A6-B6E2-ADB0238E006B}"/>
    <cellStyle name="Header2 2 5 3" xfId="8005" xr:uid="{DE1DF10A-DDA4-40E3-8FC9-9A3C6FDF9333}"/>
    <cellStyle name="Header2 2 5 3 2" xfId="31616" xr:uid="{EB348F61-404D-4F68-8BBD-D7EEB8092E5A}"/>
    <cellStyle name="Header2 2 5 4" xfId="31614" xr:uid="{B8814F98-EC94-4459-B78B-04C65A51C1BD}"/>
    <cellStyle name="Header2 2 5 5" xfId="36952" xr:uid="{259B48C1-42A5-441F-BFC6-78BC8EEC4706}"/>
    <cellStyle name="Header2 2 6" xfId="8006" xr:uid="{1CE3CB1B-06E8-4C82-9241-A7D1BDE864AC}"/>
    <cellStyle name="Header2 2 6 2" xfId="31617" xr:uid="{DC97459B-7850-42B2-847E-8F7743BA7A49}"/>
    <cellStyle name="Header2 2 6 2 2" xfId="40832" xr:uid="{5986B3F2-C0B5-4E6D-BE47-BEA6D6C5D1AE}"/>
    <cellStyle name="Header2 2 6 3" xfId="36883" xr:uid="{AE6EC597-4CC7-49C9-8046-C20C049117D9}"/>
    <cellStyle name="Header2 2 7" xfId="8007" xr:uid="{1556EDA0-3460-45C7-BE7E-369278869314}"/>
    <cellStyle name="Header2 2 7 2" xfId="31618" xr:uid="{D4F6289A-CA78-4F41-9365-C838937F73A7}"/>
    <cellStyle name="Header2 2 7 2 2" xfId="44691" xr:uid="{141EEE66-8045-4653-AFB4-B3BB24C5EC57}"/>
    <cellStyle name="Header2 2 7 3" xfId="41003" xr:uid="{DD152571-44BA-4D5B-98CC-DC4C794FDF96}"/>
    <cellStyle name="Header2 2 7 4" xfId="37055" xr:uid="{1541A556-C95A-4331-89DF-AACCABF09AA7}"/>
    <cellStyle name="Header2 2 8" xfId="8008" xr:uid="{B9CE5791-D3A8-4630-904E-DE6C2F9C228E}"/>
    <cellStyle name="Header2 2 8 2" xfId="31619" xr:uid="{8D4F0782-6458-4450-A267-B57814E47677}"/>
    <cellStyle name="Header2 2 8 2 2" xfId="44699" xr:uid="{8EF6844F-F46A-4A5D-9E11-AB34EE193867}"/>
    <cellStyle name="Header2 2 8 3" xfId="41010" xr:uid="{E93EDEA4-1E16-4D71-ACA7-6829237AC4A7}"/>
    <cellStyle name="Header2 2 8 4" xfId="37063" xr:uid="{2BABCD07-579A-443A-8034-CE8BD54A3FAC}"/>
    <cellStyle name="Header2 2 9" xfId="8009" xr:uid="{E6846636-FE01-47B5-B22D-0E73F4DB61DA}"/>
    <cellStyle name="Header2 2 9 2" xfId="31620" xr:uid="{3AFB6CD3-5155-4BEF-BA6A-5A13B1F566FF}"/>
    <cellStyle name="Header2 2 9 3" xfId="37647" xr:uid="{38EC3E43-2590-443A-9B46-3FDA67E527C9}"/>
    <cellStyle name="Header2 3" xfId="1998" xr:uid="{31BD881E-6F32-4C3B-A58B-5F4AD8835A10}"/>
    <cellStyle name="Header2 3 10" xfId="8010" xr:uid="{C74D365E-83A3-4494-A154-C25E2E563570}"/>
    <cellStyle name="Header2 3 10 2" xfId="31621" xr:uid="{894E0B6B-08BE-45F8-90B9-5094B990825A}"/>
    <cellStyle name="Header2 3 10 3" xfId="46512" xr:uid="{6B2C2776-133D-42EC-B43D-09B4192648DC}"/>
    <cellStyle name="Header2 3 11" xfId="8011" xr:uid="{782C1EC1-823C-4156-A41B-D88C7499D0A0}"/>
    <cellStyle name="Header2 3 11 2" xfId="31622" xr:uid="{5D23DB81-592D-45D6-89C2-9D4802FEAC70}"/>
    <cellStyle name="Header2 3 12" xfId="8012" xr:uid="{E53A3C78-9862-48B4-8D26-791BC249547B}"/>
    <cellStyle name="Header2 3 12 2" xfId="31623" xr:uid="{58B21AF2-005B-4D55-BD73-A506AAB1AC72}"/>
    <cellStyle name="Header2 3 13" xfId="8013" xr:uid="{E883741C-B5C0-4097-8A9B-7583FC3BF436}"/>
    <cellStyle name="Header2 3 13 2" xfId="31624" xr:uid="{E88FEA50-62B7-479B-A0CD-91644C83EFB8}"/>
    <cellStyle name="Header2 3 14" xfId="8014" xr:uid="{0AA63E38-3DF4-477E-8234-1BFADEEC1D2F}"/>
    <cellStyle name="Header2 3 14 2" xfId="31625" xr:uid="{E81312D3-9A39-4604-B40A-0BBCD5D299D6}"/>
    <cellStyle name="Header2 3 15" xfId="8015" xr:uid="{7284401C-C976-4B7A-B8DE-6D1C193DCBD2}"/>
    <cellStyle name="Header2 3 15 2" xfId="31626" xr:uid="{4810CF1A-F56C-4357-8852-A7578E3DD737}"/>
    <cellStyle name="Header2 3 16" xfId="8016" xr:uid="{182E4F38-0186-4ECA-8B5C-1C97A3DEA6EA}"/>
    <cellStyle name="Header2 3 16 2" xfId="31627" xr:uid="{5221C65F-8196-4CDE-A850-D5E5D393C47A}"/>
    <cellStyle name="Header2 3 17" xfId="31536" xr:uid="{CF8AA149-0770-4201-A6DE-093CB69CABE6}"/>
    <cellStyle name="Header2 3 18" xfId="36219" xr:uid="{955C714B-DEEB-4BC9-A91B-5272F813905A}"/>
    <cellStyle name="Header2 3 2" xfId="8017" xr:uid="{D16E09C1-DB2E-48BD-8635-013A09926343}"/>
    <cellStyle name="Header2 3 2 10" xfId="8018" xr:uid="{22ABC8D5-1174-44F2-A8EA-25FC79B38318}"/>
    <cellStyle name="Header2 3 2 10 2" xfId="31629" xr:uid="{53612F72-A14B-44D2-9063-9328F17E6A12}"/>
    <cellStyle name="Header2 3 2 11" xfId="8019" xr:uid="{00BFBD2D-72BF-47CE-A009-E9E06991ED47}"/>
    <cellStyle name="Header2 3 2 11 2" xfId="31630" xr:uid="{0202661A-71B3-49F1-89D6-B1E1675DD49D}"/>
    <cellStyle name="Header2 3 2 12" xfId="8020" xr:uid="{3C2A199A-9D2A-41A3-84F6-7076BCA87FFB}"/>
    <cellStyle name="Header2 3 2 12 2" xfId="31631" xr:uid="{DDCFA798-9694-4374-ABA5-643A249F540E}"/>
    <cellStyle name="Header2 3 2 13" xfId="8021" xr:uid="{7FDDB28B-6F7D-4B66-AB58-F0133EB1307B}"/>
    <cellStyle name="Header2 3 2 13 2" xfId="31632" xr:uid="{1E92217C-FF30-4220-8CE5-AF5D55CEF72E}"/>
    <cellStyle name="Header2 3 2 14" xfId="31628" xr:uid="{1327635F-6015-4B53-8334-EE1706DE63E2}"/>
    <cellStyle name="Header2 3 2 15" xfId="37067" xr:uid="{16BECD7E-95D5-471F-BAD5-C6EA15FC98DF}"/>
    <cellStyle name="Header2 3 2 2" xfId="8022" xr:uid="{5E7148BA-8B34-4153-B0CE-C478CF23419D}"/>
    <cellStyle name="Header2 3 2 2 2" xfId="8023" xr:uid="{B4C6B9FA-9B5E-472D-A1F2-75DB694C00DF}"/>
    <cellStyle name="Header2 3 2 2 2 2" xfId="31634" xr:uid="{3169E04B-8768-44DF-918C-68B3CBD85755}"/>
    <cellStyle name="Header2 3 2 2 3" xfId="8024" xr:uid="{96E452D5-80B4-44FC-A1CC-628B072DB15C}"/>
    <cellStyle name="Header2 3 2 2 3 2" xfId="31635" xr:uid="{21E8E0FA-60CA-4B9E-8B1B-0CB625C7B0E4}"/>
    <cellStyle name="Header2 3 2 2 4" xfId="31633" xr:uid="{D88B0E95-6D7C-4627-B976-61E49DEC1013}"/>
    <cellStyle name="Header2 3 2 2 5" xfId="44703" xr:uid="{65A9AFE4-319F-43D3-9832-AF7899946916}"/>
    <cellStyle name="Header2 3 2 3" xfId="8025" xr:uid="{C5AEF275-5F8D-4248-A8F9-F528C5A40AF9}"/>
    <cellStyle name="Header2 3 2 3 2" xfId="31636" xr:uid="{9EC51157-7A66-4CBA-A15D-B15A96C9D46D}"/>
    <cellStyle name="Header2 3 2 3 3" xfId="46578" xr:uid="{3FF61241-9C6A-4D8B-8556-90C5E3FD1DAF}"/>
    <cellStyle name="Header2 3 2 4" xfId="8026" xr:uid="{9CD81A91-63B6-43C7-96BD-BFE5652A9E51}"/>
    <cellStyle name="Header2 3 2 4 2" xfId="31637" xr:uid="{2D16B3C7-DF5E-4DC2-9776-20BA886F6428}"/>
    <cellStyle name="Header2 3 2 4 3" xfId="41014" xr:uid="{7A767D62-12DE-40DE-B8FC-C09E3FA92DF4}"/>
    <cellStyle name="Header2 3 2 5" xfId="8027" xr:uid="{E07F48AA-0552-4B87-A6D3-367BA218D0EC}"/>
    <cellStyle name="Header2 3 2 5 2" xfId="31638" xr:uid="{1B91912A-F167-4E13-80EF-EA70E587D0F3}"/>
    <cellStyle name="Header2 3 2 6" xfId="8028" xr:uid="{1A89EBDA-953B-4AB3-93AD-6E16D2818BA8}"/>
    <cellStyle name="Header2 3 2 6 2" xfId="31639" xr:uid="{3346814B-333F-4388-89B5-DDF2172140C9}"/>
    <cellStyle name="Header2 3 2 7" xfId="8029" xr:uid="{274B921D-FF35-47E5-BE5F-485F9E836F6D}"/>
    <cellStyle name="Header2 3 2 7 2" xfId="31640" xr:uid="{D39F24A3-D6AE-464E-A528-74FD8CFB97BA}"/>
    <cellStyle name="Header2 3 2 8" xfId="8030" xr:uid="{C1D19DA6-2E2E-40F4-8F1F-761BC50C2762}"/>
    <cellStyle name="Header2 3 2 8 2" xfId="31641" xr:uid="{3882F6AB-F008-474C-9AE5-A0EA18179E6D}"/>
    <cellStyle name="Header2 3 2 9" xfId="8031" xr:uid="{DEC616AC-9292-47FF-B9C4-B4FD6E90C5FC}"/>
    <cellStyle name="Header2 3 2 9 2" xfId="31642" xr:uid="{6C686FCA-F02D-4E64-A61E-26D234C28219}"/>
    <cellStyle name="Header2 3 3" xfId="8032" xr:uid="{9F4D93FD-1C98-4C34-B0F6-823CCF1132AB}"/>
    <cellStyle name="Header2 3 3 10" xfId="8033" xr:uid="{421DEB7F-0E40-4934-B9E3-2DE2ACF35C0B}"/>
    <cellStyle name="Header2 3 3 10 2" xfId="31644" xr:uid="{E0840F51-C729-4335-BE58-CF9EF4CD9DFB}"/>
    <cellStyle name="Header2 3 3 11" xfId="8034" xr:uid="{1AB4EB31-57A6-47C5-B1F7-85D1B45A8649}"/>
    <cellStyle name="Header2 3 3 11 2" xfId="31645" xr:uid="{09550E12-C06A-4E2F-AFEF-82DD90AE4449}"/>
    <cellStyle name="Header2 3 3 12" xfId="8035" xr:uid="{BDA52DB8-7A51-400A-BC30-D2DA2A69642B}"/>
    <cellStyle name="Header2 3 3 12 2" xfId="31646" xr:uid="{8EA03ABB-37AC-4F0E-8ADF-53C95C8CAA70}"/>
    <cellStyle name="Header2 3 3 13" xfId="8036" xr:uid="{9DA54D65-36A6-48B1-A441-CCC8FA45438C}"/>
    <cellStyle name="Header2 3 3 13 2" xfId="31647" xr:uid="{AA916491-4056-4C6B-92A9-2DE2CEFE010A}"/>
    <cellStyle name="Header2 3 3 14" xfId="31643" xr:uid="{1C3B1FAB-E61E-4C65-B219-76C084F340BE}"/>
    <cellStyle name="Header2 3 3 15" xfId="37047" xr:uid="{2D8EAA49-313C-4C76-BFB8-A21555E36572}"/>
    <cellStyle name="Header2 3 3 2" xfId="8037" xr:uid="{5C18B012-2F0D-44E3-8572-E0286E8C7B65}"/>
    <cellStyle name="Header2 3 3 2 2" xfId="8038" xr:uid="{E44DE37D-C5AF-4E4A-8CC5-FB55E7C42454}"/>
    <cellStyle name="Header2 3 3 2 2 2" xfId="31649" xr:uid="{06CEDF3D-E4D9-4ABA-BFB0-7C63629B1A96}"/>
    <cellStyle name="Header2 3 3 2 3" xfId="8039" xr:uid="{54966B5F-BBE2-466C-A09C-122837F61BF6}"/>
    <cellStyle name="Header2 3 3 2 3 2" xfId="31650" xr:uid="{2459BDF3-2D2A-48CA-AB11-418478F51EEB}"/>
    <cellStyle name="Header2 3 3 2 4" xfId="31648" xr:uid="{4AA93FD1-BB72-44AB-A9F2-EF33987E9EBC}"/>
    <cellStyle name="Header2 3 3 2 5" xfId="40995" xr:uid="{485DC785-0B76-4675-BA46-914E388A6E71}"/>
    <cellStyle name="Header2 3 3 3" xfId="8040" xr:uid="{418EA9A4-5877-45DC-9223-4FE1DA1EADBD}"/>
    <cellStyle name="Header2 3 3 3 2" xfId="31651" xr:uid="{A820F7B2-2F13-43D8-A8B7-01E6F2083B9C}"/>
    <cellStyle name="Header2 3 3 4" xfId="8041" xr:uid="{2E5E5FD0-31C1-48CC-81BE-FBDD5C6322B1}"/>
    <cellStyle name="Header2 3 3 4 2" xfId="31652" xr:uid="{AA294ADD-F238-4604-BBEE-D2263B76BBAE}"/>
    <cellStyle name="Header2 3 3 5" xfId="8042" xr:uid="{42149A41-FC29-44D2-83D1-055BA06CA7A7}"/>
    <cellStyle name="Header2 3 3 5 2" xfId="31653" xr:uid="{17062572-1D18-4DE2-8587-9DC52826F532}"/>
    <cellStyle name="Header2 3 3 6" xfId="8043" xr:uid="{816C4EB0-1C00-42D3-BF97-3466901FF9A2}"/>
    <cellStyle name="Header2 3 3 6 2" xfId="31654" xr:uid="{A6EFF607-9CCB-484B-8490-70B14BFB2729}"/>
    <cellStyle name="Header2 3 3 7" xfId="8044" xr:uid="{2A8820F2-42BE-43E4-B91A-A22DEF8661F7}"/>
    <cellStyle name="Header2 3 3 7 2" xfId="31655" xr:uid="{031ADFC0-6248-47FD-BA2B-54B5FBA72EFE}"/>
    <cellStyle name="Header2 3 3 8" xfId="8045" xr:uid="{10C9F0A1-3E12-42F6-8F6F-48D3234A3091}"/>
    <cellStyle name="Header2 3 3 8 2" xfId="31656" xr:uid="{012B528D-F384-4C03-9F4B-58482139D928}"/>
    <cellStyle name="Header2 3 3 9" xfId="8046" xr:uid="{DD3A01FF-3AB8-4938-A0C4-A186760D72B7}"/>
    <cellStyle name="Header2 3 3 9 2" xfId="31657" xr:uid="{A9EC6419-8398-4A4E-8AF8-2A7A469316E9}"/>
    <cellStyle name="Header2 3 4" xfId="8047" xr:uid="{B402CDC0-98E6-4472-8B58-1BE24FDA5CCF}"/>
    <cellStyle name="Header2 3 4 10" xfId="8048" xr:uid="{77466323-E252-49CF-ADFF-35A7FA03C6E7}"/>
    <cellStyle name="Header2 3 4 10 2" xfId="31659" xr:uid="{3F4C7455-8E78-4F85-AA8B-5DF9BC93284D}"/>
    <cellStyle name="Header2 3 4 11" xfId="8049" xr:uid="{FBFB0B80-C33F-47F5-83F1-5EB9E819297E}"/>
    <cellStyle name="Header2 3 4 11 2" xfId="31660" xr:uid="{4A67FDDF-0F23-4A07-87AB-2C90C55F728B}"/>
    <cellStyle name="Header2 3 4 12" xfId="8050" xr:uid="{594FF828-CF8A-4F6E-9016-B9C0F6A0458D}"/>
    <cellStyle name="Header2 3 4 12 2" xfId="31661" xr:uid="{88F687BC-F231-478D-84A9-23AF5F4474EF}"/>
    <cellStyle name="Header2 3 4 13" xfId="8051" xr:uid="{9089BAAD-44AA-4906-9CF7-1D15E939D2CE}"/>
    <cellStyle name="Header2 3 4 13 2" xfId="31662" xr:uid="{5AB8EAAF-F122-4C92-A68D-3A944B41E5B2}"/>
    <cellStyle name="Header2 3 4 14" xfId="31658" xr:uid="{91E6F77B-FE7C-4F64-BB29-8C820D21EB03}"/>
    <cellStyle name="Header2 3 4 15" xfId="37146" xr:uid="{A1FA8FC1-1006-4567-882A-65D6F076D67C}"/>
    <cellStyle name="Header2 3 4 2" xfId="8052" xr:uid="{D39EFF92-BA0C-401C-8B60-EE35C9E5DFD9}"/>
    <cellStyle name="Header2 3 4 2 2" xfId="8053" xr:uid="{F4FFE1D6-ACA3-4C5A-9973-B0B05F3A7FFF}"/>
    <cellStyle name="Header2 3 4 2 2 2" xfId="31664" xr:uid="{4BF9949F-C53D-473E-BBB6-F107C2A36D33}"/>
    <cellStyle name="Header2 3 4 2 3" xfId="8054" xr:uid="{E1E1D6A0-F80F-415B-9448-7B2A38793E90}"/>
    <cellStyle name="Header2 3 4 2 3 2" xfId="31665" xr:uid="{EBDA8565-31B5-4D7F-AFF8-E6506C1DCBF3}"/>
    <cellStyle name="Header2 3 4 2 4" xfId="31663" xr:uid="{F4599CDA-690E-4D43-B0BB-436C073D3590}"/>
    <cellStyle name="Header2 3 4 2 5" xfId="41094" xr:uid="{8FBD9F77-790C-4510-B033-520037C032C0}"/>
    <cellStyle name="Header2 3 4 3" xfId="8055" xr:uid="{1CC17E4B-F585-4DB4-9EA3-C272395AD762}"/>
    <cellStyle name="Header2 3 4 3 2" xfId="31666" xr:uid="{F87F9D32-D605-490A-952A-88C7B41BE46A}"/>
    <cellStyle name="Header2 3 4 4" xfId="8056" xr:uid="{EA0C30EB-DFD3-4BD1-B028-16176CCE1329}"/>
    <cellStyle name="Header2 3 4 4 2" xfId="31667" xr:uid="{BB2DCD70-8317-4DC3-B425-DBEB4940396F}"/>
    <cellStyle name="Header2 3 4 5" xfId="8057" xr:uid="{AEDF9108-9CE7-41AD-BDA5-2276CBBCB369}"/>
    <cellStyle name="Header2 3 4 5 2" xfId="31668" xr:uid="{76CE8246-93BF-4873-8F8C-593415CF986A}"/>
    <cellStyle name="Header2 3 4 6" xfId="8058" xr:uid="{A8BF951A-AC88-4C69-B315-16E9D093BDCB}"/>
    <cellStyle name="Header2 3 4 6 2" xfId="31669" xr:uid="{825F3276-7170-420F-A746-6D927B0D3BE1}"/>
    <cellStyle name="Header2 3 4 7" xfId="8059" xr:uid="{6AEE0BA8-6148-424F-9E2E-CFCAF3962906}"/>
    <cellStyle name="Header2 3 4 7 2" xfId="31670" xr:uid="{7B2057D9-744E-43E4-9944-4B4A71C0164D}"/>
    <cellStyle name="Header2 3 4 8" xfId="8060" xr:uid="{3FD22764-4422-4B89-85E5-FE27A2E79BB8}"/>
    <cellStyle name="Header2 3 4 8 2" xfId="31671" xr:uid="{0F047613-804D-436A-B24F-F4AE9A34384F}"/>
    <cellStyle name="Header2 3 4 9" xfId="8061" xr:uid="{15098CD9-5A42-4942-A627-33F69C32E406}"/>
    <cellStyle name="Header2 3 4 9 2" xfId="31672" xr:uid="{181BAAC9-42B4-4B98-BF37-084A07987ADE}"/>
    <cellStyle name="Header2 3 5" xfId="8062" xr:uid="{0EFDB16D-6084-4A7C-A80D-AA68313C5E36}"/>
    <cellStyle name="Header2 3 5 2" xfId="8063" xr:uid="{3089FEFA-F59E-4EF6-9DA3-F4FAF7F6F556}"/>
    <cellStyle name="Header2 3 5 2 2" xfId="31674" xr:uid="{1ED3F1BC-0E0E-451F-8686-8C142692CFD5}"/>
    <cellStyle name="Header2 3 5 2 3" xfId="44520" xr:uid="{F626E6AC-804C-400F-90E3-6F8D6FA03E1F}"/>
    <cellStyle name="Header2 3 5 3" xfId="8064" xr:uid="{1447CDBE-61D3-4DAB-A4AF-EBBDBB2E78E4}"/>
    <cellStyle name="Header2 3 5 3 2" xfId="31675" xr:uid="{5FBE2C10-6635-4E5E-AFD8-B7EF6274166F}"/>
    <cellStyle name="Header2 3 5 3 3" xfId="40828" xr:uid="{8C6160BB-A262-4F1B-A7C3-ED8BFB2DBAEB}"/>
    <cellStyle name="Header2 3 5 4" xfId="31673" xr:uid="{A84EF360-01D6-4BC8-A125-1E96DB4B615A}"/>
    <cellStyle name="Header2 3 5 5" xfId="36879" xr:uid="{B9BD308E-5A6B-412B-A2DE-AE133D56CAFF}"/>
    <cellStyle name="Header2 3 6" xfId="8065" xr:uid="{476472EA-2ED8-49C8-B43F-14987039662F}"/>
    <cellStyle name="Header2 3 6 2" xfId="31676" xr:uid="{BD06A94F-34AA-496C-A9B2-D48EE644B587}"/>
    <cellStyle name="Header2 3 6 2 2" xfId="44789" xr:uid="{CB213351-2164-4C13-8189-140DCE63CCA2}"/>
    <cellStyle name="Header2 3 6 3" xfId="41103" xr:uid="{D6307AB6-0E22-4201-BD93-729600C42BFC}"/>
    <cellStyle name="Header2 3 6 4" xfId="37155" xr:uid="{DCF6876C-5517-460C-9549-42C07F5E90A9}"/>
    <cellStyle name="Header2 3 7" xfId="8066" xr:uid="{E8DD6F7F-3682-4986-9D86-CBFC421E23A0}"/>
    <cellStyle name="Header2 3 7 2" xfId="31677" xr:uid="{D32F1FE0-C2CF-49CC-B3D5-CD15139F2DBE}"/>
    <cellStyle name="Header2 3 7 2 2" xfId="40876" xr:uid="{BC3CD2FA-F01D-4007-B25B-08A57E472E2B}"/>
    <cellStyle name="Header2 3 7 3" xfId="36928" xr:uid="{B67DCB7F-5813-410F-B6C7-D5BB1292140C}"/>
    <cellStyle name="Header2 3 8" xfId="8067" xr:uid="{545A7A5A-D75C-4103-9AA6-5665115A7ABB}"/>
    <cellStyle name="Header2 3 8 2" xfId="31678" xr:uid="{2747392D-9DA1-45F5-989E-2A74DD536ADA}"/>
    <cellStyle name="Header2 3 8 3" xfId="38156" xr:uid="{FDECC748-33F9-4B92-B14E-3A9330894DD1}"/>
    <cellStyle name="Header2 3 9" xfId="8068" xr:uid="{C3A03371-F534-4A93-96F3-C76E66BCA585}"/>
    <cellStyle name="Header2 3 9 2" xfId="31679" xr:uid="{D9FCE9F0-0E07-4E99-A5B0-E8ED6529BB6C}"/>
    <cellStyle name="Header2 3 9 3" xfId="43852" xr:uid="{7DD50E6A-947A-41BD-9775-070504BFFBBF}"/>
    <cellStyle name="Header2 4" xfId="3823" xr:uid="{E3826E53-3F58-472F-A501-1C89C124E881}"/>
    <cellStyle name="Header2 4 10" xfId="8069" xr:uid="{C4261871-61AE-4B8C-98DC-E724A6C394C3}"/>
    <cellStyle name="Header2 4 10 2" xfId="31680" xr:uid="{9A8620E7-1D3A-4AF5-B553-38C2DA4262B4}"/>
    <cellStyle name="Header2 4 11" xfId="8070" xr:uid="{F089ED0E-1B63-453C-AE96-5DC6F2BAE59F}"/>
    <cellStyle name="Header2 4 11 2" xfId="31681" xr:uid="{8217D469-E34D-4EED-968B-A0959B50104E}"/>
    <cellStyle name="Header2 4 12" xfId="8071" xr:uid="{74898614-28FF-4663-A871-AC5E744A6966}"/>
    <cellStyle name="Header2 4 12 2" xfId="31682" xr:uid="{D552598F-86D5-46BE-8C12-A23C7629D11A}"/>
    <cellStyle name="Header2 4 13" xfId="8072" xr:uid="{595FE680-84FB-4727-A9D7-41AD7E555B0C}"/>
    <cellStyle name="Header2 4 13 2" xfId="31683" xr:uid="{CF3358D3-C260-4F5F-AA3F-4D6D716DDC96}"/>
    <cellStyle name="Header2 4 14" xfId="8073" xr:uid="{CEAE326F-27DB-4E8E-80FA-42E430BA5245}"/>
    <cellStyle name="Header2 4 14 2" xfId="31684" xr:uid="{E9D97647-9D51-4426-8AA9-FE8881AA663A}"/>
    <cellStyle name="Header2 4 15" xfId="8074" xr:uid="{F4B4BEC4-2E1B-4BDA-9AF0-A4ABD48D2A43}"/>
    <cellStyle name="Header2 4 15 2" xfId="31685" xr:uid="{22AAAC05-3095-4A61-A9EA-2318910C6CCE}"/>
    <cellStyle name="Header2 4 16" xfId="8075" xr:uid="{B1046DB2-E35D-4F69-83A8-E1A848D3BD56}"/>
    <cellStyle name="Header2 4 16 2" xfId="31686" xr:uid="{D018E56C-AA0B-44C5-947F-468049810466}"/>
    <cellStyle name="Header2 4 17" xfId="36964" xr:uid="{CF0A0660-2AF6-4EEE-AE4B-422BDA2A2ED6}"/>
    <cellStyle name="Header2 4 2" xfId="8076" xr:uid="{AB39C342-D98E-431C-A960-9F1162FBE97E}"/>
    <cellStyle name="Header2 4 2 10" xfId="8077" xr:uid="{C9733847-A0F4-43B0-95DC-FA870DB6AD15}"/>
    <cellStyle name="Header2 4 2 10 2" xfId="31688" xr:uid="{52FD5A8D-CC5D-442A-93A3-1A2DBA805615}"/>
    <cellStyle name="Header2 4 2 11" xfId="8078" xr:uid="{2BACBF4E-5403-4F62-9A6D-768801CB5866}"/>
    <cellStyle name="Header2 4 2 11 2" xfId="31689" xr:uid="{8EBD53EC-8A2A-4333-B7FE-9ABBAE36D0FF}"/>
    <cellStyle name="Header2 4 2 12" xfId="8079" xr:uid="{9DEC3A13-7ED5-4B9D-A5E7-E5C459C4DA8A}"/>
    <cellStyle name="Header2 4 2 12 2" xfId="31690" xr:uid="{E6625DE8-A32A-4E8F-9DA5-889EAA0F8755}"/>
    <cellStyle name="Header2 4 2 13" xfId="8080" xr:uid="{A1B2099C-8F1F-42DC-8189-5A2D0D8BD7EF}"/>
    <cellStyle name="Header2 4 2 13 2" xfId="31691" xr:uid="{97C8F93E-4FDC-4DB7-8D8B-2A4798DD48B4}"/>
    <cellStyle name="Header2 4 2 14" xfId="31687" xr:uid="{40DAF199-CC1E-42D0-B3C9-292584FAAE5F}"/>
    <cellStyle name="Header2 4 2 15" xfId="44601" xr:uid="{CA6DC773-0884-4360-8C39-797153C6534D}"/>
    <cellStyle name="Header2 4 2 2" xfId="8081" xr:uid="{8E603E4B-C5FF-4134-A402-FF575216B625}"/>
    <cellStyle name="Header2 4 2 2 2" xfId="8082" xr:uid="{D8900686-80FA-4BD8-8D97-B610A43C987C}"/>
    <cellStyle name="Header2 4 2 2 2 2" xfId="31693" xr:uid="{1FD88E43-CB85-4E39-BEF1-845651DCAA90}"/>
    <cellStyle name="Header2 4 2 2 3" xfId="8083" xr:uid="{760A71E3-ADF0-4164-90C1-E4F255B90D55}"/>
    <cellStyle name="Header2 4 2 2 3 2" xfId="31694" xr:uid="{B8DBEB0C-4BBA-4893-8E51-CBE19981ED8D}"/>
    <cellStyle name="Header2 4 2 2 4" xfId="31692" xr:uid="{4DF3BEFB-D0A2-474E-9F44-A3840A3BA699}"/>
    <cellStyle name="Header2 4 2 3" xfId="8084" xr:uid="{88ADD32A-D4C0-4948-8E15-12083283452F}"/>
    <cellStyle name="Header2 4 2 3 2" xfId="31695" xr:uid="{8E5E5ACF-2EA1-4C5F-A43A-BFA8F3AA231F}"/>
    <cellStyle name="Header2 4 2 4" xfId="8085" xr:uid="{15E3FE71-AF32-4DD6-8C29-3299A183E4DC}"/>
    <cellStyle name="Header2 4 2 4 2" xfId="31696" xr:uid="{14D72408-206D-4504-9094-81487798A899}"/>
    <cellStyle name="Header2 4 2 5" xfId="8086" xr:uid="{BBE04DEB-FCB9-4ADE-AC75-E5E72115EA50}"/>
    <cellStyle name="Header2 4 2 5 2" xfId="31697" xr:uid="{A83050C7-4B7A-485F-8A90-05ACDD0CFC3C}"/>
    <cellStyle name="Header2 4 2 6" xfId="8087" xr:uid="{9A3DF8E0-10A8-4532-92C6-0CFB7003E866}"/>
    <cellStyle name="Header2 4 2 6 2" xfId="31698" xr:uid="{4B084677-564F-4AE4-BF7E-2815B92692B0}"/>
    <cellStyle name="Header2 4 2 7" xfId="8088" xr:uid="{38930F74-FCC8-4C3B-BFD0-EF7FFFC7C51B}"/>
    <cellStyle name="Header2 4 2 7 2" xfId="31699" xr:uid="{164126F7-0F92-47A9-BDB2-07646BAC200F}"/>
    <cellStyle name="Header2 4 2 8" xfId="8089" xr:uid="{6FA36C17-970D-483D-98C3-622C872C84B3}"/>
    <cellStyle name="Header2 4 2 8 2" xfId="31700" xr:uid="{B78A0FA9-F1BF-4A1C-B037-17FA7F2F7CEF}"/>
    <cellStyle name="Header2 4 2 9" xfId="8090" xr:uid="{237B0BB4-3FEE-4119-B937-A13622FD9E6F}"/>
    <cellStyle name="Header2 4 2 9 2" xfId="31701" xr:uid="{A91504E2-A76D-4B46-94CA-286C5E0BCC58}"/>
    <cellStyle name="Header2 4 3" xfId="8091" xr:uid="{53177599-23A6-4C61-B803-595EF2FECD06}"/>
    <cellStyle name="Header2 4 3 10" xfId="8092" xr:uid="{C889070C-9164-4102-A32B-7D8A2FFB7824}"/>
    <cellStyle name="Header2 4 3 10 2" xfId="31703" xr:uid="{FAD4D38F-B3D8-4A2C-842A-36C60D796A7F}"/>
    <cellStyle name="Header2 4 3 11" xfId="8093" xr:uid="{84738638-6417-402F-95C8-8FFCC8A889ED}"/>
    <cellStyle name="Header2 4 3 11 2" xfId="31704" xr:uid="{314567DE-7832-408D-A87C-487E5DA0FB18}"/>
    <cellStyle name="Header2 4 3 12" xfId="8094" xr:uid="{03BDE1C3-4D83-4B41-85E9-3CD5BC69FD35}"/>
    <cellStyle name="Header2 4 3 12 2" xfId="31705" xr:uid="{F98EC74D-4759-489D-B569-0B2401556D12}"/>
    <cellStyle name="Header2 4 3 13" xfId="8095" xr:uid="{2A5E7C1B-2D7A-4B0B-8C88-6A6016CB8C72}"/>
    <cellStyle name="Header2 4 3 13 2" xfId="31706" xr:uid="{738877FD-A896-4DFB-8166-676DBF877460}"/>
    <cellStyle name="Header2 4 3 14" xfId="31702" xr:uid="{94916286-D2C8-4857-B8BD-23E2B7CA7A68}"/>
    <cellStyle name="Header2 4 3 15" xfId="46543" xr:uid="{2F58B254-34C2-4A07-AB33-6E2D96CAFC1B}"/>
    <cellStyle name="Header2 4 3 2" xfId="8096" xr:uid="{C09D7EF1-0020-4307-9372-640AF0F043B1}"/>
    <cellStyle name="Header2 4 3 2 2" xfId="8097" xr:uid="{A6DA4740-EC03-4D97-A541-401EFE46548B}"/>
    <cellStyle name="Header2 4 3 2 2 2" xfId="31708" xr:uid="{ADE1EFE6-87C8-42ED-888B-13506FCA2999}"/>
    <cellStyle name="Header2 4 3 2 3" xfId="8098" xr:uid="{6DADB45D-1072-487B-A5A3-60C30FFDBC15}"/>
    <cellStyle name="Header2 4 3 2 3 2" xfId="31709" xr:uid="{63963187-1EC7-4BC0-81C6-52E182744F4A}"/>
    <cellStyle name="Header2 4 3 2 4" xfId="31707" xr:uid="{52B51F97-4982-4385-8777-A3ADBDB515BA}"/>
    <cellStyle name="Header2 4 3 3" xfId="8099" xr:uid="{9647F17D-AE1C-4A18-80BD-3CED0C46147C}"/>
    <cellStyle name="Header2 4 3 3 2" xfId="31710" xr:uid="{8B5A7877-BBD1-4341-AF33-7B3F882E7DCD}"/>
    <cellStyle name="Header2 4 3 4" xfId="8100" xr:uid="{559883DF-F528-4F84-9045-B29D6A8096A1}"/>
    <cellStyle name="Header2 4 3 4 2" xfId="31711" xr:uid="{EF667632-93C1-474F-A55C-93DB5F67AF21}"/>
    <cellStyle name="Header2 4 3 5" xfId="8101" xr:uid="{32B99299-4E93-422D-B0BD-AEC25781FE7F}"/>
    <cellStyle name="Header2 4 3 5 2" xfId="31712" xr:uid="{1073D21B-A18B-4D53-A9FE-07270A9DEA0D}"/>
    <cellStyle name="Header2 4 3 6" xfId="8102" xr:uid="{73157846-3E31-4714-B03A-BB0EEBB0107B}"/>
    <cellStyle name="Header2 4 3 6 2" xfId="31713" xr:uid="{DCF4EBC5-FBDC-4F9F-B4B7-D249D62098D9}"/>
    <cellStyle name="Header2 4 3 7" xfId="8103" xr:uid="{B158FA61-140C-4CA1-9D27-D5D8CA6F3B9F}"/>
    <cellStyle name="Header2 4 3 7 2" xfId="31714" xr:uid="{14453D1C-042A-4116-8E89-CB6E38028BAC}"/>
    <cellStyle name="Header2 4 3 8" xfId="8104" xr:uid="{60C176D1-3DA9-4AAA-8620-EA78C1005657}"/>
    <cellStyle name="Header2 4 3 8 2" xfId="31715" xr:uid="{2FF435BA-001B-4DE6-953A-32CE7AE7D4E1}"/>
    <cellStyle name="Header2 4 3 9" xfId="8105" xr:uid="{95C98652-6965-4FD0-8E6B-F94A1DF81B17}"/>
    <cellStyle name="Header2 4 3 9 2" xfId="31716" xr:uid="{043906FD-6BF9-43A7-8B5A-2F84978C3CF6}"/>
    <cellStyle name="Header2 4 4" xfId="8106" xr:uid="{9031F838-AC67-4E89-ADA2-CED016BAD3A9}"/>
    <cellStyle name="Header2 4 4 10" xfId="8107" xr:uid="{488E49F1-EE32-4DB0-BF40-27F65D9988EF}"/>
    <cellStyle name="Header2 4 4 10 2" xfId="31718" xr:uid="{BB146A41-79F7-4597-8626-EA225F99570A}"/>
    <cellStyle name="Header2 4 4 11" xfId="8108" xr:uid="{0E70A953-A93A-4B1F-9F34-869BB8213977}"/>
    <cellStyle name="Header2 4 4 11 2" xfId="31719" xr:uid="{896DC706-F8FB-47DC-8DDD-D205570C10CA}"/>
    <cellStyle name="Header2 4 4 12" xfId="8109" xr:uid="{FB9D944B-8C81-427D-84F9-C7E21062C31B}"/>
    <cellStyle name="Header2 4 4 12 2" xfId="31720" xr:uid="{0EEFD9D8-DF5C-43D6-B93D-449444B63E08}"/>
    <cellStyle name="Header2 4 4 13" xfId="8110" xr:uid="{17FAECCF-10A6-4FC4-8C78-4CF43E9C001F}"/>
    <cellStyle name="Header2 4 4 13 2" xfId="31721" xr:uid="{2BCEA74E-2F78-4CF8-BD56-034AC09F3BBC}"/>
    <cellStyle name="Header2 4 4 14" xfId="31717" xr:uid="{DB60CE73-47D1-49EC-A08F-36F25F267EAF}"/>
    <cellStyle name="Header2 4 4 15" xfId="40911" xr:uid="{E39380B1-2F4B-4B6E-9A7D-E1F24ABFF653}"/>
    <cellStyle name="Header2 4 4 2" xfId="8111" xr:uid="{7A21BDA6-DCA4-42F5-9834-F95D3AD74082}"/>
    <cellStyle name="Header2 4 4 2 2" xfId="8112" xr:uid="{711A7991-BDD1-4D46-B23D-5EB16B363C97}"/>
    <cellStyle name="Header2 4 4 2 2 2" xfId="31723" xr:uid="{B191F85C-558E-402D-B3C1-3D1EE9AE3758}"/>
    <cellStyle name="Header2 4 4 2 3" xfId="8113" xr:uid="{709F7E16-3D09-47EC-84FC-B279783E8892}"/>
    <cellStyle name="Header2 4 4 2 3 2" xfId="31724" xr:uid="{5A0FAFE8-9CF5-49F3-8036-857ACA6AE6BB}"/>
    <cellStyle name="Header2 4 4 2 4" xfId="31722" xr:uid="{FFE2767D-912A-43E5-8ECD-EADA5AA75DC8}"/>
    <cellStyle name="Header2 4 4 3" xfId="8114" xr:uid="{612CD7D2-7268-4E9E-8FBD-F8D8710FD5F7}"/>
    <cellStyle name="Header2 4 4 3 2" xfId="31725" xr:uid="{811151DF-57D4-4CAC-9561-096B60A694CA}"/>
    <cellStyle name="Header2 4 4 4" xfId="8115" xr:uid="{51696E53-431D-42CA-B885-BBB114E618E4}"/>
    <cellStyle name="Header2 4 4 4 2" xfId="31726" xr:uid="{BB0A9CAF-AE56-42E5-92C6-8B45B0262F30}"/>
    <cellStyle name="Header2 4 4 5" xfId="8116" xr:uid="{6B564B40-3082-41B8-A691-68950E74E826}"/>
    <cellStyle name="Header2 4 4 5 2" xfId="31727" xr:uid="{3F95C201-9AAE-4884-978D-FDBBAE15487B}"/>
    <cellStyle name="Header2 4 4 6" xfId="8117" xr:uid="{0194CFC4-8B62-4FDB-A891-682CFA2573B0}"/>
    <cellStyle name="Header2 4 4 6 2" xfId="31728" xr:uid="{D8647A16-87F4-4A1A-ACB6-61BBC00500CA}"/>
    <cellStyle name="Header2 4 4 7" xfId="8118" xr:uid="{7DE0457E-35BC-49BE-874D-B28A33860770}"/>
    <cellStyle name="Header2 4 4 7 2" xfId="31729" xr:uid="{E99D1A70-7EB4-4E62-B1DA-1CD03DAC6F40}"/>
    <cellStyle name="Header2 4 4 8" xfId="8119" xr:uid="{474330E9-73BB-4030-BEBD-EE39E2A47D32}"/>
    <cellStyle name="Header2 4 4 8 2" xfId="31730" xr:uid="{4BFCA046-50CA-4C69-AB86-1CFD2ED8F8A2}"/>
    <cellStyle name="Header2 4 4 9" xfId="8120" xr:uid="{AFACC4FA-8C23-464F-A845-AE663F34DFB3}"/>
    <cellStyle name="Header2 4 4 9 2" xfId="31731" xr:uid="{90F6E650-C1DB-4629-A3D3-3EB32FED1A4B}"/>
    <cellStyle name="Header2 4 5" xfId="8121" xr:uid="{49547F03-0E2C-4EC4-B33D-C92FCE866DCA}"/>
    <cellStyle name="Header2 4 5 2" xfId="8122" xr:uid="{936404FE-4F54-49F6-AEE3-98428B6C8ACF}"/>
    <cellStyle name="Header2 4 5 2 2" xfId="31733" xr:uid="{7CFCF7F2-F7A9-4948-898E-3BE1188E7C8A}"/>
    <cellStyle name="Header2 4 5 3" xfId="8123" xr:uid="{753F3BCA-EAA3-4BC2-BF24-AB268C9CA3F5}"/>
    <cellStyle name="Header2 4 5 3 2" xfId="31734" xr:uid="{99EC85F6-3B2D-4173-B4A8-5FFEF27EF977}"/>
    <cellStyle name="Header2 4 5 4" xfId="31732" xr:uid="{623DA0AD-E053-4D47-894E-7FA9024B603A}"/>
    <cellStyle name="Header2 4 6" xfId="8124" xr:uid="{9C91AE66-6EF0-4A54-A6BF-9F87745AA001}"/>
    <cellStyle name="Header2 4 6 2" xfId="31735" xr:uid="{D6091DE1-A727-489C-B530-8A63C96745A7}"/>
    <cellStyle name="Header2 4 7" xfId="8125" xr:uid="{D16F1F43-7319-4092-8261-580EFA9B0F11}"/>
    <cellStyle name="Header2 4 7 2" xfId="31736" xr:uid="{1F842C76-C68E-4E91-A03F-0B4470D8B30A}"/>
    <cellStyle name="Header2 4 8" xfId="8126" xr:uid="{A3644A38-4BC1-4ADC-8153-9F64BE1D265D}"/>
    <cellStyle name="Header2 4 8 2" xfId="31737" xr:uid="{88AAE9FB-B84F-48D4-9A9D-62805DA10895}"/>
    <cellStyle name="Header2 4 9" xfId="8127" xr:uid="{F859A416-E370-43D9-8B9C-ED980B5A1FCB}"/>
    <cellStyle name="Header2 4 9 2" xfId="31738" xr:uid="{79078B1D-A6EC-40B0-AD06-23723BF49E2B}"/>
    <cellStyle name="Header2 5" xfId="8128" xr:uid="{D5212B49-0574-45C8-94B4-E47859B526EA}"/>
    <cellStyle name="Header2 5 10" xfId="8129" xr:uid="{87AF6E84-3554-4B92-94F5-FCFFF319418E}"/>
    <cellStyle name="Header2 5 10 2" xfId="31740" xr:uid="{B359CBB1-77AC-4BCD-BB79-F0AC78F2892A}"/>
    <cellStyle name="Header2 5 11" xfId="8130" xr:uid="{1DF59FDE-4136-43DC-A47C-AC13F7F2CF26}"/>
    <cellStyle name="Header2 5 11 2" xfId="31741" xr:uid="{6F4DCF78-58B8-4CD1-9F52-3509AA1998D9}"/>
    <cellStyle name="Header2 5 12" xfId="8131" xr:uid="{AA3F8C53-DCF0-4D61-9C51-BA08758C2B8F}"/>
    <cellStyle name="Header2 5 12 2" xfId="31742" xr:uid="{0FBE26A6-543A-4892-BB89-DA0D91226BDB}"/>
    <cellStyle name="Header2 5 13" xfId="8132" xr:uid="{6A2F9E75-493A-4654-AE79-8D147D538D89}"/>
    <cellStyle name="Header2 5 13 2" xfId="31743" xr:uid="{539874A2-2054-4025-A688-AEEC9E236CE1}"/>
    <cellStyle name="Header2 5 14" xfId="31739" xr:uid="{977C3435-F6A7-4D8D-9AEF-750357314831}"/>
    <cellStyle name="Header2 5 15" xfId="36913" xr:uid="{33334CA9-8913-44C1-920E-8976899440B6}"/>
    <cellStyle name="Header2 5 2" xfId="8133" xr:uid="{30635200-95E0-40EE-918D-6F0F98D81A17}"/>
    <cellStyle name="Header2 5 2 2" xfId="8134" xr:uid="{A211AD13-2915-45BB-8C51-A115157B4C53}"/>
    <cellStyle name="Header2 5 2 2 2" xfId="31745" xr:uid="{39AE4E9D-5F71-4A53-885A-FF504DA9CC2A}"/>
    <cellStyle name="Header2 5 2 3" xfId="8135" xr:uid="{FC214607-D3A9-46E8-95A2-7C7EAEBF4DFB}"/>
    <cellStyle name="Header2 5 2 3 2" xfId="31746" xr:uid="{CB0B7354-A347-48EA-81F0-34A85D1F6569}"/>
    <cellStyle name="Header2 5 2 4" xfId="31744" xr:uid="{0613B90C-2D78-415A-8D4B-805B81157573}"/>
    <cellStyle name="Header2 5 2 5" xfId="44552" xr:uid="{737DD5A9-BE53-4A14-9337-BAC0139C374E}"/>
    <cellStyle name="Header2 5 3" xfId="8136" xr:uid="{B535606D-3322-451B-A380-C23E106076F6}"/>
    <cellStyle name="Header2 5 3 2" xfId="31747" xr:uid="{293616F9-3808-443C-9623-B6DF31AA4509}"/>
    <cellStyle name="Header2 5 3 3" xfId="40861" xr:uid="{B6A9BB03-691A-49AD-AFCB-987A9E85603E}"/>
    <cellStyle name="Header2 5 4" xfId="8137" xr:uid="{29DBD701-AC4E-4A90-ADBA-2E834E46ADAF}"/>
    <cellStyle name="Header2 5 4 2" xfId="31748" xr:uid="{09807B93-D1E5-4968-9E52-F5BAB50D0A17}"/>
    <cellStyle name="Header2 5 5" xfId="8138" xr:uid="{15B4FB1B-A5B5-40DC-A1D0-2DA417833833}"/>
    <cellStyle name="Header2 5 5 2" xfId="31749" xr:uid="{86F575B8-DBA7-45B2-9854-FAD0D33E1988}"/>
    <cellStyle name="Header2 5 6" xfId="8139" xr:uid="{CDE9CCC4-F16C-43E6-AD5A-85F68A16893F}"/>
    <cellStyle name="Header2 5 6 2" xfId="31750" xr:uid="{0A895214-54C3-4473-B5F3-D7B20D282C20}"/>
    <cellStyle name="Header2 5 7" xfId="8140" xr:uid="{8AEFDBB9-2F36-4C61-8009-CD8FE0A1DD69}"/>
    <cellStyle name="Header2 5 7 2" xfId="31751" xr:uid="{25560A57-38C3-4968-9C96-932561E70071}"/>
    <cellStyle name="Header2 5 8" xfId="8141" xr:uid="{EE5BADEE-F8A6-41E6-A61B-822DCBB89C83}"/>
    <cellStyle name="Header2 5 8 2" xfId="31752" xr:uid="{9E441E64-D457-437D-8E12-D013BE7E2DB8}"/>
    <cellStyle name="Header2 5 9" xfId="8142" xr:uid="{91DD46C8-1708-4FB2-94B0-16C173B21295}"/>
    <cellStyle name="Header2 5 9 2" xfId="31753" xr:uid="{1A1E9700-AA5A-424B-8D74-08FD1C624E88}"/>
    <cellStyle name="Header2 6" xfId="8143" xr:uid="{F9502D80-B89F-41A3-A849-F82AE767C81D}"/>
    <cellStyle name="Header2 6 10" xfId="8144" xr:uid="{2384FB46-69B4-4F05-8E04-3E0067FA6E14}"/>
    <cellStyle name="Header2 6 10 2" xfId="31755" xr:uid="{6CC94156-1E1A-43AA-807B-B70600F79A9C}"/>
    <cellStyle name="Header2 6 11" xfId="8145" xr:uid="{D52885D3-2F7B-4B61-B161-D4A3B365BC2A}"/>
    <cellStyle name="Header2 6 11 2" xfId="31756" xr:uid="{6966E914-D752-415A-8DF6-EDA05EDF7CB3}"/>
    <cellStyle name="Header2 6 12" xfId="8146" xr:uid="{E5EA8847-61F4-4996-93AC-EC9CEAD51794}"/>
    <cellStyle name="Header2 6 12 2" xfId="31757" xr:uid="{A5230B3B-2350-4F4C-8829-05ADCDD83EBD}"/>
    <cellStyle name="Header2 6 13" xfId="8147" xr:uid="{C88F70CB-B73D-48FF-A89A-FBF4EE4059A0}"/>
    <cellStyle name="Header2 6 13 2" xfId="31758" xr:uid="{6216AB99-D4F5-4425-A7CA-D489DA697774}"/>
    <cellStyle name="Header2 6 14" xfId="31754" xr:uid="{327AE6D2-2F38-4F96-9612-7B0392466BDB}"/>
    <cellStyle name="Header2 6 15" xfId="34663" xr:uid="{06D533F8-426E-4E37-A959-6769E5679632}"/>
    <cellStyle name="Header2 6 2" xfId="8148" xr:uid="{1B3BA5FD-53F4-471B-905D-7AA0EE023CA5}"/>
    <cellStyle name="Header2 6 2 2" xfId="8149" xr:uid="{C2981AE3-371C-42D2-8C41-097658DE08F4}"/>
    <cellStyle name="Header2 6 2 2 2" xfId="31760" xr:uid="{047A6AAF-83E0-4DC6-8FF9-DA77A5620D31}"/>
    <cellStyle name="Header2 6 2 3" xfId="8150" xr:uid="{569E6B85-99EF-4C33-B46B-6B584730AC3F}"/>
    <cellStyle name="Header2 6 2 3 2" xfId="31761" xr:uid="{706048C7-8FC0-4082-A1D5-CD8E9B534FF7}"/>
    <cellStyle name="Header2 6 2 4" xfId="31759" xr:uid="{77B1CDAD-6380-4BD9-BB93-EE73D2D1A45F}"/>
    <cellStyle name="Header2 6 2 5" xfId="38826" xr:uid="{85EC1528-D70C-40B7-9C9B-50BA353E5E85}"/>
    <cellStyle name="Header2 6 3" xfId="8151" xr:uid="{394FF89C-9C2D-4EF7-B295-47D9B8D0B73A}"/>
    <cellStyle name="Header2 6 3 2" xfId="31762" xr:uid="{921B9EBA-84D3-4BCC-9723-6CF68CC29F4F}"/>
    <cellStyle name="Header2 6 4" xfId="8152" xr:uid="{A30E7A98-DCE5-4220-B9EF-521345ACB5BA}"/>
    <cellStyle name="Header2 6 4 2" xfId="31763" xr:uid="{25C4D519-C0FF-4C60-99A5-5A3934AE657A}"/>
    <cellStyle name="Header2 6 5" xfId="8153" xr:uid="{A2804A54-75F7-435D-91C1-BB99A8BC219C}"/>
    <cellStyle name="Header2 6 5 2" xfId="31764" xr:uid="{74DF44C1-50D1-473B-BEBF-B036CC0B2E0F}"/>
    <cellStyle name="Header2 6 6" xfId="8154" xr:uid="{10DD2C41-6C82-4706-8CA6-36C5CD11E8B8}"/>
    <cellStyle name="Header2 6 6 2" xfId="31765" xr:uid="{14BED5B0-EED8-4653-BB2E-50DD1DCDB5CE}"/>
    <cellStyle name="Header2 6 7" xfId="8155" xr:uid="{69E91254-454E-43AB-B728-A46273AB8BEF}"/>
    <cellStyle name="Header2 6 7 2" xfId="31766" xr:uid="{DECFD63E-7E1C-43C9-BA2A-A4A7F674D3CD}"/>
    <cellStyle name="Header2 6 8" xfId="8156" xr:uid="{7540E0F0-871C-4939-BC33-83368F351BD1}"/>
    <cellStyle name="Header2 6 8 2" xfId="31767" xr:uid="{37210E63-D3A9-4ACB-94BC-B313DD92AB8C}"/>
    <cellStyle name="Header2 6 9" xfId="8157" xr:uid="{5FE60668-5492-46C3-8FAE-8CFD565111DE}"/>
    <cellStyle name="Header2 6 9 2" xfId="31768" xr:uid="{41B3A960-B367-4500-AF5E-249EF1B6C854}"/>
    <cellStyle name="Header2 7" xfId="8158" xr:uid="{EBE9A1E4-8588-4552-BE20-BFC62301FC34}"/>
    <cellStyle name="Header2 7 10" xfId="8159" xr:uid="{AC415241-D3D6-4D11-AEBD-BBC8CFDD9B87}"/>
    <cellStyle name="Header2 7 10 2" xfId="31770" xr:uid="{C4CB59A0-D892-48D0-ACB4-64ACA92664F2}"/>
    <cellStyle name="Header2 7 11" xfId="8160" xr:uid="{9203C3D2-1B29-44F2-B821-6A80252B3B53}"/>
    <cellStyle name="Header2 7 11 2" xfId="31771" xr:uid="{58177606-60AC-4A8E-ADC2-27BE6F5B17F3}"/>
    <cellStyle name="Header2 7 12" xfId="8161" xr:uid="{197DFB90-38B3-480B-AABE-5FC80F737A91}"/>
    <cellStyle name="Header2 7 12 2" xfId="31772" xr:uid="{B3B8C0E7-3501-4676-84EB-6343B8F6C2E7}"/>
    <cellStyle name="Header2 7 13" xfId="8162" xr:uid="{FEE7AC4B-E06E-46FF-85D4-B1E5893DB799}"/>
    <cellStyle name="Header2 7 13 2" xfId="31773" xr:uid="{0F888932-C207-40C1-9A17-F7EB899CDAF9}"/>
    <cellStyle name="Header2 7 14" xfId="31769" xr:uid="{79A1E61F-CA30-437F-B3DA-6E7A5B7BAE90}"/>
    <cellStyle name="Header2 7 15" xfId="36960" xr:uid="{B241E131-560F-4291-BE75-32AB646F811D}"/>
    <cellStyle name="Header2 7 2" xfId="8163" xr:uid="{18FF0396-697F-456A-8A04-70901439E08B}"/>
    <cellStyle name="Header2 7 2 2" xfId="8164" xr:uid="{CAB4F89A-3F23-4CA0-9259-AC9A21E2DC36}"/>
    <cellStyle name="Header2 7 2 2 2" xfId="31775" xr:uid="{19FCE6F5-1DF2-4ED9-94D5-9A548565D2A5}"/>
    <cellStyle name="Header2 7 2 3" xfId="8165" xr:uid="{2FD9468D-486B-480C-9FF0-C72406F6974A}"/>
    <cellStyle name="Header2 7 2 3 2" xfId="31776" xr:uid="{99DEC0B7-5635-456C-ADE2-01E717C838EC}"/>
    <cellStyle name="Header2 7 2 4" xfId="31774" xr:uid="{5871E7B2-EF70-40B5-800C-FEAD5E5E15DA}"/>
    <cellStyle name="Header2 7 2 5" xfId="44597" xr:uid="{BD53B7CE-AF50-4685-8297-5E969836E43B}"/>
    <cellStyle name="Header2 7 3" xfId="8166" xr:uid="{228869C1-981D-4FC5-8E26-7E19EC26BC8D}"/>
    <cellStyle name="Header2 7 3 2" xfId="31777" xr:uid="{342D9EB9-64F9-487C-B3E6-C3B16853DED2}"/>
    <cellStyle name="Header2 7 3 3" xfId="40907" xr:uid="{63AF5E4B-2F1D-4842-9BE1-3E16A91F36B7}"/>
    <cellStyle name="Header2 7 4" xfId="8167" xr:uid="{6D31DAB1-18BE-47B5-A062-CED0FF81A7DE}"/>
    <cellStyle name="Header2 7 4 2" xfId="31778" xr:uid="{F2EFE888-35B3-4AEB-A041-F463E38C0B1E}"/>
    <cellStyle name="Header2 7 5" xfId="8168" xr:uid="{8CD183F1-31B4-4556-A287-A66D74559311}"/>
    <cellStyle name="Header2 7 5 2" xfId="31779" xr:uid="{C428DFA9-48A1-4AD3-BA54-A91EFFF23FA6}"/>
    <cellStyle name="Header2 7 6" xfId="8169" xr:uid="{2B13FC20-2856-43EB-AF8A-C67E293D4FC3}"/>
    <cellStyle name="Header2 7 6 2" xfId="31780" xr:uid="{DB306532-F258-4284-9AB0-4E846C236F03}"/>
    <cellStyle name="Header2 7 7" xfId="8170" xr:uid="{1C0F4D57-2C23-4044-956B-46CBFDC67CE4}"/>
    <cellStyle name="Header2 7 7 2" xfId="31781" xr:uid="{639152A5-2AE7-4759-B589-A93CF38EEF6B}"/>
    <cellStyle name="Header2 7 8" xfId="8171" xr:uid="{6FFE6511-2B5B-4819-87E5-DB414DD1C8FF}"/>
    <cellStyle name="Header2 7 8 2" xfId="31782" xr:uid="{5FBAE78E-4540-45CD-B15D-D5AD1671879A}"/>
    <cellStyle name="Header2 7 9" xfId="8172" xr:uid="{7BC3055F-2690-439C-A9A4-0A1AC0F757FA}"/>
    <cellStyle name="Header2 7 9 2" xfId="31783" xr:uid="{24B67A14-D70D-4EF1-9589-7005DBC99F68}"/>
    <cellStyle name="Header2 8" xfId="8173" xr:uid="{1949BF10-C795-427F-ADA1-7EE72FAD1CB7}"/>
    <cellStyle name="Header2 8 2" xfId="8174" xr:uid="{8DC3BE3E-F128-4822-95F2-4B5FF4759B9B}"/>
    <cellStyle name="Header2 8 2 2" xfId="31785" xr:uid="{A6AF8681-2B59-4262-8F35-6AF659761FD4}"/>
    <cellStyle name="Header2 8 3" xfId="8175" xr:uid="{B5A31E26-91A2-40F5-A873-72F9861B424B}"/>
    <cellStyle name="Header2 8 3 2" xfId="31786" xr:uid="{E69CE66B-A5DD-4CF6-8438-84161AFAB4B0}"/>
    <cellStyle name="Header2 8 4" xfId="8176" xr:uid="{D12CC8B4-7369-421B-9124-1533F838DC3B}"/>
    <cellStyle name="Header2 8 4 2" xfId="31787" xr:uid="{2DD43EA1-58C5-4007-A1EA-142522CCB6FF}"/>
    <cellStyle name="Header2 8 5" xfId="31784" xr:uid="{7B9F8B96-8244-4BDC-9C4D-5A245CF09CFF}"/>
    <cellStyle name="Header2 8 6" xfId="37629" xr:uid="{044DEAE4-4C28-44D5-86FD-6531F0CE7FEF}"/>
    <cellStyle name="Header2 9" xfId="8177" xr:uid="{76120D01-3D73-46E4-89A5-3105437D7062}"/>
    <cellStyle name="Header2 9 2" xfId="31788" xr:uid="{991F5695-7A81-4F08-BE4E-AD5E47C8E076}"/>
    <cellStyle name="Header2_CONFIRM MODEL OF ROJANA (2)" xfId="3978" xr:uid="{B8AC6A14-3D58-4172-B139-D0D0F570B725}"/>
    <cellStyle name="Heading" xfId="2897" xr:uid="{42BB8C83-4358-473E-8D3B-B872DB543EE5}"/>
    <cellStyle name="Heading 1" xfId="85" builtinId="16" customBuiltin="1"/>
    <cellStyle name="Heading 1 10" xfId="3498" xr:uid="{AD6FBC20-7D12-4069-B434-EBC43A4E3E54}"/>
    <cellStyle name="Heading 1 10 2" xfId="24803" xr:uid="{2A43F944-6ABC-4812-8E4D-7ABF5515C3C2}"/>
    <cellStyle name="Heading 1 11" xfId="3824" xr:uid="{375F92A0-2511-4F3C-9CB5-39A855FBC19E}"/>
    <cellStyle name="Heading 1 11 2" xfId="24804" xr:uid="{F9CB834D-1F4B-42E4-B44B-A4EDA1B29A62}"/>
    <cellStyle name="Heading 1 12" xfId="5123" xr:uid="{E86AF540-02F4-45D2-B3FB-604569347BDC}"/>
    <cellStyle name="Heading 1 13" xfId="5124" xr:uid="{3CE2C351-4428-4C9C-A52A-141CC79FBEEC}"/>
    <cellStyle name="Heading 1 14" xfId="5125" xr:uid="{69D3A58E-B11C-4C94-8D8F-CFF9FD066681}"/>
    <cellStyle name="Heading 1 15" xfId="5126" xr:uid="{33A34EFA-461C-4CE3-B2C6-66742C5322DE}"/>
    <cellStyle name="Heading 1 16" xfId="901" xr:uid="{1B2BF93A-F4BC-48A5-A9D2-87FBE6D0297F}"/>
    <cellStyle name="Heading 1 17" xfId="191" xr:uid="{057144E2-1557-415D-B44A-72EAEA294474}"/>
    <cellStyle name="Heading 1 2" xfId="1038" xr:uid="{185E8737-2D29-4F18-BFEB-745B09FA9355}"/>
    <cellStyle name="Heading 1 2 2" xfId="2898" xr:uid="{2B3F8F35-EEEB-42EA-9EAE-74A185FEB7A9}"/>
    <cellStyle name="Heading 1 2 2 2" xfId="3499" xr:uid="{B57186B0-D65E-41F1-A47A-CBAD9352E2BC}"/>
    <cellStyle name="Heading 1 2 2 3" xfId="4132" xr:uid="{761AAA50-B2C7-4AEC-9044-5A342CD755EA}"/>
    <cellStyle name="Heading 1 2 2 4" xfId="35405" xr:uid="{7F5F4D8C-7501-4C18-8C33-5388468F7140}"/>
    <cellStyle name="Heading 1 2 3" xfId="8178" xr:uid="{C121B40F-1060-4137-A92A-2A14B51A5DEA}"/>
    <cellStyle name="Heading 1 2 3 2" xfId="35668" xr:uid="{0A259473-30D7-4767-A4D0-610EF304D542}"/>
    <cellStyle name="Heading 1 2 4" xfId="8179" xr:uid="{DDD555CC-4BE6-4001-9A68-AAC8BA11CE88}"/>
    <cellStyle name="Heading 1 2 4 2" xfId="39531" xr:uid="{2234787C-955F-4B6A-AF01-DF2AE754D3A7}"/>
    <cellStyle name="Heading 1 2 5" xfId="35053" xr:uid="{EE1BA869-2664-4423-B28B-C784402A3BBA}"/>
    <cellStyle name="Heading 1 2 6" xfId="48080" xr:uid="{C24DDB48-34D7-4E53-BB97-82DCE4C8F85A}"/>
    <cellStyle name="Heading 1 3" xfId="1564" xr:uid="{75E2F4E1-58B8-4581-97F0-CCFD1A1CC601}"/>
    <cellStyle name="Heading 1 3 2" xfId="2108" xr:uid="{14F8A010-B19B-4EC4-9A7D-EEC347401F51}"/>
    <cellStyle name="Heading 1 3 3" xfId="8180" xr:uid="{A14AEF8F-0C7A-42DA-898A-D9F364246045}"/>
    <cellStyle name="Heading 1 3 4" xfId="24805" xr:uid="{2A63E988-FC13-42D5-B35F-6A4F4610DEA2}"/>
    <cellStyle name="Heading 1 3 5" xfId="35054" xr:uid="{37DD3E13-5BCB-47D0-8F33-AB2D85E26BEE}"/>
    <cellStyle name="Heading 1 4" xfId="1565" xr:uid="{961787A5-793B-4D97-8F51-4383F0B715D5}"/>
    <cellStyle name="Heading 1 4 2" xfId="24806" xr:uid="{E158BFE1-E6E0-4DD2-9879-E79995AF8A58}"/>
    <cellStyle name="Heading 1 4 3" xfId="35265" xr:uid="{DE14E658-4A83-47C8-9BA5-81D7307B7A58}"/>
    <cellStyle name="Heading 1 5" xfId="1566" xr:uid="{6461DD0D-B10D-4777-A352-8EF0001FDAC4}"/>
    <cellStyle name="Heading 1 5 2" xfId="24807" xr:uid="{D9FBAA4A-D14D-4A1D-B93A-CA6005E3C5E0}"/>
    <cellStyle name="Heading 1 6" xfId="1567" xr:uid="{E448EBA5-24DB-415B-8F04-000A6758D64F}"/>
    <cellStyle name="Heading 1 6 2" xfId="24808" xr:uid="{2E2F5AEA-1F0E-48F0-B9B4-177CEDEC7BFC}"/>
    <cellStyle name="Heading 1 7" xfId="1568" xr:uid="{ADB2A735-A1C4-4BD6-8678-27B293EA729E}"/>
    <cellStyle name="Heading 1 7 2" xfId="24809" xr:uid="{DEBA6B1E-2605-40FB-BA11-19A212DC8DCB}"/>
    <cellStyle name="Heading 1 8" xfId="1569" xr:uid="{E792D66F-1B51-4F94-A1C1-E89208C4733A}"/>
    <cellStyle name="Heading 1 8 2" xfId="24810" xr:uid="{C0C92589-211E-44D2-B54D-121EAE1CAA85}"/>
    <cellStyle name="Heading 1 9" xfId="1570" xr:uid="{B5F4CF7A-47B9-47D5-81F6-6FB794C23131}"/>
    <cellStyle name="Heading 1 9 2" xfId="24811" xr:uid="{213D4DEF-DFAB-4313-90B9-376E000BE7C9}"/>
    <cellStyle name="Heading 2" xfId="86" builtinId="17" customBuiltin="1"/>
    <cellStyle name="Heading 2 10" xfId="3500" xr:uid="{34C68E5C-BCC4-48FB-BF9A-6265E76E41A0}"/>
    <cellStyle name="Heading 2 10 2" xfId="24812" xr:uid="{FD51F77C-AB66-4753-AE00-60B821FC7622}"/>
    <cellStyle name="Heading 2 11" xfId="3825" xr:uid="{B37DAD1E-BB40-419C-A441-8F6B7707A7C1}"/>
    <cellStyle name="Heading 2 11 2" xfId="24813" xr:uid="{CEC84847-7ADB-428A-AB95-4522BB64701F}"/>
    <cellStyle name="Heading 2 12" xfId="5127" xr:uid="{1F7AD8D6-C077-4C38-9D19-FCE9A7FA0D43}"/>
    <cellStyle name="Heading 2 13" xfId="5128" xr:uid="{CF31A88F-8703-4E46-94F4-EEBAC4810569}"/>
    <cellStyle name="Heading 2 14" xfId="5129" xr:uid="{6BF9B552-BB0E-4704-869A-BFD6B50A7A42}"/>
    <cellStyle name="Heading 2 15" xfId="5130" xr:uid="{A5252942-C7C0-4955-BBEB-F95DC75F71E4}"/>
    <cellStyle name="Heading 2 16" xfId="902" xr:uid="{76EDEAFE-AC2A-430C-970C-E04D6B0D724C}"/>
    <cellStyle name="Heading 2 17" xfId="192" xr:uid="{D6AC6650-B907-4E5A-86C4-1C80B99B8B54}"/>
    <cellStyle name="Heading 2 2" xfId="1039" xr:uid="{5FD66F0C-60EC-4EB6-954B-37A2725BFA74}"/>
    <cellStyle name="Heading 2 2 2" xfId="2899" xr:uid="{D6BBC3DE-BCD0-429F-B721-AA53F741FFA6}"/>
    <cellStyle name="Heading 2 2 2 2" xfId="3501" xr:uid="{D0515A95-F430-4B92-BC44-FD0318AE7BC1}"/>
    <cellStyle name="Heading 2 2 2 3" xfId="4133" xr:uid="{594CCE51-AD59-45C6-8A80-9F0BC6474CF7}"/>
    <cellStyle name="Heading 2 2 2 4" xfId="35406" xr:uid="{66ECC17D-D282-4EE2-A19F-17D58E931955}"/>
    <cellStyle name="Heading 2 2 3" xfId="8181" xr:uid="{CE1FFFAA-FCD5-4438-8209-480280FC7262}"/>
    <cellStyle name="Heading 2 2 3 2" xfId="35671" xr:uid="{24613F92-2148-48B4-A96A-3C95338A7DBB}"/>
    <cellStyle name="Heading 2 2 4" xfId="8182" xr:uid="{B066EB0D-202A-454B-BCFB-8A973630A083}"/>
    <cellStyle name="Heading 2 2 4 2" xfId="40305" xr:uid="{3E62C0A1-0D0A-46B2-85F1-4B0F0B208A2B}"/>
    <cellStyle name="Heading 2 2 5" xfId="35055" xr:uid="{FB18CEAA-5307-4694-B8B7-266C509C3F12}"/>
    <cellStyle name="Heading 2 3" xfId="1571" xr:uid="{4318E0E0-BD4C-41F3-BD5A-EB31B62E5ABB}"/>
    <cellStyle name="Heading 2 3 2" xfId="2109" xr:uid="{7C77269C-0469-406C-9E0E-3EB91DE1E368}"/>
    <cellStyle name="Heading 2 3 3" xfId="8183" xr:uid="{A3FFD247-DCB6-4A66-8287-C12BA0282E74}"/>
    <cellStyle name="Heading 2 3 4" xfId="24814" xr:uid="{AF47CE3F-8706-45D9-86CB-856E1A4E4F9E}"/>
    <cellStyle name="Heading 2 3 5" xfId="35056" xr:uid="{1AA14252-72AA-412B-A737-57D48C98C4CE}"/>
    <cellStyle name="Heading 2 4" xfId="1572" xr:uid="{7236AE62-6C97-4EB8-ABAE-5DF0C1FD3760}"/>
    <cellStyle name="Heading 2 4 2" xfId="24815" xr:uid="{83CDA7D4-ED68-495D-BCF4-FDFC08B59BE9}"/>
    <cellStyle name="Heading 2 4 3" xfId="35266" xr:uid="{34C153B7-C6F2-49D5-B50E-A07C706A4FD0}"/>
    <cellStyle name="Heading 2 5" xfId="1573" xr:uid="{52036355-3B02-4499-8770-8EA6F09C6911}"/>
    <cellStyle name="Heading 2 5 2" xfId="24816" xr:uid="{4428E54D-362F-4B2F-BFCF-FEBC8062D9CE}"/>
    <cellStyle name="Heading 2 6" xfId="1574" xr:uid="{6F38F7D9-C965-4FAC-A912-60F6696EA63B}"/>
    <cellStyle name="Heading 2 6 2" xfId="24817" xr:uid="{3E9E0E4F-3A3D-4C62-84CC-3B9852DD9B56}"/>
    <cellStyle name="Heading 2 7" xfId="1575" xr:uid="{D705D710-9D14-4B74-8378-71A575429C2B}"/>
    <cellStyle name="Heading 2 7 2" xfId="24818" xr:uid="{6193951B-C99A-4080-AD63-71F8227AFF62}"/>
    <cellStyle name="Heading 2 8" xfId="1576" xr:uid="{7B578E73-027C-4E9D-BD17-EA007A715542}"/>
    <cellStyle name="Heading 2 8 2" xfId="24819" xr:uid="{4AD3C4E0-2EF1-4977-B698-98336E34A94B}"/>
    <cellStyle name="Heading 2 9" xfId="1577" xr:uid="{9C66AC68-5B8B-41CF-A531-31655F97E39B}"/>
    <cellStyle name="Heading 2 9 2" xfId="24820" xr:uid="{10EB2173-0F89-4F0C-9397-CA61D6DFB5CC}"/>
    <cellStyle name="Heading 3" xfId="87" builtinId="18" customBuiltin="1"/>
    <cellStyle name="Heading 3 10" xfId="3502" xr:uid="{DB0A9373-EF3D-481D-ADE1-46CAC6B961C9}"/>
    <cellStyle name="Heading 3 10 2" xfId="24821" xr:uid="{C2BF33F1-ECA2-42EA-8718-715DAB468324}"/>
    <cellStyle name="Heading 3 11" xfId="3826" xr:uid="{7C3964DF-41E4-4293-AC6A-8F0811A35D09}"/>
    <cellStyle name="Heading 3 11 2" xfId="24822" xr:uid="{E223EE60-4D57-41E0-AD03-B1F8BFFDDA4E}"/>
    <cellStyle name="Heading 3 12" xfId="5131" xr:uid="{596BFB9B-AB7D-4DD2-9D5A-1121E4BA8AB3}"/>
    <cellStyle name="Heading 3 13" xfId="5132" xr:uid="{FC0928C8-3B47-46BC-BB23-315210E72545}"/>
    <cellStyle name="Heading 3 14" xfId="5133" xr:uid="{68587E10-8AA5-4864-913F-3BC800C5765B}"/>
    <cellStyle name="Heading 3 15" xfId="5134" xr:uid="{C59D85B5-73FC-428C-88A5-ACE324B7886C}"/>
    <cellStyle name="Heading 3 16" xfId="903" xr:uid="{24B19D2B-607F-4E63-B813-2D841FED54C1}"/>
    <cellStyle name="Heading 3 17" xfId="193" xr:uid="{390EA249-05EC-4ED4-97CB-360AC6AE7ACD}"/>
    <cellStyle name="Heading 3 2" xfId="1040" xr:uid="{3BA3D926-01CC-4368-B306-7AD23C90FACF}"/>
    <cellStyle name="Heading 3 2 2" xfId="2900" xr:uid="{9B067772-BFAA-4972-B764-7936429ED948}"/>
    <cellStyle name="Heading 3 2 2 2" xfId="3503" xr:uid="{0AEA9CD1-EBE8-490A-9FD2-C0FB06D1A23B}"/>
    <cellStyle name="Heading 3 2 2 2 2" xfId="35685" xr:uid="{F285CC91-0C2A-4705-B26A-E7FA1F9F512E}"/>
    <cellStyle name="Heading 3 2 2 3" xfId="4134" xr:uid="{B7281024-E380-4F3E-8872-77B5E83AD18D}"/>
    <cellStyle name="Heading 3 2 2 4" xfId="35407" xr:uid="{E025511B-75F6-4764-8AF9-D882095A242B}"/>
    <cellStyle name="Heading 3 2 3" xfId="8184" xr:uid="{FDB9E5CB-7112-4F11-A8BB-9BD80FD775EF}"/>
    <cellStyle name="Heading 3 2 3 2" xfId="39927" xr:uid="{38EA89A1-259F-4D3B-BD8A-237374205730}"/>
    <cellStyle name="Heading 3 2 4" xfId="8185" xr:uid="{1774828B-579A-41D0-8A61-E0566BC42992}"/>
    <cellStyle name="Heading 3 2 5" xfId="35057" xr:uid="{8100A317-7590-4376-B3B3-F074AC083EB5}"/>
    <cellStyle name="Heading 3 3" xfId="1578" xr:uid="{2C79F3C8-840A-45C8-9D0C-7FB71D2BC883}"/>
    <cellStyle name="Heading 3 3 2" xfId="2110" xr:uid="{3B37B6E2-EB95-4966-8CD9-243B78727EF5}"/>
    <cellStyle name="Heading 3 3 2 2" xfId="35581" xr:uid="{2DE243EB-A66A-48CC-81E6-DB77C9104C6C}"/>
    <cellStyle name="Heading 3 3 3" xfId="8186" xr:uid="{34606559-760B-4DAD-8079-DE267135EE52}"/>
    <cellStyle name="Heading 3 3 4" xfId="24823" xr:uid="{335EB213-3063-441F-965E-97034A5BE03A}"/>
    <cellStyle name="Heading 3 3 5" xfId="35058" xr:uid="{B9993B0A-F2C3-47AE-9E0B-C0939CB0F7A3}"/>
    <cellStyle name="Heading 3 4" xfId="1579" xr:uid="{232E1110-4800-41AE-A0AC-8785484C3309}"/>
    <cellStyle name="Heading 3 4 2" xfId="24824" xr:uid="{91BBBE4F-0DFE-43C7-9FFD-F254940C0547}"/>
    <cellStyle name="Heading 3 4 3" xfId="35267" xr:uid="{A3DF4F82-29D2-4C89-8405-93BF20238F67}"/>
    <cellStyle name="Heading 3 5" xfId="1580" xr:uid="{538A1093-F8C5-46E2-B9B4-A10516F03361}"/>
    <cellStyle name="Heading 3 5 2" xfId="24825" xr:uid="{DFF6A616-7328-4A54-997D-386B58CBA3F3}"/>
    <cellStyle name="Heading 3 6" xfId="1581" xr:uid="{8C6828CB-BEC3-41ED-B24F-6DB53E5C41E0}"/>
    <cellStyle name="Heading 3 6 2" xfId="24826" xr:uid="{AF87FF8D-74D8-4A6E-B98A-FC285A4D0C1A}"/>
    <cellStyle name="Heading 3 7" xfId="1582" xr:uid="{96B63872-BA81-47EA-A37E-D91BB9B99620}"/>
    <cellStyle name="Heading 3 7 2" xfId="24827" xr:uid="{0C584559-F444-4433-8463-CA953B51D882}"/>
    <cellStyle name="Heading 3 8" xfId="1583" xr:uid="{91A01799-9418-49D4-8449-5C08C02418FF}"/>
    <cellStyle name="Heading 3 8 2" xfId="24828" xr:uid="{FB26FB53-0609-4CA9-8923-90B39334CF70}"/>
    <cellStyle name="Heading 3 9" xfId="1584" xr:uid="{7C877184-B86F-4A82-90F7-92C681FB2E58}"/>
    <cellStyle name="Heading 3 9 2" xfId="24829" xr:uid="{4E8796AD-6D99-41C0-8D78-D35F9E05F511}"/>
    <cellStyle name="Heading 4" xfId="88" builtinId="19" customBuiltin="1"/>
    <cellStyle name="Heading 4 10" xfId="3504" xr:uid="{1823B29D-BB4A-480E-B038-37948A74763F}"/>
    <cellStyle name="Heading 4 10 2" xfId="24830" xr:uid="{E2DDAF99-084B-4216-AE8A-4A61CD84B85A}"/>
    <cellStyle name="Heading 4 11" xfId="3827" xr:uid="{DD7DE0D4-9A5E-4ACE-A7EC-B68F1EAEEF99}"/>
    <cellStyle name="Heading 4 11 2" xfId="24831" xr:uid="{91361681-32D2-4D17-9998-F2E4D8D7F463}"/>
    <cellStyle name="Heading 4 12" xfId="5135" xr:uid="{50B61642-1AFF-4677-9140-61323E349716}"/>
    <cellStyle name="Heading 4 13" xfId="5136" xr:uid="{631439D8-64DA-4D30-9DE5-3A41A0207E49}"/>
    <cellStyle name="Heading 4 14" xfId="5137" xr:uid="{1DB670ED-F990-4FAA-BC46-FD3BF8E98662}"/>
    <cellStyle name="Heading 4 15" xfId="5138" xr:uid="{E5AAEBBE-48C6-428B-8192-F43BDE206E6C}"/>
    <cellStyle name="Heading 4 16" xfId="904" xr:uid="{B5359A4E-B851-4441-A2DF-6BC9410C8BA9}"/>
    <cellStyle name="Heading 4 17" xfId="194" xr:uid="{A75CC49A-6F11-44A2-AA06-509BEF67E375}"/>
    <cellStyle name="Heading 4 2" xfId="1041" xr:uid="{C39AEDE8-9F1A-48C7-B5B2-79A67B3F5AF2}"/>
    <cellStyle name="Heading 4 2 2" xfId="2901" xr:uid="{A9CA8EA7-AE72-48FA-A8E2-81F1D8481870}"/>
    <cellStyle name="Heading 4 2 2 2" xfId="3505" xr:uid="{71F0A84A-2C4C-43AE-84A4-FF116D6496FF}"/>
    <cellStyle name="Heading 4 2 2 3" xfId="4135" xr:uid="{480805DB-E07C-4309-A626-C5ED8A1E5466}"/>
    <cellStyle name="Heading 4 2 2 4" xfId="35642" xr:uid="{B8E738A0-121C-459E-A85D-A26026EAFD30}"/>
    <cellStyle name="Heading 4 2 3" xfId="8187" xr:uid="{8102FEB2-2A31-454E-AF5A-9C15C7733310}"/>
    <cellStyle name="Heading 4 2 3 2" xfId="39360" xr:uid="{E314CE49-C881-4FDD-AAB7-F83EE7ACC7B9}"/>
    <cellStyle name="Heading 4 2 4" xfId="8188" xr:uid="{02E3BB9D-5BE4-4B45-972E-A9ED4EAA73D1}"/>
    <cellStyle name="Heading 4 2 5" xfId="34832" xr:uid="{696B1010-3445-4960-B248-C86B9A83826E}"/>
    <cellStyle name="Heading 4 3" xfId="1585" xr:uid="{DEB2EBDD-72F7-4589-A13D-4C087B528C7F}"/>
    <cellStyle name="Heading 4 3 2" xfId="2111" xr:uid="{2B470DAC-9354-4CA7-8AA9-F4985A9439E8}"/>
    <cellStyle name="Heading 4 3 2 2" xfId="35480" xr:uid="{65D60FD4-E896-4F95-A4F0-2E6B1C3098DF}"/>
    <cellStyle name="Heading 4 3 3" xfId="8189" xr:uid="{CE3EFB9D-405E-4717-B7A6-57CF1FBD5A67}"/>
    <cellStyle name="Heading 4 3 3 2" xfId="35408" xr:uid="{8EEA4372-D955-467C-978A-9B1F3DBDF0C5}"/>
    <cellStyle name="Heading 4 3 4" xfId="24832" xr:uid="{435AB8E3-93B8-4F02-A751-330C1A22F39F}"/>
    <cellStyle name="Heading 4 3 5" xfId="35059" xr:uid="{002002AE-98BF-49D4-AE04-08E22314AA9C}"/>
    <cellStyle name="Heading 4 4" xfId="1586" xr:uid="{89276C7B-9616-4170-8434-F182F3A6E68D}"/>
    <cellStyle name="Heading 4 4 2" xfId="24833" xr:uid="{B19FB9EA-2AA0-481A-9586-57597574440A}"/>
    <cellStyle name="Heading 4 4 2 2" xfId="35518" xr:uid="{D271632F-3AAF-438A-8541-C9AE682BB7AE}"/>
    <cellStyle name="Heading 4 4 3" xfId="35268" xr:uid="{F499B498-0B19-455E-BC63-F3B6F4DCC12D}"/>
    <cellStyle name="Heading 4 5" xfId="1587" xr:uid="{24EE239C-4FF9-4191-AE42-8DCA31B72371}"/>
    <cellStyle name="Heading 4 5 2" xfId="24834" xr:uid="{219EFC15-CA8F-45EC-B20D-111091397CC0}"/>
    <cellStyle name="Heading 4 6" xfId="1588" xr:uid="{FA5257A9-D055-4F00-96BC-534933028100}"/>
    <cellStyle name="Heading 4 6 2" xfId="24835" xr:uid="{F1AB62C2-E5F1-435A-80D5-C4253FF38C74}"/>
    <cellStyle name="Heading 4 7" xfId="1589" xr:uid="{B31F4CA2-59DD-4F35-B14D-4CA113ACDA03}"/>
    <cellStyle name="Heading 4 7 2" xfId="24836" xr:uid="{761F9AA1-E6D0-4A59-9A5B-9EE185584C5C}"/>
    <cellStyle name="Heading 4 8" xfId="1590" xr:uid="{4310FF49-B7B0-434E-A6D8-851369C5DF82}"/>
    <cellStyle name="Heading 4 8 2" xfId="24837" xr:uid="{3C217068-3429-4C96-9469-C151737162F8}"/>
    <cellStyle name="Heading 4 9" xfId="1591" xr:uid="{5E58CC51-A12B-409D-B76D-94D36CA8E407}"/>
    <cellStyle name="Heading 4 9 2" xfId="24838" xr:uid="{A6B6F7B1-11C0-4BE5-958F-8FBD426D4B6F}"/>
    <cellStyle name="Heading 5" xfId="35404" xr:uid="{61141AD2-6A6E-4193-B8B1-E9069580383E}"/>
    <cellStyle name="Heading 6" xfId="35208" xr:uid="{F8809F22-C7DB-4DAE-BE3E-B7ACBDEC1ED3}"/>
    <cellStyle name="HEADING, MAJOR" xfId="89" xr:uid="{00000000-0005-0000-0000-00005C000000}"/>
    <cellStyle name="HEADING, MAJOR 2" xfId="35673" xr:uid="{87652A31-B501-4C92-9819-CAC40C8E8FB4}"/>
    <cellStyle name="HEADING, MAJOR 3" xfId="35409" xr:uid="{4165FC2D-E592-4058-A6EB-B1D276D7C6C4}"/>
    <cellStyle name="HEADING, MAJOR 4" xfId="2902" xr:uid="{A25D55DF-9F3C-4712-B512-4AA61A651F3E}"/>
    <cellStyle name="HEADING, MINOR" xfId="90" xr:uid="{00000000-0005-0000-0000-00005D000000}"/>
    <cellStyle name="HEADING, MINOR 10" xfId="37630" xr:uid="{32B3B78B-E643-4A1E-95E7-BB85DA31049A}"/>
    <cellStyle name="HEADING, MINOR 10 2" xfId="41604" xr:uid="{1B621D62-4873-48A1-B9E4-6FD8C10DD9D4}"/>
    <cellStyle name="HEADING, MINOR 11" xfId="35410" xr:uid="{D84DC400-E3E3-44A0-B52E-AF27D78239CA}"/>
    <cellStyle name="HEADING, MINOR 12" xfId="2903" xr:uid="{3DAEF34D-636C-45BE-8D6F-5F09B4F29018}"/>
    <cellStyle name="HEADING, MINOR 2" xfId="2904" xr:uid="{ED4BCFCC-AA96-48DA-88EF-B484FF34D234}"/>
    <cellStyle name="HEADING, MINOR 2 10" xfId="35489" xr:uid="{56C32491-1F8E-481D-A02D-219D4FB9C8FB}"/>
    <cellStyle name="HEADING, MINOR 2 2" xfId="36405" xr:uid="{7AE95163-8D95-4BBD-A7D9-7D92DEE118F8}"/>
    <cellStyle name="HEADING, MINOR 2 2 2" xfId="37105" xr:uid="{190F43F3-6F85-4AD8-A4AA-989618073D0C}"/>
    <cellStyle name="HEADING, MINOR 2 2 2 2" xfId="44739" xr:uid="{63697E47-0C6B-4227-8DDF-3925F6EED926}"/>
    <cellStyle name="HEADING, MINOR 2 2 2 3" xfId="46599" xr:uid="{DF9D08AD-C5F4-43AF-9C4E-C7E31AC6704D}"/>
    <cellStyle name="HEADING, MINOR 2 2 2 4" xfId="41052" xr:uid="{14EADB80-1218-4191-9138-FF1D17964C2F}"/>
    <cellStyle name="HEADING, MINOR 2 2 3" xfId="37023" xr:uid="{16AACE7F-B933-429A-AE12-16E4E8D98740}"/>
    <cellStyle name="HEADING, MINOR 2 2 3 2" xfId="44660" xr:uid="{0535F0CA-18F0-4EA9-A424-FAE2E263B7AB}"/>
    <cellStyle name="HEADING, MINOR 2 2 3 3" xfId="40970" xr:uid="{50BC147B-5450-4881-AE4E-4F2ADDE7FFFA}"/>
    <cellStyle name="HEADING, MINOR 2 2 4" xfId="37140" xr:uid="{74E5193B-519F-4CF9-B674-1B36529B85F5}"/>
    <cellStyle name="HEADING, MINOR 2 2 4 2" xfId="44775" xr:uid="{7F893A26-721C-484A-A5AE-8451D7FAA60B}"/>
    <cellStyle name="HEADING, MINOR 2 2 4 3" xfId="46607" xr:uid="{6F8292C4-4F96-48C7-800F-462DF19C963E}"/>
    <cellStyle name="HEADING, MINOR 2 2 4 4" xfId="41088" xr:uid="{B8732E76-C54E-46AD-86F1-2486CB3411E0}"/>
    <cellStyle name="HEADING, MINOR 2 2 5" xfId="37028" xr:uid="{F5454761-91E6-4F12-9803-073A1B7ED1E2}"/>
    <cellStyle name="HEADING, MINOR 2 2 5 2" xfId="44665" xr:uid="{80EC3E9A-1EDB-4F7E-B316-8CBE30971229}"/>
    <cellStyle name="HEADING, MINOR 2 2 5 3" xfId="40975" xr:uid="{F3EDC77A-8690-4B2A-9203-74E507CBA1D4}"/>
    <cellStyle name="HEADING, MINOR 2 2 6" xfId="37186" xr:uid="{AF4633FE-808F-416B-8720-98A698995542}"/>
    <cellStyle name="HEADING, MINOR 2 2 6 2" xfId="44818" xr:uid="{C2E87C47-C2D9-4179-9E04-C518B595F0D2}"/>
    <cellStyle name="HEADING, MINOR 2 2 6 3" xfId="41130" xr:uid="{B5B73F39-46A0-41DA-A74F-595F6904BEF1}"/>
    <cellStyle name="HEADING, MINOR 2 2 7" xfId="38309" xr:uid="{29EA918A-6771-4A46-9FD4-4586D89A86A3}"/>
    <cellStyle name="HEADING, MINOR 2 2 7 2" xfId="42321" xr:uid="{1C59EE40-744D-4490-9A24-5125E17C327B}"/>
    <cellStyle name="HEADING, MINOR 2 2 8" xfId="40314" xr:uid="{A41B1D74-9111-49F5-9255-49613BEA746F}"/>
    <cellStyle name="HEADING, MINOR 2 3" xfId="36982" xr:uid="{F5A0F2FC-C201-440E-BF9A-8D21D7B4A373}"/>
    <cellStyle name="HEADING, MINOR 2 3 2" xfId="44619" xr:uid="{F9A21E55-BD2D-4BF5-BBAE-41954F7AAD6B}"/>
    <cellStyle name="HEADING, MINOR 2 3 3" xfId="46552" xr:uid="{FDC6CB2C-8A6E-42E5-8066-CCCF2B9FB3C0}"/>
    <cellStyle name="HEADING, MINOR 2 3 4" xfId="40929" xr:uid="{8A13D4B0-1FFF-4BE4-B252-4EC1EB362809}"/>
    <cellStyle name="HEADING, MINOR 2 4" xfId="37010" xr:uid="{E225D3C3-1138-4BD3-972C-A645EC8D589F}"/>
    <cellStyle name="HEADING, MINOR 2 4 2" xfId="44647" xr:uid="{D4D2C53E-1C49-4B10-830B-320A1057874B}"/>
    <cellStyle name="HEADING, MINOR 2 4 3" xfId="40957" xr:uid="{F97F1AAD-BF9C-4A5D-8785-A0E6708D28AB}"/>
    <cellStyle name="HEADING, MINOR 2 5" xfId="37061" xr:uid="{69D4925B-B908-4B22-82B9-6369D334A854}"/>
    <cellStyle name="HEADING, MINOR 2 5 2" xfId="44697" xr:uid="{429DD945-34A5-4F7C-B102-FE6A1348F54C}"/>
    <cellStyle name="HEADING, MINOR 2 5 3" xfId="46575" xr:uid="{7DC75080-DD22-4AE9-928A-1E73C315FFC7}"/>
    <cellStyle name="HEADING, MINOR 2 5 4" xfId="41008" xr:uid="{E23A2E66-55B5-414C-8D6A-8ADEC1C188A3}"/>
    <cellStyle name="HEADING, MINOR 2 6" xfId="37000" xr:uid="{96309341-C9A4-4196-8B9A-99BF25A784DC}"/>
    <cellStyle name="HEADING, MINOR 2 6 2" xfId="44637" xr:uid="{EE4AF8F4-1836-45A2-9B04-9951384E4BC5}"/>
    <cellStyle name="HEADING, MINOR 2 6 3" xfId="40947" xr:uid="{BDE8C62D-079B-4070-A4CE-CC0F3391E3C8}"/>
    <cellStyle name="HEADING, MINOR 2 7" xfId="37094" xr:uid="{1C92A006-8B34-4B81-952C-E54D570E4244}"/>
    <cellStyle name="HEADING, MINOR 2 7 2" xfId="44728" xr:uid="{98136EDD-8202-4811-B1E5-AE2AACF6C71D}"/>
    <cellStyle name="HEADING, MINOR 2 7 3" xfId="41041" xr:uid="{478123CE-82FE-4A58-B67F-75DBE7656D59}"/>
    <cellStyle name="HEADING, MINOR 2 8" xfId="37648" xr:uid="{E26AF84D-150C-44F4-BAFB-3D5D19C54800}"/>
    <cellStyle name="HEADING, MINOR 2 8 2" xfId="41620" xr:uid="{893CA3FC-1AA5-4A9B-80E8-6CD589691E4D}"/>
    <cellStyle name="HEADING, MINOR 2 9" xfId="39485" xr:uid="{D9DCFF97-992B-43EB-9BF0-02BDF7251343}"/>
    <cellStyle name="HEADING, MINOR 3" xfId="8190" xr:uid="{A5C417B0-2B65-49F4-B9F4-349008CD6321}"/>
    <cellStyle name="HEADING, MINOR 3 2" xfId="37011" xr:uid="{89353DAB-96D8-45A4-8A23-6C7F69E03786}"/>
    <cellStyle name="HEADING, MINOR 3 2 2" xfId="44648" xr:uid="{4D39249C-8CB6-4742-B736-B4DB71C07FB5}"/>
    <cellStyle name="HEADING, MINOR 3 2 3" xfId="46565" xr:uid="{B8A835BB-56B9-4222-8356-0022B66ECA59}"/>
    <cellStyle name="HEADING, MINOR 3 2 4" xfId="40958" xr:uid="{FDAF2B54-2ECD-4651-9D5A-DE833743006E}"/>
    <cellStyle name="HEADING, MINOR 3 3" xfId="37019" xr:uid="{D220AA5A-A580-4C48-B198-E1CE9DB5630D}"/>
    <cellStyle name="HEADING, MINOR 3 3 2" xfId="44656" xr:uid="{1977A683-83AC-434C-913D-5E0D000B3BC3}"/>
    <cellStyle name="HEADING, MINOR 3 3 3" xfId="40966" xr:uid="{374597C0-BD39-4F78-9A8B-07A2FA216632}"/>
    <cellStyle name="HEADING, MINOR 3 4" xfId="37014" xr:uid="{A2E3B1EC-A334-470A-8EA1-63E200065F99}"/>
    <cellStyle name="HEADING, MINOR 3 4 2" xfId="44651" xr:uid="{07C47A6A-81FA-4D13-B496-C00F2E308EAE}"/>
    <cellStyle name="HEADING, MINOR 3 4 3" xfId="46567" xr:uid="{C26CC516-4D66-49D5-A7DB-F061FFF00A0F}"/>
    <cellStyle name="HEADING, MINOR 3 4 4" xfId="40961" xr:uid="{D64FAA96-15A3-405A-AA29-9DAA519D8D65}"/>
    <cellStyle name="HEADING, MINOR 3 5" xfId="37025" xr:uid="{D32F6BE7-51ED-4DA3-B5D9-0220B6359B20}"/>
    <cellStyle name="HEADING, MINOR 3 5 2" xfId="44662" xr:uid="{3FEDC3D0-E20E-46DA-B109-FDA2DFC7C9A5}"/>
    <cellStyle name="HEADING, MINOR 3 5 3" xfId="40972" xr:uid="{1B03C6D2-B12E-4523-A5C2-E49ECE1BDD14}"/>
    <cellStyle name="HEADING, MINOR 3 6" xfId="37041" xr:uid="{C00A9B9F-FD30-4C13-AA7C-F889A87AB7B1}"/>
    <cellStyle name="HEADING, MINOR 3 6 2" xfId="44678" xr:uid="{33E5CCC5-DAE2-450D-9496-71C9EF8B5994}"/>
    <cellStyle name="HEADING, MINOR 3 6 3" xfId="40989" xr:uid="{8C9502FC-CD98-47F6-8A64-C2531199969B}"/>
    <cellStyle name="HEADING, MINOR 3 7" xfId="37742" xr:uid="{295C7A77-490E-499F-B28E-93A862E8DB5B}"/>
    <cellStyle name="HEADING, MINOR 3 7 2" xfId="41711" xr:uid="{4B740587-B0CA-4F68-8CC3-398D778749F4}"/>
    <cellStyle name="HEADING, MINOR 3 8" xfId="39633" xr:uid="{1FB3BA7C-A223-40F3-9F1A-07276A51B82D}"/>
    <cellStyle name="HEADING, MINOR 3 9" xfId="35701" xr:uid="{9781C0A7-3887-416D-B53A-5F41FC57726E}"/>
    <cellStyle name="HEADING, MINOR 4" xfId="8191" xr:uid="{82309FD9-C901-4004-AA32-1F550F9912F5}"/>
    <cellStyle name="HEADING, MINOR 4 2" xfId="8192" xr:uid="{6EEF6B61-75A6-4928-A8A3-FADDE66942AB}"/>
    <cellStyle name="HEADING, MINOR 4 2 2" xfId="44614" xr:uid="{1629CBED-2A76-4C06-9BE1-DC00ABB49AE8}"/>
    <cellStyle name="HEADING, MINOR 4 2 3" xfId="40924" xr:uid="{BA124369-A99F-433A-B0D2-8EC3D6B26F80}"/>
    <cellStyle name="HEADING, MINOR 4 2 4" xfId="36977" xr:uid="{A494CA25-95EF-4E06-A78C-3D896650B8C7}"/>
    <cellStyle name="HEADING, MINOR 4 3" xfId="37087" xr:uid="{ACC37A6F-7E4A-4897-A380-B701225F11FD}"/>
    <cellStyle name="HEADING, MINOR 4 3 2" xfId="41034" xr:uid="{6E7C3646-85A6-4EAA-AEF0-990E2B77A095}"/>
    <cellStyle name="HEADING, MINOR 4 4" xfId="38154" xr:uid="{DC664CF4-CEDE-4788-A1C5-46C6053550A5}"/>
    <cellStyle name="HEADING, MINOR 4 5" xfId="43850" xr:uid="{23C293B1-FCB4-4D13-9E7E-841CA7CB1BFE}"/>
    <cellStyle name="HEADING, MINOR 4 6" xfId="46510" xr:uid="{B1AC1085-590A-4989-A1AC-C9FF391289F9}"/>
    <cellStyle name="HEADING, MINOR 4 7" xfId="36217" xr:uid="{A2D2D5F9-03E3-4DA7-AAFA-838C30D72E9D}"/>
    <cellStyle name="HEADING, MINOR 5" xfId="8193" xr:uid="{17A8AE0A-ED5D-4794-8E92-2C468CA5C410}"/>
    <cellStyle name="HEADING, MINOR 5 2" xfId="37133" xr:uid="{988DCB4E-3783-4BFE-B967-907234CAAFE9}"/>
    <cellStyle name="HEADING, MINOR 5 2 2" xfId="44768" xr:uid="{86582735-026F-41B7-AE70-C761FD6C4334}"/>
    <cellStyle name="HEADING, MINOR 5 2 3" xfId="41081" xr:uid="{16BB86EB-1A6C-42E5-9CCF-34A399F53C7F}"/>
    <cellStyle name="HEADING, MINOR 5 3" xfId="37182" xr:uid="{8DAC8E0A-E961-4F59-9A4B-5603DE61B21A}"/>
    <cellStyle name="HEADING, MINOR 5 3 2" xfId="41127" xr:uid="{53EAF837-04BA-489E-A62A-5A17E9D56F74}"/>
    <cellStyle name="HEADING, MINOR 5 4" xfId="38196" xr:uid="{FEFD2314-7FF8-4E92-8C2B-82BE1BC1C5BA}"/>
    <cellStyle name="HEADING, MINOR 5 5" xfId="43900" xr:uid="{40A3CBBB-6A20-40FD-A53F-A6AD229FF960}"/>
    <cellStyle name="HEADING, MINOR 5 6" xfId="46516" xr:uid="{B007181E-C4DF-4B83-B585-004DD61C383C}"/>
    <cellStyle name="HEADING, MINOR 5 7" xfId="36261" xr:uid="{9C8DAF3C-5C5F-48FE-AFE9-AFDB90FB47B8}"/>
    <cellStyle name="HEADING, MINOR 6" xfId="36965" xr:uid="{0C8EBE21-5AB5-4F02-9DB4-B0EA5E351EA7}"/>
    <cellStyle name="HEADING, MINOR 6 2" xfId="44602" xr:uid="{CF378961-DD54-4D1B-9391-9C89F99F31A7}"/>
    <cellStyle name="HEADING, MINOR 6 3" xfId="46544" xr:uid="{6A8EA9D0-DB22-4DBC-9B1D-01FB2E18BF8D}"/>
    <cellStyle name="HEADING, MINOR 6 4" xfId="40912" xr:uid="{DC859642-AF43-4682-B2B0-2E1DF1E7286B}"/>
    <cellStyle name="HEADING, MINOR 7" xfId="36886" xr:uid="{F34FFC6D-9764-4CB9-B359-9061C7697576}"/>
    <cellStyle name="HEADING, MINOR 7 2" xfId="44526" xr:uid="{90F872E3-904F-4422-8AE4-A38DBDFF25C4}"/>
    <cellStyle name="HEADING, MINOR 7 3" xfId="40835" xr:uid="{5FAFD40E-DC21-41D8-BD3B-340FEAED33E9}"/>
    <cellStyle name="HEADING, MINOR 8" xfId="36893" xr:uid="{496BE34E-7EA6-4DFD-9FDB-E9ACBF0B1957}"/>
    <cellStyle name="HEADING, MINOR 8 2" xfId="44533" xr:uid="{F181547C-D359-4C71-B09A-13A7147A99DF}"/>
    <cellStyle name="HEADING, MINOR 8 3" xfId="40842" xr:uid="{B3CC243C-5AA2-408D-A20A-E3B55EEC8537}"/>
    <cellStyle name="HEADING, MINOR 9" xfId="37174" xr:uid="{3D1D8107-2129-4CB3-A832-8D0A5FC04524}"/>
    <cellStyle name="HEADING, MINOR 9 2" xfId="44808" xr:uid="{A17E769B-C951-404D-96D9-C274737C61E0}"/>
    <cellStyle name="HEADING, MINOR 9 3" xfId="41120" xr:uid="{60E18A27-3242-40AF-A93C-A3B54FAC2E83}"/>
    <cellStyle name="HEADING, RIGHT" xfId="91" xr:uid="{00000000-0005-0000-0000-00005E000000}"/>
    <cellStyle name="HEADING, RIGHT 2" xfId="35411" xr:uid="{4C0E4C36-5B2E-41A9-B746-4F5587C79438}"/>
    <cellStyle name="HEADING, RIGHT 3" xfId="2905" xr:uid="{B2F2DDC7-227F-4EA9-8715-BDB6D5C04549}"/>
    <cellStyle name="HEADING,MAJOR" xfId="92" xr:uid="{00000000-0005-0000-0000-00005F000000}"/>
    <cellStyle name="HEADING,MAJOR 2" xfId="2907" xr:uid="{A54FE4E1-8100-4C8D-80C4-E57B8A626364}"/>
    <cellStyle name="HEADING,MAJOR 2 2" xfId="36406" xr:uid="{B5190EDE-0440-4764-8B06-19338AFBEB51}"/>
    <cellStyle name="HEADING,MAJOR 2 2 2" xfId="37106" xr:uid="{00279357-EE03-4FB1-9250-E3E2C25049BC}"/>
    <cellStyle name="HEADING,MAJOR 2 2 2 2" xfId="44740" xr:uid="{DE9E2C6B-DA4A-4070-B5F6-D8B761D0B4FE}"/>
    <cellStyle name="HEADING,MAJOR 2 2 2 3" xfId="46600" xr:uid="{B8E644AF-5558-4C7F-B94F-F09A911967C9}"/>
    <cellStyle name="HEADING,MAJOR 2 2 2 4" xfId="41053" xr:uid="{4FD55131-3DBA-4242-B01B-DEB4CB4DB314}"/>
    <cellStyle name="HEADING,MAJOR 2 2 3" xfId="37005" xr:uid="{DA61F82E-2A8F-4B3A-8979-7CE272573623}"/>
    <cellStyle name="HEADING,MAJOR 2 2 3 2" xfId="44642" xr:uid="{4A45E1C1-6FD4-498A-8A01-F703BF523FCD}"/>
    <cellStyle name="HEADING,MAJOR 2 2 3 3" xfId="40952" xr:uid="{6537D3C0-7801-4823-B972-33940E55C101}"/>
    <cellStyle name="HEADING,MAJOR 2 2 4" xfId="37172" xr:uid="{C3EC654C-3C59-400C-895B-5D2FCC59AD22}"/>
    <cellStyle name="HEADING,MAJOR 2 2 4 2" xfId="44806" xr:uid="{2FC451E4-935C-454A-ADE3-22F315D40C0F}"/>
    <cellStyle name="HEADING,MAJOR 2 2 4 3" xfId="46608" xr:uid="{A7B22CAC-EB2D-4F0B-8BE0-A6A684C807E1}"/>
    <cellStyle name="HEADING,MAJOR 2 2 4 4" xfId="41118" xr:uid="{1E9A02B3-4EE4-42BC-8385-EABEE7E32DA1}"/>
    <cellStyle name="HEADING,MAJOR 2 2 5" xfId="36884" xr:uid="{F1FD50F3-D213-4D79-A8A2-33C3075A1690}"/>
    <cellStyle name="HEADING,MAJOR 2 2 5 2" xfId="44524" xr:uid="{AAE047A3-6FC2-4DD4-9F53-B0ACB340F5AB}"/>
    <cellStyle name="HEADING,MAJOR 2 2 5 3" xfId="40833" xr:uid="{9BD30270-0575-421E-BFFC-AC8670D696FE}"/>
    <cellStyle name="HEADING,MAJOR 2 2 6" xfId="37178" xr:uid="{7D66BCDF-B994-4D60-8AF4-3667308B9372}"/>
    <cellStyle name="HEADING,MAJOR 2 2 6 2" xfId="44811" xr:uid="{46859F29-F4C8-4558-A9F4-46D1A598A454}"/>
    <cellStyle name="HEADING,MAJOR 2 2 6 3" xfId="41124" xr:uid="{C24B52F0-A633-4A46-ACE8-8E9D178D4F2C}"/>
    <cellStyle name="HEADING,MAJOR 2 2 7" xfId="38310" xr:uid="{FF2031B4-F53A-401A-9BE5-FBCA41E533CE}"/>
    <cellStyle name="HEADING,MAJOR 2 2 7 2" xfId="42322" xr:uid="{EEBDCF87-AD85-4229-A1C8-1B6165F1BC7E}"/>
    <cellStyle name="HEADING,MAJOR 2 2 8" xfId="40315" xr:uid="{4FBA0CA7-3822-45B3-9C9F-969642C94A29}"/>
    <cellStyle name="HEADING,MAJOR 2 3" xfId="36983" xr:uid="{28DE9CF2-B36D-424D-AD48-0DB566FC4DEE}"/>
    <cellStyle name="HEADING,MAJOR 2 3 2" xfId="44620" xr:uid="{A384FA14-0E6A-4EA3-A172-AC694C63902E}"/>
    <cellStyle name="HEADING,MAJOR 2 3 3" xfId="46553" xr:uid="{5833291F-E5DF-4959-AD9A-D30E6EB4A980}"/>
    <cellStyle name="HEADING,MAJOR 2 3 4" xfId="40930" xr:uid="{08A54B37-F0A6-4471-9DB9-AA1C2FB2CC3A}"/>
    <cellStyle name="HEADING,MAJOR 2 4" xfId="36970" xr:uid="{A9BF6A0D-7700-4048-A3A2-428DA77E59F2}"/>
    <cellStyle name="HEADING,MAJOR 2 4 2" xfId="44607" xr:uid="{BDB374D3-53FA-4CF7-AECD-221C3524ACB5}"/>
    <cellStyle name="HEADING,MAJOR 2 4 3" xfId="40917" xr:uid="{06A9C8A4-989D-46CE-8967-1766F4033CB6}"/>
    <cellStyle name="HEADING,MAJOR 2 5" xfId="36887" xr:uid="{A2284BDD-2AFC-468D-B1D5-9C6B9E4002DC}"/>
    <cellStyle name="HEADING,MAJOR 2 5 2" xfId="44527" xr:uid="{DCC79B9C-4EEF-42D5-9C86-0C806F31B2FC}"/>
    <cellStyle name="HEADING,MAJOR 2 5 3" xfId="46537" xr:uid="{AF44575D-86BF-4A35-9251-602F6B93A163}"/>
    <cellStyle name="HEADING,MAJOR 2 5 4" xfId="40836" xr:uid="{F639C34B-44A8-49A5-922D-C05EF996FB66}"/>
    <cellStyle name="HEADING,MAJOR 2 6" xfId="36902" xr:uid="{8B357408-A80E-40F5-8CDD-9BE654A14B9C}"/>
    <cellStyle name="HEADING,MAJOR 2 6 2" xfId="44541" xr:uid="{3C3A9AF3-9C8A-4581-8F0B-A6F31111EFCE}"/>
    <cellStyle name="HEADING,MAJOR 2 6 3" xfId="40851" xr:uid="{8058566C-2E43-4C5A-A75D-F2256B7D448E}"/>
    <cellStyle name="HEADING,MAJOR 2 7" xfId="37136" xr:uid="{3103C072-3354-4860-BC31-11E25746AC99}"/>
    <cellStyle name="HEADING,MAJOR 2 7 2" xfId="44771" xr:uid="{3A07B68F-8005-46CA-8CC2-79CDE4552451}"/>
    <cellStyle name="HEADING,MAJOR 2 7 3" xfId="41084" xr:uid="{0CCCB29C-479C-4F16-8F7F-AE50AE9D2194}"/>
    <cellStyle name="HEADING,MAJOR 2 8" xfId="37649" xr:uid="{F19EE82B-07F1-4190-9808-1209E4006387}"/>
    <cellStyle name="HEADING,MAJOR 2 8 2" xfId="41621" xr:uid="{8B96366F-4AC3-4152-97C0-3B9319C6F210}"/>
    <cellStyle name="HEADING,MAJOR 2 9" xfId="39486" xr:uid="{A24BCB23-1362-4774-931C-45124C986296}"/>
    <cellStyle name="HEADING,MAJOR 3" xfId="8194" xr:uid="{1642F220-770C-40B2-AE06-11AFD26F4799}"/>
    <cellStyle name="HEADING,MAJOR 3 2" xfId="37058" xr:uid="{C48E5025-99BB-4D2B-AD01-9D3AD6D9C0A2}"/>
    <cellStyle name="HEADING,MAJOR 3 2 2" xfId="44694" xr:uid="{63F48F24-EF5B-4BC4-8F37-12B869230C79}"/>
    <cellStyle name="HEADING,MAJOR 3 2 3" xfId="41006" xr:uid="{2317FC1C-96AF-4CB5-81A9-95224EA53D85}"/>
    <cellStyle name="HEADING,MAJOR 3 3" xfId="37176" xr:uid="{5AD4367F-3ABA-41CD-BCCE-78A7DAC5AF60}"/>
    <cellStyle name="HEADING,MAJOR 3 3 2" xfId="41122" xr:uid="{C49C5F3C-A606-45C4-9842-3A726FC1BFB4}"/>
    <cellStyle name="HEADING,MAJOR 3 4" xfId="37872" xr:uid="{DB052412-A6FF-44D4-A093-2B06984F946B}"/>
    <cellStyle name="HEADING,MAJOR 3 5" xfId="43544" xr:uid="{4B7C3E87-6B44-421D-9439-59BB73855737}"/>
    <cellStyle name="HEADING,MAJOR 3 6" xfId="46505" xr:uid="{4DF2A8EB-E3D1-4A27-9415-E4CB6B513A31}"/>
    <cellStyle name="HEADING,MAJOR 3 7" xfId="35871" xr:uid="{18DC669E-D5FC-4CAB-8BEA-A202E7819F96}"/>
    <cellStyle name="HEADING,MAJOR 4" xfId="8195" xr:uid="{7615FA4C-DC52-40F3-82BC-5432BA94CC93}"/>
    <cellStyle name="HEADING,MAJOR 4 2" xfId="8196" xr:uid="{88F40C8C-5E80-419C-800D-84DCB43DAA14}"/>
    <cellStyle name="HEADING,MAJOR 4 2 2" xfId="44603" xr:uid="{094CA30E-D707-479F-AF34-521567558B61}"/>
    <cellStyle name="HEADING,MAJOR 4 3" xfId="46545" xr:uid="{791449EE-1C9F-48C6-99CC-20BAC94A1198}"/>
    <cellStyle name="HEADING,MAJOR 4 4" xfId="40913" xr:uid="{BAB00A43-832A-4CE3-BB95-B9E1B8A8A06D}"/>
    <cellStyle name="HEADING,MAJOR 4 5" xfId="36966" xr:uid="{DB3A0044-34E7-495E-9E90-F0E40449D1F8}"/>
    <cellStyle name="HEADING,MAJOR 5" xfId="8197" xr:uid="{EBD5F612-CF59-4D71-B4DF-CF2D3A649E3A}"/>
    <cellStyle name="HEADING,MAJOR 5 2" xfId="44542" xr:uid="{770EDFE5-CB76-4E28-BC24-5A4FE629E489}"/>
    <cellStyle name="HEADING,MAJOR 5 3" xfId="40852" xr:uid="{26469404-6AC7-4EFE-8EAC-7187FDDE31BE}"/>
    <cellStyle name="HEADING,MAJOR 5 4" xfId="36903" xr:uid="{735510C2-D74F-4E5E-9020-02C1A52F0EB7}"/>
    <cellStyle name="HEADING,MAJOR 6" xfId="37040" xr:uid="{1797CF0B-8BA7-4A5E-9A5E-75E499AC8777}"/>
    <cellStyle name="HEADING,MAJOR 6 2" xfId="44677" xr:uid="{3645351B-495B-4907-AC84-77638021A2CC}"/>
    <cellStyle name="HEADING,MAJOR 6 3" xfId="40988" xr:uid="{D55C6F28-CC8E-4C23-BD9D-E1A326E01989}"/>
    <cellStyle name="HEADING,MAJOR 7" xfId="37015" xr:uid="{A64B25DA-069B-4AF5-A881-72999F76B7AF}"/>
    <cellStyle name="HEADING,MAJOR 7 2" xfId="44652" xr:uid="{40509359-9A6C-44A0-A6D6-079F9E601657}"/>
    <cellStyle name="HEADING,MAJOR 7 3" xfId="40962" xr:uid="{B8F5B577-C777-4727-99D8-B6FBDA823945}"/>
    <cellStyle name="HEADING,MAJOR 8" xfId="37631" xr:uid="{C246C2FA-C809-4753-9EA6-DFE63E460773}"/>
    <cellStyle name="HEADING,MAJOR 8 2" xfId="41605" xr:uid="{9C104AD1-124E-48D6-9C8C-2777062B3B18}"/>
    <cellStyle name="HEADING,MAJOR 9" xfId="2906" xr:uid="{771D03C0-8AAA-478E-BA78-0C770EDEFC8F}"/>
    <cellStyle name="HEADING1" xfId="266" xr:uid="{216BCF18-311E-47B5-8F2D-A69BB170E741}"/>
    <cellStyle name="HEADING2" xfId="267" xr:uid="{97A0026A-3C60-403B-9D9F-4CE9EE6656A4}"/>
    <cellStyle name="Hyperlink 10" xfId="35315" xr:uid="{BEC50D82-1219-4629-B3E7-5EFA94A5754E}"/>
    <cellStyle name="Hyperlink 10 2" xfId="35625" xr:uid="{251DA051-8594-40C7-A31D-7A13273E42CC}"/>
    <cellStyle name="Hyperlink 10 3" xfId="36023" xr:uid="{1984D4AB-A825-45D3-B08D-DC3AC947A254}"/>
    <cellStyle name="Hyperlink 10 3 2" xfId="39959" xr:uid="{833D396D-20B9-4290-BEE2-DD1A6864776B}"/>
    <cellStyle name="Hyperlink 11" xfId="35824" xr:uid="{DCD91645-8A43-47C6-A5F1-4D951B22F3C0}"/>
    <cellStyle name="Hyperlink 11 2" xfId="39744" xr:uid="{25C578A6-6387-42CD-B3C5-0CDBE2FDFCD4}"/>
    <cellStyle name="Hyperlink 12" xfId="35821" xr:uid="{6997771B-6F24-4262-894C-E79C68AE827A}"/>
    <cellStyle name="Hyperlink 12 2" xfId="39741" xr:uid="{486FD9CA-2F23-4F48-86C4-F7E2336D93F0}"/>
    <cellStyle name="Hyperlink 13" xfId="36417" xr:uid="{DA67FE90-8B28-4465-94C9-9DFD7E7B31DA}"/>
    <cellStyle name="Hyperlink 13 2" xfId="40326" xr:uid="{1E1B25D5-8F35-454F-AF4D-73B77FC6B557}"/>
    <cellStyle name="Hyperlink 14" xfId="48030" xr:uid="{7A52A5E9-56D2-4963-B7F8-50D74D07B633}"/>
    <cellStyle name="Hyperlink 15" xfId="48083" xr:uid="{B561825B-DC16-4035-A748-1A004FB8FA2F}"/>
    <cellStyle name="Hyperlink 16" xfId="602" xr:uid="{A15D572D-C6C1-436D-8F98-B69F64E4B292}"/>
    <cellStyle name="Hyperlink 2" xfId="322" xr:uid="{01FEFE48-AAF7-4739-BB8C-07E218F625FA}"/>
    <cellStyle name="Hyperlink 2 10" xfId="48115" xr:uid="{DFA5C324-E076-401F-99FA-A7B2E673294F}"/>
    <cellStyle name="Hyperlink 2 11" xfId="48167" xr:uid="{2EE1F754-D411-4C7C-8A1D-2BD53C39BE2A}"/>
    <cellStyle name="Hyperlink 2 2" xfId="744" xr:uid="{996203AD-7CD7-4A7B-96CD-BA566BAFA0CA}"/>
    <cellStyle name="Hyperlink 2 2 2" xfId="8198" xr:uid="{75B4C23D-D230-4E33-943A-93BD44287C5E}"/>
    <cellStyle name="Hyperlink 2 2 2 2" xfId="35091" xr:uid="{F0C8F4D1-AFB6-4EB7-9987-50F457C4F884}"/>
    <cellStyle name="Hyperlink 2 2 2 3" xfId="46704" xr:uid="{1CD2016A-B78D-4247-A26F-0CBC60796F4E}"/>
    <cellStyle name="Hyperlink 2 2 3" xfId="2020" xr:uid="{59F4898E-2DF1-467D-85B0-B2AFFD14364D}"/>
    <cellStyle name="Hyperlink 2 2 3 2" xfId="35473" xr:uid="{B748CD5A-6B2B-4E95-95F0-771798E02186}"/>
    <cellStyle name="Hyperlink 2 2 4" xfId="34581" xr:uid="{AC3BB301-5FE3-464D-9D30-8294E3BCD914}"/>
    <cellStyle name="Hyperlink 2 2 4 2" xfId="35498" xr:uid="{BBAA9A70-2111-42B5-9361-1FF19EEC9761}"/>
    <cellStyle name="Hyperlink 2 2 5" xfId="34897" xr:uid="{76624F1C-5D7A-45A1-9782-CEAE8758F33A}"/>
    <cellStyle name="Hyperlink 2 2 6" xfId="39613" xr:uid="{4FDDA51B-A75A-455F-8F5A-8B21F788ABB5}"/>
    <cellStyle name="Hyperlink 2 2 7" xfId="34750" xr:uid="{139BFA0D-8B74-4E77-B158-9A77C9310764}"/>
    <cellStyle name="Hyperlink 2 2 8" xfId="48040" xr:uid="{4F550299-E593-4D26-B8AC-D1BFED981F73}"/>
    <cellStyle name="Hyperlink 2 2 9" xfId="48066" xr:uid="{3B2FA159-64B0-44A4-9B43-ABBF36794F29}"/>
    <cellStyle name="Hyperlink 2 3" xfId="745" xr:uid="{AB92737F-3B91-4C63-A62E-D1471407DD6C}"/>
    <cellStyle name="Hyperlink 2 3 2" xfId="8200" xr:uid="{094CAC41-CCE1-40FD-AE88-EF7EC346EAB6}"/>
    <cellStyle name="Hyperlink 2 3 2 2" xfId="35919" xr:uid="{3F08C17B-67EF-48B7-AD5D-6E236ED8C4C8}"/>
    <cellStyle name="Hyperlink 2 3 2 3" xfId="35471" xr:uid="{1D92D0AF-308C-48B1-90FB-94B91A95E1C6}"/>
    <cellStyle name="Hyperlink 2 3 2 4" xfId="46745" xr:uid="{C757365B-1BA3-42C2-AF9D-0024C0237074}"/>
    <cellStyle name="Hyperlink 2 3 3" xfId="8199" xr:uid="{00F43AD6-E95E-4D4F-B3AE-6C3C1A78D39F}"/>
    <cellStyle name="Hyperlink 2 3 3 2" xfId="35644" xr:uid="{88E0646F-CC14-4BAB-A55D-D32FB65D8DA0}"/>
    <cellStyle name="Hyperlink 2 3 4" xfId="34571" xr:uid="{83B2FCAD-775D-475A-8816-2A8AFA4BBA96}"/>
    <cellStyle name="Hyperlink 2 3 4 2" xfId="35504" xr:uid="{3784907C-EEDE-44AC-A260-DFA3E1BD4F8D}"/>
    <cellStyle name="Hyperlink 2 3 5" xfId="35117" xr:uid="{C61C592B-CB80-44FD-A5E3-A0824E046786}"/>
    <cellStyle name="Hyperlink 2 3 6" xfId="34829" xr:uid="{B79DD14B-DC7D-4981-8443-2E45DF590B63}"/>
    <cellStyle name="Hyperlink 2 4" xfId="737" xr:uid="{F0A5E317-A3C0-4B44-BE58-C6397D07CA0D}"/>
    <cellStyle name="Hyperlink 2 4 2" xfId="8202" xr:uid="{B7112D07-9E4D-4DE9-A1E9-BEA61B27409D}"/>
    <cellStyle name="Hyperlink 2 4 2 2" xfId="35896" xr:uid="{2CF89AE1-FE4F-4F02-BA8F-73FBC6571D55}"/>
    <cellStyle name="Hyperlink 2 4 2 3" xfId="35525" xr:uid="{C4086DAE-7783-46CA-91F9-5B2564454F91}"/>
    <cellStyle name="Hyperlink 2 4 3" xfId="8201" xr:uid="{707358A4-820B-4714-AF0E-50B7C8CCE86B}"/>
    <cellStyle name="Hyperlink 2 4 3 2" xfId="35597" xr:uid="{B36FECAA-7FE8-4C0F-9FED-173DE2225901}"/>
    <cellStyle name="Hyperlink 2 4 4" xfId="35085" xr:uid="{86E20F61-E320-4AAE-977B-0398A520722E}"/>
    <cellStyle name="Hyperlink 2 4 5" xfId="46789" xr:uid="{C832A8C7-F959-4819-B74F-E603CD6F91D4}"/>
    <cellStyle name="Hyperlink 2 5" xfId="31492" xr:uid="{3D5E8D0B-131C-49F4-99D7-577217426EEA}"/>
    <cellStyle name="Hyperlink 2 5 2" xfId="35209" xr:uid="{A55EDB11-EA28-4C24-9A4B-B6E2ED06BD5E}"/>
    <cellStyle name="Hyperlink 2 6" xfId="709" xr:uid="{92420D3A-887B-44F6-9FF6-9F7B79E68479}"/>
    <cellStyle name="Hyperlink 2 6 2" xfId="34888" xr:uid="{82DFD202-A64F-49DB-A7D7-F8F2E7C20B53}"/>
    <cellStyle name="Hyperlink 2 7" xfId="34565" xr:uid="{A1FF3ED4-4086-49A1-96A9-54EB58F0693A}"/>
    <cellStyle name="Hyperlink 2 7 2" xfId="35820" xr:uid="{592C5E49-68E9-41F5-8BA9-11B1EF6D42D7}"/>
    <cellStyle name="Hyperlink 2 8" xfId="40307" xr:uid="{ABB317A0-9250-4F7E-B6FD-3833668B0D41}"/>
    <cellStyle name="Hyperlink 2 9" xfId="48063" xr:uid="{051DAEF6-F927-47DA-BA90-8CE2C8989BC4}"/>
    <cellStyle name="Hyperlink 3" xfId="357" xr:uid="{9BA436E0-24AD-4A49-A3C6-DDF87EF4037F}"/>
    <cellStyle name="Hyperlink 3 10" xfId="48013" xr:uid="{08044BEC-47F1-4CF9-AC25-D72DEF83729D}"/>
    <cellStyle name="Hyperlink 3 2" xfId="3506" xr:uid="{6C609275-E6EA-475E-8BA3-4D21D742E5A0}"/>
    <cellStyle name="Hyperlink 3 2 2" xfId="35608" xr:uid="{BDA3D6A1-6AEB-44FF-A438-517E924E9BD2}"/>
    <cellStyle name="Hyperlink 3 2 3" xfId="46617" xr:uid="{FFD8B560-8053-4ACB-92A6-2E2D485D77A1}"/>
    <cellStyle name="Hyperlink 3 2 4" xfId="34668" xr:uid="{759A04F4-9E55-46B5-BAEE-21A33E66AF38}"/>
    <cellStyle name="Hyperlink 3 2 5" xfId="46650" xr:uid="{B1644373-93CA-4F5E-AD5C-68179D09B116}"/>
    <cellStyle name="Hyperlink 3 2 6" xfId="48035" xr:uid="{A2E7F347-802D-4665-867B-C3D21C79D574}"/>
    <cellStyle name="Hyperlink 3 3" xfId="3993" xr:uid="{8264FCDA-515C-49AC-93CC-B4ACD812EE3C}"/>
    <cellStyle name="Hyperlink 3 3 2" xfId="36007" xr:uid="{90BB5E07-2403-4CAB-A4BB-5A08C2814EBC}"/>
    <cellStyle name="Hyperlink 3 3 3" xfId="34953" xr:uid="{8CBCB84F-1D42-4383-8B62-01894FC34205}"/>
    <cellStyle name="Hyperlink 3 4" xfId="2908" xr:uid="{C11EB4FA-B3C4-431F-BA21-54C871703FE0}"/>
    <cellStyle name="Hyperlink 3 4 2" xfId="35857" xr:uid="{176B30C7-2E88-4675-9AD1-010B42E80EFB}"/>
    <cellStyle name="Hyperlink 3 4 3" xfId="35309" xr:uid="{41E7B5BE-A6D3-4A7F-809A-1BF90C734F58}"/>
    <cellStyle name="Hyperlink 3 5" xfId="708" xr:uid="{718861ED-812F-490F-AAAE-450CE2E8C387}"/>
    <cellStyle name="Hyperlink 3 5 2" xfId="35832" xr:uid="{5E64A0BC-F5DB-4206-8F85-80C3274E06E9}"/>
    <cellStyle name="Hyperlink 3 5 3" xfId="35330" xr:uid="{6D7C40AD-3F4B-40AC-A294-A587BE0A356A}"/>
    <cellStyle name="Hyperlink 3 6" xfId="34574" xr:uid="{954C4CDA-3535-421A-9061-1D1C9DD6CD88}"/>
    <cellStyle name="Hyperlink 3 6 2" xfId="35523" xr:uid="{2EE8354A-956E-463B-980B-139DAE6BAEAF}"/>
    <cellStyle name="Hyperlink 3 7" xfId="630" xr:uid="{CF10BF5A-C98B-47DE-9710-D27E80BD6CC0}"/>
    <cellStyle name="Hyperlink 3 7 2" xfId="35496" xr:uid="{F4157A2B-E4EC-42BA-8707-086E0F79FDF9}"/>
    <cellStyle name="Hyperlink 3 8" xfId="34893" xr:uid="{02EB8F72-DBDE-4112-82ED-29A73B5C7153}"/>
    <cellStyle name="Hyperlink 3 9" xfId="34749" xr:uid="{B4EB470C-2377-4B04-9520-235A1744DF89}"/>
    <cellStyle name="Hyperlink 3 9 2" xfId="48077" xr:uid="{FB63CE52-2CB5-4F77-A94F-C9EA795B53BD}"/>
    <cellStyle name="Hyperlink 4" xfId="320" xr:uid="{C12E45A9-3D49-4478-85D1-88503C9C4954}"/>
    <cellStyle name="Hyperlink 4 2" xfId="743" xr:uid="{C7ADA0A7-C111-41EF-8198-B9945CA96197}"/>
    <cellStyle name="Hyperlink 4 2 2" xfId="4973" xr:uid="{BB397E03-6102-44A5-9B8D-FD5D37A5BC86}"/>
    <cellStyle name="Hyperlink 4 2 3" xfId="47151" xr:uid="{828355E3-A679-4A55-BC5A-649E87E18EAA}"/>
    <cellStyle name="Hyperlink 4 2 4" xfId="48046" xr:uid="{8F5E1113-5B7F-417E-B15C-EA123DEFF11D}"/>
    <cellStyle name="Hyperlink 4 3" xfId="746" xr:uid="{589DC030-6A0E-4718-B376-2FFC6F74FD7F}"/>
    <cellStyle name="Hyperlink 4 3 2" xfId="4136" xr:uid="{A86DD5F9-8813-4752-A07D-E772272D0B81}"/>
    <cellStyle name="Hyperlink 4 3 2 2" xfId="35838" xr:uid="{6C768DD3-B6F2-41AD-B028-4CD889D9E127}"/>
    <cellStyle name="Hyperlink 4 3 3" xfId="35412" xr:uid="{63AA14A8-7666-491F-AE0A-24612171A999}"/>
    <cellStyle name="Hyperlink 4 3 4" xfId="47095" xr:uid="{F1D0C308-E05C-44AE-A4A1-016DDC4D8764}"/>
    <cellStyle name="Hyperlink 4 4" xfId="726" xr:uid="{081C13C6-1FA8-4158-BE23-2231DB2EC2DB}"/>
    <cellStyle name="Hyperlink 4 4 2" xfId="35636" xr:uid="{96F90A26-5745-4070-97AD-DA294EF6CBBF}"/>
    <cellStyle name="Hyperlink 4 5" xfId="2909" xr:uid="{4F6E7CC7-4F8F-4D3C-9ADC-55DD069D3FBC}"/>
    <cellStyle name="Hyperlink 4 5 2" xfId="35710" xr:uid="{CDE688E9-E2CA-4B7C-B018-F1933AD67704}"/>
    <cellStyle name="Hyperlink 4 6" xfId="34598" xr:uid="{2C4469FF-E67B-40A0-B5F0-5DBF5DDF068C}"/>
    <cellStyle name="Hyperlink 4 6 2" xfId="34928" xr:uid="{498203FD-AA97-403A-8F22-9E556A7797E3}"/>
    <cellStyle name="Hyperlink 4 7" xfId="722" xr:uid="{06AE687A-B7C5-46D5-B364-1C0D6702076E}"/>
    <cellStyle name="Hyperlink 4 7 2" xfId="39621" xr:uid="{06927530-E1CD-496E-8592-CDBF86BAD911}"/>
    <cellStyle name="Hyperlink 4 8" xfId="34824" xr:uid="{36ECCD84-BFB6-44A4-AC4B-73E146A436F1}"/>
    <cellStyle name="Hyperlink 4 9" xfId="48037" xr:uid="{701AAE63-20FC-458C-9643-DC63F533DB96}"/>
    <cellStyle name="Hyperlink 5" xfId="725" xr:uid="{6F3DBF17-7C12-4DB7-80A4-5512A75F1B92}"/>
    <cellStyle name="Hyperlink 5 2" xfId="741" xr:uid="{4A45E596-85DB-419B-828A-1D139EB2EEBC}"/>
    <cellStyle name="Hyperlink 5 2 2" xfId="8203" xr:uid="{995082C5-B65D-4CA0-92C3-F54EEA9B90A8}"/>
    <cellStyle name="Hyperlink 5 2 2 2" xfId="39216" xr:uid="{614A065E-9C65-4151-94BA-79D7F04792CC}"/>
    <cellStyle name="Hyperlink 5 2 3" xfId="35092" xr:uid="{70FB4476-F1C4-4055-9837-10FA6E2B69E7}"/>
    <cellStyle name="Hyperlink 5 3" xfId="2910" xr:uid="{2C7E6E9D-91C3-4752-B8D0-162519CDDF08}"/>
    <cellStyle name="Hyperlink 5 3 2" xfId="35865" xr:uid="{39DB12EE-A7BB-42FD-B7DA-E7151E787E9D}"/>
    <cellStyle name="Hyperlink 5 3 3" xfId="35331" xr:uid="{BF7CB22E-C6FA-4176-8679-8342E2D73013}"/>
    <cellStyle name="Hyperlink 5 4" xfId="34572" xr:uid="{E72A3278-0B89-498D-9B21-13D4B37D3033}"/>
    <cellStyle name="Hyperlink 5 4 2" xfId="35639" xr:uid="{6C38A5EE-462E-4EE7-AE9C-3844A0448E53}"/>
    <cellStyle name="Hyperlink 5 5" xfId="35818" xr:uid="{C79E1A9B-D5C5-4965-AD29-EA83DC0EDCD9}"/>
    <cellStyle name="Hyperlink 5 5 2" xfId="39738" xr:uid="{A7077147-53C9-4F8A-BBD4-1BBD948EF1FC}"/>
    <cellStyle name="Hyperlink 5 6" xfId="39596" xr:uid="{F48208AF-FC53-4F15-902A-7A6D18136B16}"/>
    <cellStyle name="Hyperlink 5 7" xfId="34969" xr:uid="{62218D1A-3056-415F-B04D-396D378391DD}"/>
    <cellStyle name="Hyperlink 6" xfId="749" xr:uid="{861EB028-1D61-444C-AACE-641BFF32AA4B}"/>
    <cellStyle name="Hyperlink 6 2" xfId="2911" xr:uid="{6E742B07-C9D2-4141-BD1F-7FB1D7D19EFE}"/>
    <cellStyle name="Hyperlink 6 2 2" xfId="35112" xr:uid="{67C81CAE-58E4-4B69-A40F-9DA363F58218}"/>
    <cellStyle name="Hyperlink 6 3" xfId="35715" xr:uid="{36621B46-2BB5-4F0D-B7EC-2FC57A8215EF}"/>
    <cellStyle name="Hyperlink 6 4" xfId="36289" xr:uid="{719A7D62-64F6-47A2-ACE9-835F45C133D7}"/>
    <cellStyle name="Hyperlink 6 5" xfId="39193" xr:uid="{B3F787FC-7E7A-440F-92C6-A689867C42D7}"/>
    <cellStyle name="Hyperlink 6 6" xfId="35060" xr:uid="{CFD70142-EBDA-43D0-8088-FFA0ED79BCDB}"/>
    <cellStyle name="Hyperlink 6 7" xfId="48034" xr:uid="{937358A8-DAE8-4E99-B73D-59390BB6F515}"/>
    <cellStyle name="Hyperlink 7" xfId="5589" xr:uid="{DF3A3E5C-70E9-4A09-B2E3-86091CFC7185}"/>
    <cellStyle name="Hyperlink 7 2" xfId="35734" xr:uid="{D650CCE2-3D0C-4680-BD3A-7CD23E1C3E05}"/>
    <cellStyle name="Hyperlink 7 2 2" xfId="48109" xr:uid="{692A63DB-F71D-4280-9488-440DE2A5B41E}"/>
    <cellStyle name="Hyperlink 7 3" xfId="36315" xr:uid="{A363C808-7CB7-4F7B-8550-5A8BADD1BBB2}"/>
    <cellStyle name="Hyperlink 7 4" xfId="35083" xr:uid="{FD9E4982-6DE2-4E1C-A70C-C7B2B6647F24}"/>
    <cellStyle name="Hyperlink 7 5" xfId="48033" xr:uid="{F38779C1-81E1-4A0A-977A-2CC344267F49}"/>
    <cellStyle name="Hyperlink 8" xfId="5588" xr:uid="{9581AD5C-1A50-49AC-8F05-2717F3D48228}"/>
    <cellStyle name="Hyperlink 8 2" xfId="34602" xr:uid="{B1720FA8-D1B6-4380-9B86-F197D6966DC1}"/>
    <cellStyle name="Hyperlink 8 3" xfId="34537" xr:uid="{21BF6E9E-63B1-4247-B147-2715359994E4}"/>
    <cellStyle name="Hyperlink 9" xfId="34649" xr:uid="{5FAC2CC0-E5D4-4645-838E-99247161F71B}"/>
    <cellStyle name="Hyperlink 9 2" xfId="35851" xr:uid="{4E92DCAE-B609-431A-AD1C-0FAC33AE62E0}"/>
    <cellStyle name="Hyperlink 9 2 2" xfId="39769" xr:uid="{2A48FE11-0D15-4E09-82A3-DF3F86AA3393}"/>
    <cellStyle name="Hyperlink 9 3" xfId="39079" xr:uid="{4F66FBFA-3E05-41CF-A618-C862174C88B3}"/>
    <cellStyle name="Hyperlink 9 4" xfId="34889" xr:uid="{5D934001-109C-4E72-AB12-4C536FB87C51}"/>
    <cellStyle name="IBM(401K)" xfId="5401" xr:uid="{F4F5C2A9-216D-4913-9014-C258A41E4A77}"/>
    <cellStyle name="Indent" xfId="35413" xr:uid="{9DD468F6-BB11-487E-A98F-980159EBD3E1}"/>
    <cellStyle name="Input" xfId="93" builtinId="20" customBuiltin="1"/>
    <cellStyle name="Input [yellow]" xfId="94" xr:uid="{00000000-0005-0000-0000-000061000000}"/>
    <cellStyle name="Input [yellow] 10" xfId="8204" xr:uid="{0C0A2F80-167B-4DB5-AAAE-E21FDB9A6F66}"/>
    <cellStyle name="Input [yellow] 10 2" xfId="8205" xr:uid="{F4F9E3FA-8DE8-4E32-BCD7-82EA8C457F55}"/>
    <cellStyle name="Input [yellow] 10 3" xfId="8206" xr:uid="{214E6E06-9893-4C31-9A66-4B60D88E9775}"/>
    <cellStyle name="Input [yellow] 11" xfId="8207" xr:uid="{4DD44018-6E08-4751-B54F-B89497BD1EB7}"/>
    <cellStyle name="Input [yellow] 12" xfId="8208" xr:uid="{A0434E62-9B6E-49A8-8EEB-273642F27AF6}"/>
    <cellStyle name="Input [yellow] 13" xfId="31393" xr:uid="{FCE4C53F-DEE7-4DAB-B808-E87AFF493947}"/>
    <cellStyle name="Input [yellow] 14" xfId="35210" xr:uid="{EB3072BC-A53E-4FDA-8EED-243C69F33970}"/>
    <cellStyle name="Input [yellow] 15" xfId="268" xr:uid="{B10CD8BA-01DF-4DB1-A860-BC30998AAD76}"/>
    <cellStyle name="Input [yellow] 2" xfId="568" xr:uid="{A027C05B-310B-404F-9857-09BB8D7884BE}"/>
    <cellStyle name="Input [yellow] 2 10" xfId="8209" xr:uid="{30206A20-131A-40CA-B155-745B0BDD0F81}"/>
    <cellStyle name="Input [yellow] 2 11" xfId="8210" xr:uid="{41092C32-D5CD-460F-9499-3B814AA0F953}"/>
    <cellStyle name="Input [yellow] 2 12" xfId="8211" xr:uid="{23582B46-1B4E-4142-B000-4A03E792826D}"/>
    <cellStyle name="Input [yellow] 2 13" xfId="8212" xr:uid="{E47372B5-00E9-42C1-85FF-ED8F7C274D96}"/>
    <cellStyle name="Input [yellow] 2 14" xfId="8213" xr:uid="{AEC7AF18-F36A-4D12-B54B-0B1EEAE28F88}"/>
    <cellStyle name="Input [yellow] 2 15" xfId="8214" xr:uid="{79043813-037A-45DA-B03A-156DBDDC5C74}"/>
    <cellStyle name="Input [yellow] 2 16" xfId="25068" xr:uid="{619A19D0-6C1C-42F4-A111-B6E79BA74279}"/>
    <cellStyle name="Input [yellow] 2 17" xfId="31394" xr:uid="{1CC69CED-5425-467B-BAD8-59464BCEB91D}"/>
    <cellStyle name="Input [yellow] 2 18" xfId="35888" xr:uid="{44DF842A-6DD6-4520-A065-54001C2C3D10}"/>
    <cellStyle name="Input [yellow] 2 2" xfId="2161" xr:uid="{DDBEA78B-2067-4241-9522-92950C97C73D}"/>
    <cellStyle name="Input [yellow] 2 2 10" xfId="8215" xr:uid="{C98EDBD7-1A63-45C5-8BCA-9B305A5ED9CA}"/>
    <cellStyle name="Input [yellow] 2 2 11" xfId="8216" xr:uid="{66033788-B5D1-49C2-8186-17DECC90DCE4}"/>
    <cellStyle name="Input [yellow] 2 2 12" xfId="8217" xr:uid="{A3C8DBEF-AEF0-4D7D-A892-2762FC2BC73F}"/>
    <cellStyle name="Input [yellow] 2 2 13" xfId="8218" xr:uid="{A8E4D8BD-4B78-48B5-A0F3-192469771957}"/>
    <cellStyle name="Input [yellow] 2 2 14" xfId="37029" xr:uid="{22C06331-FFC2-409F-AA5C-B9ACD471038E}"/>
    <cellStyle name="Input [yellow] 2 2 2" xfId="8219" xr:uid="{00A2EA56-8689-463E-BFD6-9CB7AFB3955A}"/>
    <cellStyle name="Input [yellow] 2 2 2 2" xfId="8220" xr:uid="{ABB0E8C8-45F7-4119-923E-03F52038D0A2}"/>
    <cellStyle name="Input [yellow] 2 2 2 3" xfId="44666" xr:uid="{DD006D10-6823-4C70-8040-BCA710AD3845}"/>
    <cellStyle name="Input [yellow] 2 2 3" xfId="8221" xr:uid="{3E970B96-10C9-43D4-BB6B-A42A6E969C0A}"/>
    <cellStyle name="Input [yellow] 2 2 3 2" xfId="46570" xr:uid="{865A1A88-7B93-4EE1-B1B6-F76C3D63ABA6}"/>
    <cellStyle name="Input [yellow] 2 2 4" xfId="8222" xr:uid="{7BBE4B8D-E305-4133-9837-BBA4FE625CCE}"/>
    <cellStyle name="Input [yellow] 2 2 4 2" xfId="40976" xr:uid="{5B80B7A1-30DF-4F0D-A5DB-CD68C1BA38A0}"/>
    <cellStyle name="Input [yellow] 2 2 5" xfId="8223" xr:uid="{9831AA58-D25F-426B-BFE2-0A5DD35BFB7E}"/>
    <cellStyle name="Input [yellow] 2 2 6" xfId="8224" xr:uid="{7F8EEE03-A2A7-4E6E-B071-7CFDEC8435DD}"/>
    <cellStyle name="Input [yellow] 2 2 7" xfId="8225" xr:uid="{CC1A8A3F-7300-4035-9544-2EF4E8140ADB}"/>
    <cellStyle name="Input [yellow] 2 2 8" xfId="8226" xr:uid="{3A6195B8-A727-4CA2-8899-B1075AAE23E3}"/>
    <cellStyle name="Input [yellow] 2 2 9" xfId="8227" xr:uid="{13929C40-D358-4509-B806-97F40BE02547}"/>
    <cellStyle name="Input [yellow] 2 3" xfId="8228" xr:uid="{FEBEDDF3-159D-4B56-B805-9204987E8F06}"/>
    <cellStyle name="Input [yellow] 2 3 10" xfId="8229" xr:uid="{60D99878-0631-4D2C-A03E-90CF311D2190}"/>
    <cellStyle name="Input [yellow] 2 3 11" xfId="8230" xr:uid="{3A4E806F-DBB1-47CA-941F-FA8F458269B1}"/>
    <cellStyle name="Input [yellow] 2 3 12" xfId="8231" xr:uid="{4927CE00-C9BB-40E1-97E4-923BE5D31C6D}"/>
    <cellStyle name="Input [yellow] 2 3 13" xfId="8232" xr:uid="{15077515-36BF-41D9-99D0-292DBFD40CED}"/>
    <cellStyle name="Input [yellow] 2 3 14" xfId="36892" xr:uid="{137EBAF3-2514-49A8-A0B3-7E3B286DEE69}"/>
    <cellStyle name="Input [yellow] 2 3 2" xfId="8233" xr:uid="{9CEB87F8-F946-4754-8938-E793C1916EBD}"/>
    <cellStyle name="Input [yellow] 2 3 2 2" xfId="8234" xr:uid="{D648C5E8-28A0-40C2-B382-2F4513504F18}"/>
    <cellStyle name="Input [yellow] 2 3 2 3" xfId="44532" xr:uid="{F2BD4726-88B2-490B-9007-C61F6EC23463}"/>
    <cellStyle name="Input [yellow] 2 3 3" xfId="8235" xr:uid="{AC47D4DB-FD43-41F7-8E53-C99EDD669D42}"/>
    <cellStyle name="Input [yellow] 2 3 3 2" xfId="46538" xr:uid="{1B64ADBB-1593-4176-B3D2-DE8DA6368FB8}"/>
    <cellStyle name="Input [yellow] 2 3 4" xfId="8236" xr:uid="{BE530BE2-CD91-47BC-B8BE-FF6BDB5BC5DD}"/>
    <cellStyle name="Input [yellow] 2 3 4 2" xfId="40841" xr:uid="{E4FE8AC9-F09C-49A1-96FC-1487027D0F9A}"/>
    <cellStyle name="Input [yellow] 2 3 5" xfId="8237" xr:uid="{EDEA3989-3B28-42BD-B147-1403F9507FB8}"/>
    <cellStyle name="Input [yellow] 2 3 6" xfId="8238" xr:uid="{382181F9-EC77-4EE3-B14F-E30F497A13E3}"/>
    <cellStyle name="Input [yellow] 2 3 7" xfId="8239" xr:uid="{AC291B97-5278-4541-BCB4-2A8A1593A4AC}"/>
    <cellStyle name="Input [yellow] 2 3 8" xfId="8240" xr:uid="{F7E0F402-5F12-4F45-B9B8-6053C4617A13}"/>
    <cellStyle name="Input [yellow] 2 3 9" xfId="8241" xr:uid="{81CF98E9-92D6-4B44-A2D7-FC7C50B3648D}"/>
    <cellStyle name="Input [yellow] 2 4" xfId="8242" xr:uid="{77565941-CF27-4C09-BE76-F5DD8DD7891C}"/>
    <cellStyle name="Input [yellow] 2 4 2" xfId="8243" xr:uid="{A99DE339-4567-4CCD-92A4-A652EB01B71D}"/>
    <cellStyle name="Input [yellow] 2 4 2 2" xfId="44764" xr:uid="{515B61DB-27A7-4104-A0C7-7BFFAE67ED6B}"/>
    <cellStyle name="Input [yellow] 2 4 3" xfId="41077" xr:uid="{1B947A95-C208-46D8-A900-ABC92D60E705}"/>
    <cellStyle name="Input [yellow] 2 5" xfId="8244" xr:uid="{28D6EBE0-B488-4B4A-97AA-1CB7BEA9F401}"/>
    <cellStyle name="Input [yellow] 2 5 2" xfId="46610" xr:uid="{B5174798-CCA9-43E6-A0B2-F3FE56EF6B16}"/>
    <cellStyle name="Input [yellow] 2 5 3" xfId="37888" xr:uid="{6A6BA001-2CDB-4BC0-9C84-FB1DB2A14A87}"/>
    <cellStyle name="Input [yellow] 2 6" xfId="8245" xr:uid="{1862FC48-C7A4-4C68-8D90-5EB2EC82246E}"/>
    <cellStyle name="Input [yellow] 2 7" xfId="8246" xr:uid="{27085197-9D8C-4177-9ADA-3634BE66A0A7}"/>
    <cellStyle name="Input [yellow] 2 8" xfId="8247" xr:uid="{79433693-D8AF-48F3-A623-633CEBCD8243}"/>
    <cellStyle name="Input [yellow] 2 9" xfId="8248" xr:uid="{54EBC4E3-5380-4AD6-934B-D3417DC73D09}"/>
    <cellStyle name="Input [yellow] 3" xfId="1997" xr:uid="{A23160D4-69FF-4BCD-BACC-CC34013297F6}"/>
    <cellStyle name="Input [yellow] 3 10" xfId="8249" xr:uid="{8CC8D578-DD23-4D68-9EC4-13D32D634DA1}"/>
    <cellStyle name="Input [yellow] 3 11" xfId="8250" xr:uid="{6DDB38FD-D0BD-45EE-90BA-AEDE9920486F}"/>
    <cellStyle name="Input [yellow] 3 12" xfId="8251" xr:uid="{5E08554C-8AE9-4D4B-8B93-E7A0E3F40B60}"/>
    <cellStyle name="Input [yellow] 3 13" xfId="8252" xr:uid="{2A2C5BE9-F672-488B-A874-2C034FBE3D6E}"/>
    <cellStyle name="Input [yellow] 3 14" xfId="8253" xr:uid="{9A148D09-79DB-406C-91B5-978F081BEC02}"/>
    <cellStyle name="Input [yellow] 3 15" xfId="8254" xr:uid="{1F748E97-3CC6-4384-A835-10D9D724C2E7}"/>
    <cellStyle name="Input [yellow] 3 16" xfId="36413" xr:uid="{47ADE81D-32B1-42E2-855A-AD32E6BC0D15}"/>
    <cellStyle name="Input [yellow] 3 2" xfId="8255" xr:uid="{3A9D5F07-B6B0-42BB-8E36-1D140C33F5C5}"/>
    <cellStyle name="Input [yellow] 3 2 10" xfId="8256" xr:uid="{0A7269A4-CE9D-49DD-B1D1-25BDA5DFC2F5}"/>
    <cellStyle name="Input [yellow] 3 2 11" xfId="8257" xr:uid="{3BF033C1-E0DD-499E-9D81-45888864B315}"/>
    <cellStyle name="Input [yellow] 3 2 12" xfId="8258" xr:uid="{1D869C9D-6B36-4457-B41C-7B67E5D3FD4E}"/>
    <cellStyle name="Input [yellow] 3 2 13" xfId="8259" xr:uid="{342C678F-D6FF-4019-B25C-EC33BA8039D9}"/>
    <cellStyle name="Input [yellow] 3 2 14" xfId="37111" xr:uid="{40D4F559-F5BA-4908-8242-3E4ECF20249A}"/>
    <cellStyle name="Input [yellow] 3 2 2" xfId="8260" xr:uid="{A0BFB567-042B-4DE8-BF19-8672A91491AD}"/>
    <cellStyle name="Input [yellow] 3 2 2 2" xfId="8261" xr:uid="{BE5FE356-CD5B-4256-ACB1-52E2A82104C1}"/>
    <cellStyle name="Input [yellow] 3 2 2 3" xfId="44745" xr:uid="{70A6D22C-98C9-4808-9F80-9D185BCD0021}"/>
    <cellStyle name="Input [yellow] 3 2 3" xfId="8262" xr:uid="{51C8DA58-9205-4565-B664-104753227CC2}"/>
    <cellStyle name="Input [yellow] 3 2 3 2" xfId="46605" xr:uid="{F8D969CE-15F0-4915-9A77-B13391F30223}"/>
    <cellStyle name="Input [yellow] 3 2 4" xfId="8263" xr:uid="{3A30CCF9-5292-447F-92B8-AB78D7E4469C}"/>
    <cellStyle name="Input [yellow] 3 2 4 2" xfId="41058" xr:uid="{6A008A5A-1A13-4E4E-9400-BAF5CB24A8B3}"/>
    <cellStyle name="Input [yellow] 3 2 5" xfId="8264" xr:uid="{3621FD9D-3ED3-4F35-8345-E5BE8C100C39}"/>
    <cellStyle name="Input [yellow] 3 2 6" xfId="8265" xr:uid="{C5DB036A-60B3-457D-AD97-C97B57CD5049}"/>
    <cellStyle name="Input [yellow] 3 2 7" xfId="8266" xr:uid="{741FB346-4EDC-494E-B435-9D63C14D28D6}"/>
    <cellStyle name="Input [yellow] 3 2 8" xfId="8267" xr:uid="{A099BEDB-95B4-4B65-B283-5AB783C9B5F4}"/>
    <cellStyle name="Input [yellow] 3 2 9" xfId="8268" xr:uid="{01F1F756-AD8E-499D-9AB2-C6088E21DBC2}"/>
    <cellStyle name="Input [yellow] 3 3" xfId="8269" xr:uid="{07F62FF7-B6E1-4971-AE60-71D5EE249A6F}"/>
    <cellStyle name="Input [yellow] 3 3 10" xfId="8270" xr:uid="{F882233E-EF7D-4056-B629-9C888A6FBD1A}"/>
    <cellStyle name="Input [yellow] 3 3 11" xfId="8271" xr:uid="{CD812D12-5364-4AE5-9494-D5451A49C45D}"/>
    <cellStyle name="Input [yellow] 3 3 12" xfId="8272" xr:uid="{CF2FA2DA-9E39-4441-89AE-4DF05B15CF52}"/>
    <cellStyle name="Input [yellow] 3 3 13" xfId="8273" xr:uid="{93515816-BF8A-4271-94D5-EF58269206B4}"/>
    <cellStyle name="Input [yellow] 3 3 14" xfId="37031" xr:uid="{DC4492E4-8F18-4522-89A0-048A01DECCA4}"/>
    <cellStyle name="Input [yellow] 3 3 2" xfId="8274" xr:uid="{BD00D2D0-D7F1-452F-8143-17F5B258E05C}"/>
    <cellStyle name="Input [yellow] 3 3 2 2" xfId="8275" xr:uid="{EE856FBC-F553-4D9C-8F19-356923A00006}"/>
    <cellStyle name="Input [yellow] 3 3 2 3" xfId="46571" xr:uid="{0A2BA6B2-5EA9-475C-B469-8A946136B00B}"/>
    <cellStyle name="Input [yellow] 3 3 3" xfId="8276" xr:uid="{27CDB457-A3FB-4AAD-A4A7-C281875B4CA5}"/>
    <cellStyle name="Input [yellow] 3 3 3 2" xfId="40978" xr:uid="{B5EC3F80-2FB3-4291-A33E-45BFC66B4E7F}"/>
    <cellStyle name="Input [yellow] 3 3 4" xfId="8277" xr:uid="{72906C41-569A-4EF5-A88B-449055D322AC}"/>
    <cellStyle name="Input [yellow] 3 3 5" xfId="8278" xr:uid="{380A01CE-D9A5-4853-AD06-1442D96A12B2}"/>
    <cellStyle name="Input [yellow] 3 3 6" xfId="8279" xr:uid="{E03E30EA-457A-48E0-995F-B04E3554F2E7}"/>
    <cellStyle name="Input [yellow] 3 3 7" xfId="8280" xr:uid="{CF78D292-24CF-4B61-8253-EA2AA1EFED38}"/>
    <cellStyle name="Input [yellow] 3 3 8" xfId="8281" xr:uid="{D538CD7A-7194-4221-BB3D-12B0F71F77C2}"/>
    <cellStyle name="Input [yellow] 3 3 9" xfId="8282" xr:uid="{FEA12628-5E11-4099-9F12-AF3C8C65C272}"/>
    <cellStyle name="Input [yellow] 3 4" xfId="8283" xr:uid="{94F177B4-01C4-44F7-95CF-7ABADF0F1C70}"/>
    <cellStyle name="Input [yellow] 3 4 2" xfId="8284" xr:uid="{47D42DD0-AB16-4A29-B152-D630F4D17CBC}"/>
    <cellStyle name="Input [yellow] 3 4 2 2" xfId="44580" xr:uid="{F31BC258-E29A-486D-9373-2C3852806D66}"/>
    <cellStyle name="Input [yellow] 3 4 3" xfId="46540" xr:uid="{7B6E464B-D2A4-4164-A082-9E66BAE5F5F3}"/>
    <cellStyle name="Input [yellow] 3 4 4" xfId="40889" xr:uid="{E19DCE8E-AE96-41F7-82DD-2CD380DF21BD}"/>
    <cellStyle name="Input [yellow] 3 5" xfId="8285" xr:uid="{23796FE8-18CE-4170-B728-CF6E763C449F}"/>
    <cellStyle name="Input [yellow] 3 5 2" xfId="43301" xr:uid="{3328FF73-B33F-4E13-9E45-938013FF595C}"/>
    <cellStyle name="Input [yellow] 3 5 3" xfId="34660" xr:uid="{04D32696-ED35-430C-88A0-0ED8AD75473D}"/>
    <cellStyle name="Input [yellow] 3 6" xfId="8286" xr:uid="{D5745A04-6E7E-4047-AB17-BD7AC6B3A3A4}"/>
    <cellStyle name="Input [yellow] 3 7" xfId="8287" xr:uid="{3144BDA0-F251-4373-9ED4-BF3EAE3E60C4}"/>
    <cellStyle name="Input [yellow] 3 8" xfId="8288" xr:uid="{6266BD4E-8F5B-4189-BF1B-D701B22BE6A2}"/>
    <cellStyle name="Input [yellow] 3 9" xfId="8289" xr:uid="{0F26DF14-790A-475B-965B-48565E125C38}"/>
    <cellStyle name="Input [yellow] 4" xfId="2912" xr:uid="{AFF378C9-8932-4FEB-8A34-AD2284B646E7}"/>
    <cellStyle name="Input [yellow] 4 10" xfId="8290" xr:uid="{A873B753-4A35-4481-AD77-3FFC42856584}"/>
    <cellStyle name="Input [yellow] 4 11" xfId="8291" xr:uid="{8B2DFBFF-8A13-44DB-A4FE-AF1099003572}"/>
    <cellStyle name="Input [yellow] 4 12" xfId="8292" xr:uid="{EE1EAF24-EBDE-4AF0-AA21-0B6F015D55CC}"/>
    <cellStyle name="Input [yellow] 4 13" xfId="8293" xr:uid="{41C867C7-45BC-496E-9AFF-E0F228A38AE8}"/>
    <cellStyle name="Input [yellow] 4 14" xfId="36935" xr:uid="{37AA5B3D-1B62-43CF-8007-11B7C9687268}"/>
    <cellStyle name="Input [yellow] 4 2" xfId="8294" xr:uid="{C4C73F5F-C019-43C1-B6B2-7A68B0C54603}"/>
    <cellStyle name="Input [yellow] 4 2 2" xfId="8295" xr:uid="{B88C22BB-961F-4583-B024-15E2585B73B5}"/>
    <cellStyle name="Input [yellow] 4 2 3" xfId="44574" xr:uid="{D768C6BF-F3DB-4977-A6AF-4E89C2C61265}"/>
    <cellStyle name="Input [yellow] 4 3" xfId="8296" xr:uid="{595398D2-C814-46F1-A4E4-42965FFE88ED}"/>
    <cellStyle name="Input [yellow] 4 3 2" xfId="46539" xr:uid="{6E615106-5363-4223-8F32-EC50CF217384}"/>
    <cellStyle name="Input [yellow] 4 4" xfId="8297" xr:uid="{7E142AD0-E582-4699-A7DC-587265A4D894}"/>
    <cellStyle name="Input [yellow] 4 4 2" xfId="40883" xr:uid="{3994D851-CEC6-4BB3-955B-35803A8CF987}"/>
    <cellStyle name="Input [yellow] 4 5" xfId="8298" xr:uid="{AC3596A4-8330-4F60-AD6A-8C70AD6EA67B}"/>
    <cellStyle name="Input [yellow] 4 6" xfId="8299" xr:uid="{C4BE0D8E-CCBD-4700-A523-93FD2F4B4B44}"/>
    <cellStyle name="Input [yellow] 4 7" xfId="8300" xr:uid="{59F619C9-D8B6-44EB-AF13-372465602C00}"/>
    <cellStyle name="Input [yellow] 4 8" xfId="8301" xr:uid="{BB3DBB4E-1808-4B91-93AB-C1F43B583EB9}"/>
    <cellStyle name="Input [yellow] 4 9" xfId="8302" xr:uid="{6B71797A-05B8-4192-9759-B1645A581E80}"/>
    <cellStyle name="Input [yellow] 5" xfId="2913" xr:uid="{08048A73-2C48-4AB5-A27D-3A2F22C64CC3}"/>
    <cellStyle name="Input [yellow] 5 10" xfId="8303" xr:uid="{B50CDF97-61E9-4711-A631-80438AE1213F}"/>
    <cellStyle name="Input [yellow] 5 11" xfId="8304" xr:uid="{FABCAF98-EFB0-4D16-88E8-3C54057B6617}"/>
    <cellStyle name="Input [yellow] 5 12" xfId="8305" xr:uid="{1230BFAE-D9A3-4721-8D0C-73C5AB5D998E}"/>
    <cellStyle name="Input [yellow] 5 13" xfId="8306" xr:uid="{D074F3CD-FCB1-4B18-BAB2-6A1AA43F0229}"/>
    <cellStyle name="Input [yellow] 5 2" xfId="8307" xr:uid="{42EDE33A-1A3A-4B96-9D48-910E49EE5B53}"/>
    <cellStyle name="Input [yellow] 5 2 2" xfId="8308" xr:uid="{E41D6F49-8C8C-40AD-96E4-595F6C5C961B}"/>
    <cellStyle name="Input [yellow] 5 2 3" xfId="44570" xr:uid="{E52E62DD-CD14-4D02-938B-823454367EBB}"/>
    <cellStyle name="Input [yellow] 5 3" xfId="8309" xr:uid="{9FA4740C-0472-463F-9849-A74E41DC0264}"/>
    <cellStyle name="Input [yellow] 5 3 2" xfId="40880" xr:uid="{39107995-45CB-4910-983C-270151388A08}"/>
    <cellStyle name="Input [yellow] 5 4" xfId="8310" xr:uid="{6E0AEB3F-D36C-465F-9B9B-5D4C6EBD4980}"/>
    <cellStyle name="Input [yellow] 5 5" xfId="8311" xr:uid="{09DB4BA1-3C78-47F5-A482-E7DB5ED91142}"/>
    <cellStyle name="Input [yellow] 5 6" xfId="8312" xr:uid="{12C330EB-606C-4E3E-B596-96B1CC2EC4E4}"/>
    <cellStyle name="Input [yellow] 5 7" xfId="8313" xr:uid="{3431C705-9141-4618-8949-4929B1C1B1E5}"/>
    <cellStyle name="Input [yellow] 5 8" xfId="8314" xr:uid="{F3CEDBC8-32DC-49A6-9035-A53391037C9B}"/>
    <cellStyle name="Input [yellow] 5 9" xfId="8315" xr:uid="{4B06F73C-81FC-4A58-91CE-4398965EC1E1}"/>
    <cellStyle name="Input [yellow] 6" xfId="3829" xr:uid="{353E560E-9021-4C8A-9164-D86E025C28D1}"/>
    <cellStyle name="Input [yellow] 6 10" xfId="8316" xr:uid="{45BD3A7E-5DD6-4B25-A4D9-EA3E1733FC3F}"/>
    <cellStyle name="Input [yellow] 6 11" xfId="8317" xr:uid="{AA5E8112-99E1-4357-8604-7758E1976AD9}"/>
    <cellStyle name="Input [yellow] 6 12" xfId="8318" xr:uid="{04DA1E88-9480-4C1B-899E-4F8F8EA78396}"/>
    <cellStyle name="Input [yellow] 6 13" xfId="8319" xr:uid="{E0CB38CB-55DA-4C2C-BB38-A1EF45920698}"/>
    <cellStyle name="Input [yellow] 6 2" xfId="8320" xr:uid="{54883867-7C49-4B6B-998D-D01E79C77EC8}"/>
    <cellStyle name="Input [yellow] 6 2 2" xfId="8321" xr:uid="{555CE846-8D84-4651-A9C8-97714DDE273A}"/>
    <cellStyle name="Input [yellow] 6 3" xfId="8322" xr:uid="{01E29FE3-6A6F-435D-A605-BA1A8DF4141E}"/>
    <cellStyle name="Input [yellow] 6 4" xfId="8323" xr:uid="{61C8D879-7915-4BED-9E84-C44360B7F8AD}"/>
    <cellStyle name="Input [yellow] 6 5" xfId="8324" xr:uid="{DB90738A-C851-420B-B29F-EB4F4E5E85FF}"/>
    <cellStyle name="Input [yellow] 6 6" xfId="8325" xr:uid="{94DEDA54-A1D7-4858-B3F0-B4CABA29DE47}"/>
    <cellStyle name="Input [yellow] 6 7" xfId="8326" xr:uid="{6AB5929B-1C63-44BB-83BA-BCA74F152265}"/>
    <cellStyle name="Input [yellow] 6 8" xfId="8327" xr:uid="{3F60A018-517E-4BDF-94FA-A974BB54F2E8}"/>
    <cellStyle name="Input [yellow] 6 9" xfId="8328" xr:uid="{859B7330-9429-42F5-8CDF-55BFAAB3CC79}"/>
    <cellStyle name="Input [yellow] 7" xfId="8329" xr:uid="{DDD645D3-2707-41D1-AEF6-C278D645C031}"/>
    <cellStyle name="Input [yellow] 7 10" xfId="8330" xr:uid="{FE2391B5-6AEE-46EB-A0D5-357EDE158F11}"/>
    <cellStyle name="Input [yellow] 7 11" xfId="8331" xr:uid="{93E91005-C528-4466-BEAE-3EB9019B519C}"/>
    <cellStyle name="Input [yellow] 7 12" xfId="8332" xr:uid="{96189BD3-F579-4245-8416-2B40685127EE}"/>
    <cellStyle name="Input [yellow] 7 13" xfId="8333" xr:uid="{F449C70D-B727-4197-A9E2-A740EB9098AF}"/>
    <cellStyle name="Input [yellow] 7 2" xfId="8334" xr:uid="{B8CCE9C1-8CEE-4960-85E9-10D397BD34CE}"/>
    <cellStyle name="Input [yellow] 7 2 2" xfId="8335" xr:uid="{7FEC36A4-8D56-4674-965C-4953ACC05E56}"/>
    <cellStyle name="Input [yellow] 7 3" xfId="8336" xr:uid="{26ABCC7E-DD04-4F37-9736-150A750E358C}"/>
    <cellStyle name="Input [yellow] 7 4" xfId="8337" xr:uid="{D5802326-E1E9-42BE-8AF8-7626A3D44618}"/>
    <cellStyle name="Input [yellow] 7 5" xfId="8338" xr:uid="{EB9825B2-3489-4568-B360-B4B0F3F108CB}"/>
    <cellStyle name="Input [yellow] 7 6" xfId="8339" xr:uid="{1056935B-CE80-48F1-80E5-ED9EF9920EBC}"/>
    <cellStyle name="Input [yellow] 7 7" xfId="8340" xr:uid="{9DF3C086-AFAD-4D1F-9399-8E1E88CA9976}"/>
    <cellStyle name="Input [yellow] 7 8" xfId="8341" xr:uid="{3D18CFF0-F8FF-4FD1-9641-77122E42F8A0}"/>
    <cellStyle name="Input [yellow] 7 9" xfId="8342" xr:uid="{91D5DD91-5682-40D2-AE34-D0ADC157271B}"/>
    <cellStyle name="Input [yellow] 8" xfId="8343" xr:uid="{9EB4A8E7-6B3D-4E53-9B43-8D49383E7DE5}"/>
    <cellStyle name="Input [yellow] 8 2" xfId="8344" xr:uid="{ABF73EF6-6C63-4854-BF8E-F43C2BFBC833}"/>
    <cellStyle name="Input [yellow] 8 3" xfId="8345" xr:uid="{17E75E92-1615-4979-811C-5DA0F8EDDC83}"/>
    <cellStyle name="Input [yellow] 8 4" xfId="8346" xr:uid="{509A82C1-A24A-44D3-A830-44CE587C1DFE}"/>
    <cellStyle name="Input [yellow] 8 5" xfId="8347" xr:uid="{E4921422-F869-4AAF-BF7C-FB204654291F}"/>
    <cellStyle name="Input [yellow] 9" xfId="8348" xr:uid="{29DA7415-95C3-4D9A-A67F-D11319C66166}"/>
    <cellStyle name="Input [yellow] 9 2" xfId="8349" xr:uid="{2431C552-C438-44EE-8978-103E3FA321E6}"/>
    <cellStyle name="Input [yellow] 9 3" xfId="8350" xr:uid="{30463EBE-BB9C-44C0-8E55-D4A9D1AF3BBC}"/>
    <cellStyle name="Input 10" xfId="1592" xr:uid="{B6B790C9-5E55-42CC-93F2-97DEF83AF0DE}"/>
    <cellStyle name="Input 10 10" xfId="8351" xr:uid="{89142CF7-E85A-4077-AA9E-0A09266E1639}"/>
    <cellStyle name="Input 10 10 2" xfId="8352" xr:uid="{5308F57F-9D94-4C61-8F04-EB497C2E443C}"/>
    <cellStyle name="Input 10 11" xfId="8353" xr:uid="{95797113-C582-4539-B2A9-0885C7874F5A}"/>
    <cellStyle name="Input 10 11 2" xfId="8354" xr:uid="{9918FC5E-9B2F-4BAE-AF16-BEB33EB55135}"/>
    <cellStyle name="Input 10 12" xfId="8355" xr:uid="{A2559B15-406B-466A-9196-6FCC01661D8B}"/>
    <cellStyle name="Input 10 12 2" xfId="8356" xr:uid="{11F90D79-C1D7-4CD3-919A-71F8EBDADE9D}"/>
    <cellStyle name="Input 10 13" xfId="8357" xr:uid="{A826CDD6-4C03-4A53-9579-57BD84AA2178}"/>
    <cellStyle name="Input 10 13 2" xfId="8358" xr:uid="{1737388F-1316-4C61-A456-689AB0E6AB2D}"/>
    <cellStyle name="Input 10 14" xfId="8359" xr:uid="{4DBED1AC-96F3-4EF4-91DD-02FC0DF75FF1}"/>
    <cellStyle name="Input 10 15" xfId="8360" xr:uid="{DB0FFE8B-962C-49AE-A56E-FB95A2298C9D}"/>
    <cellStyle name="Input 10 16" xfId="24839" xr:uid="{C7648421-BB7C-4B7F-8D48-5BEF19CDC276}"/>
    <cellStyle name="Input 10 17" xfId="31463" xr:uid="{25769919-9E24-4F14-AED1-C39A5A3A9BD7}"/>
    <cellStyle name="Input 10 18" xfId="39643" xr:uid="{48EF6793-6DEF-4832-AEDE-4EB4719C5531}"/>
    <cellStyle name="Input 10 2" xfId="2246" xr:uid="{B61D3F7B-BCD0-405E-BAED-39BAC9D0CB14}"/>
    <cellStyle name="Input 10 2 10" xfId="8361" xr:uid="{A98D2199-3600-4E5F-833A-D6FD9FB3B45F}"/>
    <cellStyle name="Input 10 2 10 2" xfId="8362" xr:uid="{20938B89-CD5B-457C-ACCD-B6761FA47FC1}"/>
    <cellStyle name="Input 10 2 11" xfId="8363" xr:uid="{5A35B614-5C2D-44C3-9259-F6988874B90D}"/>
    <cellStyle name="Input 10 2 11 2" xfId="8364" xr:uid="{22D27E52-D150-435B-B8A7-35B88C94F16B}"/>
    <cellStyle name="Input 10 2 12" xfId="8365" xr:uid="{7DC17309-FEE0-4816-86DD-E76034D22631}"/>
    <cellStyle name="Input 10 2 13" xfId="8366" xr:uid="{6BC8E87A-F6D4-4F14-9600-65D496DE8278}"/>
    <cellStyle name="Input 10 2 2" xfId="8367" xr:uid="{175BD70B-710D-45C0-8DEB-43946D4BCBE1}"/>
    <cellStyle name="Input 10 2 2 2" xfId="8368" xr:uid="{DDE836C1-896E-48E2-8821-53414B4433C1}"/>
    <cellStyle name="Input 10 2 2 2 2" xfId="8369" xr:uid="{46351B82-BB04-495A-8B53-C391DD64C681}"/>
    <cellStyle name="Input 10 2 2 2 3" xfId="8370" xr:uid="{6FDC5CC1-4B90-4EDB-82ED-1D6933A0637A}"/>
    <cellStyle name="Input 10 2 2 3" xfId="8371" xr:uid="{19C50F03-20DB-448B-9BF6-5B2C9B0F81BF}"/>
    <cellStyle name="Input 10 2 2 3 2" xfId="8372" xr:uid="{79EFBEF2-B019-4DE6-A333-2AC0194B638F}"/>
    <cellStyle name="Input 10 2 2 4" xfId="8373" xr:uid="{9F7CED6F-6C8E-43DE-A1E9-F4AD94FAC421}"/>
    <cellStyle name="Input 10 2 2 5" xfId="8374" xr:uid="{1212FA0B-65C6-4838-B455-76618EB23D8C}"/>
    <cellStyle name="Input 10 2 3" xfId="8375" xr:uid="{A7420EF8-E6E1-4CDE-B7CD-0E3F2F6F97D0}"/>
    <cellStyle name="Input 10 2 3 2" xfId="8376" xr:uid="{7E2FCBE7-3DCA-4528-89C0-26B5EB2D7584}"/>
    <cellStyle name="Input 10 2 4" xfId="8377" xr:uid="{7015C62F-8203-4D0D-AC31-C88AA99874DD}"/>
    <cellStyle name="Input 10 2 4 2" xfId="8378" xr:uid="{114BD51B-2A29-42A6-B77A-AD289D87CA94}"/>
    <cellStyle name="Input 10 2 5" xfId="8379" xr:uid="{998860B1-852F-44E2-8C1B-9D96DAE46AEE}"/>
    <cellStyle name="Input 10 2 5 2" xfId="8380" xr:uid="{F3E79D2B-B8BF-47A5-B03E-AF869AF1E3F8}"/>
    <cellStyle name="Input 10 2 6" xfId="8381" xr:uid="{6B859704-0DBB-4F06-BFCA-00976AF8EE03}"/>
    <cellStyle name="Input 10 2 6 2" xfId="8382" xr:uid="{09E723DA-4D7D-4DE7-AEF7-10C5427E7CDB}"/>
    <cellStyle name="Input 10 2 7" xfId="8383" xr:uid="{41749C8F-7C0B-4E72-BE75-C21527072FF1}"/>
    <cellStyle name="Input 10 2 7 2" xfId="8384" xr:uid="{A1B8A8DE-D6C6-45D2-8355-6F4292F4C5CE}"/>
    <cellStyle name="Input 10 2 8" xfId="8385" xr:uid="{B9AEEF01-E50D-4BC7-B80E-6735C5C7CD82}"/>
    <cellStyle name="Input 10 2 8 2" xfId="8386" xr:uid="{F8A8DDFD-DB37-4430-9782-9CF20FF95FFE}"/>
    <cellStyle name="Input 10 2 9" xfId="8387" xr:uid="{3373407F-3369-481F-B6EA-CAAB22CFC4E8}"/>
    <cellStyle name="Input 10 2 9 2" xfId="8388" xr:uid="{EBDDF00E-62E4-434D-9C18-8443E2806ECA}"/>
    <cellStyle name="Input 10 3" xfId="8389" xr:uid="{021E38BF-C026-4BD9-BE7A-990C8CBD88B5}"/>
    <cellStyle name="Input 10 3 10" xfId="8390" xr:uid="{E70EAFBF-DC1D-4D3F-A7F6-191BA928CE0F}"/>
    <cellStyle name="Input 10 3 10 2" xfId="8391" xr:uid="{6444F559-9DDF-439D-81E6-4EE55CF25734}"/>
    <cellStyle name="Input 10 3 11" xfId="8392" xr:uid="{D2C58FBC-76A3-433C-B216-0E9F2422A04E}"/>
    <cellStyle name="Input 10 3 11 2" xfId="8393" xr:uid="{DA565A50-897E-45D1-8EB6-40041A29BE73}"/>
    <cellStyle name="Input 10 3 12" xfId="8394" xr:uid="{19CFBA24-F8DD-4E23-B4D0-2C48BF097756}"/>
    <cellStyle name="Input 10 3 13" xfId="8395" xr:uid="{376523DE-55F1-4C23-B7FB-0C31F1F55DCE}"/>
    <cellStyle name="Input 10 3 2" xfId="8396" xr:uid="{404EC2D3-BBAF-4D9C-85D7-46EA9C9A8EB5}"/>
    <cellStyle name="Input 10 3 2 2" xfId="8397" xr:uid="{E132EC07-E6FB-4BC5-BF27-5E0DBA67B2E7}"/>
    <cellStyle name="Input 10 3 2 2 2" xfId="8398" xr:uid="{ABA36A33-7174-4065-8824-1EF45CC0F7A1}"/>
    <cellStyle name="Input 10 3 2 2 3" xfId="8399" xr:uid="{77126422-10FB-4076-AA18-048EFF63BB14}"/>
    <cellStyle name="Input 10 3 2 3" xfId="8400" xr:uid="{1E8BE6B6-9268-49E3-8EEF-15A846987BB0}"/>
    <cellStyle name="Input 10 3 2 3 2" xfId="8401" xr:uid="{31BADC1F-A31A-43A5-82D1-4196874FF175}"/>
    <cellStyle name="Input 10 3 2 4" xfId="8402" xr:uid="{B8B04905-1563-426D-83EC-6476FD095AF8}"/>
    <cellStyle name="Input 10 3 2 5" xfId="8403" xr:uid="{FFE5E7E6-E8B8-45B5-9706-8D92EEDF1421}"/>
    <cellStyle name="Input 10 3 3" xfId="8404" xr:uid="{0DDA9D38-1232-473A-9622-6479AD7BD499}"/>
    <cellStyle name="Input 10 3 3 2" xfId="8405" xr:uid="{4793BFF5-7100-4319-BD8A-702B66990F4B}"/>
    <cellStyle name="Input 10 3 4" xfId="8406" xr:uid="{FEA0CF92-68F4-4EFA-A676-B787B6F06A97}"/>
    <cellStyle name="Input 10 3 4 2" xfId="8407" xr:uid="{B7EEE8E5-6071-42C6-BF03-A7B7F16D9618}"/>
    <cellStyle name="Input 10 3 5" xfId="8408" xr:uid="{E52AB4C7-18B1-4CB4-8A4B-43A265DDDD42}"/>
    <cellStyle name="Input 10 3 5 2" xfId="8409" xr:uid="{F48B9573-856B-4BB5-9275-3C9BCBD706D5}"/>
    <cellStyle name="Input 10 3 6" xfId="8410" xr:uid="{E8A878B6-51CD-44F0-8E07-7B8AD4C69478}"/>
    <cellStyle name="Input 10 3 6 2" xfId="8411" xr:uid="{DFFA7F32-8457-4F51-84C0-473CA2957D83}"/>
    <cellStyle name="Input 10 3 7" xfId="8412" xr:uid="{2114E4A6-B2BB-424D-A02B-50514308FFD5}"/>
    <cellStyle name="Input 10 3 7 2" xfId="8413" xr:uid="{3F150E8F-CD0C-4B8A-AAA3-23A5E5CD3AB2}"/>
    <cellStyle name="Input 10 3 8" xfId="8414" xr:uid="{93917278-AB5D-4199-A6CA-4A3A3C32CD4D}"/>
    <cellStyle name="Input 10 3 8 2" xfId="8415" xr:uid="{AA47333B-E59C-4961-A57F-D205B3B2E7C1}"/>
    <cellStyle name="Input 10 3 9" xfId="8416" xr:uid="{359065C4-79B0-46A8-897E-4C9250BF9B65}"/>
    <cellStyle name="Input 10 3 9 2" xfId="8417" xr:uid="{C2FD09A0-4766-4633-9FF1-340EDF6CFF12}"/>
    <cellStyle name="Input 10 4" xfId="8418" xr:uid="{E8639C7D-6D87-4FE5-AE61-306CE2007D9C}"/>
    <cellStyle name="Input 10 4 2" xfId="8419" xr:uid="{7CEED12C-175C-4070-A825-432DC568A106}"/>
    <cellStyle name="Input 10 4 2 2" xfId="8420" xr:uid="{C4FC1291-0FD6-4210-9345-08BE01B73EBF}"/>
    <cellStyle name="Input 10 4 2 3" xfId="8421" xr:uid="{38D85517-BF5A-49C2-BC70-6925D1B57623}"/>
    <cellStyle name="Input 10 4 3" xfId="8422" xr:uid="{901B3221-407D-4D00-8B9D-62B7C1F1543F}"/>
    <cellStyle name="Input 10 4 3 2" xfId="8423" xr:uid="{935DE940-B1D2-43D2-B382-64E2F9EF415F}"/>
    <cellStyle name="Input 10 4 4" xfId="8424" xr:uid="{DE776FAF-2F2D-45A8-8DC8-E773A4A8D9EC}"/>
    <cellStyle name="Input 10 4 5" xfId="8425" xr:uid="{84CDE555-4229-4707-B497-FFD08E54D4D5}"/>
    <cellStyle name="Input 10 5" xfId="8426" xr:uid="{DAAB108E-AB12-49ED-9933-B50529B3CA05}"/>
    <cellStyle name="Input 10 5 2" xfId="8427" xr:uid="{595852DE-F5E1-4D2F-8588-F52A8793CFE0}"/>
    <cellStyle name="Input 10 6" xfId="8428" xr:uid="{9CDD1F13-1269-4F3D-BBA1-039A7DAF7B3B}"/>
    <cellStyle name="Input 10 6 2" xfId="8429" xr:uid="{DAD0F014-65DF-4B7B-8210-A6587D3E876C}"/>
    <cellStyle name="Input 10 7" xfId="8430" xr:uid="{448E6683-55E3-4B1D-A7E7-3D5D44C786B7}"/>
    <cellStyle name="Input 10 7 2" xfId="8431" xr:uid="{9B788CA6-1F10-4F71-9A31-16E556DBF520}"/>
    <cellStyle name="Input 10 8" xfId="8432" xr:uid="{41C8F600-867C-4166-A0F2-B11C3F2FF3C4}"/>
    <cellStyle name="Input 10 8 2" xfId="8433" xr:uid="{CC86D115-E050-4954-9350-5B5186F35000}"/>
    <cellStyle name="Input 10 9" xfId="8434" xr:uid="{48E6C018-09F8-44E2-85AC-A2689F7B34D6}"/>
    <cellStyle name="Input 10 9 2" xfId="8435" xr:uid="{67D25ADE-ABDF-4615-9433-F9B7572B6E45}"/>
    <cellStyle name="Input 11" xfId="2231" xr:uid="{E791485C-2C92-462C-885C-52E9215F3BF1}"/>
    <cellStyle name="Input 11 2" xfId="4712" xr:uid="{CB6DC5A2-BCB5-43B5-A2AF-DC2184DF3225}"/>
    <cellStyle name="Input 11 3" xfId="4137" xr:uid="{7BCCA99C-E949-4E42-91FB-ADF43E2E7A23}"/>
    <cellStyle name="Input 11 4" xfId="24840" xr:uid="{52459958-EB4A-4F87-80CE-B8CB783EF8C9}"/>
    <cellStyle name="Input 11 5" xfId="31464" xr:uid="{52EDD0EF-10CA-4CE3-8DC9-57B4694B3CD2}"/>
    <cellStyle name="Input 11 6" xfId="40318" xr:uid="{58A8998D-6458-4995-955A-0292E6BA9873}"/>
    <cellStyle name="Input 12" xfId="2234" xr:uid="{B272A218-A161-4A4E-A9E9-5C85487AA84C}"/>
    <cellStyle name="Input 12 2" xfId="4714" xr:uid="{8CEBFFA2-83C9-4741-BCCA-4D84C3A4469C}"/>
    <cellStyle name="Input 12 3" xfId="4138" xr:uid="{C470A606-7096-4551-BDAE-E846383D651C}"/>
    <cellStyle name="Input 12 4" xfId="24841" xr:uid="{046302D6-2F15-4414-998E-614D3F469362}"/>
    <cellStyle name="Input 12 5" xfId="31465" xr:uid="{CB29B3C9-CC49-4EF6-BA7D-812A7723FAEB}"/>
    <cellStyle name="Input 12 6" xfId="39455" xr:uid="{BEA76555-B7E5-475C-AA89-35B5728756E5}"/>
    <cellStyle name="Input 13" xfId="2235" xr:uid="{15505BB6-25D6-4D01-AE31-B723C5E805E0}"/>
    <cellStyle name="Input 13 2" xfId="4715" xr:uid="{E6E9BDFB-37F9-4C14-B420-21B1170C5892}"/>
    <cellStyle name="Input 13 3" xfId="4139" xr:uid="{9BD577CA-14EC-4228-9E82-C69B6F95CC03}"/>
    <cellStyle name="Input 13 4" xfId="24842" xr:uid="{0EEA5EE3-FCE5-4E6A-8E5C-7F6391A0F8DD}"/>
    <cellStyle name="Input 13 5" xfId="31466" xr:uid="{AA8B3610-F66D-44D9-9093-D47DEF67C60A}"/>
    <cellStyle name="Input 14" xfId="2233" xr:uid="{67CDA829-F760-45D6-9C8C-8ECF730E09BD}"/>
    <cellStyle name="Input 14 2" xfId="4713" xr:uid="{C97AE59E-B2FC-4B1D-B4F8-1F8AEC14E318}"/>
    <cellStyle name="Input 14 3" xfId="4140" xr:uid="{14BE2EFB-1697-45F9-9BA3-32F01D4D2F81}"/>
    <cellStyle name="Input 14 4" xfId="24843" xr:uid="{5B580635-E4C3-407D-A562-A34ADE4EE17C}"/>
    <cellStyle name="Input 14 5" xfId="31433" xr:uid="{865563AF-E164-4E63-AA0C-848FE885B5B9}"/>
    <cellStyle name="Input 15" xfId="2350" xr:uid="{2157D256-9CB3-45EB-82EA-2EB401C3F299}"/>
    <cellStyle name="Input 15 2" xfId="4757" xr:uid="{CDBFCA5A-1729-451B-9707-909B5B402037}"/>
    <cellStyle name="Input 15 3" xfId="4141" xr:uid="{3B6EEEAC-1347-44E4-AE00-237485ADF324}"/>
    <cellStyle name="Input 15 4" xfId="24844" xr:uid="{F081CD56-BF20-4A35-AFA9-09A9A7020135}"/>
    <cellStyle name="Input 15 5" xfId="31395" xr:uid="{EDC5A95D-31E6-41B8-B62F-E72ED015AAF8}"/>
    <cellStyle name="Input 16" xfId="2278" xr:uid="{9B00BF68-129E-462A-BBF2-2271C33226D5}"/>
    <cellStyle name="Input 16 2" xfId="4721" xr:uid="{9003371A-56A9-4BB1-865B-3A8C67FC0BEE}"/>
    <cellStyle name="Input 16 3" xfId="4142" xr:uid="{F3D96AA6-0FD8-483F-8542-FC5765FA3AE8}"/>
    <cellStyle name="Input 17" xfId="2286" xr:uid="{EF9A6C7C-755C-453D-B72D-719F629B8F5E}"/>
    <cellStyle name="Input 17 2" xfId="4722" xr:uid="{5B3A1876-B083-4261-98BA-49FE824BC749}"/>
    <cellStyle name="Input 17 3" xfId="4143" xr:uid="{49F9C2CC-F5B0-49E5-A5AC-76CCF2434E3A}"/>
    <cellStyle name="Input 18" xfId="2308" xr:uid="{92A03F47-E75A-484D-BA18-12713075F96D}"/>
    <cellStyle name="Input 19" xfId="2283" xr:uid="{B3CB5035-B8BA-41D0-A2EE-AC43B0EDF97F}"/>
    <cellStyle name="Input 2" xfId="1042" xr:uid="{43D761BE-EA77-4821-A284-2A2A1A6A65D8}"/>
    <cellStyle name="Input 2 10" xfId="8436" xr:uid="{48B5643A-8B64-4BE0-B2F4-B2AD19510F30}"/>
    <cellStyle name="Input 2 10 2" xfId="8437" xr:uid="{C9F333B2-8941-499F-A423-FB8D429EBC0C}"/>
    <cellStyle name="Input 2 11" xfId="8438" xr:uid="{019787D2-459B-4CC0-AE87-AE2E4BEFCAE4}"/>
    <cellStyle name="Input 2 11 2" xfId="8439" xr:uid="{6122FC4C-4840-41A1-8761-D79FFCB4A7A8}"/>
    <cellStyle name="Input 2 12" xfId="8440" xr:uid="{7E7DC19B-610F-4843-8CB2-44739A8C3C58}"/>
    <cellStyle name="Input 2 12 2" xfId="8441" xr:uid="{9AC8F690-F3A1-4141-96A0-CFE4B35853D1}"/>
    <cellStyle name="Input 2 13" xfId="8442" xr:uid="{E631F0C0-59BF-44FD-9D65-988E720CEC0F}"/>
    <cellStyle name="Input 2 13 2" xfId="8443" xr:uid="{93734A34-2C53-43B0-92DA-88292C612AE2}"/>
    <cellStyle name="Input 2 14" xfId="8444" xr:uid="{F3E2CF3C-7E00-461F-9873-DD85DE4204B9}"/>
    <cellStyle name="Input 2 14 2" xfId="8445" xr:uid="{596ADD55-E4D9-4F43-A19C-8EC5BDEB393E}"/>
    <cellStyle name="Input 2 15" xfId="8446" xr:uid="{C7896DB1-D306-4FF8-8BEB-A7007115D9BA}"/>
    <cellStyle name="Input 2 15 2" xfId="8447" xr:uid="{D91A4944-C827-4D71-B138-61AB2FA08E95}"/>
    <cellStyle name="Input 2 16" xfId="8448" xr:uid="{1F6DB055-36F9-40CB-9109-DF93B2E455F9}"/>
    <cellStyle name="Input 2 16 2" xfId="8449" xr:uid="{026ADAE1-1263-42F3-8C95-04CE158EDFA4}"/>
    <cellStyle name="Input 2 17" xfId="8450" xr:uid="{1521C224-54B9-417D-A89B-BAE6E34686EA}"/>
    <cellStyle name="Input 2 17 2" xfId="8451" xr:uid="{9D25DB2D-DE30-4CA0-A95F-EE1E6F83AA26}"/>
    <cellStyle name="Input 2 18" xfId="8452" xr:uid="{A43F0A1B-CFB2-416C-934F-D81E103243C3}"/>
    <cellStyle name="Input 2 18 2" xfId="8453" xr:uid="{B380A7CC-CB71-4420-80C9-CE137A42B83A}"/>
    <cellStyle name="Input 2 19" xfId="8454" xr:uid="{1AF2FD2F-4544-49B0-A230-B04C6401F5F8}"/>
    <cellStyle name="Input 2 2" xfId="2160" xr:uid="{E371AA28-3177-4A20-8645-90B46B64D3ED}"/>
    <cellStyle name="Input 2 2 10" xfId="8455" xr:uid="{81ECFDDD-411A-4D19-9C2B-9D2A338C3C43}"/>
    <cellStyle name="Input 2 2 10 2" xfId="8456" xr:uid="{E00405EB-F9EC-469B-8066-8E022E0B037E}"/>
    <cellStyle name="Input 2 2 10 3" xfId="43315" xr:uid="{9ACBAA95-797E-4EF6-A20E-BC5E2786E8A4}"/>
    <cellStyle name="Input 2 2 11" xfId="8457" xr:uid="{3428AB8F-EE28-4C5C-AFA9-61FD383FB8B7}"/>
    <cellStyle name="Input 2 2 11 2" xfId="8458" xr:uid="{853C0D19-BAFA-47CF-83AB-E0CE6B23F782}"/>
    <cellStyle name="Input 2 2 11 3" xfId="46493" xr:uid="{91373AF3-C6E0-4FF7-8B2F-57E2AB92FB83}"/>
    <cellStyle name="Input 2 2 12" xfId="8459" xr:uid="{82DAB098-D789-471C-A698-AE97CBC5E6A0}"/>
    <cellStyle name="Input 2 2 12 2" xfId="8460" xr:uid="{6C19FCA8-495D-44F7-9B12-E226AFA8EFC7}"/>
    <cellStyle name="Input 2 2 13" xfId="8461" xr:uid="{D171BC31-58AF-4985-A0B6-B690F462F0BD}"/>
    <cellStyle name="Input 2 2 13 2" xfId="8462" xr:uid="{6DCB21C7-07C1-4C12-A4E8-7AE690BDCFFC}"/>
    <cellStyle name="Input 2 2 14" xfId="8463" xr:uid="{20FE5EC3-D02B-4202-A9E6-3AD9CD93B34D}"/>
    <cellStyle name="Input 2 2 14 2" xfId="8464" xr:uid="{F2A3941C-10BF-4374-BA42-67717BC578F0}"/>
    <cellStyle name="Input 2 2 15" xfId="8465" xr:uid="{5A91C40F-7E40-49E2-B74D-E492ADA5FA2B}"/>
    <cellStyle name="Input 2 2 16" xfId="8466" xr:uid="{F77EE543-48BD-428B-8F81-33A7101DDA9E}"/>
    <cellStyle name="Input 2 2 17" xfId="35490" xr:uid="{7869C545-1E4C-4FFD-A1FA-4E3F608384E7}"/>
    <cellStyle name="Input 2 2 2" xfId="3507" xr:uid="{E2B07AFF-7042-493D-A85C-CAC25D057E7E}"/>
    <cellStyle name="Input 2 2 2 10" xfId="8467" xr:uid="{07D1AD18-0D2D-4A5D-B94B-539EC8CC154C}"/>
    <cellStyle name="Input 2 2 2 10 2" xfId="8468" xr:uid="{DD960929-72CC-4696-9A86-815E04A592C8}"/>
    <cellStyle name="Input 2 2 2 11" xfId="8469" xr:uid="{D125E7C6-B3EC-4DD9-9F28-F0ABB365BA8D}"/>
    <cellStyle name="Input 2 2 2 11 2" xfId="8470" xr:uid="{B50D734C-F457-4A46-8BCB-1E0F3113D565}"/>
    <cellStyle name="Input 2 2 2 12" xfId="8471" xr:uid="{96C6A361-145E-48DC-AAA8-AD53657B2994}"/>
    <cellStyle name="Input 2 2 2 13" xfId="8472" xr:uid="{67349A53-EAE1-4703-BBA5-DF75AE3E4C33}"/>
    <cellStyle name="Input 2 2 2 14" xfId="36407" xr:uid="{CD0FBA49-6E4D-4759-93F4-8C8800B62276}"/>
    <cellStyle name="Input 2 2 2 2" xfId="8473" xr:uid="{8BA1EFB0-8303-4866-BEB8-BC45BFCBE177}"/>
    <cellStyle name="Input 2 2 2 2 2" xfId="8474" xr:uid="{82242A6D-BEC1-45E0-97B7-B645D91FE634}"/>
    <cellStyle name="Input 2 2 2 2 2 2" xfId="8475" xr:uid="{73EF4419-F8CF-408F-8597-B318027F7C8B}"/>
    <cellStyle name="Input 2 2 2 2 2 3" xfId="8476" xr:uid="{E9861D1E-2593-45CD-B6E3-9C0F28E6C027}"/>
    <cellStyle name="Input 2 2 2 2 2 4" xfId="44741" xr:uid="{287908A9-937A-4E1C-9440-892784AFDF39}"/>
    <cellStyle name="Input 2 2 2 2 3" xfId="8477" xr:uid="{EBAA4B73-3F69-46B1-B163-D61CE6600B9D}"/>
    <cellStyle name="Input 2 2 2 2 3 2" xfId="8478" xr:uid="{1994BDC2-74A1-4FF9-88B4-7F7A87CEE454}"/>
    <cellStyle name="Input 2 2 2 2 3 3" xfId="46601" xr:uid="{A642D4B4-CE29-431A-B22A-08562032E4A6}"/>
    <cellStyle name="Input 2 2 2 2 4" xfId="8479" xr:uid="{83A1A8DA-BA72-47CD-A642-8C7F315208F9}"/>
    <cellStyle name="Input 2 2 2 2 4 2" xfId="41054" xr:uid="{43F3A33D-1DFC-4F10-A867-B8CBE56647B7}"/>
    <cellStyle name="Input 2 2 2 2 5" xfId="8480" xr:uid="{2D27AABE-F496-4CAB-AF2E-98289D5B26FE}"/>
    <cellStyle name="Input 2 2 2 2 6" xfId="37107" xr:uid="{43EB3A55-F66D-4B10-9252-B2BB7DC80B9C}"/>
    <cellStyle name="Input 2 2 2 3" xfId="8481" xr:uid="{6D0BB99B-8C28-42B1-AD90-70F9BDC83B87}"/>
    <cellStyle name="Input 2 2 2 3 2" xfId="8482" xr:uid="{5E4DBC1C-8348-42E3-90B1-D257305B6D0B}"/>
    <cellStyle name="Input 2 2 2 3 2 2" xfId="44658" xr:uid="{5F5BBFD1-F267-4734-9B3D-1FD9D6581C58}"/>
    <cellStyle name="Input 2 2 2 3 3" xfId="40968" xr:uid="{D1FC96AE-7A44-4B0F-8B1C-F0066A834FD6}"/>
    <cellStyle name="Input 2 2 2 3 4" xfId="37021" xr:uid="{699C65E8-9985-43B3-AB62-962926EE9C6B}"/>
    <cellStyle name="Input 2 2 2 4" xfId="8483" xr:uid="{03F01A45-B976-408F-990D-06A407DD0976}"/>
    <cellStyle name="Input 2 2 2 4 2" xfId="8484" xr:uid="{B1DA7747-7201-49AF-A0B1-523AFEDBEA14}"/>
    <cellStyle name="Input 2 2 2 4 2 2" xfId="44558" xr:uid="{EFDF2072-8F1B-440B-9DD0-0D58902B2981}"/>
    <cellStyle name="Input 2 2 2 4 3" xfId="40867" xr:uid="{CE02AA31-CDAE-46C4-8A9C-B193E0CA34A3}"/>
    <cellStyle name="Input 2 2 2 4 4" xfId="36919" xr:uid="{ACD88A95-0AE4-4021-BA82-C91D8099084E}"/>
    <cellStyle name="Input 2 2 2 5" xfId="8485" xr:uid="{64C25A33-C77C-4DC2-9677-71C1D647E563}"/>
    <cellStyle name="Input 2 2 2 5 2" xfId="8486" xr:uid="{0160E8E5-38C7-48C6-BF96-8539711C4694}"/>
    <cellStyle name="Input 2 2 2 5 2 2" xfId="44586" xr:uid="{1F414AC3-1C07-464D-B662-733822937BA8}"/>
    <cellStyle name="Input 2 2 2 5 3" xfId="40895" xr:uid="{13D5720D-0069-41D1-AD50-C4563807ED1A}"/>
    <cellStyle name="Input 2 2 2 5 4" xfId="36948" xr:uid="{79EAC47B-5B91-43AD-B0FC-821FC1B8CB6F}"/>
    <cellStyle name="Input 2 2 2 6" xfId="8487" xr:uid="{447FA8CC-BD00-4A54-A44A-1F3896BD3DEA}"/>
    <cellStyle name="Input 2 2 2 6 2" xfId="8488" xr:uid="{CA79EB1B-2A08-46E8-B673-96E09DCA0CFE}"/>
    <cellStyle name="Input 2 2 2 6 2 2" xfId="44530" xr:uid="{41A2350A-0EF5-49BC-9CBC-53651AADA6BC}"/>
    <cellStyle name="Input 2 2 2 6 3" xfId="40839" xr:uid="{C400F6CF-9287-4E38-AAA7-D85E7B040F5A}"/>
    <cellStyle name="Input 2 2 2 6 4" xfId="36890" xr:uid="{3D7E4EF3-A80A-4FB7-ADF9-371AFB7D6E50}"/>
    <cellStyle name="Input 2 2 2 7" xfId="8489" xr:uid="{A3337976-4933-4A40-BEB3-7DD721EDD39B}"/>
    <cellStyle name="Input 2 2 2 7 2" xfId="8490" xr:uid="{BF4D616F-A89B-46B3-80F2-1B3BBF5FAC00}"/>
    <cellStyle name="Input 2 2 2 7 2 2" xfId="45983" xr:uid="{75391B6A-CFF7-4135-A247-CEAF837255A5}"/>
    <cellStyle name="Input 2 2 2 7 3" xfId="38311" xr:uid="{F9674DA1-1CE4-4C73-9C88-92012955D8D7}"/>
    <cellStyle name="Input 2 2 2 8" xfId="8491" xr:uid="{BD77EE21-15A6-4C07-ABB1-19905BD91ABB}"/>
    <cellStyle name="Input 2 2 2 8 2" xfId="8492" xr:uid="{BE3BDCFE-882E-4E6C-8850-C912E76AA7C9}"/>
    <cellStyle name="Input 2 2 2 8 3" xfId="44016" xr:uid="{1E34AA57-15F7-4B4B-A29C-D75CE278DC1C}"/>
    <cellStyle name="Input 2 2 2 9" xfId="8493" xr:uid="{BBEADF58-26FE-4C5B-A44A-48C3F0712CD1}"/>
    <cellStyle name="Input 2 2 2 9 2" xfId="8494" xr:uid="{F3D5B303-035D-4391-B636-50921D31F970}"/>
    <cellStyle name="Input 2 2 2 9 3" xfId="46533" xr:uid="{6E8FBB81-931A-4539-8686-AE9F0B26C918}"/>
    <cellStyle name="Input 2 2 3" xfId="4144" xr:uid="{6AA5473A-3651-43E6-ADCC-A89308D578B8}"/>
    <cellStyle name="Input 2 2 3 10" xfId="8495" xr:uid="{3855DADD-1E81-451C-B6E5-620056C9BE25}"/>
    <cellStyle name="Input 2 2 3 10 2" xfId="8496" xr:uid="{4822376F-91C0-45E8-8A85-89F3DF383BB2}"/>
    <cellStyle name="Input 2 2 3 11" xfId="8497" xr:uid="{652ACFC5-EE79-44A5-A3DF-5DD89D2339EA}"/>
    <cellStyle name="Input 2 2 3 11 2" xfId="8498" xr:uid="{325C1ED1-5934-425A-9740-0ADCBABE5399}"/>
    <cellStyle name="Input 2 2 3 12" xfId="8499" xr:uid="{F3FF3CE8-C44C-4D58-87C1-83000DA16441}"/>
    <cellStyle name="Input 2 2 3 13" xfId="8500" xr:uid="{4AB2045A-034E-4E9A-BAA7-03BFAB839087}"/>
    <cellStyle name="Input 2 2 3 14" xfId="36279" xr:uid="{91795AD8-228E-434B-B7C2-C718DCE55466}"/>
    <cellStyle name="Input 2 2 3 2" xfId="8501" xr:uid="{B3027161-A4DE-4EE5-8B96-2AAA86FC1D6D}"/>
    <cellStyle name="Input 2 2 3 2 2" xfId="8502" xr:uid="{6E927B6B-AB87-494C-A314-67B115C4695A}"/>
    <cellStyle name="Input 2 2 3 2 2 2" xfId="8503" xr:uid="{ACF14595-E661-452D-9A8A-3A4AA24A30E7}"/>
    <cellStyle name="Input 2 2 3 2 2 3" xfId="8504" xr:uid="{6F078C49-3402-4EDC-9017-0DD7A1DF771C}"/>
    <cellStyle name="Input 2 2 3 2 2 4" xfId="44714" xr:uid="{A3F20D4B-7889-457C-B8A5-82C28F5195BF}"/>
    <cellStyle name="Input 2 2 3 2 3" xfId="8505" xr:uid="{282A399B-05DB-4598-862A-BA1A1F3F6049}"/>
    <cellStyle name="Input 2 2 3 2 3 2" xfId="8506" xr:uid="{9DC2F5DE-D9FD-409E-8EF3-38FECAF4161E}"/>
    <cellStyle name="Input 2 2 3 2 3 3" xfId="46585" xr:uid="{FBB6B464-A2F6-450D-AC08-21C13040450D}"/>
    <cellStyle name="Input 2 2 3 2 4" xfId="8507" xr:uid="{BD916D87-93F5-4298-8135-9421C04A2B8A}"/>
    <cellStyle name="Input 2 2 3 2 4 2" xfId="41026" xr:uid="{CD0F3A86-E0CF-440A-8A78-CAE61203B863}"/>
    <cellStyle name="Input 2 2 3 2 5" xfId="8508" xr:uid="{85327CAA-7CFC-4D7D-9807-7DB03470FCF6}"/>
    <cellStyle name="Input 2 2 3 2 6" xfId="37079" xr:uid="{CFA3AE95-4941-4625-867C-93D84585DB85}"/>
    <cellStyle name="Input 2 2 3 3" xfId="8509" xr:uid="{6C39EFAC-7AAF-441A-9F1A-498A406C9223}"/>
    <cellStyle name="Input 2 2 3 3 2" xfId="8510" xr:uid="{ABF4161C-F035-4829-B3A6-B187D04E69E5}"/>
    <cellStyle name="Input 2 2 3 3 2 2" xfId="44578" xr:uid="{895FCFD3-0855-4996-9E52-1F1EA096280C}"/>
    <cellStyle name="Input 2 2 3 3 3" xfId="40887" xr:uid="{AAEE37FF-610E-401F-AA17-60A838A2450C}"/>
    <cellStyle name="Input 2 2 3 3 4" xfId="36941" xr:uid="{E7A68795-B262-4A27-8765-447E2AF7000A}"/>
    <cellStyle name="Input 2 2 3 4" xfId="8511" xr:uid="{FF398077-0773-4D10-A664-4D75E2823316}"/>
    <cellStyle name="Input 2 2 3 4 2" xfId="8512" xr:uid="{83CD08BB-982A-4F61-9FC7-932638446AD2}"/>
    <cellStyle name="Input 2 2 3 4 2 2" xfId="44747" xr:uid="{52C7F697-7540-4CB7-9E1D-688311A32E74}"/>
    <cellStyle name="Input 2 2 3 4 3" xfId="41060" xr:uid="{C8AB68BE-8F1D-4822-A0A4-02635876027E}"/>
    <cellStyle name="Input 2 2 3 4 4" xfId="37113" xr:uid="{3C1FDB00-144E-46B5-9D0D-04FC5A062DC9}"/>
    <cellStyle name="Input 2 2 3 5" xfId="8513" xr:uid="{F70A2189-9663-44FB-9111-50B1638FAF4B}"/>
    <cellStyle name="Input 2 2 3 5 2" xfId="8514" xr:uid="{692B6FAE-A6BF-42AC-8569-9E925142680B}"/>
    <cellStyle name="Input 2 2 3 5 2 2" xfId="44815" xr:uid="{ED0D580E-D615-401C-BC7F-8320A51160F3}"/>
    <cellStyle name="Input 2 2 3 5 3" xfId="41128" xr:uid="{949BC59C-6DED-465C-B505-160AC24CF514}"/>
    <cellStyle name="Input 2 2 3 5 4" xfId="37183" xr:uid="{FA5F9819-1282-4CBC-8670-4BE3313B775C}"/>
    <cellStyle name="Input 2 2 3 6" xfId="8515" xr:uid="{C7190FFD-3A0A-4E4A-8235-7255F5530A2A}"/>
    <cellStyle name="Input 2 2 3 6 2" xfId="8516" xr:uid="{B9B87209-D8FA-46A4-9E07-D65719AF4185}"/>
    <cellStyle name="Input 2 2 3 6 2 2" xfId="44615" xr:uid="{89A19EC5-ABCD-4F9C-A950-F5832C447779}"/>
    <cellStyle name="Input 2 2 3 6 3" xfId="40925" xr:uid="{77E7D100-A985-4165-ACE9-4981316A4B6F}"/>
    <cellStyle name="Input 2 2 3 6 4" xfId="36978" xr:uid="{DA17FA10-23BB-4D5F-BFA4-BE4FB9AD459D}"/>
    <cellStyle name="Input 2 2 3 7" xfId="8517" xr:uid="{4907A8E8-8C1B-40D0-B964-6BEE824E5099}"/>
    <cellStyle name="Input 2 2 3 7 2" xfId="8518" xr:uid="{CC926C1E-FC77-4A82-9996-70C04B5CA0A9}"/>
    <cellStyle name="Input 2 2 3 7 2 2" xfId="45886" xr:uid="{D2C950DC-C8D5-49A4-81E8-2F4EB8F07BF2}"/>
    <cellStyle name="Input 2 2 3 7 3" xfId="38215" xr:uid="{66FBBF36-B583-434B-9F11-643690F64A5F}"/>
    <cellStyle name="Input 2 2 3 8" xfId="8519" xr:uid="{FF14CEA9-9BFE-475A-A455-F93CD5CB93E6}"/>
    <cellStyle name="Input 2 2 3 8 2" xfId="8520" xr:uid="{ADEB1E18-4609-4401-9BF8-0F4FAABD332E}"/>
    <cellStyle name="Input 2 2 3 8 3" xfId="43920" xr:uid="{5494626E-A3E0-4D84-8CA2-30D74456B495}"/>
    <cellStyle name="Input 2 2 3 9" xfId="8521" xr:uid="{FC7767FA-C8B9-4463-8B29-505CD4706621}"/>
    <cellStyle name="Input 2 2 3 9 2" xfId="8522" xr:uid="{5D110949-3C1B-40F4-BC65-4ED721D829C1}"/>
    <cellStyle name="Input 2 2 3 9 3" xfId="46521" xr:uid="{0F8C782D-5946-426B-B758-C3CE0EC4A4E1}"/>
    <cellStyle name="Input 2 2 4" xfId="8523" xr:uid="{654B28B8-2B0D-4906-88EB-DE96889FF93E}"/>
    <cellStyle name="Input 2 2 4 10" xfId="8524" xr:uid="{E7909204-9E99-41EB-841C-53567F0672C1}"/>
    <cellStyle name="Input 2 2 4 10 2" xfId="8525" xr:uid="{BB627559-587E-403B-9A8F-CFE7546FCB2B}"/>
    <cellStyle name="Input 2 2 4 11" xfId="8526" xr:uid="{EE91D8FF-15BE-408C-A4C4-4BE37374ABC4}"/>
    <cellStyle name="Input 2 2 4 11 2" xfId="8527" xr:uid="{559964ED-89DE-4B49-AD7D-602FCDF6236B}"/>
    <cellStyle name="Input 2 2 4 12" xfId="8528" xr:uid="{1DD4C87D-72C0-4D0C-9713-8CC3FC50BE55}"/>
    <cellStyle name="Input 2 2 4 13" xfId="8529" xr:uid="{5ABEC6C3-390D-4976-8A1C-C437B5EA5D8A}"/>
    <cellStyle name="Input 2 2 4 14" xfId="36984" xr:uid="{F2BA1211-0C76-4EE3-8D8E-70780CF5626B}"/>
    <cellStyle name="Input 2 2 4 2" xfId="8530" xr:uid="{C1A4FEA4-9353-4BB6-A145-4E15054C2D06}"/>
    <cellStyle name="Input 2 2 4 2 2" xfId="8531" xr:uid="{7F4D6433-DB66-4A39-A8A6-2806774A0AB3}"/>
    <cellStyle name="Input 2 2 4 2 2 2" xfId="8532" xr:uid="{B2A52D50-0B50-4F59-ABE4-38696F6CCFDC}"/>
    <cellStyle name="Input 2 2 4 2 2 3" xfId="8533" xr:uid="{43AB2052-BFDA-4607-8AD1-3FE8FEE3E0D0}"/>
    <cellStyle name="Input 2 2 4 2 3" xfId="8534" xr:uid="{A5CF99C9-BB18-414C-A128-3D2F0B26727B}"/>
    <cellStyle name="Input 2 2 4 2 3 2" xfId="8535" xr:uid="{50B10C40-0F8A-4C8E-8692-E41F504B0F05}"/>
    <cellStyle name="Input 2 2 4 2 4" xfId="8536" xr:uid="{7D05BE80-45E0-45D7-90D4-7022917F5AF0}"/>
    <cellStyle name="Input 2 2 4 2 5" xfId="8537" xr:uid="{4BAFD873-10FE-4000-B1F5-8D9B27588B79}"/>
    <cellStyle name="Input 2 2 4 2 6" xfId="44621" xr:uid="{58ACC82B-50B6-4ACF-BEFC-AB0B56F78ECD}"/>
    <cellStyle name="Input 2 2 4 3" xfId="8538" xr:uid="{BD235902-79C4-48FD-9A21-767FD6DEE477}"/>
    <cellStyle name="Input 2 2 4 3 2" xfId="8539" xr:uid="{9F4B1CD5-6A03-4317-A2F3-15B3D9BA781C}"/>
    <cellStyle name="Input 2 2 4 3 3" xfId="46554" xr:uid="{52A1371E-EEAE-4254-8DCD-1848914150EB}"/>
    <cellStyle name="Input 2 2 4 4" xfId="8540" xr:uid="{AFF35209-FD9E-48B4-92C6-5FA2F8C888A5}"/>
    <cellStyle name="Input 2 2 4 4 2" xfId="8541" xr:uid="{A0AEC29F-9A5B-4546-8392-BC196557BA04}"/>
    <cellStyle name="Input 2 2 4 4 3" xfId="40931" xr:uid="{2BA2D26E-BD4F-4840-8DC5-D610821AEA82}"/>
    <cellStyle name="Input 2 2 4 5" xfId="8542" xr:uid="{BC73D01E-0AD1-431F-A36E-186E9DCCBC80}"/>
    <cellStyle name="Input 2 2 4 5 2" xfId="8543" xr:uid="{25728374-A079-4748-9AE3-D2B823A6261F}"/>
    <cellStyle name="Input 2 2 4 6" xfId="8544" xr:uid="{C5A347B0-164B-4F8A-9CD2-D24F1A653B14}"/>
    <cellStyle name="Input 2 2 4 6 2" xfId="8545" xr:uid="{5EA33F21-04E7-48E4-8375-BE6114B54FB0}"/>
    <cellStyle name="Input 2 2 4 7" xfId="8546" xr:uid="{2F8BFB97-CED0-4827-BC2D-8D0E6EE6DBF8}"/>
    <cellStyle name="Input 2 2 4 7 2" xfId="8547" xr:uid="{63A72694-E85D-4905-B2EC-20C530082255}"/>
    <cellStyle name="Input 2 2 4 8" xfId="8548" xr:uid="{C02554F8-7EED-42AD-8854-11005D3918CF}"/>
    <cellStyle name="Input 2 2 4 8 2" xfId="8549" xr:uid="{CEBAA1B8-BE23-489C-A3BE-55EA89EB0E24}"/>
    <cellStyle name="Input 2 2 4 9" xfId="8550" xr:uid="{2F318539-F0D6-4DE8-B9D3-212B01DF81A0}"/>
    <cellStyle name="Input 2 2 4 9 2" xfId="8551" xr:uid="{3A23B79D-43F3-4C94-8423-580F6D0C0FB9}"/>
    <cellStyle name="Input 2 2 5" xfId="8552" xr:uid="{09841D65-DF43-4F35-835D-B457BBB4BAD4}"/>
    <cellStyle name="Input 2 2 5 2" xfId="8553" xr:uid="{F24888D7-05FD-4114-A6A0-3229EFCF5200}"/>
    <cellStyle name="Input 2 2 5 2 2" xfId="8554" xr:uid="{55B9B6F5-FAE0-4DFF-922F-473C5EF18F86}"/>
    <cellStyle name="Input 2 2 5 2 3" xfId="8555" xr:uid="{AB4D8386-2352-429B-82A7-D9AC58A47E17}"/>
    <cellStyle name="Input 2 2 5 2 4" xfId="44575" xr:uid="{446D2A30-4B7C-435E-A360-1BA725926198}"/>
    <cellStyle name="Input 2 2 5 3" xfId="8556" xr:uid="{9FCC6273-DD13-43D2-B127-0CB4A10D6D6B}"/>
    <cellStyle name="Input 2 2 5 3 2" xfId="8557" xr:uid="{667CE39C-1C2E-4446-9086-8FFDDE482AB1}"/>
    <cellStyle name="Input 2 2 5 3 3" xfId="40884" xr:uid="{F3996E83-BCDB-414D-865E-B870BD844DDA}"/>
    <cellStyle name="Input 2 2 5 4" xfId="8558" xr:uid="{E003D765-93EF-4A93-A836-37F9612CBA61}"/>
    <cellStyle name="Input 2 2 5 5" xfId="8559" xr:uid="{0D6D1591-D33F-4028-AC70-80F93076EA16}"/>
    <cellStyle name="Input 2 2 5 6" xfId="36936" xr:uid="{9332E57A-198F-4FDB-AB5B-E67BB8F48B61}"/>
    <cellStyle name="Input 2 2 6" xfId="8560" xr:uid="{030DF58F-ECE4-4371-9A67-A7C2BC39104C}"/>
    <cellStyle name="Input 2 2 6 2" xfId="8561" xr:uid="{2F1699DC-2D4D-40A2-8357-908683E9BC5C}"/>
    <cellStyle name="Input 2 2 6 2 2" xfId="44555" xr:uid="{CF4B67FD-D7C9-475E-9545-D91637FC1ECB}"/>
    <cellStyle name="Input 2 2 6 3" xfId="40864" xr:uid="{D4EE3A86-1CD0-4030-8E74-E4D0C31BF45B}"/>
    <cellStyle name="Input 2 2 6 4" xfId="36916" xr:uid="{F16E4C8F-F0A2-41DC-A4C1-7473E842B8BC}"/>
    <cellStyle name="Input 2 2 7" xfId="8562" xr:uid="{8D1553F2-010E-45E6-8FE4-A4DB5665BB15}"/>
    <cellStyle name="Input 2 2 7 2" xfId="8563" xr:uid="{C9DD4A59-450C-4217-BF2D-1412DB664614}"/>
    <cellStyle name="Input 2 2 7 2 2" xfId="44673" xr:uid="{9F2F704B-0098-40D8-9B5A-234E283061F0}"/>
    <cellStyle name="Input 2 2 7 3" xfId="40984" xr:uid="{07BBAD6C-8D2B-405D-A01E-165444E35041}"/>
    <cellStyle name="Input 2 2 7 4" xfId="37036" xr:uid="{28EBE4FE-41FD-48F4-B3F6-BCA45AD136DB}"/>
    <cellStyle name="Input 2 2 8" xfId="8564" xr:uid="{E82EB201-DEEB-4C6F-9FBF-1F87369792A0}"/>
    <cellStyle name="Input 2 2 8 2" xfId="8565" xr:uid="{0AD87AED-CCE4-4F97-BE55-2AF712179FC1}"/>
    <cellStyle name="Input 2 2 8 2 2" xfId="44762" xr:uid="{DE9866E5-BF24-4428-A191-FA88F023C353}"/>
    <cellStyle name="Input 2 2 8 3" xfId="41075" xr:uid="{6A2AD0B5-0345-49FC-A2BB-DE1CD5E25FA9}"/>
    <cellStyle name="Input 2 2 8 4" xfId="37128" xr:uid="{200DAD59-D0B3-4D15-851B-690D0AE586DB}"/>
    <cellStyle name="Input 2 2 9" xfId="8566" xr:uid="{8401F1A8-9760-4968-ABB1-5AD1DDC256DF}"/>
    <cellStyle name="Input 2 2 9 2" xfId="8567" xr:uid="{B20823F4-A196-4D80-AA5D-70A0D9BECAE1}"/>
    <cellStyle name="Input 2 2 9 2 2" xfId="45292" xr:uid="{66CCF7A1-3992-4AB2-8348-B1A8DAACECF0}"/>
    <cellStyle name="Input 2 2 9 3" xfId="37650" xr:uid="{3192C771-2BE3-4D80-A84E-1E5731EAC484}"/>
    <cellStyle name="Input 2 20" xfId="8568" xr:uid="{92B087E1-A439-47D8-9290-740077D1A71E}"/>
    <cellStyle name="Input 2 21" xfId="24845" xr:uid="{9FE51302-AC70-4076-948F-AECBBA411A55}"/>
    <cellStyle name="Input 2 22" xfId="31396" xr:uid="{B05C2D93-4F12-42E4-843E-2AB3F50DA4A7}"/>
    <cellStyle name="Input 2 23" xfId="35061" xr:uid="{B6890A56-424E-4F41-A1A2-9A6878A5102C}"/>
    <cellStyle name="Input 2 3" xfId="3508" xr:uid="{BE457518-7AC0-478F-87B4-0C5E4DB19BDF}"/>
    <cellStyle name="Input 2 3 10" xfId="8569" xr:uid="{38B67268-63F1-4935-B541-0A411DBF2792}"/>
    <cellStyle name="Input 2 3 10 2" xfId="8570" xr:uid="{9A6A7030-2A38-4F1F-82FE-5EB1033D8E9D}"/>
    <cellStyle name="Input 2 3 10 3" xfId="46488" xr:uid="{67646684-F9BD-4F77-A624-179EE1A8C59A}"/>
    <cellStyle name="Input 2 3 11" xfId="8571" xr:uid="{B82B101C-F3A8-42F8-87E1-2389C52EDE7A}"/>
    <cellStyle name="Input 2 3 11 2" xfId="8572" xr:uid="{20800926-E623-4C35-B208-9187F0129757}"/>
    <cellStyle name="Input 2 3 12" xfId="8573" xr:uid="{6A18C05C-D584-46FA-9062-65C2807AC9D4}"/>
    <cellStyle name="Input 2 3 12 2" xfId="8574" xr:uid="{5802A868-82F4-4C5C-9BDA-9074824D8431}"/>
    <cellStyle name="Input 2 3 13" xfId="8575" xr:uid="{4FF9143D-664E-4B55-8128-3EB7C5BB8FE7}"/>
    <cellStyle name="Input 2 3 13 2" xfId="8576" xr:uid="{446DCC20-B8FB-475C-BAE4-47267B78DE35}"/>
    <cellStyle name="Input 2 3 14" xfId="8577" xr:uid="{182470A1-B396-4BF6-B407-B0A78074CF2D}"/>
    <cellStyle name="Input 2 3 14 2" xfId="8578" xr:uid="{349A6F6D-CD58-4FF7-80B2-52778257E5BA}"/>
    <cellStyle name="Input 2 3 15" xfId="8579" xr:uid="{D2A9AFCE-BBCF-4343-99F0-97C3C467FC2C}"/>
    <cellStyle name="Input 2 3 16" xfId="8580" xr:uid="{FFE9AA2F-E153-4E5C-BB45-F96365AD75D7}"/>
    <cellStyle name="Input 2 3 17" xfId="35414" xr:uid="{FC1FD7D8-2DD0-4DB5-8511-0C2CBB43A971}"/>
    <cellStyle name="Input 2 3 2" xfId="8581" xr:uid="{B21C6BCA-4FD2-40DB-AA4E-45C27339CA3C}"/>
    <cellStyle name="Input 2 3 2 10" xfId="8582" xr:uid="{9CB23913-8EE8-4F07-B843-24D0A580BB3F}"/>
    <cellStyle name="Input 2 3 2 10 2" xfId="8583" xr:uid="{F4EB6A3C-A3E8-4BEC-BE37-50E4F253D08A}"/>
    <cellStyle name="Input 2 3 2 11" xfId="8584" xr:uid="{4EEC9DEC-5250-455A-B624-90E1F447919A}"/>
    <cellStyle name="Input 2 3 2 11 2" xfId="8585" xr:uid="{3EB6354E-3BA8-4E95-90F5-308FE020E16A}"/>
    <cellStyle name="Input 2 3 2 12" xfId="8586" xr:uid="{B546ED22-6141-4172-B330-13FE5C807C7B}"/>
    <cellStyle name="Input 2 3 2 13" xfId="8587" xr:uid="{63A33AE8-3B25-4EFA-967C-0D64C5F4BDF7}"/>
    <cellStyle name="Input 2 3 2 14" xfId="36400" xr:uid="{A9EC799F-755C-4E20-977E-760092EF1556}"/>
    <cellStyle name="Input 2 3 2 2" xfId="8588" xr:uid="{974A679F-2409-4FC0-A218-3293BFCECCED}"/>
    <cellStyle name="Input 2 3 2 2 2" xfId="8589" xr:uid="{3E474D9E-B0FC-4190-A240-5E5782E35E95}"/>
    <cellStyle name="Input 2 3 2 2 2 2" xfId="8590" xr:uid="{40374794-B221-44B9-AD5B-C0D408AEE3E4}"/>
    <cellStyle name="Input 2 3 2 2 2 3" xfId="8591" xr:uid="{16A76759-F93A-4CD8-A9C8-52A6A33C9D50}"/>
    <cellStyle name="Input 2 3 2 2 2 4" xfId="44733" xr:uid="{1670ECD5-1EA7-461C-88E0-091643FE2E1C}"/>
    <cellStyle name="Input 2 3 2 2 3" xfId="8592" xr:uid="{1A2F0299-988B-4A44-AA14-DB70784A7CCA}"/>
    <cellStyle name="Input 2 3 2 2 3 2" xfId="8593" xr:uid="{F4FBA904-1EAB-4E88-99B5-EBDC34E59344}"/>
    <cellStyle name="Input 2 3 2 2 3 3" xfId="46593" xr:uid="{555787D2-22FA-4DE4-BC03-581E2E900FA4}"/>
    <cellStyle name="Input 2 3 2 2 4" xfId="8594" xr:uid="{0D1B8B14-9EFA-4D83-81FE-E037F1387332}"/>
    <cellStyle name="Input 2 3 2 2 4 2" xfId="41046" xr:uid="{F2F6F1CE-8CC9-489B-A20F-4F5A09DD7F1B}"/>
    <cellStyle name="Input 2 3 2 2 5" xfId="8595" xr:uid="{682A1B8B-5205-4270-8EC5-0CA567A48B0E}"/>
    <cellStyle name="Input 2 3 2 2 6" xfId="37099" xr:uid="{5E1F46B4-869B-42C4-A00F-D790BF538F75}"/>
    <cellStyle name="Input 2 3 2 3" xfId="8596" xr:uid="{72760168-FED3-4FB1-B864-E9EC82E57A91}"/>
    <cellStyle name="Input 2 3 2 3 2" xfId="8597" xr:uid="{5AC7543F-4C9C-4E55-BE64-27F37E3F6BBE}"/>
    <cellStyle name="Input 2 3 2 3 2 2" xfId="44776" xr:uid="{D932ABC1-0B41-4753-A9FE-1163372F7B41}"/>
    <cellStyle name="Input 2 3 2 3 3" xfId="41089" xr:uid="{2EA6DE42-B152-42A1-B087-58FE352E8E14}"/>
    <cellStyle name="Input 2 3 2 3 4" xfId="37141" xr:uid="{9CBE20B9-D9F3-45B7-90C8-825BC88E951F}"/>
    <cellStyle name="Input 2 3 2 4" xfId="8598" xr:uid="{B8179137-DF4D-4B49-8D98-906AC2A30741}"/>
    <cellStyle name="Input 2 3 2 4 2" xfId="8599" xr:uid="{8D9489A8-1792-4803-B067-AC4138F455A1}"/>
    <cellStyle name="Input 2 3 2 4 2 2" xfId="44786" xr:uid="{F13E871B-086E-4F8D-9C27-D513100E4F65}"/>
    <cellStyle name="Input 2 3 2 4 3" xfId="41100" xr:uid="{6064E515-17F3-4346-A7FE-B0224ED4F6A6}"/>
    <cellStyle name="Input 2 3 2 4 4" xfId="37152" xr:uid="{286B6541-FD10-4782-A8FD-B0F07C7317D7}"/>
    <cellStyle name="Input 2 3 2 5" xfId="8600" xr:uid="{1B2E2C17-3FA5-47E9-B251-861EFBAB3F5A}"/>
    <cellStyle name="Input 2 3 2 5 2" xfId="8601" xr:uid="{4C6DA29C-B8F0-4EFC-90BD-188F65A4127F}"/>
    <cellStyle name="Input 2 3 2 5 2 2" xfId="44566" xr:uid="{B703DAA1-65FF-4CB7-93B4-50D56E8F1912}"/>
    <cellStyle name="Input 2 3 2 5 3" xfId="40875" xr:uid="{72FC7ACF-1C60-4255-842F-075E4B87A4E3}"/>
    <cellStyle name="Input 2 3 2 5 4" xfId="36927" xr:uid="{602FA922-BF83-4F82-B395-53B8C60C6713}"/>
    <cellStyle name="Input 2 3 2 6" xfId="8602" xr:uid="{54F11651-AFFE-4AFD-AC9C-D8A11A94C857}"/>
    <cellStyle name="Input 2 3 2 6 2" xfId="8603" xr:uid="{3239732B-A679-418B-B1C5-FBF2EE336376}"/>
    <cellStyle name="Input 2 3 2 6 2 2" xfId="44569" xr:uid="{6343059D-E828-45D0-A4DC-028DF1AD121C}"/>
    <cellStyle name="Input 2 3 2 6 3" xfId="40879" xr:uid="{81E00436-E04B-450E-AADD-993F655761B8}"/>
    <cellStyle name="Input 2 3 2 6 4" xfId="36931" xr:uid="{B1A85892-C19A-4154-984F-E68A2FD75873}"/>
    <cellStyle name="Input 2 3 2 7" xfId="8604" xr:uid="{9AEAE182-6A88-4E96-8B8E-119400DD01F9}"/>
    <cellStyle name="Input 2 3 2 7 2" xfId="8605" xr:uid="{452F4193-E809-4532-9AB5-889B9A27F8BC}"/>
    <cellStyle name="Input 2 3 2 7 2 2" xfId="45978" xr:uid="{07D67E27-BFE5-4AC6-8BA6-7DC70CA33F5F}"/>
    <cellStyle name="Input 2 3 2 7 3" xfId="38303" xr:uid="{023F9A8F-9927-472E-A603-AD5224246606}"/>
    <cellStyle name="Input 2 3 2 8" xfId="8606" xr:uid="{37C27D89-99A1-4D75-8E76-1AAE66102ABF}"/>
    <cellStyle name="Input 2 3 2 8 2" xfId="8607" xr:uid="{9501A310-B8C4-4964-B687-136F1D96EEF8}"/>
    <cellStyle name="Input 2 3 2 8 3" xfId="44011" xr:uid="{2002288F-37FB-499F-A79C-6116A7A5325F}"/>
    <cellStyle name="Input 2 3 2 9" xfId="8608" xr:uid="{BB083545-B8F2-4451-97DF-D5D1628DE3E3}"/>
    <cellStyle name="Input 2 3 2 9 2" xfId="8609" xr:uid="{F954867C-2AB7-41D4-B2A9-6FEE27240FF1}"/>
    <cellStyle name="Input 2 3 2 9 3" xfId="46528" xr:uid="{E23048AC-DDDE-49B0-9149-1B590737A972}"/>
    <cellStyle name="Input 2 3 3" xfId="8610" xr:uid="{2A372FCC-BD1B-4928-BE81-B9C038C51B55}"/>
    <cellStyle name="Input 2 3 3 10" xfId="8611" xr:uid="{4139F313-5C65-427F-B0A2-7B6C263EC084}"/>
    <cellStyle name="Input 2 3 3 10 2" xfId="8612" xr:uid="{157103F9-B1F5-49B3-99B3-40192241BC85}"/>
    <cellStyle name="Input 2 3 3 11" xfId="8613" xr:uid="{9D6FEAFF-00D8-4176-9939-EFEFCD4942F3}"/>
    <cellStyle name="Input 2 3 3 11 2" xfId="8614" xr:uid="{83C9728C-3E60-4DD1-95FE-50872BC3DA3B}"/>
    <cellStyle name="Input 2 3 3 12" xfId="8615" xr:uid="{AB05DDF2-D98B-4948-BEFA-4E5E85F61903}"/>
    <cellStyle name="Input 2 3 3 13" xfId="8616" xr:uid="{9CD4B46E-1AE7-4A9D-B687-619EEFB2324E}"/>
    <cellStyle name="Input 2 3 3 14" xfId="36967" xr:uid="{3B9B9DE8-9694-46F7-94BF-F6177586018C}"/>
    <cellStyle name="Input 2 3 3 2" xfId="8617" xr:uid="{9F07BEAE-163E-4976-BCDE-EE9389D1224A}"/>
    <cellStyle name="Input 2 3 3 2 2" xfId="8618" xr:uid="{45126E39-ED01-4510-9444-6CC9DDEED78B}"/>
    <cellStyle name="Input 2 3 3 2 2 2" xfId="8619" xr:uid="{5DEFC1B0-0167-4EE8-88D0-40D9F6066224}"/>
    <cellStyle name="Input 2 3 3 2 2 3" xfId="8620" xr:uid="{B72C9B02-B4A0-41CA-833A-B668D36A583D}"/>
    <cellStyle name="Input 2 3 3 2 3" xfId="8621" xr:uid="{2FE37A00-DE3C-4712-AB83-CE28B866F206}"/>
    <cellStyle name="Input 2 3 3 2 3 2" xfId="8622" xr:uid="{B47EC54D-0FF4-4300-85DC-589079853DA3}"/>
    <cellStyle name="Input 2 3 3 2 4" xfId="8623" xr:uid="{31DBB4CE-32D4-499C-AC59-347D849180ED}"/>
    <cellStyle name="Input 2 3 3 2 5" xfId="8624" xr:uid="{B2257D34-1997-47B9-9DEF-FBA3635AE318}"/>
    <cellStyle name="Input 2 3 3 2 6" xfId="44604" xr:uid="{D28F9472-66F9-44E0-9268-845DF43EDEFD}"/>
    <cellStyle name="Input 2 3 3 3" xfId="8625" xr:uid="{C2A8F7C6-63CD-4064-A83F-0A2BD382E9CF}"/>
    <cellStyle name="Input 2 3 3 3 2" xfId="8626" xr:uid="{A1E5C863-D2C1-4A7E-A591-113A74BF8B20}"/>
    <cellStyle name="Input 2 3 3 3 3" xfId="46546" xr:uid="{2D3A9428-B5EB-4DDF-B7BA-CB7BFCCB3C7A}"/>
    <cellStyle name="Input 2 3 3 4" xfId="8627" xr:uid="{B74CC090-FA0E-4436-930B-74646F4A2914}"/>
    <cellStyle name="Input 2 3 3 4 2" xfId="8628" xr:uid="{C58A275D-4A34-4479-B9D2-EA149BDC66EB}"/>
    <cellStyle name="Input 2 3 3 4 3" xfId="40914" xr:uid="{E2481473-2D09-45F5-B6A3-E9853F2A86F2}"/>
    <cellStyle name="Input 2 3 3 5" xfId="8629" xr:uid="{B971C31D-26A4-4AAC-8BE4-2B704B6F3F7A}"/>
    <cellStyle name="Input 2 3 3 5 2" xfId="8630" xr:uid="{FA5E776A-4AD1-43EC-9F45-F8EC715DB398}"/>
    <cellStyle name="Input 2 3 3 6" xfId="8631" xr:uid="{E8671686-8642-4152-9B20-4F8967DBCDF4}"/>
    <cellStyle name="Input 2 3 3 6 2" xfId="8632" xr:uid="{0A2005F4-9302-4221-A831-26864A9A9CAF}"/>
    <cellStyle name="Input 2 3 3 7" xfId="8633" xr:uid="{E41048ED-ED8B-4AE2-B663-679A3BDB30D3}"/>
    <cellStyle name="Input 2 3 3 7 2" xfId="8634" xr:uid="{C03F6F96-8C4A-427A-8626-B1556C419EC5}"/>
    <cellStyle name="Input 2 3 3 8" xfId="8635" xr:uid="{BB92B967-3C01-47E7-862D-41EE7DADDA9E}"/>
    <cellStyle name="Input 2 3 3 8 2" xfId="8636" xr:uid="{4AB4EF37-0B62-430B-837D-931B43E234AE}"/>
    <cellStyle name="Input 2 3 3 9" xfId="8637" xr:uid="{64B6A8EB-87C2-4D17-A1E5-A88E396BA194}"/>
    <cellStyle name="Input 2 3 3 9 2" xfId="8638" xr:uid="{7E3B02E2-7066-4490-8943-A7197BC07464}"/>
    <cellStyle name="Input 2 3 4" xfId="8639" xr:uid="{E67784E5-0BC4-4313-B21F-3A2019EF5620}"/>
    <cellStyle name="Input 2 3 4 10" xfId="8640" xr:uid="{AD9993F7-6780-4359-B097-28C34BAAA160}"/>
    <cellStyle name="Input 2 3 4 10 2" xfId="8641" xr:uid="{99B6D3C3-DF1E-4D88-99C4-EE01A299BF03}"/>
    <cellStyle name="Input 2 3 4 11" xfId="8642" xr:uid="{29517EFA-A2C8-4987-A22C-6C5F6650C6D6}"/>
    <cellStyle name="Input 2 3 4 11 2" xfId="8643" xr:uid="{55747569-966A-4768-92C6-97094AB97605}"/>
    <cellStyle name="Input 2 3 4 12" xfId="8644" xr:uid="{EE56ADF5-DB16-4F9B-AB71-D88DDBAF65B1}"/>
    <cellStyle name="Input 2 3 4 13" xfId="8645" xr:uid="{EC8DF71D-21F4-4BAB-B961-06F64352C14A}"/>
    <cellStyle name="Input 2 3 4 14" xfId="37004" xr:uid="{5C15F453-4618-4E02-A0C4-9FD431743937}"/>
    <cellStyle name="Input 2 3 4 2" xfId="8646" xr:uid="{7261591F-79BA-4AB7-9762-65696A1AC464}"/>
    <cellStyle name="Input 2 3 4 2 2" xfId="8647" xr:uid="{67118CA5-AA98-4B94-9A5E-F33FC4A68016}"/>
    <cellStyle name="Input 2 3 4 2 2 2" xfId="8648" xr:uid="{3263C43E-392E-4C28-B8C3-0F932E4FAD7D}"/>
    <cellStyle name="Input 2 3 4 2 2 3" xfId="8649" xr:uid="{69D3BBE1-7F2D-429D-B89A-43A8B55EA42B}"/>
    <cellStyle name="Input 2 3 4 2 3" xfId="8650" xr:uid="{E1C4DCDB-267D-4828-A6EC-7069310921CB}"/>
    <cellStyle name="Input 2 3 4 2 3 2" xfId="8651" xr:uid="{F992E84A-ECC9-491F-8D67-3542564E869B}"/>
    <cellStyle name="Input 2 3 4 2 4" xfId="8652" xr:uid="{500D1580-D0D9-4ACE-AA81-723FE6B3E8F8}"/>
    <cellStyle name="Input 2 3 4 2 5" xfId="8653" xr:uid="{934D9546-F54F-400A-BE72-617360301160}"/>
    <cellStyle name="Input 2 3 4 2 6" xfId="44641" xr:uid="{37439C23-672F-4EF3-B568-A4835E70A079}"/>
    <cellStyle name="Input 2 3 4 3" xfId="8654" xr:uid="{65625C71-9BD3-45F2-8A01-1ECFFF49151B}"/>
    <cellStyle name="Input 2 3 4 3 2" xfId="8655" xr:uid="{EB0F7B73-D205-42A3-9170-53FF1DA1E2F4}"/>
    <cellStyle name="Input 2 3 4 3 3" xfId="40951" xr:uid="{95669E1E-3758-4095-A4CB-F11886350A87}"/>
    <cellStyle name="Input 2 3 4 4" xfId="8656" xr:uid="{C207511C-2C3E-4554-B0A5-E2B1CCC36384}"/>
    <cellStyle name="Input 2 3 4 4 2" xfId="8657" xr:uid="{A5AD660B-07DF-4918-97B6-3B87DE72DAB5}"/>
    <cellStyle name="Input 2 3 4 5" xfId="8658" xr:uid="{DBB5C30C-36B8-4FAD-8B5C-DE54892AE927}"/>
    <cellStyle name="Input 2 3 4 5 2" xfId="8659" xr:uid="{40179A03-F10C-4186-B7A3-98E52461D628}"/>
    <cellStyle name="Input 2 3 4 6" xfId="8660" xr:uid="{F1C4F2FC-95A4-4E15-BD5E-D946C16EF3D7}"/>
    <cellStyle name="Input 2 3 4 6 2" xfId="8661" xr:uid="{86B2B2AF-010B-4196-AC69-99393D6AFCD8}"/>
    <cellStyle name="Input 2 3 4 7" xfId="8662" xr:uid="{1C83579F-8A34-4216-9D5F-8CBF0EA03F40}"/>
    <cellStyle name="Input 2 3 4 7 2" xfId="8663" xr:uid="{DC8EB62F-4EFE-4578-94A0-75480399332D}"/>
    <cellStyle name="Input 2 3 4 8" xfId="8664" xr:uid="{4A34D46E-7A9A-4115-9609-6A062BC95280}"/>
    <cellStyle name="Input 2 3 4 8 2" xfId="8665" xr:uid="{CA8E8F36-35E8-40F9-B51D-68E91512B75F}"/>
    <cellStyle name="Input 2 3 4 9" xfId="8666" xr:uid="{29C66427-B758-4C45-AECC-C865ECFD55A1}"/>
    <cellStyle name="Input 2 3 4 9 2" xfId="8667" xr:uid="{748B271B-18B0-4A8A-ACCA-CBFF291DCBEA}"/>
    <cellStyle name="Input 2 3 5" xfId="8668" xr:uid="{D72118CE-8699-49D2-88ED-E501F1529DA2}"/>
    <cellStyle name="Input 2 3 5 2" xfId="8669" xr:uid="{71199C38-09BD-4582-A8D5-C7F2BFB162C4}"/>
    <cellStyle name="Input 2 3 5 2 2" xfId="8670" xr:uid="{0DDDC475-4B85-47C7-A9F0-6578B35F1A95}"/>
    <cellStyle name="Input 2 3 5 2 3" xfId="8671" xr:uid="{B3DB1463-FCF3-42C9-B361-F50678AB152D}"/>
    <cellStyle name="Input 2 3 5 2 4" xfId="44664" xr:uid="{1BD7AFF9-06E4-413B-871B-7AAE575C5764}"/>
    <cellStyle name="Input 2 3 5 3" xfId="8672" xr:uid="{B4134476-17F5-4509-B2AA-F29CDA6CF944}"/>
    <cellStyle name="Input 2 3 5 3 2" xfId="8673" xr:uid="{2FD7D5A0-0DE3-4D40-B391-D7418518A25E}"/>
    <cellStyle name="Input 2 3 5 3 3" xfId="40974" xr:uid="{ABCD61F4-8045-4976-B80B-AB9CA74FDACF}"/>
    <cellStyle name="Input 2 3 5 4" xfId="8674" xr:uid="{D714C434-4502-4535-A7FF-FF096A1D0314}"/>
    <cellStyle name="Input 2 3 5 5" xfId="8675" xr:uid="{A8B25635-853E-4ADB-98E8-8E723BE10199}"/>
    <cellStyle name="Input 2 3 5 6" xfId="37027" xr:uid="{7502840B-D16A-4E71-8017-EE415C2C4F4B}"/>
    <cellStyle name="Input 2 3 6" xfId="8676" xr:uid="{92480677-E23C-439A-807D-EC309E4B527C}"/>
    <cellStyle name="Input 2 3 6 2" xfId="8677" xr:uid="{1841D6FD-F2CB-43DC-975B-8E954D640076}"/>
    <cellStyle name="Input 2 3 6 2 2" xfId="42860" xr:uid="{A7B4522E-1FD6-4562-B1DC-DFE28A4DDE4D}"/>
    <cellStyle name="Input 2 3 6 3" xfId="38828" xr:uid="{E598A9E6-EA1D-4636-862E-2EE9E3C11676}"/>
    <cellStyle name="Input 2 3 6 4" xfId="34665" xr:uid="{619CFDCC-AAC3-4EA9-9EE3-EA04B383FDBF}"/>
    <cellStyle name="Input 2 3 7" xfId="8678" xr:uid="{ACE01AC0-179F-458C-B379-47E634262DA6}"/>
    <cellStyle name="Input 2 3 7 2" xfId="8679" xr:uid="{2EF58B66-439D-4740-B96E-1D398A0F3238}"/>
    <cellStyle name="Input 2 3 7 2 2" xfId="44705" xr:uid="{80FE4E3E-4F73-41A8-8C19-0A89417171A2}"/>
    <cellStyle name="Input 2 3 7 3" xfId="41016" xr:uid="{4986E3CD-6B18-4D09-BB1F-55FD7BF55BA6}"/>
    <cellStyle name="Input 2 3 7 4" xfId="37069" xr:uid="{449044E7-196A-4A61-A20C-799523810E36}"/>
    <cellStyle name="Input 2 3 8" xfId="8680" xr:uid="{072548FE-CD69-4F89-A938-53DD3F6BB0AC}"/>
    <cellStyle name="Input 2 3 8 2" xfId="8681" xr:uid="{5EA96110-D179-4A7E-9637-567842AF1557}"/>
    <cellStyle name="Input 2 3 8 2 2" xfId="45275" xr:uid="{00DF589F-B65A-446C-83ED-0A201631EC90}"/>
    <cellStyle name="Input 2 3 8 3" xfId="37632" xr:uid="{13AEB729-0E3E-4C10-85E8-66E7AFCECB83}"/>
    <cellStyle name="Input 2 3 9" xfId="8682" xr:uid="{017FFBED-F4F7-4ADC-8B9A-48B75B4F791D}"/>
    <cellStyle name="Input 2 3 9 2" xfId="8683" xr:uid="{EC60CA5F-6DEE-494C-A3E5-90E99F691657}"/>
    <cellStyle name="Input 2 3 9 3" xfId="43298" xr:uid="{D549BC4F-F707-4063-8EF9-4CF9990C1B71}"/>
    <cellStyle name="Input 2 4" xfId="8684" xr:uid="{209F8647-D78F-40EC-8A5E-FB48EE0BCDFE}"/>
    <cellStyle name="Input 2 4 10" xfId="8685" xr:uid="{6C4CA012-D02D-46F6-866F-3036E70A9EBF}"/>
    <cellStyle name="Input 2 4 10 2" xfId="8686" xr:uid="{003E784A-984A-4D63-8DDF-DE5B49F86ED2}"/>
    <cellStyle name="Input 2 4 11" xfId="8687" xr:uid="{035A4504-A5BD-46D1-AA25-5E46686AED8A}"/>
    <cellStyle name="Input 2 4 11 2" xfId="8688" xr:uid="{458760BB-C032-4C08-83DE-51E01A25A966}"/>
    <cellStyle name="Input 2 4 12" xfId="8689" xr:uid="{EF936A2C-2BCA-48A8-BD75-CA69335BDC73}"/>
    <cellStyle name="Input 2 4 12 2" xfId="8690" xr:uid="{35AB1C4E-D126-43C9-BD96-AE18D350CEE2}"/>
    <cellStyle name="Input 2 4 13" xfId="8691" xr:uid="{F0B61FA8-C97A-468F-8819-12BCAE43BBCB}"/>
    <cellStyle name="Input 2 4 13 2" xfId="8692" xr:uid="{E783872A-D1A2-44D0-A3C3-91FB4F6A22CF}"/>
    <cellStyle name="Input 2 4 14" xfId="8693" xr:uid="{B16C9688-B59D-4113-AB2F-29EDFE910332}"/>
    <cellStyle name="Input 2 4 15" xfId="8694" xr:uid="{C79C6BEF-C075-405D-8FA6-3D5331C5DD76}"/>
    <cellStyle name="Input 2 4 16" xfId="35574" xr:uid="{441D8866-F504-4206-9A90-749F92BB026D}"/>
    <cellStyle name="Input 2 4 2" xfId="8695" xr:uid="{78433C02-4999-4946-9D24-E9E65EBFA0A6}"/>
    <cellStyle name="Input 2 4 2 10" xfId="8696" xr:uid="{A726F2C9-9414-49DB-9186-0C6E793B68DA}"/>
    <cellStyle name="Input 2 4 2 10 2" xfId="8697" xr:uid="{A953A6B7-0034-4E34-ADB7-1EDEFFCDD595}"/>
    <cellStyle name="Input 2 4 2 11" xfId="8698" xr:uid="{A9EF0682-FF5D-41CF-983A-20D65A6AFE60}"/>
    <cellStyle name="Input 2 4 2 11 2" xfId="8699" xr:uid="{EBE00F90-B8A7-40DC-B636-BF045E716952}"/>
    <cellStyle name="Input 2 4 2 12" xfId="8700" xr:uid="{6017B4B4-A849-411F-946D-0B6E989624D5}"/>
    <cellStyle name="Input 2 4 2 13" xfId="8701" xr:uid="{FFCF6D53-E908-4D29-BE05-AB97FA497968}"/>
    <cellStyle name="Input 2 4 2 14" xfId="36995" xr:uid="{DD7C461F-411F-409A-9CCA-22A5FC05AFCB}"/>
    <cellStyle name="Input 2 4 2 2" xfId="8702" xr:uid="{3E992320-B0C1-4881-911C-C9FE30A129BC}"/>
    <cellStyle name="Input 2 4 2 2 2" xfId="8703" xr:uid="{C7277955-7102-4152-8E86-016EC456E05B}"/>
    <cellStyle name="Input 2 4 2 2 2 2" xfId="8704" xr:uid="{B3ACF03B-2C63-41E2-BD22-06D6B3AE30CE}"/>
    <cellStyle name="Input 2 4 2 2 2 3" xfId="8705" xr:uid="{8F363C69-BB6F-4F4F-9CE4-A41DA42BD5DB}"/>
    <cellStyle name="Input 2 4 2 2 3" xfId="8706" xr:uid="{DD52D0A8-3789-4EA8-8715-E5AC67D1A138}"/>
    <cellStyle name="Input 2 4 2 2 3 2" xfId="8707" xr:uid="{212ADB12-FD42-46A4-B9A7-F34125446266}"/>
    <cellStyle name="Input 2 4 2 2 4" xfId="8708" xr:uid="{42FAF20F-9384-4CF1-BFDD-F6AE9447737F}"/>
    <cellStyle name="Input 2 4 2 2 5" xfId="8709" xr:uid="{53359DC9-3257-47B1-A4DF-82FEFA2A92B1}"/>
    <cellStyle name="Input 2 4 2 2 6" xfId="44632" xr:uid="{48196859-3108-4A0B-9566-C41B9EC5C734}"/>
    <cellStyle name="Input 2 4 2 3" xfId="8710" xr:uid="{5436104D-8A74-401F-9328-E5323B257D1E}"/>
    <cellStyle name="Input 2 4 2 3 2" xfId="8711" xr:uid="{B306E595-3B0E-4286-9BA5-A307AA1DA4F3}"/>
    <cellStyle name="Input 2 4 2 3 3" xfId="46559" xr:uid="{EDA2476D-5FF8-4015-9B54-1EB38A9501AC}"/>
    <cellStyle name="Input 2 4 2 4" xfId="8712" xr:uid="{228504FA-84A2-466E-B99F-DFC408A09325}"/>
    <cellStyle name="Input 2 4 2 4 2" xfId="8713" xr:uid="{ACC7B4FC-B168-4AEF-B844-34DF60824E1B}"/>
    <cellStyle name="Input 2 4 2 4 3" xfId="40942" xr:uid="{5495C25A-269A-4423-B204-9672A69EFB20}"/>
    <cellStyle name="Input 2 4 2 5" xfId="8714" xr:uid="{DBC9E995-BFB7-407B-9A0D-18934E475696}"/>
    <cellStyle name="Input 2 4 2 5 2" xfId="8715" xr:uid="{B4FAE099-EFF0-437E-8A3E-2D3F7F530202}"/>
    <cellStyle name="Input 2 4 2 6" xfId="8716" xr:uid="{F7910935-0F55-48F5-88DB-18ACE6228921}"/>
    <cellStyle name="Input 2 4 2 6 2" xfId="8717" xr:uid="{9F8C3FD5-EDCC-4263-A3A7-C7ECF5D0D6FB}"/>
    <cellStyle name="Input 2 4 2 7" xfId="8718" xr:uid="{FA1E04BD-20C8-4F0D-B535-29EFAA9D046D}"/>
    <cellStyle name="Input 2 4 2 7 2" xfId="8719" xr:uid="{FBB8B6DA-BBD1-4067-8B23-6F6933CB742B}"/>
    <cellStyle name="Input 2 4 2 8" xfId="8720" xr:uid="{7D46A5AB-3671-42F2-818E-DAFB93382FF9}"/>
    <cellStyle name="Input 2 4 2 8 2" xfId="8721" xr:uid="{99A12611-2303-4237-A229-703926BD0701}"/>
    <cellStyle name="Input 2 4 2 9" xfId="8722" xr:uid="{066827D9-7979-4D39-8B1A-39A2E35CE17F}"/>
    <cellStyle name="Input 2 4 2 9 2" xfId="8723" xr:uid="{8E3CD63C-8918-411B-A7E3-49841777B169}"/>
    <cellStyle name="Input 2 4 3" xfId="8724" xr:uid="{EC7ECAD9-A5C4-469D-8182-4BA412FD7796}"/>
    <cellStyle name="Input 2 4 3 10" xfId="8725" xr:uid="{32B7E5D3-120C-4835-A019-AE09B2B0ED88}"/>
    <cellStyle name="Input 2 4 3 10 2" xfId="8726" xr:uid="{B9DB653A-AB1A-4C97-A9FA-34C081402E77}"/>
    <cellStyle name="Input 2 4 3 11" xfId="8727" xr:uid="{87596B88-415F-4203-824A-0706B29D8245}"/>
    <cellStyle name="Input 2 4 3 11 2" xfId="8728" xr:uid="{3B1652FD-71BE-4A42-B600-9B5F048B8DCE}"/>
    <cellStyle name="Input 2 4 3 12" xfId="8729" xr:uid="{BE257324-1865-451D-8D22-FCDE03B79A2E}"/>
    <cellStyle name="Input 2 4 3 13" xfId="8730" xr:uid="{DB7C33D4-49DC-4AFB-9F38-D45AAFA0FE38}"/>
    <cellStyle name="Input 2 4 3 14" xfId="36906" xr:uid="{E16F65C8-EADF-49B8-A555-40212BF331B6}"/>
    <cellStyle name="Input 2 4 3 2" xfId="8731" xr:uid="{BC4D9560-4FE7-4116-8E63-9B16416232A5}"/>
    <cellStyle name="Input 2 4 3 2 2" xfId="8732" xr:uid="{F488EC41-022B-4E58-96C3-B42D2A3311B8}"/>
    <cellStyle name="Input 2 4 3 2 2 2" xfId="8733" xr:uid="{1F05641B-5439-4E99-809E-BC466F748974}"/>
    <cellStyle name="Input 2 4 3 2 2 3" xfId="8734" xr:uid="{B7BCF42A-F7C0-49DB-A413-1400B9725F4C}"/>
    <cellStyle name="Input 2 4 3 2 3" xfId="8735" xr:uid="{B5F11233-8FA3-44CA-AEB0-F557FC8231B1}"/>
    <cellStyle name="Input 2 4 3 2 3 2" xfId="8736" xr:uid="{D6E93DA4-5FCB-4E74-A0A7-CA78B71E493B}"/>
    <cellStyle name="Input 2 4 3 2 4" xfId="8737" xr:uid="{110EEB08-1128-4E5D-96CC-B83F3CF07A32}"/>
    <cellStyle name="Input 2 4 3 2 5" xfId="8738" xr:uid="{F2827111-B1FB-494B-818F-2E81AC083222}"/>
    <cellStyle name="Input 2 4 3 2 6" xfId="44545" xr:uid="{26B18AD8-3C1E-4A8F-818A-9C925F918731}"/>
    <cellStyle name="Input 2 4 3 3" xfId="8739" xr:uid="{23FBD822-B094-41F3-996A-B4082C05FAAB}"/>
    <cellStyle name="Input 2 4 3 3 2" xfId="8740" xr:uid="{6F6D9623-F7C8-4B19-ACB2-5BA8D2413697}"/>
    <cellStyle name="Input 2 4 3 3 3" xfId="40855" xr:uid="{4B80F986-E938-48FC-8BC1-D38F77EAA20E}"/>
    <cellStyle name="Input 2 4 3 4" xfId="8741" xr:uid="{3A1D91CC-CC52-4EFB-B595-35B82D8F28B5}"/>
    <cellStyle name="Input 2 4 3 4 2" xfId="8742" xr:uid="{A45A545A-B3AC-40C2-8B46-CE32E8CAFE00}"/>
    <cellStyle name="Input 2 4 3 5" xfId="8743" xr:uid="{5D193DC1-4675-424A-BBC6-76BC25E0BA22}"/>
    <cellStyle name="Input 2 4 3 5 2" xfId="8744" xr:uid="{72671A0B-553D-4F37-84DB-A21AA1A2B0B6}"/>
    <cellStyle name="Input 2 4 3 6" xfId="8745" xr:uid="{CCFBA88A-550B-40EC-AAA4-2AB18F8C0195}"/>
    <cellStyle name="Input 2 4 3 6 2" xfId="8746" xr:uid="{715FA0AE-EE2E-4920-9E4A-1CB2C1EBA655}"/>
    <cellStyle name="Input 2 4 3 7" xfId="8747" xr:uid="{91DF78B9-21F9-4737-BC8E-077636379A25}"/>
    <cellStyle name="Input 2 4 3 7 2" xfId="8748" xr:uid="{0AD0CD03-E2B9-4A8B-9C5F-8AC857E2B597}"/>
    <cellStyle name="Input 2 4 3 8" xfId="8749" xr:uid="{B2B51597-65D1-46D6-8D19-5C22C2F07290}"/>
    <cellStyle name="Input 2 4 3 8 2" xfId="8750" xr:uid="{82A6FADC-48C6-4136-BFFB-D63332CA0F79}"/>
    <cellStyle name="Input 2 4 3 9" xfId="8751" xr:uid="{6DB23164-A5E0-4FB2-A846-846BBDA7132C}"/>
    <cellStyle name="Input 2 4 3 9 2" xfId="8752" xr:uid="{D459CEC0-B21D-4D46-A55C-60A68EC8D4FE}"/>
    <cellStyle name="Input 2 4 4" xfId="8753" xr:uid="{D10F57B7-6496-4AF2-81A5-C8663EE64702}"/>
    <cellStyle name="Input 2 4 4 2" xfId="8754" xr:uid="{5A8281ED-1910-474E-B4B6-D0707C638461}"/>
    <cellStyle name="Input 2 4 4 2 2" xfId="8755" xr:uid="{95C9DA6D-B3BD-4850-BD03-2C65802099C5}"/>
    <cellStyle name="Input 2 4 4 2 3" xfId="8756" xr:uid="{8FDF61C8-C3A2-4E49-B258-BD49E8864913}"/>
    <cellStyle name="Input 2 4 4 2 4" xfId="44794" xr:uid="{70CF6D57-1C18-471F-878F-E330F4AC9AC2}"/>
    <cellStyle name="Input 2 4 4 3" xfId="8757" xr:uid="{55A65CE8-C3DC-4D35-946C-A2DB976F6253}"/>
    <cellStyle name="Input 2 4 4 3 2" xfId="8758" xr:uid="{070B7184-221A-460B-9E10-FD6D81E9A127}"/>
    <cellStyle name="Input 2 4 4 3 3" xfId="41107" xr:uid="{5F68D8C6-B214-4168-AE21-A0B320FAF6FC}"/>
    <cellStyle name="Input 2 4 4 4" xfId="8759" xr:uid="{3745142C-439F-427D-8110-4D6CDDD9AD69}"/>
    <cellStyle name="Input 2 4 4 5" xfId="8760" xr:uid="{1295B02F-34A2-4609-915F-BAA67E5BC3EA}"/>
    <cellStyle name="Input 2 4 4 6" xfId="37160" xr:uid="{0405DAE5-5DCF-49F9-B72E-EF321EB69B7F}"/>
    <cellStyle name="Input 2 4 5" xfId="8761" xr:uid="{13FBBB1D-89E7-4BC7-AD25-4C5F9CB2C546}"/>
    <cellStyle name="Input 2 4 5 2" xfId="8762" xr:uid="{65B0827E-30CB-4DBE-8C5F-04624859487F}"/>
    <cellStyle name="Input 2 4 5 2 2" xfId="44528" xr:uid="{E4D03871-16C3-485D-B5EC-93BB526C2E83}"/>
    <cellStyle name="Input 2 4 5 3" xfId="40837" xr:uid="{4C36E22F-D1B1-4E40-A373-D6ABCB6CB3B6}"/>
    <cellStyle name="Input 2 4 5 4" xfId="36888" xr:uid="{C953F51D-2C4D-4B28-89FF-23A0E7004CAF}"/>
    <cellStyle name="Input 2 4 6" xfId="8763" xr:uid="{A693330C-5BB6-4F88-A9C8-712CFB56B32E}"/>
    <cellStyle name="Input 2 4 6 2" xfId="8764" xr:uid="{2B70038C-E052-4B08-9EB3-1D3FBB7A2055}"/>
    <cellStyle name="Input 2 4 6 2 2" xfId="44518" xr:uid="{B88A4A25-B11D-40F3-8AE5-5295C44DB7A7}"/>
    <cellStyle name="Input 2 4 6 3" xfId="40826" xr:uid="{546ED75A-D562-4909-B6D4-1E7C76A3FC6D}"/>
    <cellStyle name="Input 2 4 6 4" xfId="36877" xr:uid="{51D5AE90-E0C5-4839-B0BD-4C24262E2A97}"/>
    <cellStyle name="Input 2 4 7" xfId="8765" xr:uid="{3D416340-2495-473D-B9DF-90C88BDFF5F8}"/>
    <cellStyle name="Input 2 4 7 2" xfId="8766" xr:uid="{02BD1498-E55F-4EB5-9C0B-BAEBFC7E763A}"/>
    <cellStyle name="Input 2 4 7 2 2" xfId="45335" xr:uid="{53D86EB7-0A3A-493E-9237-38711B12064E}"/>
    <cellStyle name="Input 2 4 7 3" xfId="37693" xr:uid="{C84BA3C0-AF96-4D33-8A6F-34A37ABCDA3C}"/>
    <cellStyle name="Input 2 4 8" xfId="8767" xr:uid="{2211640D-866E-4ADA-9FA9-EC1024A826CB}"/>
    <cellStyle name="Input 2 4 8 2" xfId="8768" xr:uid="{97F59E01-3B12-4D0B-9159-FBD2CE250D82}"/>
    <cellStyle name="Input 2 4 8 3" xfId="43358" xr:uid="{735B27CB-07F2-4094-BD8D-C4FC826C9580}"/>
    <cellStyle name="Input 2 4 9" xfId="8769" xr:uid="{B6E61B04-DFFA-41F8-A285-F98073023851}"/>
    <cellStyle name="Input 2 4 9 2" xfId="8770" xr:uid="{3399CFAF-4C38-4D4C-BB7A-F3B704CC6576}"/>
    <cellStyle name="Input 2 4 9 3" xfId="46497" xr:uid="{760BA19D-6929-462C-9BAE-EF79D68410E1}"/>
    <cellStyle name="Input 2 5" xfId="8771" xr:uid="{E13C5256-A8BE-49DA-AE6A-257FD65BA165}"/>
    <cellStyle name="Input 2 5 10" xfId="8772" xr:uid="{32249BD8-CF95-4DA3-ACD4-64E31E1E4CD4}"/>
    <cellStyle name="Input 2 5 10 2" xfId="8773" xr:uid="{80739B47-6D5C-48C7-862A-1E426C3B28F0}"/>
    <cellStyle name="Input 2 5 11" xfId="8774" xr:uid="{D469814E-C0C1-49F6-B4AA-07303D2A7A0B}"/>
    <cellStyle name="Input 2 5 11 2" xfId="8775" xr:uid="{DD3081D0-3189-4E97-8370-D07542AFC77F}"/>
    <cellStyle name="Input 2 5 12" xfId="8776" xr:uid="{DBAB1B26-3D71-4CA7-B3E0-93DF2DFE5C3A}"/>
    <cellStyle name="Input 2 5 12 2" xfId="8777" xr:uid="{F0AFEC42-1006-4FE6-B5AB-87CCE0DFE9CA}"/>
    <cellStyle name="Input 2 5 13" xfId="8778" xr:uid="{44847516-968E-452E-A927-64C9C08A2C1D}"/>
    <cellStyle name="Input 2 5 13 2" xfId="8779" xr:uid="{BC9FFE71-40BD-4313-A5D4-B49100BA7839}"/>
    <cellStyle name="Input 2 5 14" xfId="8780" xr:uid="{D561E75C-6936-4424-9B2D-D8BC021629B1}"/>
    <cellStyle name="Input 2 5 15" xfId="8781" xr:uid="{30C6F6AB-939B-4FFA-A74D-B4E4A91A2BCB}"/>
    <cellStyle name="Input 2 5 16" xfId="35991" xr:uid="{01340139-C967-47D4-B4B5-ADE39C98920A}"/>
    <cellStyle name="Input 2 5 2" xfId="8782" xr:uid="{E8845930-5C10-435F-BD93-B0F55E1FEE1E}"/>
    <cellStyle name="Input 2 5 2 10" xfId="8783" xr:uid="{7AC49E9D-4E68-4ACC-AF80-38868236734F}"/>
    <cellStyle name="Input 2 5 2 10 2" xfId="8784" xr:uid="{5AD6E1BD-440D-4B96-8E72-5832C5D850CD}"/>
    <cellStyle name="Input 2 5 2 11" xfId="8785" xr:uid="{E3C2DDEC-0EB9-4B51-AF31-76A7B9FA5CB8}"/>
    <cellStyle name="Input 2 5 2 11 2" xfId="8786" xr:uid="{DBECA075-E7BC-4D09-A2D5-AD07BF9431D2}"/>
    <cellStyle name="Input 2 5 2 12" xfId="8787" xr:uid="{3A20AB09-DB87-4372-B4DF-CFDCE440E191}"/>
    <cellStyle name="Input 2 5 2 13" xfId="8788" xr:uid="{6897F48E-CF5A-40B6-B19C-3AAC2EE21940}"/>
    <cellStyle name="Input 2 5 2 14" xfId="37039" xr:uid="{45DF52E5-CD6F-4623-8F06-954B409E4431}"/>
    <cellStyle name="Input 2 5 2 2" xfId="8789" xr:uid="{7CB2EC29-17A2-4915-A808-7FEF56BFCB47}"/>
    <cellStyle name="Input 2 5 2 2 2" xfId="8790" xr:uid="{F5D7CC72-69DA-4D6D-99A4-EFABE75AC9E4}"/>
    <cellStyle name="Input 2 5 2 2 2 2" xfId="8791" xr:uid="{ED8D1FAC-812B-4C46-B8BB-6C058AE06B69}"/>
    <cellStyle name="Input 2 5 2 2 2 3" xfId="8792" xr:uid="{CA625435-B648-4013-81AB-AD5A1B5C12A8}"/>
    <cellStyle name="Input 2 5 2 2 3" xfId="8793" xr:uid="{05F74BE2-4361-46A0-B075-28CD28DE8961}"/>
    <cellStyle name="Input 2 5 2 2 3 2" xfId="8794" xr:uid="{C1E9A3E9-5685-4229-B8FE-79C5FB6C5ACA}"/>
    <cellStyle name="Input 2 5 2 2 4" xfId="8795" xr:uid="{9E0B9C8B-8592-4D91-AD32-7C9E957B6AA8}"/>
    <cellStyle name="Input 2 5 2 2 5" xfId="8796" xr:uid="{DE70C003-730C-45F2-A551-FED601773C53}"/>
    <cellStyle name="Input 2 5 2 2 6" xfId="44676" xr:uid="{CA7284F9-E517-4743-807C-E4497CD7A944}"/>
    <cellStyle name="Input 2 5 2 3" xfId="8797" xr:uid="{32DB570E-7A55-4686-86B5-23BBB305CF2A}"/>
    <cellStyle name="Input 2 5 2 3 2" xfId="8798" xr:uid="{019C129A-1267-4AAE-981C-D7AC365CEB62}"/>
    <cellStyle name="Input 2 5 2 3 3" xfId="46573" xr:uid="{C9E1A899-8E39-4CFF-A87C-8946532FDDF4}"/>
    <cellStyle name="Input 2 5 2 4" xfId="8799" xr:uid="{4861388B-66AA-457D-A9FC-85107AEE21E5}"/>
    <cellStyle name="Input 2 5 2 4 2" xfId="8800" xr:uid="{97BDB1C7-16BF-4E68-83CC-06A563887D48}"/>
    <cellStyle name="Input 2 5 2 4 3" xfId="40987" xr:uid="{D74B501D-B9B0-428F-AE95-8CB5A197FF90}"/>
    <cellStyle name="Input 2 5 2 5" xfId="8801" xr:uid="{CAD3787C-1595-4BAB-BD97-8C9D1BB71FA7}"/>
    <cellStyle name="Input 2 5 2 5 2" xfId="8802" xr:uid="{B454E0F0-783F-46DC-B84E-61F37A740E63}"/>
    <cellStyle name="Input 2 5 2 6" xfId="8803" xr:uid="{37290C80-CEDD-4848-B5AA-42D09B52E6A3}"/>
    <cellStyle name="Input 2 5 2 6 2" xfId="8804" xr:uid="{3439E8AA-9750-4C9D-AB7F-152F982F7DD8}"/>
    <cellStyle name="Input 2 5 2 7" xfId="8805" xr:uid="{310BC39A-3C68-406C-8DA8-BEA67B05EC06}"/>
    <cellStyle name="Input 2 5 2 7 2" xfId="8806" xr:uid="{3AF39E1E-3B2C-4FD1-A19B-C2649D058DFF}"/>
    <cellStyle name="Input 2 5 2 8" xfId="8807" xr:uid="{17303AA2-57DB-42B9-9FAE-15DE70A2D49A}"/>
    <cellStyle name="Input 2 5 2 8 2" xfId="8808" xr:uid="{EE2407CE-5605-4284-9A94-C6449F6D1A89}"/>
    <cellStyle name="Input 2 5 2 9" xfId="8809" xr:uid="{17DF2EA5-F877-4EC0-984B-3ABE4F1A3E85}"/>
    <cellStyle name="Input 2 5 2 9 2" xfId="8810" xr:uid="{B055169B-3792-44A7-B7F3-C321CBA3841A}"/>
    <cellStyle name="Input 2 5 3" xfId="8811" xr:uid="{7A0A6512-E0A3-4CF7-9520-3ADF9B867C73}"/>
    <cellStyle name="Input 2 5 3 10" xfId="8812" xr:uid="{3FC6006E-3534-4BA5-BE3D-CC2C1D15AC2B}"/>
    <cellStyle name="Input 2 5 3 10 2" xfId="8813" xr:uid="{460FA161-74DC-4663-BDA0-D95BEC0A3719}"/>
    <cellStyle name="Input 2 5 3 11" xfId="8814" xr:uid="{BE1D45E5-FB59-4C18-A257-F0779C3CBBCB}"/>
    <cellStyle name="Input 2 5 3 11 2" xfId="8815" xr:uid="{06364B15-F6CC-4D56-A048-E830B6D7D584}"/>
    <cellStyle name="Input 2 5 3 12" xfId="8816" xr:uid="{A47DD06B-5177-4BED-A12A-7CB7B73B2C64}"/>
    <cellStyle name="Input 2 5 3 13" xfId="8817" xr:uid="{63342C01-9FDB-47FC-9376-724064027387}"/>
    <cellStyle name="Input 2 5 3 14" xfId="37044" xr:uid="{205A5EFC-2999-4FAC-A068-388FCCFB2DCD}"/>
    <cellStyle name="Input 2 5 3 2" xfId="8818" xr:uid="{3DC6D730-561F-41FF-B706-DC4FE5086E0B}"/>
    <cellStyle name="Input 2 5 3 2 2" xfId="8819" xr:uid="{1FC9D503-B6C4-4005-B1BE-F1ADA8F1BDBD}"/>
    <cellStyle name="Input 2 5 3 2 2 2" xfId="8820" xr:uid="{0965E1F0-D572-4D54-B1AE-604C81E4770A}"/>
    <cellStyle name="Input 2 5 3 2 2 3" xfId="8821" xr:uid="{5C1B2E2D-BEA6-4BCF-93D6-3015D990E03D}"/>
    <cellStyle name="Input 2 5 3 2 3" xfId="8822" xr:uid="{FBE15BE5-621A-415E-AE85-1BF75109A673}"/>
    <cellStyle name="Input 2 5 3 2 3 2" xfId="8823" xr:uid="{22635046-0774-40FE-B490-C855CFD142EA}"/>
    <cellStyle name="Input 2 5 3 2 4" xfId="8824" xr:uid="{6A5E16C8-221F-48C1-AD07-1FAAA999F08B}"/>
    <cellStyle name="Input 2 5 3 2 5" xfId="8825" xr:uid="{AAC38FAF-A337-4590-B5D1-0122D343D629}"/>
    <cellStyle name="Input 2 5 3 2 6" xfId="44681" xr:uid="{5AF858C9-D188-4043-8426-E17B6ECE0F4A}"/>
    <cellStyle name="Input 2 5 3 3" xfId="8826" xr:uid="{A059A809-4401-4C93-BFA3-8566455CDF98}"/>
    <cellStyle name="Input 2 5 3 3 2" xfId="8827" xr:uid="{D11ACADE-F34D-4C89-8BA1-A98E10D904E9}"/>
    <cellStyle name="Input 2 5 3 3 3" xfId="40992" xr:uid="{471C66ED-6FAE-472F-8307-7E546AB1752D}"/>
    <cellStyle name="Input 2 5 3 4" xfId="8828" xr:uid="{D73B1EEF-D8E2-45BA-8DD7-01F38441774B}"/>
    <cellStyle name="Input 2 5 3 4 2" xfId="8829" xr:uid="{1E93D6B4-AA17-4AAF-BF2B-049EE40C38ED}"/>
    <cellStyle name="Input 2 5 3 5" xfId="8830" xr:uid="{B3AC3CFD-B6DC-4575-B492-8E3413801C07}"/>
    <cellStyle name="Input 2 5 3 5 2" xfId="8831" xr:uid="{F613AB54-D4E3-4914-AE62-FD6C9E7FD68E}"/>
    <cellStyle name="Input 2 5 3 6" xfId="8832" xr:uid="{8B3C39D2-F090-4690-8BD1-239E590B6B0F}"/>
    <cellStyle name="Input 2 5 3 6 2" xfId="8833" xr:uid="{BDFDC5A2-B338-45C4-A99E-AA599FEE806D}"/>
    <cellStyle name="Input 2 5 3 7" xfId="8834" xr:uid="{35C3A403-8A89-4752-801E-587DDA262410}"/>
    <cellStyle name="Input 2 5 3 7 2" xfId="8835" xr:uid="{B4F99CA2-58D8-43A5-90B5-B2C390750BC7}"/>
    <cellStyle name="Input 2 5 3 8" xfId="8836" xr:uid="{DBF110D6-F120-4780-AB32-6EDE67268387}"/>
    <cellStyle name="Input 2 5 3 8 2" xfId="8837" xr:uid="{FA32DF72-049A-4BAD-ABB7-5D3388039694}"/>
    <cellStyle name="Input 2 5 3 9" xfId="8838" xr:uid="{11CC66FD-0809-40FB-9EDB-3E7CFABADCB8}"/>
    <cellStyle name="Input 2 5 3 9 2" xfId="8839" xr:uid="{8A9EFF2E-23BA-439C-9ABA-2DED9D962FAB}"/>
    <cellStyle name="Input 2 5 4" xfId="8840" xr:uid="{0CB0ECCA-6032-40B2-B070-FB4DDFD5C3AA}"/>
    <cellStyle name="Input 2 5 4 2" xfId="8841" xr:uid="{50E37652-E662-4048-BC5F-5E4F2CF30281}"/>
    <cellStyle name="Input 2 5 4 2 2" xfId="8842" xr:uid="{5DAFF840-34A2-4D74-AFE7-45800FA58550}"/>
    <cellStyle name="Input 2 5 4 2 3" xfId="8843" xr:uid="{8130EFFF-BF73-45D4-BB4C-424CAE3EE8A0}"/>
    <cellStyle name="Input 2 5 4 2 4" xfId="44798" xr:uid="{20CD7381-48AE-4E6C-99F5-C1925C3AFEE3}"/>
    <cellStyle name="Input 2 5 4 3" xfId="8844" xr:uid="{AC88153F-9534-423A-9C6D-CBCC54D7EE6E}"/>
    <cellStyle name="Input 2 5 4 3 2" xfId="8845" xr:uid="{4C977600-EC1D-4720-B94D-BB997F86CEA1}"/>
    <cellStyle name="Input 2 5 4 3 3" xfId="41110" xr:uid="{90750BC2-933E-4786-9D81-67BDAE684F4D}"/>
    <cellStyle name="Input 2 5 4 4" xfId="8846" xr:uid="{6468073E-1BC2-4778-B047-B63E4FF4C7B7}"/>
    <cellStyle name="Input 2 5 4 5" xfId="8847" xr:uid="{AF29EF03-087B-48D0-A40A-9BCBA43D9D47}"/>
    <cellStyle name="Input 2 5 4 6" xfId="37164" xr:uid="{EE64939C-C661-413F-9132-AD64A74CC888}"/>
    <cellStyle name="Input 2 5 5" xfId="8848" xr:uid="{7EAE22BB-9908-41AF-BBE3-A1A2750FBF26}"/>
    <cellStyle name="Input 2 5 5 2" xfId="8849" xr:uid="{50FDE686-D57B-4849-B01D-4A40D83AAD2C}"/>
    <cellStyle name="Input 2 5 5 2 2" xfId="44803" xr:uid="{1644E6C6-20DD-4F47-8654-FE8E1F59ABDB}"/>
    <cellStyle name="Input 2 5 5 3" xfId="41115" xr:uid="{1A247285-55BD-4B20-AF9C-682DEBBCF4DA}"/>
    <cellStyle name="Input 2 5 5 4" xfId="37169" xr:uid="{57A58E0A-B73B-4BFD-BF1B-274560B121AB}"/>
    <cellStyle name="Input 2 5 6" xfId="8850" xr:uid="{ABD73A48-9B68-4FF3-B762-048CF296FD94}"/>
    <cellStyle name="Input 2 5 6 2" xfId="8851" xr:uid="{3BAF1BC9-4FD1-4982-B97C-D18E60380370}"/>
    <cellStyle name="Input 2 5 6 2 2" xfId="44564" xr:uid="{2DDE7917-433F-4CFE-9D56-471EDCA0BB5F}"/>
    <cellStyle name="Input 2 5 6 3" xfId="40873" xr:uid="{0E31228A-2E64-4910-B0D8-FAD3736A28BF}"/>
    <cellStyle name="Input 2 5 6 4" xfId="36925" xr:uid="{DA551D9A-1A3A-4D29-9DFF-504686D8C2B4}"/>
    <cellStyle name="Input 2 5 7" xfId="8852" xr:uid="{D86302CE-6AB6-47BF-B5BA-1457E124CD30}"/>
    <cellStyle name="Input 2 5 7 2" xfId="8853" xr:uid="{5B9056B1-238F-4FA3-AD6E-6FD88C7D7B78}"/>
    <cellStyle name="Input 2 5 7 2 2" xfId="45637" xr:uid="{2E3F63B8-C93B-4774-8BD0-15E591C1FAC5}"/>
    <cellStyle name="Input 2 5 7 3" xfId="37983" xr:uid="{2C426BC4-EE8B-462C-B227-A7245BFAF339}"/>
    <cellStyle name="Input 2 5 8" xfId="8854" xr:uid="{34B1E9DC-8145-4E84-B464-20F370B17639}"/>
    <cellStyle name="Input 2 5 8 2" xfId="8855" xr:uid="{D6A73161-532D-4615-A4C6-FD990E0E1862}"/>
    <cellStyle name="Input 2 5 8 3" xfId="43663" xr:uid="{9F07DE13-4C52-4813-8613-ECA434C6A15A}"/>
    <cellStyle name="Input 2 5 9" xfId="8856" xr:uid="{6750191C-0A50-4E05-BF55-8598BB21227D}"/>
    <cellStyle name="Input 2 5 9 2" xfId="8857" xr:uid="{2CA24388-27AD-4DE9-A220-B46C27F60F71}"/>
    <cellStyle name="Input 2 5 9 3" xfId="46507" xr:uid="{2FE56012-F08D-4756-8597-400454B48C54}"/>
    <cellStyle name="Input 2 6" xfId="8858" xr:uid="{763BB572-CC17-49CB-8D7B-5C84431711DA}"/>
    <cellStyle name="Input 2 6 10" xfId="8859" xr:uid="{948D8E24-8CED-4300-82AC-1250773C1CE5}"/>
    <cellStyle name="Input 2 6 10 2" xfId="8860" xr:uid="{43B73AF9-6519-4521-9BE8-9050637DC11B}"/>
    <cellStyle name="Input 2 6 11" xfId="8861" xr:uid="{5AE86CCE-CF16-48DA-9F04-BE241536FD96}"/>
    <cellStyle name="Input 2 6 11 2" xfId="8862" xr:uid="{FB660305-9E46-45B4-84A0-59DAD93D893C}"/>
    <cellStyle name="Input 2 6 12" xfId="8863" xr:uid="{CC5036F1-EA57-456F-9CBA-84907C05ABF2}"/>
    <cellStyle name="Input 2 6 13" xfId="8864" xr:uid="{B52A94F5-0708-4B25-9C4E-E8197158E48A}"/>
    <cellStyle name="Input 2 6 14" xfId="36262" xr:uid="{1F4EFA5E-D023-4B66-88EA-7FBF9E6305BC}"/>
    <cellStyle name="Input 2 6 2" xfId="8865" xr:uid="{19C702DA-8FD7-4A07-91D9-1E88F2CEE240}"/>
    <cellStyle name="Input 2 6 2 2" xfId="8866" xr:uid="{E5C57201-3AF9-4361-BF1B-7D3B973C905F}"/>
    <cellStyle name="Input 2 6 2 2 2" xfId="8867" xr:uid="{50DD4A00-5EF7-4B98-9D63-F0F89B0EAFE3}"/>
    <cellStyle name="Input 2 6 2 2 3" xfId="8868" xr:uid="{799C3A11-8188-473B-8883-BF9B0B10778A}"/>
    <cellStyle name="Input 2 6 2 2 4" xfId="44710" xr:uid="{CB8289A4-4366-4F5C-AAED-8A42EC59B186}"/>
    <cellStyle name="Input 2 6 2 3" xfId="8869" xr:uid="{296C3E34-7F83-4706-B6A8-167CD825CF0A}"/>
    <cellStyle name="Input 2 6 2 3 2" xfId="8870" xr:uid="{7166E8EA-209A-415F-83AC-35DDF423AA7F}"/>
    <cellStyle name="Input 2 6 2 3 3" xfId="46581" xr:uid="{49D7FE1B-2617-4BD6-9686-0EB373651D31}"/>
    <cellStyle name="Input 2 6 2 4" xfId="8871" xr:uid="{28E49D1B-1DE0-4FFF-9D39-D267FC4F62FB}"/>
    <cellStyle name="Input 2 6 2 4 2" xfId="41022" xr:uid="{3E20EC9F-6039-4390-B378-C15E7B60122C}"/>
    <cellStyle name="Input 2 6 2 5" xfId="8872" xr:uid="{E33A309D-7B14-4105-AF52-995B9187BDC2}"/>
    <cellStyle name="Input 2 6 2 6" xfId="37075" xr:uid="{68605C08-63A6-45CC-AAEF-E944844DAFEB}"/>
    <cellStyle name="Input 2 6 3" xfId="8873" xr:uid="{175C3217-EB83-4A98-B1ED-15629DD80602}"/>
    <cellStyle name="Input 2 6 3 2" xfId="8874" xr:uid="{5B6E118E-E34B-412C-8AF9-BBDB097721D6}"/>
    <cellStyle name="Input 2 6 3 2 2" xfId="44790" xr:uid="{BD2241D8-4C0A-4B08-A82E-82BD14E10F51}"/>
    <cellStyle name="Input 2 6 3 3" xfId="41104" xr:uid="{5EC73F02-0C0A-4F02-BDB1-C39927BB880F}"/>
    <cellStyle name="Input 2 6 3 4" xfId="37156" xr:uid="{489D48CB-5D29-483B-85FA-56099F5714BD}"/>
    <cellStyle name="Input 2 6 4" xfId="8875" xr:uid="{528F0E6F-1C70-428B-B9A2-6C57B6CB8735}"/>
    <cellStyle name="Input 2 6 4 2" xfId="8876" xr:uid="{83E07ADA-2162-4AE2-B647-65D88E5E27FC}"/>
    <cellStyle name="Input 2 6 4 2 2" xfId="44638" xr:uid="{E8E81AA4-C85F-4551-92B1-CA50DE098EBD}"/>
    <cellStyle name="Input 2 6 4 3" xfId="40948" xr:uid="{98CEF140-76E7-4652-ACCF-830B05F60991}"/>
    <cellStyle name="Input 2 6 4 4" xfId="37001" xr:uid="{A549A33E-D758-4970-8E17-32E4F4645D49}"/>
    <cellStyle name="Input 2 6 5" xfId="8877" xr:uid="{F5564904-5C83-4213-AFF6-1CD2D2A36E81}"/>
    <cellStyle name="Input 2 6 5 2" xfId="8878" xr:uid="{955EA510-EBC0-4BCD-85D5-3AC982D79E6E}"/>
    <cellStyle name="Input 2 6 5 2 2" xfId="44754" xr:uid="{AC258F05-DD4E-49C7-A115-468D91503B8B}"/>
    <cellStyle name="Input 2 6 5 3" xfId="41067" xr:uid="{7D718896-DA54-44E8-8875-426888036268}"/>
    <cellStyle name="Input 2 6 5 4" xfId="37120" xr:uid="{7EE3A6EC-3479-495E-84A4-212AE1375010}"/>
    <cellStyle name="Input 2 6 6" xfId="8879" xr:uid="{DC6A0078-6175-4C8C-8B6E-D78FAF347F91}"/>
    <cellStyle name="Input 2 6 6 2" xfId="8880" xr:uid="{312082BE-1FA5-4CFD-BC5F-80E2E9A8D3F6}"/>
    <cellStyle name="Input 2 6 6 2 2" xfId="44759" xr:uid="{1939227A-663D-40F4-ABE7-34895A4CD1E9}"/>
    <cellStyle name="Input 2 6 6 3" xfId="41072" xr:uid="{C5228F25-BF0E-4EED-A5A6-00D639B8D5FF}"/>
    <cellStyle name="Input 2 6 6 4" xfId="37125" xr:uid="{85E1AB7B-93BE-4EF5-AD74-A182AA390705}"/>
    <cellStyle name="Input 2 6 7" xfId="8881" xr:uid="{C1FB7234-06CB-4D08-9A78-D4F476F89412}"/>
    <cellStyle name="Input 2 6 7 2" xfId="8882" xr:uid="{3C76AC5F-B1B1-4F2E-831D-5FD5033AD4F2}"/>
    <cellStyle name="Input 2 6 7 2 2" xfId="45867" xr:uid="{8C29EB86-AF66-4EC7-BE49-8811AEBA7BA6}"/>
    <cellStyle name="Input 2 6 7 3" xfId="38197" xr:uid="{E403D9BF-B5F7-40F4-A753-5EF9B7D33364}"/>
    <cellStyle name="Input 2 6 8" xfId="8883" xr:uid="{9E7278C2-685E-4F03-9D14-6FF27C2FF675}"/>
    <cellStyle name="Input 2 6 8 2" xfId="8884" xr:uid="{D850C252-2DAD-423E-B679-7AF2B8028E7E}"/>
    <cellStyle name="Input 2 6 8 3" xfId="43901" xr:uid="{22BC4553-F798-495F-9A5C-81C54B4FB992}"/>
    <cellStyle name="Input 2 6 9" xfId="8885" xr:uid="{784EB48A-452B-45FE-891E-08034721FDEF}"/>
    <cellStyle name="Input 2 6 9 2" xfId="8886" xr:uid="{D552E84A-FB92-485B-9F5B-5705BF6B4EEA}"/>
    <cellStyle name="Input 2 6 9 3" xfId="46517" xr:uid="{06713DD1-4D83-430F-B9A1-CE8D24734DFE}"/>
    <cellStyle name="Input 2 7" xfId="8887" xr:uid="{EF2EDAB9-75F2-4C76-9CFD-D887B71A5467}"/>
    <cellStyle name="Input 2 7 10" xfId="8888" xr:uid="{71A80B12-4462-479A-994C-20A2CFD0674C}"/>
    <cellStyle name="Input 2 7 10 2" xfId="8889" xr:uid="{10CFB689-50F0-4F12-B491-E17640C3B8D9}"/>
    <cellStyle name="Input 2 7 11" xfId="8890" xr:uid="{DE08BA7D-5C77-4658-8681-09516C29B0F5}"/>
    <cellStyle name="Input 2 7 11 2" xfId="8891" xr:uid="{580BBB65-0EAF-4B29-940E-AA5DEA9C6D84}"/>
    <cellStyle name="Input 2 7 12" xfId="8892" xr:uid="{F1B1EA69-B115-4A44-AE11-71883A9B89E5}"/>
    <cellStyle name="Input 2 7 13" xfId="8893" xr:uid="{17491D41-5343-4205-9D61-1D665CB0DD26}"/>
    <cellStyle name="Input 2 7 14" xfId="39401" xr:uid="{1B6CC408-84C4-4DB8-A0F2-78EC02835B83}"/>
    <cellStyle name="Input 2 7 2" xfId="8894" xr:uid="{A533C7F7-7B32-4601-A6EE-4CE505BFE052}"/>
    <cellStyle name="Input 2 7 2 2" xfId="8895" xr:uid="{92F7E2CC-A411-4A76-BDF6-97F693387031}"/>
    <cellStyle name="Input 2 7 2 2 2" xfId="8896" xr:uid="{4867BE49-F3DA-4EC9-83C9-F07E0B9D76D5}"/>
    <cellStyle name="Input 2 7 2 2 3" xfId="8897" xr:uid="{72865966-F974-466C-8BC4-7C9FBED959D7}"/>
    <cellStyle name="Input 2 7 2 3" xfId="8898" xr:uid="{BECA1151-2BDB-4110-9E8B-D3D5C541528C}"/>
    <cellStyle name="Input 2 7 2 3 2" xfId="8899" xr:uid="{6DB592D5-2966-42FB-AB88-6F7338DC74C6}"/>
    <cellStyle name="Input 2 7 2 4" xfId="8900" xr:uid="{3BBA1CA3-91D7-4024-8ABB-2BED3FDCBEE4}"/>
    <cellStyle name="Input 2 7 2 5" xfId="8901" xr:uid="{27EBCD4D-AC39-458F-AEB3-2742E214E0E9}"/>
    <cellStyle name="Input 2 7 3" xfId="8902" xr:uid="{D3329014-91B1-44DF-95ED-7A515F2ED6A1}"/>
    <cellStyle name="Input 2 7 3 2" xfId="8903" xr:uid="{11DAFA0F-1CAB-4190-90ED-05268108303E}"/>
    <cellStyle name="Input 2 7 4" xfId="8904" xr:uid="{63D9D468-7EFA-4853-9CE1-0A61039C176E}"/>
    <cellStyle name="Input 2 7 4 2" xfId="8905" xr:uid="{9D38B89F-FC9E-41FB-9C9C-172E92CBF16F}"/>
    <cellStyle name="Input 2 7 5" xfId="8906" xr:uid="{E53A18AD-49F2-4503-86F7-1BC9B9875995}"/>
    <cellStyle name="Input 2 7 5 2" xfId="8907" xr:uid="{429B9F64-7A54-4DE5-ACC5-976475033ED0}"/>
    <cellStyle name="Input 2 7 6" xfId="8908" xr:uid="{E61C9205-A8BA-41B4-9B06-D102F8FD5AF5}"/>
    <cellStyle name="Input 2 7 6 2" xfId="8909" xr:uid="{A16E5934-7B99-4BFF-959B-7751E51919A4}"/>
    <cellStyle name="Input 2 7 7" xfId="8910" xr:uid="{0AA378EC-484E-44B3-947C-8C856588A6F4}"/>
    <cellStyle name="Input 2 7 7 2" xfId="8911" xr:uid="{27E38606-3FA1-42B8-A210-A25CE8A2FDA5}"/>
    <cellStyle name="Input 2 7 8" xfId="8912" xr:uid="{A53AF130-2EF2-4373-B25B-ACD336349C32}"/>
    <cellStyle name="Input 2 7 8 2" xfId="8913" xr:uid="{F2ECF772-02E1-48D6-9123-9F7885987408}"/>
    <cellStyle name="Input 2 7 9" xfId="8914" xr:uid="{387CAE21-FB4E-4D28-8E33-02D975B79678}"/>
    <cellStyle name="Input 2 7 9 2" xfId="8915" xr:uid="{1CD09B4D-5AC7-4142-A3D0-1FFA5A26547F}"/>
    <cellStyle name="Input 2 8" xfId="8916" xr:uid="{602A32BD-E68B-405A-959E-A07017703625}"/>
    <cellStyle name="Input 2 8 10" xfId="8917" xr:uid="{393DE6ED-F236-4067-AB2F-B96F85C06ECC}"/>
    <cellStyle name="Input 2 8 10 2" xfId="8918" xr:uid="{1B12BBB6-44AD-4640-998A-92791384DC8E}"/>
    <cellStyle name="Input 2 8 11" xfId="8919" xr:uid="{0111F5A1-D2EF-4A39-BC0B-D4F481ACAA6B}"/>
    <cellStyle name="Input 2 8 11 2" xfId="8920" xr:uid="{3B446F42-89E6-455A-B3A8-127D37A0646D}"/>
    <cellStyle name="Input 2 8 12" xfId="8921" xr:uid="{7C7D3546-1491-40E6-94C4-44151CCD0666}"/>
    <cellStyle name="Input 2 8 13" xfId="8922" xr:uid="{DE990C03-27CD-4044-A66A-8FAA68B76236}"/>
    <cellStyle name="Input 2 8 2" xfId="8923" xr:uid="{460A06A5-F73A-4CCF-B995-8165D2698707}"/>
    <cellStyle name="Input 2 8 2 2" xfId="8924" xr:uid="{0E900FB2-6AF1-4432-843B-2B0068F2D0D1}"/>
    <cellStyle name="Input 2 8 2 2 2" xfId="8925" xr:uid="{A8226AF9-B8E2-4E70-88E1-CC4C7C460758}"/>
    <cellStyle name="Input 2 8 2 2 3" xfId="8926" xr:uid="{04C89F3E-1E9A-4831-8B6E-14B125956247}"/>
    <cellStyle name="Input 2 8 2 3" xfId="8927" xr:uid="{268AC85D-F4DE-496B-A77E-E3D59F7FE12F}"/>
    <cellStyle name="Input 2 8 2 3 2" xfId="8928" xr:uid="{122D87E8-EC75-4AD8-A8BF-DFE0671F371E}"/>
    <cellStyle name="Input 2 8 2 4" xfId="8929" xr:uid="{007F084C-DC64-4F5A-B16A-3F47195C8587}"/>
    <cellStyle name="Input 2 8 2 5" xfId="8930" xr:uid="{2177E272-32FA-4A74-82BA-7733CECF15EA}"/>
    <cellStyle name="Input 2 8 3" xfId="8931" xr:uid="{AEC78C8C-66E5-4889-9370-6C594091EC37}"/>
    <cellStyle name="Input 2 8 3 2" xfId="8932" xr:uid="{8E9FCB0C-DCD7-443C-BB91-ED0E7BCCE34E}"/>
    <cellStyle name="Input 2 8 4" xfId="8933" xr:uid="{F7FDC8BA-821E-4720-AE6B-E130144676AC}"/>
    <cellStyle name="Input 2 8 4 2" xfId="8934" xr:uid="{1DD2FC63-E655-497E-80F2-BD9282ADBE23}"/>
    <cellStyle name="Input 2 8 5" xfId="8935" xr:uid="{DA84F95D-C06B-4141-A2B7-81F10B248249}"/>
    <cellStyle name="Input 2 8 5 2" xfId="8936" xr:uid="{BA882F3E-DFC0-4CDE-A29B-049956C43794}"/>
    <cellStyle name="Input 2 8 6" xfId="8937" xr:uid="{23E44652-8783-4D03-B46C-208B63C2DAA7}"/>
    <cellStyle name="Input 2 8 6 2" xfId="8938" xr:uid="{C8BB893F-D9C0-43F7-92E3-D019CE727FC7}"/>
    <cellStyle name="Input 2 8 7" xfId="8939" xr:uid="{7DA03FE6-F8DA-4D13-88A4-FD43A80B35B6}"/>
    <cellStyle name="Input 2 8 7 2" xfId="8940" xr:uid="{BBE9E46F-A094-412E-9812-51A84EA1D743}"/>
    <cellStyle name="Input 2 8 8" xfId="8941" xr:uid="{EF7FA2C4-9FA2-4F44-87F7-EAE5C782C654}"/>
    <cellStyle name="Input 2 8 8 2" xfId="8942" xr:uid="{7038B972-60F4-40AC-983D-3B88021A27CD}"/>
    <cellStyle name="Input 2 8 9" xfId="8943" xr:uid="{C5B913FB-FEF8-410F-9AB1-DED661A3F04C}"/>
    <cellStyle name="Input 2 8 9 2" xfId="8944" xr:uid="{5AA1DDB8-9454-4F60-9CDB-D93DEF4C0696}"/>
    <cellStyle name="Input 2 9" xfId="8945" xr:uid="{D6EDA387-FA36-4F1C-9B56-1F6BA9A46511}"/>
    <cellStyle name="Input 2 9 2" xfId="8946" xr:uid="{8F7B3779-781F-44F2-B93A-96BA070549C3}"/>
    <cellStyle name="Input 2 9 2 2" xfId="8947" xr:uid="{CA807970-3665-499E-92D5-1BDC59EF88CD}"/>
    <cellStyle name="Input 2 9 2 3" xfId="8948" xr:uid="{1526EDC7-9E09-47E4-8130-1588297A6B7A}"/>
    <cellStyle name="Input 2 9 3" xfId="8949" xr:uid="{8BA60E4A-DC04-429E-B402-18CEFF3BDEF6}"/>
    <cellStyle name="Input 2 9 3 2" xfId="8950" xr:uid="{20B7D8D6-2E80-4039-BCD3-4AAA88436B11}"/>
    <cellStyle name="Input 2 9 4" xfId="8951" xr:uid="{6CC6D43F-FD9C-466F-A95C-A5239B1509EE}"/>
    <cellStyle name="Input 2 9 5" xfId="8952" xr:uid="{9A36B84E-78AA-4BB4-B89C-8FDD540B2AE7}"/>
    <cellStyle name="Input 20" xfId="2298" xr:uid="{6DC367B4-301B-4CA2-A2EB-02967F3F1C71}"/>
    <cellStyle name="Input 21" xfId="2306" xr:uid="{4184649B-FF44-4F61-B3C4-EB4797DE71F2}"/>
    <cellStyle name="Input 22" xfId="2287" xr:uid="{893310C2-45BA-4899-8094-F2659F813087}"/>
    <cellStyle name="Input 23" xfId="2301" xr:uid="{DD1D7FB1-2E7F-4D9F-BD3A-D46ABC6B229A}"/>
    <cellStyle name="Input 24" xfId="2382" xr:uid="{65EEE81E-0D38-4D32-B92A-51D2586496E3}"/>
    <cellStyle name="Input 25" xfId="2334" xr:uid="{10AECA88-B803-4FF4-92BF-E3DEBC2A8BC5}"/>
    <cellStyle name="Input 26" xfId="2291" xr:uid="{E4DA69CD-15FE-4AE1-9629-0D0FD614D6D9}"/>
    <cellStyle name="Input 27" xfId="2279" xr:uid="{5BBF9FA0-999B-429D-8A8A-24FD99E6D8A7}"/>
    <cellStyle name="Input 28" xfId="2294" xr:uid="{B9367D27-CCD5-4FE7-A747-D199F1C51CFE}"/>
    <cellStyle name="Input 29" xfId="2343" xr:uid="{BA5DC4DB-679A-4560-BFBE-DE9EE2CAEAC1}"/>
    <cellStyle name="Input 3" xfId="1065" xr:uid="{8A3535DB-D4B2-4CC7-864C-496919030664}"/>
    <cellStyle name="Input 3 10" xfId="8953" xr:uid="{7AFEB811-36B9-43E6-9A22-0E875500B0F5}"/>
    <cellStyle name="Input 3 10 2" xfId="8954" xr:uid="{F7F114DC-B690-4E01-841B-09B90C6136E1}"/>
    <cellStyle name="Input 3 11" xfId="8955" xr:uid="{B4720F00-44BE-48D5-91E6-ED061A5A31F3}"/>
    <cellStyle name="Input 3 11 2" xfId="8956" xr:uid="{F68FF30C-6A57-4B1D-AA5E-99672028FA67}"/>
    <cellStyle name="Input 3 12" xfId="8957" xr:uid="{A527595D-D042-482D-BBF1-B0490926016F}"/>
    <cellStyle name="Input 3 12 2" xfId="8958" xr:uid="{AC947814-AD27-474C-A72D-0C6008F086E0}"/>
    <cellStyle name="Input 3 13" xfId="8959" xr:uid="{5166DC4F-430C-49B0-BE8F-B273494AF55A}"/>
    <cellStyle name="Input 3 13 2" xfId="8960" xr:uid="{7E6D8EC7-9147-4495-A060-0817269A7B30}"/>
    <cellStyle name="Input 3 14" xfId="8961" xr:uid="{63D7A503-D2BF-47DA-A22A-854478969EC4}"/>
    <cellStyle name="Input 3 14 2" xfId="8962" xr:uid="{514C4738-9CAE-42BD-9368-6720314439E7}"/>
    <cellStyle name="Input 3 15" xfId="8963" xr:uid="{B9C96C66-0BFC-4FD7-8C0B-A25851AD2080}"/>
    <cellStyle name="Input 3 15 2" xfId="8964" xr:uid="{4E76ECAF-5149-4029-A0D7-7791D83D07DD}"/>
    <cellStyle name="Input 3 16" xfId="8965" xr:uid="{0086EA4C-BF59-4AAE-AD6D-FDABE57A3E88}"/>
    <cellStyle name="Input 3 16 2" xfId="8966" xr:uid="{72A9CA49-3FE7-405A-9031-3DDBE2C71A53}"/>
    <cellStyle name="Input 3 17" xfId="8967" xr:uid="{68A23DD4-A055-4578-8656-84574212D221}"/>
    <cellStyle name="Input 3 17 2" xfId="8968" xr:uid="{BC84061D-1A1A-4300-AED1-F1085DE84752}"/>
    <cellStyle name="Input 3 18" xfId="8969" xr:uid="{57F14E87-AAA0-48F2-B544-88A80744821B}"/>
    <cellStyle name="Input 3 18 2" xfId="8970" xr:uid="{8F7BF930-E513-4028-89CB-E9F44A46CBD1}"/>
    <cellStyle name="Input 3 19" xfId="8971" xr:uid="{B8281C64-957C-45BA-A003-17741491880A}"/>
    <cellStyle name="Input 3 2" xfId="2165" xr:uid="{4862AB4C-4471-4972-BEA8-4FB7F9932159}"/>
    <cellStyle name="Input 3 2 10" xfId="8972" xr:uid="{67AB0D6B-2013-4548-A208-89B8CFAD29DA}"/>
    <cellStyle name="Input 3 2 10 2" xfId="8973" xr:uid="{BD2BB952-63B2-4E0B-9ABF-9C36D1607E16}"/>
    <cellStyle name="Input 3 2 11" xfId="8974" xr:uid="{41D88EDD-7976-48A5-AC78-6372F8D5745A}"/>
    <cellStyle name="Input 3 2 11 2" xfId="8975" xr:uid="{0952080B-7C18-428C-8344-38760D937B6F}"/>
    <cellStyle name="Input 3 2 12" xfId="8976" xr:uid="{6FD1F831-F5C9-4F81-B393-0A31971B5A27}"/>
    <cellStyle name="Input 3 2 12 2" xfId="8977" xr:uid="{675A820E-9691-4FDA-BD32-1D049B78147E}"/>
    <cellStyle name="Input 3 2 13" xfId="8978" xr:uid="{C0ED8DB5-66B5-411B-9F75-878F2C85A944}"/>
    <cellStyle name="Input 3 2 13 2" xfId="8979" xr:uid="{2B5ADD55-A5BE-42D9-BDD0-4962CE6BF7C6}"/>
    <cellStyle name="Input 3 2 14" xfId="8980" xr:uid="{4C885508-524F-433C-B4D7-8A8A7FB3E1B7}"/>
    <cellStyle name="Input 3 2 14 2" xfId="8981" xr:uid="{19CE81E9-2219-4144-B3B9-A879C0C56B09}"/>
    <cellStyle name="Input 3 2 15" xfId="8982" xr:uid="{8C7275CC-7AD3-4182-9BF5-F7265B7F4C2F}"/>
    <cellStyle name="Input 3 2 16" xfId="8983" xr:uid="{FFA21E2E-2245-4C39-8BBF-411405BB5FCC}"/>
    <cellStyle name="Input 3 2 17" xfId="35576" xr:uid="{08D1C3EF-AE2C-496A-9D2C-A9E398DD6337}"/>
    <cellStyle name="Input 3 2 2" xfId="4689" xr:uid="{2FFF356C-8AA1-473D-8632-EFE38F8DA378}"/>
    <cellStyle name="Input 3 2 2 10" xfId="8984" xr:uid="{8D57651F-5B31-4C4B-A5AF-AE4512735413}"/>
    <cellStyle name="Input 3 2 2 10 2" xfId="8985" xr:uid="{B116C537-2566-43C3-83E8-4AB8E36C4B1B}"/>
    <cellStyle name="Input 3 2 2 11" xfId="8986" xr:uid="{A8FD37E5-AFBB-47D3-AD37-D5D2AB7BA5C8}"/>
    <cellStyle name="Input 3 2 2 11 2" xfId="8987" xr:uid="{784EBD76-5D82-482C-9312-F9F8126F7F31}"/>
    <cellStyle name="Input 3 2 2 12" xfId="8988" xr:uid="{448612FD-10A5-4170-8DD2-E1CBFAE2B4C4}"/>
    <cellStyle name="Input 3 2 2 13" xfId="8989" xr:uid="{5C423E78-D72F-4310-8A19-DB8D1BD66604}"/>
    <cellStyle name="Input 3 2 2 14" xfId="36996" xr:uid="{6925BA12-A7DD-4366-AF6B-670F4CFD3FC0}"/>
    <cellStyle name="Input 3 2 2 2" xfId="8990" xr:uid="{0F1AC9A8-BEB8-4C6C-A126-E1DDF8285CE8}"/>
    <cellStyle name="Input 3 2 2 2 2" xfId="8991" xr:uid="{FC52514A-0A06-4185-B97F-86EC7F5E8B92}"/>
    <cellStyle name="Input 3 2 2 2 2 2" xfId="8992" xr:uid="{89952703-5641-4866-A86C-2558BC02C9AC}"/>
    <cellStyle name="Input 3 2 2 2 2 3" xfId="8993" xr:uid="{AC36D538-E473-45C4-B181-8DCBDC6B46D5}"/>
    <cellStyle name="Input 3 2 2 2 3" xfId="8994" xr:uid="{B1378ABC-0C35-47D8-A89C-7B8FC3E2F7C5}"/>
    <cellStyle name="Input 3 2 2 2 3 2" xfId="8995" xr:uid="{18DDE3CA-F56A-4907-8DEC-3F7B17931D2A}"/>
    <cellStyle name="Input 3 2 2 2 4" xfId="8996" xr:uid="{7B5763D1-A237-4294-8E49-6702F52E21CC}"/>
    <cellStyle name="Input 3 2 2 2 5" xfId="8997" xr:uid="{4EB80FED-6B93-413D-85F1-9539B13CC098}"/>
    <cellStyle name="Input 3 2 2 2 6" xfId="44633" xr:uid="{11B123E7-118B-4005-8F1B-D8D7BF736929}"/>
    <cellStyle name="Input 3 2 2 3" xfId="8998" xr:uid="{D26C3D1C-1B01-4EDE-939C-D43CE31B9FA5}"/>
    <cellStyle name="Input 3 2 2 3 2" xfId="8999" xr:uid="{577F9D8C-A31E-49DE-AB42-05079F7025D3}"/>
    <cellStyle name="Input 3 2 2 3 3" xfId="46560" xr:uid="{9C2B87DA-FCE9-4C85-AE21-21E5533BEC20}"/>
    <cellStyle name="Input 3 2 2 4" xfId="9000" xr:uid="{FB17E1BF-8636-4E00-BE9D-D5EB9C4C15EA}"/>
    <cellStyle name="Input 3 2 2 4 2" xfId="9001" xr:uid="{4E2A9DB0-2673-4034-BEAD-6BBB2CD69318}"/>
    <cellStyle name="Input 3 2 2 4 3" xfId="40943" xr:uid="{299B9696-0C7F-41EC-8B4E-7F5012EE31F3}"/>
    <cellStyle name="Input 3 2 2 5" xfId="9002" xr:uid="{09BB3B2A-49A8-4370-9CE5-7FCD4EE717DE}"/>
    <cellStyle name="Input 3 2 2 5 2" xfId="9003" xr:uid="{FEF539BC-2344-4EA6-ADF8-D09EC19C6E00}"/>
    <cellStyle name="Input 3 2 2 6" xfId="9004" xr:uid="{F6535B20-8C5C-4C3F-A519-3BF4CFAD3860}"/>
    <cellStyle name="Input 3 2 2 6 2" xfId="9005" xr:uid="{C1F0BE9A-2F6C-4808-B31B-F15767E9A6F9}"/>
    <cellStyle name="Input 3 2 2 7" xfId="9006" xr:uid="{9E225F59-24D2-45F6-B7C4-6FAC08B87376}"/>
    <cellStyle name="Input 3 2 2 7 2" xfId="9007" xr:uid="{D9ECA194-9AFB-4F4A-8117-2F61A209C2EF}"/>
    <cellStyle name="Input 3 2 2 8" xfId="9008" xr:uid="{05C13775-7401-4695-8404-B10A31918379}"/>
    <cellStyle name="Input 3 2 2 8 2" xfId="9009" xr:uid="{5FB56235-32EC-41F6-9617-E24DAB8AC815}"/>
    <cellStyle name="Input 3 2 2 9" xfId="9010" xr:uid="{64A45041-BEA7-4BBA-B874-58294274DC8C}"/>
    <cellStyle name="Input 3 2 2 9 2" xfId="9011" xr:uid="{774E0229-A6BD-4A43-9752-12A43036086A}"/>
    <cellStyle name="Input 3 2 3" xfId="4145" xr:uid="{925825F3-D361-44C6-9FC6-99F7CD5ADBAD}"/>
    <cellStyle name="Input 3 2 3 10" xfId="9012" xr:uid="{4FEE0B7C-A2DA-4FDB-9659-D06A2711D4BE}"/>
    <cellStyle name="Input 3 2 3 10 2" xfId="9013" xr:uid="{B7749F4D-7B83-4548-9BD4-DA5D868F8D2A}"/>
    <cellStyle name="Input 3 2 3 11" xfId="9014" xr:uid="{4BE8AD66-24D1-4C8A-A250-EE5E8E75197C}"/>
    <cellStyle name="Input 3 2 3 11 2" xfId="9015" xr:uid="{8479453D-04D9-45B4-9D7A-7F2C4C4067FF}"/>
    <cellStyle name="Input 3 2 3 12" xfId="9016" xr:uid="{6BE67BAC-F654-42CB-99E4-1A55E962B913}"/>
    <cellStyle name="Input 3 2 3 13" xfId="9017" xr:uid="{7BCB8F9B-711E-4382-BB6F-0C8EE15A17DF}"/>
    <cellStyle name="Input 3 2 3 14" xfId="36998" xr:uid="{FC0A346E-DF9D-4DE0-AAD3-2E7726E4E486}"/>
    <cellStyle name="Input 3 2 3 2" xfId="9018" xr:uid="{92A0A86A-FD05-42BA-934E-91683EC0A8BB}"/>
    <cellStyle name="Input 3 2 3 2 2" xfId="9019" xr:uid="{98D521D9-A4C8-409C-BDF4-AB840E7295BE}"/>
    <cellStyle name="Input 3 2 3 2 2 2" xfId="9020" xr:uid="{966C26EE-FB62-4F1F-A06F-4118BF9F2E73}"/>
    <cellStyle name="Input 3 2 3 2 2 3" xfId="9021" xr:uid="{9C31C189-5E00-4B21-8787-F58B46C78D04}"/>
    <cellStyle name="Input 3 2 3 2 3" xfId="9022" xr:uid="{7D3F6C01-34F5-4E93-ABC9-11293425CFD0}"/>
    <cellStyle name="Input 3 2 3 2 3 2" xfId="9023" xr:uid="{DB8C2182-0B4D-4833-8968-AE816E0B1B29}"/>
    <cellStyle name="Input 3 2 3 2 4" xfId="9024" xr:uid="{473722CE-E1C5-4F75-B9C7-B38F8D91D60B}"/>
    <cellStyle name="Input 3 2 3 2 5" xfId="9025" xr:uid="{E0A88DF6-ACB9-419F-A887-1DB4EAC18A4E}"/>
    <cellStyle name="Input 3 2 3 2 6" xfId="44635" xr:uid="{B837FDF1-F4FE-4178-9833-94061B1BE442}"/>
    <cellStyle name="Input 3 2 3 3" xfId="9026" xr:uid="{08F0BF20-3B6A-4A02-9EC8-5CC57DAD749F}"/>
    <cellStyle name="Input 3 2 3 3 2" xfId="9027" xr:uid="{A2641020-4832-4A05-807F-7F9EEDFFE450}"/>
    <cellStyle name="Input 3 2 3 3 3" xfId="40945" xr:uid="{716CF254-896B-4B98-88B9-93AB39CEE0E5}"/>
    <cellStyle name="Input 3 2 3 4" xfId="9028" xr:uid="{391ED7F0-4B64-403A-93E6-E826692F8CF8}"/>
    <cellStyle name="Input 3 2 3 4 2" xfId="9029" xr:uid="{4862224E-1D2B-4A6C-9976-17E07999A178}"/>
    <cellStyle name="Input 3 2 3 5" xfId="9030" xr:uid="{B888E3D3-D9B0-4CD9-BA3A-8959E6EAEA8C}"/>
    <cellStyle name="Input 3 2 3 5 2" xfId="9031" xr:uid="{7EA45064-81D1-4C2D-BCF8-181FE35CA52C}"/>
    <cellStyle name="Input 3 2 3 6" xfId="9032" xr:uid="{54764990-93AC-430F-AB9D-5A866353ADA4}"/>
    <cellStyle name="Input 3 2 3 6 2" xfId="9033" xr:uid="{9B9374F7-E81E-45FE-9C4E-B412511CEB50}"/>
    <cellStyle name="Input 3 2 3 7" xfId="9034" xr:uid="{2487D122-17AE-4151-BFDE-194FD13FF0D6}"/>
    <cellStyle name="Input 3 2 3 7 2" xfId="9035" xr:uid="{351DC705-1CFC-486B-B2A9-C86417D1FA54}"/>
    <cellStyle name="Input 3 2 3 8" xfId="9036" xr:uid="{37CE4BB0-4910-4C2E-AEC2-9FC4D73B109F}"/>
    <cellStyle name="Input 3 2 3 8 2" xfId="9037" xr:uid="{4A0535B7-014E-433B-BAC0-F409A8368DC1}"/>
    <cellStyle name="Input 3 2 3 9" xfId="9038" xr:uid="{0441D760-1CB5-476F-A82B-F9BA05BCBBD0}"/>
    <cellStyle name="Input 3 2 3 9 2" xfId="9039" xr:uid="{8D2224B0-EBDD-4177-B1CC-1286FA7F23D5}"/>
    <cellStyle name="Input 3 2 4" xfId="9040" xr:uid="{660D549F-01B8-4110-92A2-72425A66E04B}"/>
    <cellStyle name="Input 3 2 4 10" xfId="9041" xr:uid="{FE700C79-0AF9-4AE2-B143-2208612E8AB1}"/>
    <cellStyle name="Input 3 2 4 10 2" xfId="9042" xr:uid="{EED9018A-3342-43EF-A563-62BB390771D7}"/>
    <cellStyle name="Input 3 2 4 11" xfId="9043" xr:uid="{2A66C12E-C1D2-40E9-9F9E-90222F87C92E}"/>
    <cellStyle name="Input 3 2 4 11 2" xfId="9044" xr:uid="{69B2EBF1-97BB-4342-87B3-92558AC50468}"/>
    <cellStyle name="Input 3 2 4 12" xfId="9045" xr:uid="{549D6A47-B293-40E6-AA9C-4C46AEC6B886}"/>
    <cellStyle name="Input 3 2 4 13" xfId="9046" xr:uid="{6409CA39-2D89-483E-8914-6079836B85A3}"/>
    <cellStyle name="Input 3 2 4 14" xfId="36878" xr:uid="{22F2BED8-FE99-4648-8C60-97719BFBC2B8}"/>
    <cellStyle name="Input 3 2 4 2" xfId="9047" xr:uid="{C6B114ED-C08F-4368-994F-496B6A5865EE}"/>
    <cellStyle name="Input 3 2 4 2 2" xfId="9048" xr:uid="{7A7C5257-BE92-4C00-85A2-4E84232B69C6}"/>
    <cellStyle name="Input 3 2 4 2 2 2" xfId="9049" xr:uid="{16A26CB6-52BE-4DD1-9EBC-8E6ECDDF30E8}"/>
    <cellStyle name="Input 3 2 4 2 2 3" xfId="9050" xr:uid="{EB4DAFA5-F3D9-4F12-AB5B-2F40744FB589}"/>
    <cellStyle name="Input 3 2 4 2 3" xfId="9051" xr:uid="{329E5BF2-C213-4EAB-8C5A-0C357A3FEC49}"/>
    <cellStyle name="Input 3 2 4 2 3 2" xfId="9052" xr:uid="{8CCB3772-7566-4AC4-AF80-CB67BB875FD4}"/>
    <cellStyle name="Input 3 2 4 2 4" xfId="9053" xr:uid="{C9E2C498-D6D7-4FC1-A947-6712EFB85A94}"/>
    <cellStyle name="Input 3 2 4 2 5" xfId="9054" xr:uid="{A9D0070B-D351-4A23-968D-30CFD9F73DF8}"/>
    <cellStyle name="Input 3 2 4 2 6" xfId="44519" xr:uid="{C582D81E-EE74-429A-84D7-BF0EE348E4D6}"/>
    <cellStyle name="Input 3 2 4 3" xfId="9055" xr:uid="{2F2FD798-BA36-43B1-BF7B-2C0252B726B3}"/>
    <cellStyle name="Input 3 2 4 3 2" xfId="9056" xr:uid="{BBE21342-8376-4BFB-BA28-ECB4B405FB09}"/>
    <cellStyle name="Input 3 2 4 3 3" xfId="40827" xr:uid="{0E46B02F-B138-4D59-A217-05F7739CB648}"/>
    <cellStyle name="Input 3 2 4 4" xfId="9057" xr:uid="{35AA5B73-2B19-45B7-8F19-BC2FCDA07AA2}"/>
    <cellStyle name="Input 3 2 4 4 2" xfId="9058" xr:uid="{7DD792FB-6009-4186-8847-3F4CF99CB08B}"/>
    <cellStyle name="Input 3 2 4 5" xfId="9059" xr:uid="{873BF761-9AB2-4371-9B97-12E232C79F37}"/>
    <cellStyle name="Input 3 2 4 5 2" xfId="9060" xr:uid="{0BA51AA1-2675-4767-BC47-3EBA06BB60D0}"/>
    <cellStyle name="Input 3 2 4 6" xfId="9061" xr:uid="{0780A252-03B0-4B85-81D8-33182F99940F}"/>
    <cellStyle name="Input 3 2 4 6 2" xfId="9062" xr:uid="{FB16646D-8973-4A58-949C-A1B8345AF733}"/>
    <cellStyle name="Input 3 2 4 7" xfId="9063" xr:uid="{B262C36F-D340-46BB-97B3-583F676186A2}"/>
    <cellStyle name="Input 3 2 4 7 2" xfId="9064" xr:uid="{5C94E23C-E90C-44FC-B882-EDE2CA7D2020}"/>
    <cellStyle name="Input 3 2 4 8" xfId="9065" xr:uid="{3464AE9B-CF44-475F-BBE9-A79D23DE92FD}"/>
    <cellStyle name="Input 3 2 4 8 2" xfId="9066" xr:uid="{AF5D75CF-B1F5-4E49-926D-CB6CDC60A9F0}"/>
    <cellStyle name="Input 3 2 4 9" xfId="9067" xr:uid="{9A61B508-B4F1-47BE-985F-2D4F3DC3474B}"/>
    <cellStyle name="Input 3 2 4 9 2" xfId="9068" xr:uid="{C5A2A027-5240-43FD-B06F-CFA17C8CD058}"/>
    <cellStyle name="Input 3 2 5" xfId="9069" xr:uid="{9D5DA2F0-5BEE-485C-912F-F9C4C19621C3}"/>
    <cellStyle name="Input 3 2 5 2" xfId="9070" xr:uid="{15C04FCE-E5D2-414E-96C5-BDB650ED07AC}"/>
    <cellStyle name="Input 3 2 5 2 2" xfId="9071" xr:uid="{FB422E27-A423-4A44-BF41-2D5F961FD808}"/>
    <cellStyle name="Input 3 2 5 2 3" xfId="9072" xr:uid="{B76DB3A4-2B11-4859-8E84-706DCB541963}"/>
    <cellStyle name="Input 3 2 5 2 4" xfId="44796" xr:uid="{A8DF4D43-7FB2-425C-B928-B1E57D87D35B}"/>
    <cellStyle name="Input 3 2 5 3" xfId="9073" xr:uid="{5F5421F4-7926-4CE1-8DE3-A543BD1D1243}"/>
    <cellStyle name="Input 3 2 5 3 2" xfId="9074" xr:uid="{33B4E355-13BC-456F-A27F-D9BD931D2BB2}"/>
    <cellStyle name="Input 3 2 5 3 3" xfId="41108" xr:uid="{2933FA8F-0EE7-46E4-86BA-EE9B59FB3CF5}"/>
    <cellStyle name="Input 3 2 5 4" xfId="9075" xr:uid="{575B5A67-B14C-4F5F-93B9-41F2CAA20014}"/>
    <cellStyle name="Input 3 2 5 5" xfId="9076" xr:uid="{40BE9265-D30B-4999-931B-E94F9F471497}"/>
    <cellStyle name="Input 3 2 5 6" xfId="37162" xr:uid="{A8B24213-C32D-4646-A042-774415D7A749}"/>
    <cellStyle name="Input 3 2 6" xfId="9077" xr:uid="{5105F3BA-347F-4016-9CDF-49E4130E5692}"/>
    <cellStyle name="Input 3 2 6 2" xfId="9078" xr:uid="{64B1390C-A93D-40B6-A26A-F139463E3612}"/>
    <cellStyle name="Input 3 2 6 2 2" xfId="44718" xr:uid="{AEEAB1F3-3223-469C-B3F9-BE500619E24C}"/>
    <cellStyle name="Input 3 2 6 3" xfId="41030" xr:uid="{8A446F9A-FF25-4BBF-9DD6-5D2D58EEFE6C}"/>
    <cellStyle name="Input 3 2 6 4" xfId="37083" xr:uid="{46583050-C2E5-47FC-BF34-46AC4DFBF765}"/>
    <cellStyle name="Input 3 2 7" xfId="9079" xr:uid="{8C6CDA5C-E5D3-4206-9EC0-7EF6E0A7D6DD}"/>
    <cellStyle name="Input 3 2 7 2" xfId="9080" xr:uid="{A2C66138-8D70-4093-BE7F-B0AF89F24693}"/>
    <cellStyle name="Input 3 2 7 2 2" xfId="45336" xr:uid="{637740B5-614E-4F53-B324-688FFF3CAD93}"/>
    <cellStyle name="Input 3 2 7 3" xfId="37694" xr:uid="{49923D4B-BB89-4F7D-96C8-23C5FA5B2E5E}"/>
    <cellStyle name="Input 3 2 8" xfId="9081" xr:uid="{9837976B-75FC-45B3-9A6F-7CA559FC0C86}"/>
    <cellStyle name="Input 3 2 8 2" xfId="9082" xr:uid="{989F6E21-A9E7-4766-A9AC-A9C19ADC9856}"/>
    <cellStyle name="Input 3 2 8 3" xfId="43359" xr:uid="{4438B188-6620-43F2-B5AC-4870EFE3DFBF}"/>
    <cellStyle name="Input 3 2 9" xfId="9083" xr:uid="{6EECAC3C-8BE2-4906-BAAF-A5E721D1123D}"/>
    <cellStyle name="Input 3 2 9 2" xfId="9084" xr:uid="{64676557-EFD6-46E8-9D48-E2800E6C82C7}"/>
    <cellStyle name="Input 3 2 9 3" xfId="46498" xr:uid="{379DDFF0-03CB-4E57-934B-E59ABAFDD516}"/>
    <cellStyle name="Input 3 20" xfId="9085" xr:uid="{45CB35D3-4DFC-41BE-A45B-04A0B1F7F4E5}"/>
    <cellStyle name="Input 3 21" xfId="24846" xr:uid="{3AFC7F80-4771-4D17-9FFD-60F34033C584}"/>
    <cellStyle name="Input 3 22" xfId="31397" xr:uid="{60B63507-0004-40ED-8D2E-C6653CB8C1B8}"/>
    <cellStyle name="Input 3 23" xfId="35062" xr:uid="{D6411011-BCFC-4FB5-838C-9E81BB44C794}"/>
    <cellStyle name="Input 3 3" xfId="3509" xr:uid="{CDD268E5-B603-4079-B322-8C500ADB8EFB}"/>
    <cellStyle name="Input 3 3 10" xfId="9086" xr:uid="{4DC8CB6F-562B-4303-9A06-DC58028E509F}"/>
    <cellStyle name="Input 3 3 10 2" xfId="9087" xr:uid="{059A078A-E785-4401-90C4-A8B3BBE9B94D}"/>
    <cellStyle name="Input 3 3 11" xfId="9088" xr:uid="{DB73662B-E099-4DDB-A3DB-4D730450C47A}"/>
    <cellStyle name="Input 3 3 11 2" xfId="9089" xr:uid="{8D61BC3C-3BAD-497E-B4DE-75ADD7A2AE0A}"/>
    <cellStyle name="Input 3 3 12" xfId="9090" xr:uid="{033CDE88-FA10-4002-9A07-1CD80650A551}"/>
    <cellStyle name="Input 3 3 12 2" xfId="9091" xr:uid="{833E97B2-4BC7-4E15-8559-4DEA09BAAD8B}"/>
    <cellStyle name="Input 3 3 13" xfId="9092" xr:uid="{217F3F08-3B7D-444E-8FCC-28C823B356ED}"/>
    <cellStyle name="Input 3 3 13 2" xfId="9093" xr:uid="{BA6952C5-1826-4291-ADFF-FE4E18EFF66D}"/>
    <cellStyle name="Input 3 3 14" xfId="9094" xr:uid="{DF6D9D28-5472-4E72-8F1F-51290A1BCF13}"/>
    <cellStyle name="Input 3 3 14 2" xfId="9095" xr:uid="{D7287F9F-F579-417B-97C4-53F34ABB4378}"/>
    <cellStyle name="Input 3 3 15" xfId="9096" xr:uid="{A1EFA2D7-8579-4931-9292-906F9E29ABD1}"/>
    <cellStyle name="Input 3 3 16" xfId="9097" xr:uid="{48D20D0A-9C4F-4036-9225-170BCD773055}"/>
    <cellStyle name="Input 3 3 17" xfId="35990" xr:uid="{A71148D9-9DD4-4BB1-A88D-B411368BABEF}"/>
    <cellStyle name="Input 3 3 2" xfId="9098" xr:uid="{AD29A42B-6750-4BF6-88A4-D56EBF48D856}"/>
    <cellStyle name="Input 3 3 2 10" xfId="9099" xr:uid="{007D3F5A-D153-4389-B301-312388F232A8}"/>
    <cellStyle name="Input 3 3 2 10 2" xfId="9100" xr:uid="{77983200-430A-4867-ADE3-17B3DB22C11F}"/>
    <cellStyle name="Input 3 3 2 11" xfId="9101" xr:uid="{EEA8FECD-FBAA-4865-BE31-982ABF4301A7}"/>
    <cellStyle name="Input 3 3 2 11 2" xfId="9102" xr:uid="{23F4ACD4-D069-49D9-843A-9B232866DFA0}"/>
    <cellStyle name="Input 3 3 2 12" xfId="9103" xr:uid="{BA3BC0D2-E3DB-4E93-A43D-0EA05300F52E}"/>
    <cellStyle name="Input 3 3 2 13" xfId="9104" xr:uid="{4437B4DE-5F3D-440B-AB60-A5C9711E2DE2}"/>
    <cellStyle name="Input 3 3 2 14" xfId="37038" xr:uid="{78BAC9B2-DAD7-4205-9460-08D3763F9F87}"/>
    <cellStyle name="Input 3 3 2 2" xfId="9105" xr:uid="{DBBF4FA6-E2DE-496F-8122-C07DB602EBDB}"/>
    <cellStyle name="Input 3 3 2 2 2" xfId="9106" xr:uid="{A70CE2C3-2A93-4C79-96A3-3EC8B839D7D4}"/>
    <cellStyle name="Input 3 3 2 2 2 2" xfId="9107" xr:uid="{A59CB8F6-B63D-4B19-ABE4-BA7CD4625B99}"/>
    <cellStyle name="Input 3 3 2 2 2 3" xfId="9108" xr:uid="{86360151-4101-4B15-B417-9149AE2BD48D}"/>
    <cellStyle name="Input 3 3 2 2 3" xfId="9109" xr:uid="{9FB31269-4206-417D-AA20-C5A20FE32582}"/>
    <cellStyle name="Input 3 3 2 2 3 2" xfId="9110" xr:uid="{0EDE1AEC-A466-4BCC-997E-3AA24B9A00CA}"/>
    <cellStyle name="Input 3 3 2 2 4" xfId="9111" xr:uid="{FD3F44D5-9778-4EC5-A724-F720E013DD71}"/>
    <cellStyle name="Input 3 3 2 2 5" xfId="9112" xr:uid="{5C5472DB-3E0B-41BB-AD38-1FC7EE7F28F1}"/>
    <cellStyle name="Input 3 3 2 2 6" xfId="44675" xr:uid="{4A354B99-3A0C-41ED-9674-BBA4B2F8FCB9}"/>
    <cellStyle name="Input 3 3 2 3" xfId="9113" xr:uid="{5C1E8AB3-FF7D-4076-9F4A-4C88066ECC88}"/>
    <cellStyle name="Input 3 3 2 3 2" xfId="9114" xr:uid="{3D77E2D5-72C5-4831-B20C-D0A5706C8447}"/>
    <cellStyle name="Input 3 3 2 3 3" xfId="46572" xr:uid="{5240EEEA-B86C-4867-AF48-99AC501DA3D4}"/>
    <cellStyle name="Input 3 3 2 4" xfId="9115" xr:uid="{3889D960-1165-401C-815D-0568960FAFF9}"/>
    <cellStyle name="Input 3 3 2 4 2" xfId="9116" xr:uid="{5EDC48CC-AA75-4D10-A7FD-95C3B1905563}"/>
    <cellStyle name="Input 3 3 2 4 3" xfId="40986" xr:uid="{B8BDE9A6-7EB9-4F57-97EF-041E4E9A1C19}"/>
    <cellStyle name="Input 3 3 2 5" xfId="9117" xr:uid="{F32501A5-C0E3-4DEB-A9DE-3CF0B5B9EF7D}"/>
    <cellStyle name="Input 3 3 2 5 2" xfId="9118" xr:uid="{0632A4C6-FFFD-4BD0-AAA9-FD6AC3D5556A}"/>
    <cellStyle name="Input 3 3 2 6" xfId="9119" xr:uid="{26A33C89-4947-44D9-A287-B141BC6F94CC}"/>
    <cellStyle name="Input 3 3 2 6 2" xfId="9120" xr:uid="{4D0353F1-4FAD-4D51-BD54-307A0844B3A2}"/>
    <cellStyle name="Input 3 3 2 7" xfId="9121" xr:uid="{BF2B3D00-3163-4881-A1AF-EDA323B675FC}"/>
    <cellStyle name="Input 3 3 2 7 2" xfId="9122" xr:uid="{1B659BE3-22E0-402D-B815-34D07EA0C5C5}"/>
    <cellStyle name="Input 3 3 2 8" xfId="9123" xr:uid="{F682C659-DCE9-4549-9850-52E81B936498}"/>
    <cellStyle name="Input 3 3 2 8 2" xfId="9124" xr:uid="{91C40BAA-D71E-44AD-B8CC-EAD423E100D0}"/>
    <cellStyle name="Input 3 3 2 9" xfId="9125" xr:uid="{0642112D-39AC-4B39-9FE9-8E2D97257F43}"/>
    <cellStyle name="Input 3 3 2 9 2" xfId="9126" xr:uid="{7ACCD19E-53F2-4510-8AA3-4D4ABC6B9190}"/>
    <cellStyle name="Input 3 3 3" xfId="9127" xr:uid="{10E0C18C-B13D-4626-B632-EB996118884E}"/>
    <cellStyle name="Input 3 3 3 10" xfId="9128" xr:uid="{44415D2F-47D4-49F0-B8B6-017A3A80CF4A}"/>
    <cellStyle name="Input 3 3 3 10 2" xfId="9129" xr:uid="{6A1B59C6-9314-4240-8F09-1C65D091EC9A}"/>
    <cellStyle name="Input 3 3 3 11" xfId="9130" xr:uid="{2E4E830B-46E1-47F3-97D2-17E21F069639}"/>
    <cellStyle name="Input 3 3 3 11 2" xfId="9131" xr:uid="{B876472B-2C5F-48CD-B467-E4D8F648273D}"/>
    <cellStyle name="Input 3 3 3 12" xfId="9132" xr:uid="{7A5C9941-9FA2-4ACC-811F-A74E188CDFD6}"/>
    <cellStyle name="Input 3 3 3 13" xfId="9133" xr:uid="{DEF0DCCB-BC97-4AF1-A155-A45159E51766}"/>
    <cellStyle name="Input 3 3 3 14" xfId="36947" xr:uid="{A0333C1A-4855-4EFF-8887-ED3B8164866B}"/>
    <cellStyle name="Input 3 3 3 2" xfId="9134" xr:uid="{087EB861-8A8E-47B9-A5A4-EF367204525A}"/>
    <cellStyle name="Input 3 3 3 2 2" xfId="9135" xr:uid="{527CFC94-D841-484E-921F-84593023D8B2}"/>
    <cellStyle name="Input 3 3 3 2 2 2" xfId="9136" xr:uid="{A4B22740-0005-4BFB-9D58-70A921D25074}"/>
    <cellStyle name="Input 3 3 3 2 2 3" xfId="9137" xr:uid="{75F879F3-7458-42DE-BAE0-D2FA06213EB9}"/>
    <cellStyle name="Input 3 3 3 2 3" xfId="9138" xr:uid="{5E7F0CDE-0DF3-4CDC-BAEB-837B4E888233}"/>
    <cellStyle name="Input 3 3 3 2 3 2" xfId="9139" xr:uid="{6A174104-3502-413F-B160-06F7C2F42787}"/>
    <cellStyle name="Input 3 3 3 2 4" xfId="9140" xr:uid="{8FDE1AFC-0503-45CC-A5EE-0174DE1771BE}"/>
    <cellStyle name="Input 3 3 3 2 5" xfId="9141" xr:uid="{2991568D-32E5-43C9-8EC7-6405D35FF3CE}"/>
    <cellStyle name="Input 3 3 3 2 6" xfId="44585" xr:uid="{E8C96D1F-02A1-4F23-87FA-8A918F429794}"/>
    <cellStyle name="Input 3 3 3 3" xfId="9142" xr:uid="{90E8945A-F4C8-4778-869B-9A4F046D986D}"/>
    <cellStyle name="Input 3 3 3 3 2" xfId="9143" xr:uid="{704C8BA0-0EF0-4413-8A58-6465645AF887}"/>
    <cellStyle name="Input 3 3 3 3 3" xfId="40894" xr:uid="{FF98DB52-2AE1-43DA-AA9F-EE0A2F2ADE69}"/>
    <cellStyle name="Input 3 3 3 4" xfId="9144" xr:uid="{47F1D33A-1C58-4FB1-BE90-8F715B71BCD7}"/>
    <cellStyle name="Input 3 3 3 4 2" xfId="9145" xr:uid="{8FB71F55-12C3-49A6-8565-9E7155C0DFCD}"/>
    <cellStyle name="Input 3 3 3 5" xfId="9146" xr:uid="{241B221D-616C-4F33-A715-B62AB0D28A60}"/>
    <cellStyle name="Input 3 3 3 5 2" xfId="9147" xr:uid="{F3B191C1-CEA8-43ED-8377-E3E3707F70EF}"/>
    <cellStyle name="Input 3 3 3 6" xfId="9148" xr:uid="{7BBCD72F-2354-49A6-BC16-FE00EA0FD403}"/>
    <cellStyle name="Input 3 3 3 6 2" xfId="9149" xr:uid="{933F71CA-A178-4F79-BA56-A181BE6DB929}"/>
    <cellStyle name="Input 3 3 3 7" xfId="9150" xr:uid="{4BEB7677-40D1-470D-B26C-257DB1D1397F}"/>
    <cellStyle name="Input 3 3 3 7 2" xfId="9151" xr:uid="{069A03A1-2FF0-4CD2-A028-3D7B85ECACBF}"/>
    <cellStyle name="Input 3 3 3 8" xfId="9152" xr:uid="{982D514B-D829-44D7-A9E3-88527B19D230}"/>
    <cellStyle name="Input 3 3 3 8 2" xfId="9153" xr:uid="{DF2590DE-248C-4F4E-BD9B-2935875C62A9}"/>
    <cellStyle name="Input 3 3 3 9" xfId="9154" xr:uid="{802B8994-E1E9-49B5-AA03-C1786A74968A}"/>
    <cellStyle name="Input 3 3 3 9 2" xfId="9155" xr:uid="{536C80D8-B7EF-4030-9CA1-D21FCF6520B8}"/>
    <cellStyle name="Input 3 3 4" xfId="9156" xr:uid="{A0181B69-8DE7-44E2-B6FC-4A64458D8730}"/>
    <cellStyle name="Input 3 3 4 10" xfId="9157" xr:uid="{B6D79D08-A326-4439-A07D-042CAA7F2557}"/>
    <cellStyle name="Input 3 3 4 10 2" xfId="9158" xr:uid="{DCA36137-16F9-4043-861D-EFC07C81E59C}"/>
    <cellStyle name="Input 3 3 4 11" xfId="9159" xr:uid="{457B4E43-67A5-42DA-8894-FD8AA5BBFC66}"/>
    <cellStyle name="Input 3 3 4 11 2" xfId="9160" xr:uid="{4F1002FA-F671-414B-A04A-97B1AE14E3B0}"/>
    <cellStyle name="Input 3 3 4 12" xfId="9161" xr:uid="{EF22C798-B072-41E8-9A21-BD6C0CBB7269}"/>
    <cellStyle name="Input 3 3 4 13" xfId="9162" xr:uid="{9B12323C-92D2-4433-8239-3F7441D02B39}"/>
    <cellStyle name="Input 3 3 4 14" xfId="36905" xr:uid="{1EEF9522-73FE-4B14-8E51-B05845E54D42}"/>
    <cellStyle name="Input 3 3 4 2" xfId="9163" xr:uid="{ADC4821A-0386-4B92-AB5D-7599D9E1573F}"/>
    <cellStyle name="Input 3 3 4 2 2" xfId="9164" xr:uid="{88AEEBF0-9F22-4612-8600-54C08EF22064}"/>
    <cellStyle name="Input 3 3 4 2 2 2" xfId="9165" xr:uid="{69D2F869-CE53-4B1B-AF80-F036943D38AE}"/>
    <cellStyle name="Input 3 3 4 2 2 3" xfId="9166" xr:uid="{E497272B-2F22-46DC-8AD5-6A8F52243D15}"/>
    <cellStyle name="Input 3 3 4 2 3" xfId="9167" xr:uid="{484A6A9F-9162-43B9-AFCC-35F0A0782D3D}"/>
    <cellStyle name="Input 3 3 4 2 3 2" xfId="9168" xr:uid="{00B814BC-683A-490B-86BA-D9FD6121EF19}"/>
    <cellStyle name="Input 3 3 4 2 4" xfId="9169" xr:uid="{2C6BEE03-EE26-46B8-BACD-F49DEC38F096}"/>
    <cellStyle name="Input 3 3 4 2 5" xfId="9170" xr:uid="{C0577859-974C-4D17-AD19-A7AD37B35BFD}"/>
    <cellStyle name="Input 3 3 4 2 6" xfId="44544" xr:uid="{54A4D63F-6789-4CDB-A8F6-326991B3B7B1}"/>
    <cellStyle name="Input 3 3 4 3" xfId="9171" xr:uid="{2A428116-7BED-4289-9126-BBB9FF10A592}"/>
    <cellStyle name="Input 3 3 4 3 2" xfId="9172" xr:uid="{31F016F2-30C6-40B8-9940-831006D0541D}"/>
    <cellStyle name="Input 3 3 4 3 3" xfId="40854" xr:uid="{D4AC9B64-2F0A-4D86-9CA2-63B608F58884}"/>
    <cellStyle name="Input 3 3 4 4" xfId="9173" xr:uid="{559AC497-7DDC-400B-BC76-9C1E875D84BE}"/>
    <cellStyle name="Input 3 3 4 4 2" xfId="9174" xr:uid="{A305ED96-97DA-4AEC-BA04-BA572E7F4DBC}"/>
    <cellStyle name="Input 3 3 4 5" xfId="9175" xr:uid="{B736DA4B-6EC7-417D-8FF6-658CC6458B74}"/>
    <cellStyle name="Input 3 3 4 5 2" xfId="9176" xr:uid="{17BDDD0D-47A2-4D19-83E6-786B81CD626D}"/>
    <cellStyle name="Input 3 3 4 6" xfId="9177" xr:uid="{EB03701E-EA0C-4B0C-983A-B149C054EFE2}"/>
    <cellStyle name="Input 3 3 4 6 2" xfId="9178" xr:uid="{37E37083-31CB-4C6A-8F23-74737D99B173}"/>
    <cellStyle name="Input 3 3 4 7" xfId="9179" xr:uid="{39BA2E87-1977-41AF-B8BF-F0BAC2B46184}"/>
    <cellStyle name="Input 3 3 4 7 2" xfId="9180" xr:uid="{8F6E790C-180A-450F-AC8F-5AAB7BD01B03}"/>
    <cellStyle name="Input 3 3 4 8" xfId="9181" xr:uid="{A1B08F17-C0C0-40E6-A7D2-CD3E6737A016}"/>
    <cellStyle name="Input 3 3 4 8 2" xfId="9182" xr:uid="{613755CD-B2A2-496A-99EC-70F136054D8F}"/>
    <cellStyle name="Input 3 3 4 9" xfId="9183" xr:uid="{7F772B07-4796-42B0-8BA8-C5CFFE1EBDFE}"/>
    <cellStyle name="Input 3 3 4 9 2" xfId="9184" xr:uid="{96A3A96E-C4A8-428C-B0B4-92A69838F618}"/>
    <cellStyle name="Input 3 3 5" xfId="9185" xr:uid="{38873B7B-618C-41B0-BE8B-786D12F721B0}"/>
    <cellStyle name="Input 3 3 5 2" xfId="9186" xr:uid="{75ACE00E-4781-4F47-807B-E0E5B6CA6CC2}"/>
    <cellStyle name="Input 3 3 5 2 2" xfId="9187" xr:uid="{5CCB4629-2864-46EC-A19F-D012334235F8}"/>
    <cellStyle name="Input 3 3 5 2 3" xfId="9188" xr:uid="{40B5C9FE-CF07-4707-8F01-52A2CDFBC3F3}"/>
    <cellStyle name="Input 3 3 5 2 4" xfId="44659" xr:uid="{EE0F18D2-D5FB-4C13-BE6E-449FFA22756F}"/>
    <cellStyle name="Input 3 3 5 3" xfId="9189" xr:uid="{8167C67E-05C7-43CF-A2F4-0E1EDE341A49}"/>
    <cellStyle name="Input 3 3 5 3 2" xfId="9190" xr:uid="{94DD21B8-1657-4115-AAE4-27277D185D14}"/>
    <cellStyle name="Input 3 3 5 3 3" xfId="40969" xr:uid="{BAD873B6-BD9E-4791-9D32-2B1BE4FEFE8A}"/>
    <cellStyle name="Input 3 3 5 4" xfId="9191" xr:uid="{95931337-B835-4D3A-A876-FB217375EBAE}"/>
    <cellStyle name="Input 3 3 5 5" xfId="9192" xr:uid="{0D833C16-6642-4114-B508-54C3798AB4B5}"/>
    <cellStyle name="Input 3 3 5 6" xfId="37022" xr:uid="{9B055552-CE8C-4B54-876D-E86AC6F809E6}"/>
    <cellStyle name="Input 3 3 6" xfId="9193" xr:uid="{EBD59047-0D63-4B82-9A22-EE13B596225C}"/>
    <cellStyle name="Input 3 3 6 2" xfId="9194" xr:uid="{6152222E-CE01-45D2-AE35-A2DCCFE3DE80}"/>
    <cellStyle name="Input 3 3 6 2 2" xfId="44551" xr:uid="{B5C55256-9CC6-4C4A-9384-A23320AE12B7}"/>
    <cellStyle name="Input 3 3 6 3" xfId="40860" xr:uid="{992BAC70-E5B8-4ED0-88C8-A29B8290767B}"/>
    <cellStyle name="Input 3 3 6 4" xfId="36912" xr:uid="{34BA472B-8B6C-45CE-8596-681A3F245A1F}"/>
    <cellStyle name="Input 3 3 7" xfId="9195" xr:uid="{B90B2267-32B5-4F75-8379-741616072880}"/>
    <cellStyle name="Input 3 3 7 2" xfId="9196" xr:uid="{4640A3DA-E67D-4642-902F-F19D0C7B1316}"/>
    <cellStyle name="Input 3 3 7 2 2" xfId="45636" xr:uid="{B10AD2D1-618D-4391-B810-9F075811A2B6}"/>
    <cellStyle name="Input 3 3 7 3" xfId="37982" xr:uid="{B575FFE4-3A19-4BFC-AA00-4E7A738E1649}"/>
    <cellStyle name="Input 3 3 8" xfId="9197" xr:uid="{F85729AE-3A72-4837-A20D-B9D80DC58784}"/>
    <cellStyle name="Input 3 3 8 2" xfId="9198" xr:uid="{1B763AB7-2316-4B81-A880-30BEFB72BA70}"/>
    <cellStyle name="Input 3 3 8 3" xfId="43662" xr:uid="{D6AC1EDC-665F-4EA5-AA21-81B3B3782D33}"/>
    <cellStyle name="Input 3 3 9" xfId="9199" xr:uid="{C337F123-E1D7-45E7-9873-003FB35D462B}"/>
    <cellStyle name="Input 3 3 9 2" xfId="9200" xr:uid="{B2CD7AC8-E3D9-438F-8F8F-9825DF4B10CC}"/>
    <cellStyle name="Input 3 3 9 3" xfId="46506" xr:uid="{B8671361-1D51-4F7B-9263-B4A6F38805A1}"/>
    <cellStyle name="Input 3 4" xfId="9201" xr:uid="{1B1F9336-492A-4A34-9434-49521AC1C1D2}"/>
    <cellStyle name="Input 3 4 10" xfId="9202" xr:uid="{62699DBC-2B60-4FF0-8EBE-A19F5ACB9CE4}"/>
    <cellStyle name="Input 3 4 10 2" xfId="9203" xr:uid="{EDC624F5-DB48-4676-9174-FEE1AA94554E}"/>
    <cellStyle name="Input 3 4 11" xfId="9204" xr:uid="{6C95A988-19DC-4644-826D-4C253B1969ED}"/>
    <cellStyle name="Input 3 4 11 2" xfId="9205" xr:uid="{49F4D9F0-A170-4E1E-A66F-E68203DDDF81}"/>
    <cellStyle name="Input 3 4 12" xfId="9206" xr:uid="{9C0C2A9D-D453-42E6-9810-3337E121B4C8}"/>
    <cellStyle name="Input 3 4 12 2" xfId="9207" xr:uid="{6E045CB9-FE04-48FE-B443-977999C0271D}"/>
    <cellStyle name="Input 3 4 13" xfId="9208" xr:uid="{AA98FBAD-B87A-4B80-9476-B6C9E2349AF6}"/>
    <cellStyle name="Input 3 4 13 2" xfId="9209" xr:uid="{6DACAD12-FF2D-49A7-B672-97CF4C2CD55C}"/>
    <cellStyle name="Input 3 4 14" xfId="9210" xr:uid="{8071405A-61F4-4206-ABCC-88930537C00A}"/>
    <cellStyle name="Input 3 4 15" xfId="9211" xr:uid="{75413ECF-1A10-4C7C-86FD-1D333E93AADB}"/>
    <cellStyle name="Input 3 4 2" xfId="9212" xr:uid="{3642ED50-F276-4AA3-9CAF-245E696134F6}"/>
    <cellStyle name="Input 3 4 2 10" xfId="9213" xr:uid="{1AFF6708-7060-4A4A-868C-43C193F604A4}"/>
    <cellStyle name="Input 3 4 2 10 2" xfId="9214" xr:uid="{1FF28614-DF20-46D4-B2FE-E7A6CFD8249D}"/>
    <cellStyle name="Input 3 4 2 11" xfId="9215" xr:uid="{506DC94A-306A-4B4A-8148-8C688895698B}"/>
    <cellStyle name="Input 3 4 2 11 2" xfId="9216" xr:uid="{FF3B2F53-7065-4DB2-9D48-2EE51298188D}"/>
    <cellStyle name="Input 3 4 2 12" xfId="9217" xr:uid="{F7D38B83-3F37-4F12-833D-82A7CA377E3D}"/>
    <cellStyle name="Input 3 4 2 13" xfId="9218" xr:uid="{441F21EE-7467-48F2-ADC2-196541501A0B}"/>
    <cellStyle name="Input 3 4 2 2" xfId="9219" xr:uid="{DCECE91C-45A8-4379-B351-12D5D1A96206}"/>
    <cellStyle name="Input 3 4 2 2 2" xfId="9220" xr:uid="{DF945DC7-23E5-4B66-A4B2-FF8F9607CBE6}"/>
    <cellStyle name="Input 3 4 2 2 2 2" xfId="9221" xr:uid="{EDE6BFA1-D06B-41F2-8A6F-29C328EECC3D}"/>
    <cellStyle name="Input 3 4 2 2 2 3" xfId="9222" xr:uid="{BEBFB508-4ECD-4CC6-9A0F-D3CA64EFB170}"/>
    <cellStyle name="Input 3 4 2 2 3" xfId="9223" xr:uid="{96A8AD28-6C17-4B1B-947A-5EBB986BF5E3}"/>
    <cellStyle name="Input 3 4 2 2 3 2" xfId="9224" xr:uid="{48F1F38A-C818-4CC7-A34E-AE69CD134B87}"/>
    <cellStyle name="Input 3 4 2 2 4" xfId="9225" xr:uid="{AA983653-A2A6-4320-B867-8904B649B57C}"/>
    <cellStyle name="Input 3 4 2 2 5" xfId="9226" xr:uid="{D9F941EE-14E4-4A51-8C93-0F527CEFB824}"/>
    <cellStyle name="Input 3 4 2 3" xfId="9227" xr:uid="{1BC1918A-BEFA-46B0-B584-74041299FF0D}"/>
    <cellStyle name="Input 3 4 2 3 2" xfId="9228" xr:uid="{22809248-A38D-498B-8F52-870A5BF0BE9D}"/>
    <cellStyle name="Input 3 4 2 4" xfId="9229" xr:uid="{119B8CFB-4962-43B1-A5AA-3FFFDF202044}"/>
    <cellStyle name="Input 3 4 2 4 2" xfId="9230" xr:uid="{00078956-A958-4734-811C-C06527EB4806}"/>
    <cellStyle name="Input 3 4 2 5" xfId="9231" xr:uid="{5EF447F9-979E-4AF7-8BBC-FE486D3E296A}"/>
    <cellStyle name="Input 3 4 2 5 2" xfId="9232" xr:uid="{D2ED5BAD-24F6-466F-B35F-4B2790F4E1E7}"/>
    <cellStyle name="Input 3 4 2 6" xfId="9233" xr:uid="{7D73B6C0-F263-4DA9-BECB-505870481296}"/>
    <cellStyle name="Input 3 4 2 6 2" xfId="9234" xr:uid="{D6241608-E550-4563-A5FB-DEE5EA47744A}"/>
    <cellStyle name="Input 3 4 2 7" xfId="9235" xr:uid="{EDCF7A40-0EF8-4E9F-BD27-9F747FE6AD70}"/>
    <cellStyle name="Input 3 4 2 7 2" xfId="9236" xr:uid="{902B604D-64F6-4BC0-BCB5-7955BB7030DC}"/>
    <cellStyle name="Input 3 4 2 8" xfId="9237" xr:uid="{62255452-B1EE-4032-BE65-EEF73ED49109}"/>
    <cellStyle name="Input 3 4 2 8 2" xfId="9238" xr:uid="{96EE132A-C5EE-4C59-8CC4-AF1BE6192054}"/>
    <cellStyle name="Input 3 4 2 9" xfId="9239" xr:uid="{99BF42DC-EB9B-4C90-BC3D-5FB5D537FA17}"/>
    <cellStyle name="Input 3 4 2 9 2" xfId="9240" xr:uid="{1F5FFDB6-23E0-4A16-AF43-B9648AB20F5E}"/>
    <cellStyle name="Input 3 4 3" xfId="9241" xr:uid="{67F7C496-CD26-460A-A50E-F26CC8D1A8FE}"/>
    <cellStyle name="Input 3 4 3 10" xfId="9242" xr:uid="{AD697C7A-2E08-4BC1-AFAF-A37E5B27EBDD}"/>
    <cellStyle name="Input 3 4 3 10 2" xfId="9243" xr:uid="{E3CDF9DB-82A2-4123-A0C8-2BC09118D414}"/>
    <cellStyle name="Input 3 4 3 11" xfId="9244" xr:uid="{BBA9172C-B22C-434E-B88E-8F2877B55579}"/>
    <cellStyle name="Input 3 4 3 11 2" xfId="9245" xr:uid="{3146757A-0A5A-4F04-81CC-C3F5596603E0}"/>
    <cellStyle name="Input 3 4 3 12" xfId="9246" xr:uid="{A1229C08-2DDC-40B7-9C31-36A271F2238F}"/>
    <cellStyle name="Input 3 4 3 13" xfId="9247" xr:uid="{E61D5A7C-0D18-44F6-BCDA-1BD2DD810D91}"/>
    <cellStyle name="Input 3 4 3 2" xfId="9248" xr:uid="{F86E815C-946A-45D5-9793-0DE7822A181B}"/>
    <cellStyle name="Input 3 4 3 2 2" xfId="9249" xr:uid="{2C4681EE-77D8-41BD-B7B8-FC28A656C393}"/>
    <cellStyle name="Input 3 4 3 2 2 2" xfId="9250" xr:uid="{3FF39AFD-DC19-4967-9929-3755F817FDEA}"/>
    <cellStyle name="Input 3 4 3 2 2 3" xfId="9251" xr:uid="{03569695-E98C-4FA7-9588-244000072BE3}"/>
    <cellStyle name="Input 3 4 3 2 3" xfId="9252" xr:uid="{0048B34B-A6FA-424C-A2CC-2A021BEDADD4}"/>
    <cellStyle name="Input 3 4 3 2 3 2" xfId="9253" xr:uid="{1C9C0D6E-0A99-45EB-8515-D08047317086}"/>
    <cellStyle name="Input 3 4 3 2 4" xfId="9254" xr:uid="{5102C005-D2E3-4C24-8673-508ED50A631A}"/>
    <cellStyle name="Input 3 4 3 2 5" xfId="9255" xr:uid="{350CB724-6546-49B9-8343-7AD59B9084B4}"/>
    <cellStyle name="Input 3 4 3 3" xfId="9256" xr:uid="{76B09FA5-2337-42DF-8771-FB641DAB67EB}"/>
    <cellStyle name="Input 3 4 3 3 2" xfId="9257" xr:uid="{2DFD806B-9CA7-4A64-943B-353FCEAA23EB}"/>
    <cellStyle name="Input 3 4 3 4" xfId="9258" xr:uid="{E403033C-DD3E-4346-9604-F8E5A4EA50B3}"/>
    <cellStyle name="Input 3 4 3 4 2" xfId="9259" xr:uid="{146EAFA6-0B24-43B9-92A6-A14DE4657A05}"/>
    <cellStyle name="Input 3 4 3 5" xfId="9260" xr:uid="{B8CE8D86-782D-4F6F-9C68-B93D164843EC}"/>
    <cellStyle name="Input 3 4 3 5 2" xfId="9261" xr:uid="{91D64577-53C0-4BB8-887F-CFF482BAE04E}"/>
    <cellStyle name="Input 3 4 3 6" xfId="9262" xr:uid="{269F60D8-78BD-4752-842C-16AECBAA89AF}"/>
    <cellStyle name="Input 3 4 3 6 2" xfId="9263" xr:uid="{393632E1-E49C-4943-9ED4-B88CDE7F31AA}"/>
    <cellStyle name="Input 3 4 3 7" xfId="9264" xr:uid="{DC3CB9A2-432E-453D-9C25-A2E39C9FC493}"/>
    <cellStyle name="Input 3 4 3 7 2" xfId="9265" xr:uid="{5D414778-6E53-4014-972A-F1445AF86EA1}"/>
    <cellStyle name="Input 3 4 3 8" xfId="9266" xr:uid="{38D834D3-0C6B-42B2-A749-BF10FD023031}"/>
    <cellStyle name="Input 3 4 3 8 2" xfId="9267" xr:uid="{2648F7C4-B066-4ED5-877B-67201CDC9171}"/>
    <cellStyle name="Input 3 4 3 9" xfId="9268" xr:uid="{FCC125AC-B89A-4D41-9562-C0AD77744568}"/>
    <cellStyle name="Input 3 4 3 9 2" xfId="9269" xr:uid="{CA6D5F2A-4ADD-420C-89C9-EC39097C9F94}"/>
    <cellStyle name="Input 3 4 4" xfId="9270" xr:uid="{E2C2EC84-A6EB-45C8-A3D8-FEE1B674743D}"/>
    <cellStyle name="Input 3 4 4 2" xfId="9271" xr:uid="{FCCD90F7-E7EE-4F78-8177-D7BFCD012BB9}"/>
    <cellStyle name="Input 3 4 4 2 2" xfId="9272" xr:uid="{DF33166C-ED1E-4141-B04C-F289AA191BC1}"/>
    <cellStyle name="Input 3 4 4 2 3" xfId="9273" xr:uid="{4E4CB97E-DEE8-470A-88C9-15A0E625CCF5}"/>
    <cellStyle name="Input 3 4 4 3" xfId="9274" xr:uid="{EC8C86C4-FEEF-4E26-933E-C9596FEFD424}"/>
    <cellStyle name="Input 3 4 4 3 2" xfId="9275" xr:uid="{D4074DF6-2D30-4B3D-A7DF-B1E872098B09}"/>
    <cellStyle name="Input 3 4 4 4" xfId="9276" xr:uid="{F6860D7A-33B4-492A-9343-F1BEC3D898CF}"/>
    <cellStyle name="Input 3 4 4 5" xfId="9277" xr:uid="{9B922CAD-C801-4C56-877A-232D1A4D56C7}"/>
    <cellStyle name="Input 3 4 5" xfId="9278" xr:uid="{1989E55B-B268-41D3-BAE5-58129A9B39B7}"/>
    <cellStyle name="Input 3 4 5 2" xfId="9279" xr:uid="{3B447478-878A-4528-8864-6B6CF892082E}"/>
    <cellStyle name="Input 3 4 6" xfId="9280" xr:uid="{D0D34596-9824-41F7-B86F-32151816718E}"/>
    <cellStyle name="Input 3 4 6 2" xfId="9281" xr:uid="{A982B203-4183-4534-9FE6-6285D325DC3C}"/>
    <cellStyle name="Input 3 4 7" xfId="9282" xr:uid="{D630D5DD-4872-4CA6-A305-6E802C107277}"/>
    <cellStyle name="Input 3 4 7 2" xfId="9283" xr:uid="{06BF3CF5-D0C1-47A0-9BC0-3FD0766F207A}"/>
    <cellStyle name="Input 3 4 8" xfId="9284" xr:uid="{C1403305-FD5E-496E-925B-610922A5A953}"/>
    <cellStyle name="Input 3 4 8 2" xfId="9285" xr:uid="{CF2071CB-E90A-46CD-A4BC-31C8F7FDF0A7}"/>
    <cellStyle name="Input 3 4 9" xfId="9286" xr:uid="{C04545CA-E5B5-47F6-954F-F2D6BEE5FF08}"/>
    <cellStyle name="Input 3 4 9 2" xfId="9287" xr:uid="{20AF8A5F-F68A-456B-8155-9E7491E6AAED}"/>
    <cellStyle name="Input 3 5" xfId="9288" xr:uid="{1E90B096-8B3D-4857-87E2-C97C39E89D1F}"/>
    <cellStyle name="Input 3 5 10" xfId="9289" xr:uid="{C523E460-C8F0-4012-953B-7232350F549C}"/>
    <cellStyle name="Input 3 5 10 2" xfId="9290" xr:uid="{7F5CE5B1-AF08-476A-8EDC-A56809483A02}"/>
    <cellStyle name="Input 3 5 11" xfId="9291" xr:uid="{BBCBAFE3-87A8-44E1-944C-1E2E34046726}"/>
    <cellStyle name="Input 3 5 11 2" xfId="9292" xr:uid="{809961C5-F1ED-4275-8EF0-80ABBA8D05A6}"/>
    <cellStyle name="Input 3 5 12" xfId="9293" xr:uid="{EF535F03-4854-4A96-A077-F294BDDDA080}"/>
    <cellStyle name="Input 3 5 12 2" xfId="9294" xr:uid="{590FDF21-9C2F-4A46-802F-56F3D3A48C61}"/>
    <cellStyle name="Input 3 5 13" xfId="9295" xr:uid="{A5325F82-DAF1-4802-883E-7664C7CBB510}"/>
    <cellStyle name="Input 3 5 13 2" xfId="9296" xr:uid="{E14EFC0F-51BD-4D33-839B-40692F3ED7ED}"/>
    <cellStyle name="Input 3 5 14" xfId="9297" xr:uid="{D88DB680-4E31-4FB5-AFED-95566B57A6B1}"/>
    <cellStyle name="Input 3 5 15" xfId="9298" xr:uid="{F63E5ED9-339C-4665-8D63-184607BCA761}"/>
    <cellStyle name="Input 3 5 2" xfId="9299" xr:uid="{BC9609B7-746E-411E-AAA3-0A3AA9CD8B00}"/>
    <cellStyle name="Input 3 5 2 10" xfId="9300" xr:uid="{A5D5FA22-73D4-4683-BF8B-727F32BC0F82}"/>
    <cellStyle name="Input 3 5 2 10 2" xfId="9301" xr:uid="{44495B46-AD18-4F93-BB87-3F60CA7ACBF8}"/>
    <cellStyle name="Input 3 5 2 11" xfId="9302" xr:uid="{0D2F88D2-43E0-4327-8526-819D7B798920}"/>
    <cellStyle name="Input 3 5 2 11 2" xfId="9303" xr:uid="{2FEA3F8D-35F6-4B6D-8098-356C18D18BC3}"/>
    <cellStyle name="Input 3 5 2 12" xfId="9304" xr:uid="{D99265C1-F7B6-4128-AC8C-4E8BF66625D7}"/>
    <cellStyle name="Input 3 5 2 13" xfId="9305" xr:uid="{24AA636B-A692-4959-B954-34D05039969A}"/>
    <cellStyle name="Input 3 5 2 2" xfId="9306" xr:uid="{1BACAB49-A314-4236-A859-9B6D36D937DD}"/>
    <cellStyle name="Input 3 5 2 2 2" xfId="9307" xr:uid="{E04A2E72-C516-4EB0-A3D3-97747B3979FE}"/>
    <cellStyle name="Input 3 5 2 2 2 2" xfId="9308" xr:uid="{8DFE0393-C1F7-40E4-A7A4-C3736CBBD7E7}"/>
    <cellStyle name="Input 3 5 2 2 2 3" xfId="9309" xr:uid="{95D7FA09-A232-49B2-81CB-6681646744CA}"/>
    <cellStyle name="Input 3 5 2 2 3" xfId="9310" xr:uid="{AE58013E-888E-415F-B730-BFBFF7437751}"/>
    <cellStyle name="Input 3 5 2 2 3 2" xfId="9311" xr:uid="{3D9DD247-6EFC-483C-B0BA-6FCA69D8DEFF}"/>
    <cellStyle name="Input 3 5 2 2 4" xfId="9312" xr:uid="{9D4AE7C0-CC20-495C-ACBF-DDCB1E5463D2}"/>
    <cellStyle name="Input 3 5 2 2 5" xfId="9313" xr:uid="{C80DBF91-DAB0-44AD-BCD0-A49B2C1076E3}"/>
    <cellStyle name="Input 3 5 2 3" xfId="9314" xr:uid="{0EE56E54-F88E-4D55-8886-E2D29EE8295A}"/>
    <cellStyle name="Input 3 5 2 3 2" xfId="9315" xr:uid="{4F67AC6A-2C6B-4692-B88A-3794ED3506AE}"/>
    <cellStyle name="Input 3 5 2 4" xfId="9316" xr:uid="{F85C93A6-A44F-40FC-97B2-09871E80DFC7}"/>
    <cellStyle name="Input 3 5 2 4 2" xfId="9317" xr:uid="{73FC3271-BFF7-40AA-BBF0-E4999A3BB269}"/>
    <cellStyle name="Input 3 5 2 5" xfId="9318" xr:uid="{2671788E-50D6-4C8C-B0B5-D53010836C01}"/>
    <cellStyle name="Input 3 5 2 5 2" xfId="9319" xr:uid="{CC07D145-AC5C-4569-9467-638D0BC5C21E}"/>
    <cellStyle name="Input 3 5 2 6" xfId="9320" xr:uid="{EEDA4E37-9674-440E-9643-654AEA5B0AA7}"/>
    <cellStyle name="Input 3 5 2 6 2" xfId="9321" xr:uid="{EB08F8E9-F41F-4A86-A3CA-5CB8A06EE54B}"/>
    <cellStyle name="Input 3 5 2 7" xfId="9322" xr:uid="{DD59613E-841E-4765-A2E0-8ABB1DBF3F4E}"/>
    <cellStyle name="Input 3 5 2 7 2" xfId="9323" xr:uid="{7B1BBF80-E008-4407-940D-3BFE2AA9DDC5}"/>
    <cellStyle name="Input 3 5 2 8" xfId="9324" xr:uid="{FB31D2D5-0198-4A58-A05D-9C7B87113FF9}"/>
    <cellStyle name="Input 3 5 2 8 2" xfId="9325" xr:uid="{FCB81C88-4381-4B03-8CC2-134B8DDBFA97}"/>
    <cellStyle name="Input 3 5 2 9" xfId="9326" xr:uid="{B36D068F-5EC5-4567-9D68-8CC4E155FF99}"/>
    <cellStyle name="Input 3 5 2 9 2" xfId="9327" xr:uid="{AD46A130-C7A4-4F47-98F5-7A7B8C8FA518}"/>
    <cellStyle name="Input 3 5 3" xfId="9328" xr:uid="{5187AE19-2503-45A1-A38F-DE696FF13FA4}"/>
    <cellStyle name="Input 3 5 3 10" xfId="9329" xr:uid="{82CA3744-D4A7-4C56-84B2-07DD4DC3D3AC}"/>
    <cellStyle name="Input 3 5 3 10 2" xfId="9330" xr:uid="{17EE39A6-A095-4C6F-9FD4-8D55B3C79BA5}"/>
    <cellStyle name="Input 3 5 3 11" xfId="9331" xr:uid="{C84D3476-C544-45FD-82E4-25933307326A}"/>
    <cellStyle name="Input 3 5 3 11 2" xfId="9332" xr:uid="{BBB52EB0-6265-4D58-966E-E7765CFD1A51}"/>
    <cellStyle name="Input 3 5 3 12" xfId="9333" xr:uid="{ABDD5078-BB90-4007-B66B-69391E16AC1B}"/>
    <cellStyle name="Input 3 5 3 13" xfId="9334" xr:uid="{A09E1F85-51A2-422B-9105-B44DDAAEB6CE}"/>
    <cellStyle name="Input 3 5 3 2" xfId="9335" xr:uid="{0083779A-A70B-48D6-A649-7BDFCE049281}"/>
    <cellStyle name="Input 3 5 3 2 2" xfId="9336" xr:uid="{A3846A90-16EB-4A8D-89F5-940CDDA74A8C}"/>
    <cellStyle name="Input 3 5 3 2 2 2" xfId="9337" xr:uid="{CED94D1F-26C8-499A-B961-DDA215FDE4F3}"/>
    <cellStyle name="Input 3 5 3 2 2 3" xfId="9338" xr:uid="{D7D881B2-4DC5-433D-94F4-3AA33F5CDEE1}"/>
    <cellStyle name="Input 3 5 3 2 3" xfId="9339" xr:uid="{B280281C-ABD9-43C2-A5F6-5B9B2BDEA7C6}"/>
    <cellStyle name="Input 3 5 3 2 3 2" xfId="9340" xr:uid="{06B7D6C5-7EAE-4E58-AFFD-EF6E1E880E11}"/>
    <cellStyle name="Input 3 5 3 2 4" xfId="9341" xr:uid="{C6E19813-E1CC-4EE6-B376-D324B6482D3B}"/>
    <cellStyle name="Input 3 5 3 2 5" xfId="9342" xr:uid="{2D67D181-DA82-49E2-B295-489CB31C1800}"/>
    <cellStyle name="Input 3 5 3 3" xfId="9343" xr:uid="{85CFE750-B6AC-474B-AE9C-B815D950A1F5}"/>
    <cellStyle name="Input 3 5 3 3 2" xfId="9344" xr:uid="{031B6752-287E-43E5-ACFF-4A6E9D9F79C0}"/>
    <cellStyle name="Input 3 5 3 4" xfId="9345" xr:uid="{8BEE4B14-C82C-409D-8FE0-C93E39165008}"/>
    <cellStyle name="Input 3 5 3 4 2" xfId="9346" xr:uid="{24CB4788-90DB-437B-AD03-182C15102704}"/>
    <cellStyle name="Input 3 5 3 5" xfId="9347" xr:uid="{5B4133CE-EA29-48DC-9733-3426368A205E}"/>
    <cellStyle name="Input 3 5 3 5 2" xfId="9348" xr:uid="{12E98AA3-6584-4DC5-B0A6-4D0F159F13C0}"/>
    <cellStyle name="Input 3 5 3 6" xfId="9349" xr:uid="{E76C62ED-7B4D-4C08-B989-AD7DBE7596B1}"/>
    <cellStyle name="Input 3 5 3 6 2" xfId="9350" xr:uid="{26D3F360-5079-43AA-A03B-7F93915280E6}"/>
    <cellStyle name="Input 3 5 3 7" xfId="9351" xr:uid="{8907926C-99CC-4874-8E8E-B98085E2A4C6}"/>
    <cellStyle name="Input 3 5 3 7 2" xfId="9352" xr:uid="{2796690D-15EC-4630-913A-C5B90DE45687}"/>
    <cellStyle name="Input 3 5 3 8" xfId="9353" xr:uid="{063A851F-E72C-414E-B62C-C69D93F33C1F}"/>
    <cellStyle name="Input 3 5 3 8 2" xfId="9354" xr:uid="{6F1A8019-1CC7-49CB-B76E-AF9A22E05555}"/>
    <cellStyle name="Input 3 5 3 9" xfId="9355" xr:uid="{BD42B853-8235-43E9-99FD-5C8C056F408B}"/>
    <cellStyle name="Input 3 5 3 9 2" xfId="9356" xr:uid="{7D5EB37B-0991-4001-B7FD-AAB2557B576C}"/>
    <cellStyle name="Input 3 5 4" xfId="9357" xr:uid="{FA9EEFF2-B467-4F2F-A70A-ADBD243BD852}"/>
    <cellStyle name="Input 3 5 4 2" xfId="9358" xr:uid="{963926D5-C3EE-4D5D-8B06-6170C34C5BA2}"/>
    <cellStyle name="Input 3 5 4 2 2" xfId="9359" xr:uid="{FDB7C596-0F6D-4A0E-BBC2-AF1F0F145A1E}"/>
    <cellStyle name="Input 3 5 4 2 3" xfId="9360" xr:uid="{B21E9E34-7C28-48EC-A495-40FB4ED6A276}"/>
    <cellStyle name="Input 3 5 4 3" xfId="9361" xr:uid="{23333738-4A03-4103-AB41-3D396B512D3A}"/>
    <cellStyle name="Input 3 5 4 3 2" xfId="9362" xr:uid="{74A7EE18-728E-4801-ACBA-FB4E662DD1F8}"/>
    <cellStyle name="Input 3 5 4 4" xfId="9363" xr:uid="{10859B98-D415-45F6-BD99-EA93B224E250}"/>
    <cellStyle name="Input 3 5 4 5" xfId="9364" xr:uid="{4DEEB02D-C463-4E87-9E90-55EE853B7473}"/>
    <cellStyle name="Input 3 5 5" xfId="9365" xr:uid="{576D2A02-15CB-4B2F-898C-73BE0D2BFA94}"/>
    <cellStyle name="Input 3 5 5 2" xfId="9366" xr:uid="{E81EA6F2-8DA8-47FE-BC53-ABAA2049FF59}"/>
    <cellStyle name="Input 3 5 6" xfId="9367" xr:uid="{571C4D1D-4BD7-4120-BAE2-597304F33873}"/>
    <cellStyle name="Input 3 5 6 2" xfId="9368" xr:uid="{D870F74A-588E-4BEE-BDE4-72F98B031F40}"/>
    <cellStyle name="Input 3 5 7" xfId="9369" xr:uid="{9B5B98A8-16C5-4D45-9052-59EED58FF4B5}"/>
    <cellStyle name="Input 3 5 7 2" xfId="9370" xr:uid="{B7B999A1-E6C4-4928-BE66-59FCB84EBA4D}"/>
    <cellStyle name="Input 3 5 8" xfId="9371" xr:uid="{7035A763-9AAF-4083-A8D4-5E0C1C7C9B80}"/>
    <cellStyle name="Input 3 5 8 2" xfId="9372" xr:uid="{AEACC269-CA49-497C-8C70-BEE73357A66D}"/>
    <cellStyle name="Input 3 5 9" xfId="9373" xr:uid="{2AA0136E-A900-4A7E-96B7-2CAF4296EEAC}"/>
    <cellStyle name="Input 3 5 9 2" xfId="9374" xr:uid="{FF509843-A4A7-46A1-A212-FBA6345FBCB6}"/>
    <cellStyle name="Input 3 6" xfId="9375" xr:uid="{63DCFB81-3C20-43C4-936E-7B3E7E785217}"/>
    <cellStyle name="Input 3 6 10" xfId="9376" xr:uid="{552667A1-F747-4666-85B7-8DCF29A85816}"/>
    <cellStyle name="Input 3 6 10 2" xfId="9377" xr:uid="{1DD823D5-E3AC-41A1-A74B-A8DC7C1FC26E}"/>
    <cellStyle name="Input 3 6 11" xfId="9378" xr:uid="{B1875446-12EC-414E-8A77-8484A43B24A5}"/>
    <cellStyle name="Input 3 6 11 2" xfId="9379" xr:uid="{35A8620E-7C87-4A3F-827A-5389F4F61A12}"/>
    <cellStyle name="Input 3 6 12" xfId="9380" xr:uid="{3C16A125-C6A8-42AF-958B-C4ADBC3A5056}"/>
    <cellStyle name="Input 3 6 13" xfId="9381" xr:uid="{FE7B85F2-F6C5-4F72-BFCF-536804C8A384}"/>
    <cellStyle name="Input 3 6 2" xfId="9382" xr:uid="{E5615F96-7852-4A2C-B0C9-18A810D4C75F}"/>
    <cellStyle name="Input 3 6 2 2" xfId="9383" xr:uid="{35BB2C14-3878-43AD-8F12-AFEAB18E202E}"/>
    <cellStyle name="Input 3 6 2 2 2" xfId="9384" xr:uid="{F4F08BAF-514F-408D-8A26-BBBDD56C2B31}"/>
    <cellStyle name="Input 3 6 2 2 3" xfId="9385" xr:uid="{4442F3E2-7E86-4930-BDF5-57B6D53EB40F}"/>
    <cellStyle name="Input 3 6 2 3" xfId="9386" xr:uid="{6554212F-2103-4FD3-979A-8EB396383E90}"/>
    <cellStyle name="Input 3 6 2 3 2" xfId="9387" xr:uid="{23AFCD12-2235-45FD-8113-B94B846F3855}"/>
    <cellStyle name="Input 3 6 2 4" xfId="9388" xr:uid="{26723CB1-5894-43FE-B98F-723A10874616}"/>
    <cellStyle name="Input 3 6 2 5" xfId="9389" xr:uid="{24572A3E-1896-4982-8436-B80C01F996FD}"/>
    <cellStyle name="Input 3 6 3" xfId="9390" xr:uid="{32DB9241-76BB-40C5-B27B-D697B6C0D3E7}"/>
    <cellStyle name="Input 3 6 3 2" xfId="9391" xr:uid="{0A10DE4A-36EC-4D94-ACE7-289C81871D7D}"/>
    <cellStyle name="Input 3 6 4" xfId="9392" xr:uid="{A3507182-7CEC-4F31-8347-F0F1DAC98D35}"/>
    <cellStyle name="Input 3 6 4 2" xfId="9393" xr:uid="{32C43042-60B6-4647-A082-E2F765C48A68}"/>
    <cellStyle name="Input 3 6 5" xfId="9394" xr:uid="{6E4B2168-EF6F-45C2-8889-773B55B830C6}"/>
    <cellStyle name="Input 3 6 5 2" xfId="9395" xr:uid="{14B5F6B3-17A8-47A7-991A-CA9C7B28B39D}"/>
    <cellStyle name="Input 3 6 6" xfId="9396" xr:uid="{BE1A7B66-7FE4-4582-85F2-15488ADF2D45}"/>
    <cellStyle name="Input 3 6 6 2" xfId="9397" xr:uid="{3648636E-4B20-40F9-A5B5-8BC983B5E3BF}"/>
    <cellStyle name="Input 3 6 7" xfId="9398" xr:uid="{A17989A4-022C-47C6-8875-C59F129C6749}"/>
    <cellStyle name="Input 3 6 7 2" xfId="9399" xr:uid="{26862E4E-DD19-4018-A37A-317CD8BD81E1}"/>
    <cellStyle name="Input 3 6 8" xfId="9400" xr:uid="{3F9970B8-7B82-4DE6-9B16-7E60FEBC1400}"/>
    <cellStyle name="Input 3 6 8 2" xfId="9401" xr:uid="{BC79AE62-3A46-48F5-A378-21B23259E6C8}"/>
    <cellStyle name="Input 3 6 9" xfId="9402" xr:uid="{904BEFE9-35FF-4EFE-9CD6-D485B122101A}"/>
    <cellStyle name="Input 3 6 9 2" xfId="9403" xr:uid="{789CF96E-E9B3-4D59-9647-787AA4CCD1A6}"/>
    <cellStyle name="Input 3 7" xfId="9404" xr:uid="{76C73119-8117-47F6-A72B-CAC3CF259A57}"/>
    <cellStyle name="Input 3 7 10" xfId="9405" xr:uid="{F63595E8-CEEF-4FAC-8DD4-B10EF889DED1}"/>
    <cellStyle name="Input 3 7 10 2" xfId="9406" xr:uid="{499E2C8D-E8DA-43B4-9234-60E889DC7170}"/>
    <cellStyle name="Input 3 7 11" xfId="9407" xr:uid="{61FD8D0B-D89F-4661-A599-8BBA277744C4}"/>
    <cellStyle name="Input 3 7 11 2" xfId="9408" xr:uid="{F8C4C50A-51FC-4250-A72A-F4118E30EA92}"/>
    <cellStyle name="Input 3 7 12" xfId="9409" xr:uid="{CF5D79D4-C63E-41E4-AB22-DB1C4C261B92}"/>
    <cellStyle name="Input 3 7 13" xfId="9410" xr:uid="{A6952F5E-5EF4-4861-A2DE-941E65BBE630}"/>
    <cellStyle name="Input 3 7 2" xfId="9411" xr:uid="{B9F09669-F82C-4EB1-A311-A54763DD0A6C}"/>
    <cellStyle name="Input 3 7 2 2" xfId="9412" xr:uid="{C37BC7A0-4284-4720-837B-D2D7E08EC48D}"/>
    <cellStyle name="Input 3 7 2 2 2" xfId="9413" xr:uid="{C6B63B09-C8E6-44B7-B40C-E6F300CC5377}"/>
    <cellStyle name="Input 3 7 2 2 3" xfId="9414" xr:uid="{D4A15097-454A-4F72-B0CD-889F7A5A633F}"/>
    <cellStyle name="Input 3 7 2 3" xfId="9415" xr:uid="{D98348F0-2060-4189-A0DD-DE25075FA156}"/>
    <cellStyle name="Input 3 7 2 3 2" xfId="9416" xr:uid="{5D9AFAD1-4025-4D08-9A17-1351B42B7B0C}"/>
    <cellStyle name="Input 3 7 2 4" xfId="9417" xr:uid="{CFCFC86F-B484-4117-8885-FFF2758BB72F}"/>
    <cellStyle name="Input 3 7 2 5" xfId="9418" xr:uid="{739CE7FF-4DF4-44A2-9295-9E4FA6348001}"/>
    <cellStyle name="Input 3 7 3" xfId="9419" xr:uid="{4A461BB1-AF0D-4360-B02D-1BC275B1D8C9}"/>
    <cellStyle name="Input 3 7 3 2" xfId="9420" xr:uid="{3063B7EB-6939-458E-A773-1E2381D4F842}"/>
    <cellStyle name="Input 3 7 4" xfId="9421" xr:uid="{9295B443-B1D2-48EA-A432-5B760F14E355}"/>
    <cellStyle name="Input 3 7 4 2" xfId="9422" xr:uid="{D0AB467B-5CBC-4DDF-884D-799D547A16AC}"/>
    <cellStyle name="Input 3 7 5" xfId="9423" xr:uid="{18CE643F-08A8-443D-B4F2-FAA347B377EF}"/>
    <cellStyle name="Input 3 7 5 2" xfId="9424" xr:uid="{282ED855-F4BA-4645-ADFA-2111FA8062A1}"/>
    <cellStyle name="Input 3 7 6" xfId="9425" xr:uid="{E89169BE-D337-472D-A247-7DFC87A08D50}"/>
    <cellStyle name="Input 3 7 6 2" xfId="9426" xr:uid="{62F63B1C-F888-48B5-A241-BFCAB4CB3F51}"/>
    <cellStyle name="Input 3 7 7" xfId="9427" xr:uid="{22180C9D-6A81-4939-A9A5-8F4BD10C93B8}"/>
    <cellStyle name="Input 3 7 7 2" xfId="9428" xr:uid="{9A8DAEAE-8AFC-444C-A74C-A1E57D90513C}"/>
    <cellStyle name="Input 3 7 8" xfId="9429" xr:uid="{D1D1E133-3D00-4006-B9F4-257C2AD7371D}"/>
    <cellStyle name="Input 3 7 8 2" xfId="9430" xr:uid="{467A1362-07E7-46FC-8B48-B5FFD4FBE7F6}"/>
    <cellStyle name="Input 3 7 9" xfId="9431" xr:uid="{27D33DBC-A2FB-4FB8-9DE4-FC2559366FC3}"/>
    <cellStyle name="Input 3 7 9 2" xfId="9432" xr:uid="{CB3125EF-2EE9-4AEF-B760-D8F3957B8A7E}"/>
    <cellStyle name="Input 3 8" xfId="9433" xr:uid="{8455AEB0-EA79-46AB-B5F1-4F2D85C36ABA}"/>
    <cellStyle name="Input 3 8 10" xfId="9434" xr:uid="{6E69036F-A27F-442E-876C-1A3DEEFA9CE2}"/>
    <cellStyle name="Input 3 8 10 2" xfId="9435" xr:uid="{D1C70CAA-61BF-45EB-8431-D5CCCE3C2CDC}"/>
    <cellStyle name="Input 3 8 11" xfId="9436" xr:uid="{CF38DE3A-0A75-464F-9F84-5362BAD7679A}"/>
    <cellStyle name="Input 3 8 11 2" xfId="9437" xr:uid="{D96BCDB0-57B9-4CBA-8E23-776E7BF5B138}"/>
    <cellStyle name="Input 3 8 12" xfId="9438" xr:uid="{65150FC7-0BE5-478F-A300-61FD910D45D8}"/>
    <cellStyle name="Input 3 8 13" xfId="9439" xr:uid="{B3C9D1AF-2A13-4522-9ED9-8AF07F8D20CD}"/>
    <cellStyle name="Input 3 8 2" xfId="9440" xr:uid="{54DC22A7-A149-4E7C-B176-D2FD82C7D225}"/>
    <cellStyle name="Input 3 8 2 2" xfId="9441" xr:uid="{8C7B363D-5773-4094-AA3E-1C041FFA8BA6}"/>
    <cellStyle name="Input 3 8 2 2 2" xfId="9442" xr:uid="{911248BA-B1C2-42D9-A400-A5C204162770}"/>
    <cellStyle name="Input 3 8 2 2 3" xfId="9443" xr:uid="{4CD7B3CC-3323-4AEC-A882-B31A97C8F413}"/>
    <cellStyle name="Input 3 8 2 3" xfId="9444" xr:uid="{A533C8D6-1E9D-4BD2-B39F-B5C70E9A2F8F}"/>
    <cellStyle name="Input 3 8 2 3 2" xfId="9445" xr:uid="{24BCDF4B-CF82-4E6B-987F-AFB54BA3E8DA}"/>
    <cellStyle name="Input 3 8 2 4" xfId="9446" xr:uid="{EACD5DE3-7009-4D4E-91F4-CB1554EF65AD}"/>
    <cellStyle name="Input 3 8 2 5" xfId="9447" xr:uid="{FB018A2A-6A10-4707-92F5-FE6E49FA5A98}"/>
    <cellStyle name="Input 3 8 3" xfId="9448" xr:uid="{5A40AB0D-AC62-4E3E-9EE6-5C712D141514}"/>
    <cellStyle name="Input 3 8 3 2" xfId="9449" xr:uid="{279BA3A1-0F4F-43C6-853E-875F26FF8204}"/>
    <cellStyle name="Input 3 8 4" xfId="9450" xr:uid="{AF1DF309-3C84-458C-A255-A80E9EE5580F}"/>
    <cellStyle name="Input 3 8 4 2" xfId="9451" xr:uid="{7744EAD4-1C00-4856-95C2-2D6A486B6B62}"/>
    <cellStyle name="Input 3 8 5" xfId="9452" xr:uid="{DB6205FC-0018-43B9-9960-2D70A3AA0CFB}"/>
    <cellStyle name="Input 3 8 5 2" xfId="9453" xr:uid="{D21F53AB-E140-40C1-AD9D-E4EB196EE7ED}"/>
    <cellStyle name="Input 3 8 6" xfId="9454" xr:uid="{DDFC7885-A088-473A-A419-D3BC5210D381}"/>
    <cellStyle name="Input 3 8 6 2" xfId="9455" xr:uid="{7F0D0467-5C16-4850-BC3B-2F745FAA14B9}"/>
    <cellStyle name="Input 3 8 7" xfId="9456" xr:uid="{D7EF0047-F902-4807-ABD7-127F92D2FCB3}"/>
    <cellStyle name="Input 3 8 7 2" xfId="9457" xr:uid="{05729989-4758-4083-BF94-063F1604B3CF}"/>
    <cellStyle name="Input 3 8 8" xfId="9458" xr:uid="{E2B592ED-40D3-4DE4-A5FF-FE4E268AA44D}"/>
    <cellStyle name="Input 3 8 8 2" xfId="9459" xr:uid="{4F3FC682-505C-47FA-8AEC-3922CCBD7734}"/>
    <cellStyle name="Input 3 8 9" xfId="9460" xr:uid="{8DA659E7-98BE-4054-B8D8-D28CAB39B195}"/>
    <cellStyle name="Input 3 8 9 2" xfId="9461" xr:uid="{0B1B04BC-DC07-4D2D-9A0F-427BEC5AFF33}"/>
    <cellStyle name="Input 3 9" xfId="9462" xr:uid="{236A4B08-2D08-4E81-A707-3F1105BA7807}"/>
    <cellStyle name="Input 3 9 2" xfId="9463" xr:uid="{CD32BF9E-D5BF-4B5C-877D-754A173C4FE6}"/>
    <cellStyle name="Input 3 9 2 2" xfId="9464" xr:uid="{9E71C55C-B602-44B1-9920-3BDF4400144C}"/>
    <cellStyle name="Input 3 9 2 3" xfId="9465" xr:uid="{942C31F1-E77A-4466-AC71-B9CB69ED225E}"/>
    <cellStyle name="Input 3 9 3" xfId="9466" xr:uid="{0DB0BE35-0516-4F8E-96EC-DD272C224C71}"/>
    <cellStyle name="Input 3 9 3 2" xfId="9467" xr:uid="{EA6DD145-144F-4C31-B90E-D4CE4652094B}"/>
    <cellStyle name="Input 3 9 4" xfId="9468" xr:uid="{70FCFD8B-667A-40EF-B334-2226D49EF664}"/>
    <cellStyle name="Input 3 9 5" xfId="9469" xr:uid="{4DB519D6-662F-412B-8BDB-0FA2EA1CC25A}"/>
    <cellStyle name="Input 30" xfId="2336" xr:uid="{256C246E-6C0E-4088-B171-9934C0C126CF}"/>
    <cellStyle name="Input 31" xfId="2383" xr:uid="{E8CF6027-75A0-4ABD-AC98-D4A35869B590}"/>
    <cellStyle name="Input 32" xfId="2290" xr:uid="{4ABDC81A-6C4C-4A41-BCAF-E137A06FB524}"/>
    <cellStyle name="Input 33" xfId="2299" xr:uid="{06850D6A-6726-48B4-A63B-4F2FCDF30D87}"/>
    <cellStyle name="Input 34" xfId="2280" xr:uid="{A58C8D13-6523-4ACF-B244-28D8623BFC28}"/>
    <cellStyle name="Input 35" xfId="2386" xr:uid="{C51FDFEB-D99A-4DCB-B69A-93980D152E98}"/>
    <cellStyle name="Input 36" xfId="2402" xr:uid="{EA50DDB2-4E4F-4C72-9871-C0C61CA8859A}"/>
    <cellStyle name="Input 37" xfId="2393" xr:uid="{642B9B3B-75A2-48FD-BE90-A0E86D54B672}"/>
    <cellStyle name="Input 38" xfId="2437" xr:uid="{27CE90EE-4A9C-4541-BD2C-E8F4C6BCBF97}"/>
    <cellStyle name="Input 39" xfId="2481" xr:uid="{88A343A7-1C4A-4001-8B91-182E85CA214E}"/>
    <cellStyle name="Input 4" xfId="1125" xr:uid="{15A25EF7-4677-4246-AD86-88937A8E772C}"/>
    <cellStyle name="Input 4 10" xfId="9470" xr:uid="{777D5FB3-6E5E-4BB5-A707-7B6A3358EF48}"/>
    <cellStyle name="Input 4 10 2" xfId="9471" xr:uid="{44D93305-3D14-47D5-8606-DB856B0AE987}"/>
    <cellStyle name="Input 4 11" xfId="9472" xr:uid="{C845E382-614F-4428-BA0C-2C039FEF47D1}"/>
    <cellStyle name="Input 4 11 2" xfId="9473" xr:uid="{D3097364-5E33-44CD-9FAA-FF1329E17CFD}"/>
    <cellStyle name="Input 4 12" xfId="9474" xr:uid="{E6C401DA-87C5-4034-B4EA-4A078AD7A9D5}"/>
    <cellStyle name="Input 4 12 2" xfId="9475" xr:uid="{6AD2A417-95E3-44EA-B56E-214534442907}"/>
    <cellStyle name="Input 4 13" xfId="9476" xr:uid="{88CEA4C4-1F04-49B1-91C2-B1D83A38360D}"/>
    <cellStyle name="Input 4 13 2" xfId="9477" xr:uid="{01A49B14-7FF3-4D6D-8DB5-C485D775CEE3}"/>
    <cellStyle name="Input 4 14" xfId="9478" xr:uid="{D32EC8BA-3E6B-4016-9163-97EA23C84465}"/>
    <cellStyle name="Input 4 14 2" xfId="9479" xr:uid="{77AE1D3F-5935-4BF7-BD79-FF1E3E3F33FC}"/>
    <cellStyle name="Input 4 15" xfId="9480" xr:uid="{6EF74E3C-1AA3-4419-A8E3-01FE7873514B}"/>
    <cellStyle name="Input 4 15 2" xfId="9481" xr:uid="{0407DE75-A005-4D37-92E8-6FC283A5071F}"/>
    <cellStyle name="Input 4 16" xfId="9482" xr:uid="{FAF3E39D-1ED4-4B3D-A652-5CA0D17E1759}"/>
    <cellStyle name="Input 4 16 2" xfId="9483" xr:uid="{A7735ECB-843B-4200-928C-66798EE48759}"/>
    <cellStyle name="Input 4 17" xfId="9484" xr:uid="{8D09AAB2-1435-4E0B-9543-AAEF3B84943B}"/>
    <cellStyle name="Input 4 17 2" xfId="9485" xr:uid="{85726198-C667-4243-BAF6-208B75961B1F}"/>
    <cellStyle name="Input 4 18" xfId="9486" xr:uid="{1C97AC61-D9B0-4C36-B88E-D78EE188BC31}"/>
    <cellStyle name="Input 4 18 2" xfId="9487" xr:uid="{7025EE59-5847-4499-A0B6-1E2F5C02C193}"/>
    <cellStyle name="Input 4 19" xfId="9488" xr:uid="{260481C7-D3C2-4A46-A5F9-39CBD25FC1B9}"/>
    <cellStyle name="Input 4 2" xfId="2168" xr:uid="{CA1F4B45-0268-49EB-8C00-6FA6554905FA}"/>
    <cellStyle name="Input 4 2 10" xfId="9489" xr:uid="{7967D015-C421-4883-8900-206C279A512A}"/>
    <cellStyle name="Input 4 2 10 2" xfId="9490" xr:uid="{E620D3A4-D96A-4AD2-BB92-797FE6A27F22}"/>
    <cellStyle name="Input 4 2 11" xfId="9491" xr:uid="{80E8F9F1-97B3-4EB4-84C6-D4F95DAEBB1F}"/>
    <cellStyle name="Input 4 2 11 2" xfId="9492" xr:uid="{C830A119-0FB8-467A-B95C-1973202BA1D2}"/>
    <cellStyle name="Input 4 2 12" xfId="9493" xr:uid="{99B9CE25-AB89-41B6-B7FB-5B1ADEA411B4}"/>
    <cellStyle name="Input 4 2 12 2" xfId="9494" xr:uid="{7C213D3C-0E3F-404E-81E4-75788FE41122}"/>
    <cellStyle name="Input 4 2 13" xfId="9495" xr:uid="{C1EBE2EA-3F3C-4A48-8565-BE1E44C4DF72}"/>
    <cellStyle name="Input 4 2 13 2" xfId="9496" xr:uid="{1D1D005B-FFAB-4600-8718-8C83ED2DF4E2}"/>
    <cellStyle name="Input 4 2 14" xfId="9497" xr:uid="{FEB86963-7FB4-424D-8C57-34F6BE991C9F}"/>
    <cellStyle name="Input 4 2 14 2" xfId="9498" xr:uid="{CC3214B9-0D86-4EF2-AFC6-9AA57C1E8294}"/>
    <cellStyle name="Input 4 2 15" xfId="9499" xr:uid="{C9D3B061-1713-4D1F-8436-6DC512EE472E}"/>
    <cellStyle name="Input 4 2 16" xfId="9500" xr:uid="{058C438B-127F-4B7B-A2C3-DE5928EF4040}"/>
    <cellStyle name="Input 4 2 17" xfId="35709" xr:uid="{A5B250D6-A835-4C1B-A1B5-16F30CEA0418}"/>
    <cellStyle name="Input 4 2 2" xfId="4692" xr:uid="{A3D8FBA5-3475-4898-AA02-05C4D7FACCF5}"/>
    <cellStyle name="Input 4 2 2 10" xfId="9501" xr:uid="{A4B04775-492C-4934-A409-84E62BDEDB37}"/>
    <cellStyle name="Input 4 2 2 10 2" xfId="9502" xr:uid="{C26B0618-CFF2-4114-B121-05C563E907DF}"/>
    <cellStyle name="Input 4 2 2 11" xfId="9503" xr:uid="{BB276B26-2A51-4D03-829B-AC9591C866B5}"/>
    <cellStyle name="Input 4 2 2 11 2" xfId="9504" xr:uid="{4D1ECD8D-066A-44DD-AB08-942C900ADE74}"/>
    <cellStyle name="Input 4 2 2 12" xfId="9505" xr:uid="{8C31FD83-A654-49AB-8F3D-D5474E991763}"/>
    <cellStyle name="Input 4 2 2 13" xfId="9506" xr:uid="{A54C81D2-EA05-46FB-B8FA-F7273B1732F9}"/>
    <cellStyle name="Input 4 2 2 14" xfId="37013" xr:uid="{1ABD7DE4-BD5C-458C-93A2-62CB8ABFBE1F}"/>
    <cellStyle name="Input 4 2 2 2" xfId="9507" xr:uid="{89026B58-A1D1-4FD5-AF81-8093F9D878F8}"/>
    <cellStyle name="Input 4 2 2 2 2" xfId="9508" xr:uid="{FC1100CE-4EE1-4A0C-A8C0-52A6D7BF0740}"/>
    <cellStyle name="Input 4 2 2 2 2 2" xfId="9509" xr:uid="{E74A2CB1-6EE1-4FB6-974F-58A2B7E785B1}"/>
    <cellStyle name="Input 4 2 2 2 2 3" xfId="9510" xr:uid="{BF61F877-2344-49C3-B82B-45A0603B9F4C}"/>
    <cellStyle name="Input 4 2 2 2 3" xfId="9511" xr:uid="{DC061989-BC5E-40F0-974B-53414F541578}"/>
    <cellStyle name="Input 4 2 2 2 3 2" xfId="9512" xr:uid="{4F8035DA-0B75-4424-9CAC-84E8712FFE28}"/>
    <cellStyle name="Input 4 2 2 2 4" xfId="9513" xr:uid="{21030B26-F5BA-425C-9A92-861564A39507}"/>
    <cellStyle name="Input 4 2 2 2 5" xfId="9514" xr:uid="{98155427-E199-480C-95D0-70588DBE0F76}"/>
    <cellStyle name="Input 4 2 2 2 6" xfId="44650" xr:uid="{BC03E83F-5967-4B9E-9B2F-7771E4E6B62E}"/>
    <cellStyle name="Input 4 2 2 3" xfId="9515" xr:uid="{57A15A22-5D79-4D01-93D5-4ECF3646A272}"/>
    <cellStyle name="Input 4 2 2 3 2" xfId="9516" xr:uid="{44C67E39-E365-42EE-A10E-892E7CE9348E}"/>
    <cellStyle name="Input 4 2 2 3 3" xfId="46566" xr:uid="{26D89653-348D-4334-A098-9E3ED62CED09}"/>
    <cellStyle name="Input 4 2 2 4" xfId="9517" xr:uid="{83F0D8B6-5285-4642-A558-7B207C81E068}"/>
    <cellStyle name="Input 4 2 2 4 2" xfId="9518" xr:uid="{C81D8B2B-99B5-4DE3-93FC-5EBFA54A984F}"/>
    <cellStyle name="Input 4 2 2 4 3" xfId="40960" xr:uid="{33E57F99-90B0-4A23-8331-471763CD0B81}"/>
    <cellStyle name="Input 4 2 2 5" xfId="9519" xr:uid="{7596553F-915F-4065-BA36-FEAD70EF13F9}"/>
    <cellStyle name="Input 4 2 2 5 2" xfId="9520" xr:uid="{73FFFE49-827E-45BE-A930-9DFC6C8346A1}"/>
    <cellStyle name="Input 4 2 2 6" xfId="9521" xr:uid="{6DD73E0A-9173-403A-BCE4-88C0371DFEE7}"/>
    <cellStyle name="Input 4 2 2 6 2" xfId="9522" xr:uid="{7B472920-C735-4ACC-A51B-366A0D06DB7A}"/>
    <cellStyle name="Input 4 2 2 7" xfId="9523" xr:uid="{19B04585-CA90-4C94-AF6F-0F78BF16C7AA}"/>
    <cellStyle name="Input 4 2 2 7 2" xfId="9524" xr:uid="{FF55124C-3B27-4894-9C2D-606198D6AE3C}"/>
    <cellStyle name="Input 4 2 2 8" xfId="9525" xr:uid="{54DF754D-1520-45CB-8CED-A9B17A88FEE3}"/>
    <cellStyle name="Input 4 2 2 8 2" xfId="9526" xr:uid="{61C1C5AF-81F6-4C0F-97F6-A2DB591F8127}"/>
    <cellStyle name="Input 4 2 2 9" xfId="9527" xr:uid="{43CDF4F8-3A75-46F8-B9EF-613D185724F4}"/>
    <cellStyle name="Input 4 2 2 9 2" xfId="9528" xr:uid="{59BFB0B1-2AD5-4C44-A480-0EE846E5FC8C}"/>
    <cellStyle name="Input 4 2 3" xfId="4146" xr:uid="{E77C1531-5072-4DAD-A394-EAFBE35257E8}"/>
    <cellStyle name="Input 4 2 3 10" xfId="9529" xr:uid="{8B07BD71-34A1-4E79-A13B-9C38D51F7294}"/>
    <cellStyle name="Input 4 2 3 10 2" xfId="9530" xr:uid="{22BACDC9-98E7-492D-ABD4-290B996E70B2}"/>
    <cellStyle name="Input 4 2 3 11" xfId="9531" xr:uid="{7860A773-30F2-4F60-BA5A-2BF52D9E74CA}"/>
    <cellStyle name="Input 4 2 3 11 2" xfId="9532" xr:uid="{2D600102-1E6C-4CE2-9DDF-15941505CD07}"/>
    <cellStyle name="Input 4 2 3 12" xfId="9533" xr:uid="{A7FCCB19-43EC-4145-9BD3-942487C62627}"/>
    <cellStyle name="Input 4 2 3 13" xfId="9534" xr:uid="{02436CD8-A318-492F-B941-C075162D3A77}"/>
    <cellStyle name="Input 4 2 3 14" xfId="37158" xr:uid="{989ADA3E-9A10-4D7F-9DE9-1C71C4E1946B}"/>
    <cellStyle name="Input 4 2 3 2" xfId="9535" xr:uid="{8E874D25-3BD7-438A-932D-676A840DA2D8}"/>
    <cellStyle name="Input 4 2 3 2 2" xfId="9536" xr:uid="{643DEA6E-B77E-40CC-B5E7-C4320C748E74}"/>
    <cellStyle name="Input 4 2 3 2 2 2" xfId="9537" xr:uid="{E7DE36A7-BF48-40DE-8F18-19459ECF6783}"/>
    <cellStyle name="Input 4 2 3 2 2 3" xfId="9538" xr:uid="{429E6A9F-AA9A-4B61-B8C7-8FD3C3E22DFE}"/>
    <cellStyle name="Input 4 2 3 2 3" xfId="9539" xr:uid="{A6A64CE8-AD08-4BB5-B6E1-9DF0E15115E0}"/>
    <cellStyle name="Input 4 2 3 2 3 2" xfId="9540" xr:uid="{16194F6D-55D1-483E-9DE6-506DEFF5DB5F}"/>
    <cellStyle name="Input 4 2 3 2 4" xfId="9541" xr:uid="{E774435B-EBAB-469E-A133-6A032FBA4060}"/>
    <cellStyle name="Input 4 2 3 2 5" xfId="9542" xr:uid="{B20431C3-D5C1-40B8-9AD5-1F16E3236400}"/>
    <cellStyle name="Input 4 2 3 2 6" xfId="44792" xr:uid="{A0B83EB7-330D-4C64-8608-E9FA25D64A25}"/>
    <cellStyle name="Input 4 2 3 3" xfId="9543" xr:uid="{A8D39902-B917-4DB4-890B-928882E85ADB}"/>
    <cellStyle name="Input 4 2 3 3 2" xfId="9544" xr:uid="{C922992F-1FB8-4AFB-9A2A-25D99651EB8E}"/>
    <cellStyle name="Input 4 2 3 3 3" xfId="41105" xr:uid="{9F9C2BF0-9ACD-4F1F-B255-BB2D1F2C3ACB}"/>
    <cellStyle name="Input 4 2 3 4" xfId="9545" xr:uid="{24C3D3CB-0C90-45C7-9A85-F92C2E868A68}"/>
    <cellStyle name="Input 4 2 3 4 2" xfId="9546" xr:uid="{9090A777-451E-4929-A97B-59850CE29639}"/>
    <cellStyle name="Input 4 2 3 5" xfId="9547" xr:uid="{31E44A6F-97C4-4A4D-9FE9-21B3ED087F66}"/>
    <cellStyle name="Input 4 2 3 5 2" xfId="9548" xr:uid="{4350A29E-049A-427F-B820-F38AEBFDA504}"/>
    <cellStyle name="Input 4 2 3 6" xfId="9549" xr:uid="{2D8FAAC4-D300-4E8D-9E21-8740B99FE149}"/>
    <cellStyle name="Input 4 2 3 6 2" xfId="9550" xr:uid="{E950CDFF-CD62-4AE7-B7A7-34BC2EABCDD4}"/>
    <cellStyle name="Input 4 2 3 7" xfId="9551" xr:uid="{74BE1720-2456-47B8-99BB-4F5EF451DDC6}"/>
    <cellStyle name="Input 4 2 3 7 2" xfId="9552" xr:uid="{E0F8C644-FE58-4FC8-B7B4-088B3FACF84B}"/>
    <cellStyle name="Input 4 2 3 8" xfId="9553" xr:uid="{853229FC-B572-4319-88DA-A525F973260B}"/>
    <cellStyle name="Input 4 2 3 8 2" xfId="9554" xr:uid="{A1FE8A44-0DD2-4532-8995-5AACBF72C2DF}"/>
    <cellStyle name="Input 4 2 3 9" xfId="9555" xr:uid="{3CFDA0E1-A4B6-467A-BE03-567CD773C33F}"/>
    <cellStyle name="Input 4 2 3 9 2" xfId="9556" xr:uid="{70111B76-A333-4F95-A2A2-EAA899F0C625}"/>
    <cellStyle name="Input 4 2 4" xfId="9557" xr:uid="{CC5F230E-BA19-41C9-A922-3865EF8E9C73}"/>
    <cellStyle name="Input 4 2 4 10" xfId="9558" xr:uid="{DD839084-27AD-4669-A664-E63C639F52A7}"/>
    <cellStyle name="Input 4 2 4 10 2" xfId="9559" xr:uid="{49844750-5B7C-4E40-9841-426CF81030FC}"/>
    <cellStyle name="Input 4 2 4 11" xfId="9560" xr:uid="{49CEE7F2-32A2-49E0-9B5F-9C5284BD2F80}"/>
    <cellStyle name="Input 4 2 4 11 2" xfId="9561" xr:uid="{B027228C-4F54-4EA5-9274-5EFFF1C31565}"/>
    <cellStyle name="Input 4 2 4 12" xfId="9562" xr:uid="{E9DFFCF4-EC92-4541-9C18-8B440934F1A4}"/>
    <cellStyle name="Input 4 2 4 13" xfId="9563" xr:uid="{760E3A7E-EEFE-4B46-B680-13D48A706E61}"/>
    <cellStyle name="Input 4 2 4 14" xfId="37117" xr:uid="{ADE35509-DE72-4157-85D3-AB1126B4CB31}"/>
    <cellStyle name="Input 4 2 4 2" xfId="9564" xr:uid="{360BA729-BE39-476D-9A45-9799B5A9380A}"/>
    <cellStyle name="Input 4 2 4 2 2" xfId="9565" xr:uid="{E89457D7-1749-4738-8845-C01FCCCF4E55}"/>
    <cellStyle name="Input 4 2 4 2 2 2" xfId="9566" xr:uid="{22458E90-A9B1-48C3-B1DE-9D60F1F6F191}"/>
    <cellStyle name="Input 4 2 4 2 2 3" xfId="9567" xr:uid="{151516E2-B930-4669-BEB4-487888C39441}"/>
    <cellStyle name="Input 4 2 4 2 3" xfId="9568" xr:uid="{79E0C40B-3066-4EF3-B329-071128EE3EDA}"/>
    <cellStyle name="Input 4 2 4 2 3 2" xfId="9569" xr:uid="{529A10E6-8B60-4FFE-BFD2-34493767C9A5}"/>
    <cellStyle name="Input 4 2 4 2 4" xfId="9570" xr:uid="{9DB35425-1AA2-40F9-A39A-8E55D8C0975E}"/>
    <cellStyle name="Input 4 2 4 2 5" xfId="9571" xr:uid="{5441E84E-25DE-4714-8D28-942567B8EB2D}"/>
    <cellStyle name="Input 4 2 4 2 6" xfId="44751" xr:uid="{B585C927-C557-4823-B767-90BFDAD969F3}"/>
    <cellStyle name="Input 4 2 4 3" xfId="9572" xr:uid="{39682C6F-CC47-4C08-A352-1F0EDC23065B}"/>
    <cellStyle name="Input 4 2 4 3 2" xfId="9573" xr:uid="{53C23E2C-FFD9-4AC7-86DD-5D075009CB97}"/>
    <cellStyle name="Input 4 2 4 3 3" xfId="41064" xr:uid="{AE472FCE-46E8-4EC8-8E19-53D6B50589D9}"/>
    <cellStyle name="Input 4 2 4 4" xfId="9574" xr:uid="{1B34E004-8E2C-4850-A6FF-B6219D2D7395}"/>
    <cellStyle name="Input 4 2 4 4 2" xfId="9575" xr:uid="{6A33D1B6-9C79-4EE1-9BC6-DE5C84392141}"/>
    <cellStyle name="Input 4 2 4 5" xfId="9576" xr:uid="{665A4383-846F-4188-9841-AEF92FE11BEC}"/>
    <cellStyle name="Input 4 2 4 5 2" xfId="9577" xr:uid="{1C2E936E-98A1-41B5-BE64-01F070BBFF17}"/>
    <cellStyle name="Input 4 2 4 6" xfId="9578" xr:uid="{B1F5628F-0CB5-4A50-A8B4-02A06E182A54}"/>
    <cellStyle name="Input 4 2 4 6 2" xfId="9579" xr:uid="{4CFF7B77-BB5F-41F4-9DC5-558C9C2788EE}"/>
    <cellStyle name="Input 4 2 4 7" xfId="9580" xr:uid="{FBEEEC42-63F2-4EA4-8863-F862C63D76A6}"/>
    <cellStyle name="Input 4 2 4 7 2" xfId="9581" xr:uid="{9CBD55F0-C766-4FE9-A951-6F2007B1930E}"/>
    <cellStyle name="Input 4 2 4 8" xfId="9582" xr:uid="{13BE440C-9D4A-4208-A0C8-09A630ECEC44}"/>
    <cellStyle name="Input 4 2 4 8 2" xfId="9583" xr:uid="{61CC7389-5AE2-4305-9B94-C8C122A4D13D}"/>
    <cellStyle name="Input 4 2 4 9" xfId="9584" xr:uid="{898CCADA-3FEE-4336-8582-F8151904DF5A}"/>
    <cellStyle name="Input 4 2 4 9 2" xfId="9585" xr:uid="{F701E277-3C30-44C2-AF69-90093E32B93E}"/>
    <cellStyle name="Input 4 2 5" xfId="9586" xr:uid="{58A68655-00E4-482B-86BE-200770334056}"/>
    <cellStyle name="Input 4 2 5 2" xfId="9587" xr:uid="{518F13A2-BB0D-4309-BEB7-7F205233A5C8}"/>
    <cellStyle name="Input 4 2 5 2 2" xfId="9588" xr:uid="{35E6EDF0-C704-4F7B-94EE-64226A7656CC}"/>
    <cellStyle name="Input 4 2 5 2 3" xfId="9589" xr:uid="{BA243263-FEA1-45D5-9541-1FAE073D6A0D}"/>
    <cellStyle name="Input 4 2 5 2 4" xfId="44781" xr:uid="{7A2DCA5A-97A9-4298-B691-26B1B2F5AC88}"/>
    <cellStyle name="Input 4 2 5 3" xfId="9590" xr:uid="{08C4F5A7-DE70-4AD2-B146-6D38DF9423F5}"/>
    <cellStyle name="Input 4 2 5 3 2" xfId="9591" xr:uid="{BE3CD12E-288F-46D2-9A66-92463BC90739}"/>
    <cellStyle name="Input 4 2 5 3 3" xfId="41095" xr:uid="{82BBF1F6-D345-4CC3-9F1E-8DBB220637A8}"/>
    <cellStyle name="Input 4 2 5 4" xfId="9592" xr:uid="{109B6D29-A595-4D90-BDB9-DEF6381FE664}"/>
    <cellStyle name="Input 4 2 5 5" xfId="9593" xr:uid="{541D7F1D-DF1B-4943-AF9E-B4E378B91426}"/>
    <cellStyle name="Input 4 2 5 6" xfId="37147" xr:uid="{A88AAB1C-D9BB-4B4B-9FAA-1905673C38E7}"/>
    <cellStyle name="Input 4 2 6" xfId="9594" xr:uid="{537C96F2-0D65-4F18-A09E-63CE56179FB3}"/>
    <cellStyle name="Input 4 2 6 2" xfId="9595" xr:uid="{DC5FA7EB-2A09-4258-8DD7-EA73540E1676}"/>
    <cellStyle name="Input 4 2 6 2 2" xfId="44572" xr:uid="{88D5A2C0-6B01-4A21-B1A1-77817FA0CFEF}"/>
    <cellStyle name="Input 4 2 6 3" xfId="40881" xr:uid="{15212F9D-163C-41A2-A0CF-5C513154CA4C}"/>
    <cellStyle name="Input 4 2 6 4" xfId="36933" xr:uid="{220C0FF0-747B-4722-A47A-548EF573B843}"/>
    <cellStyle name="Input 4 2 7" xfId="9596" xr:uid="{64B224D4-5656-48D8-9245-ECFFB83411A1}"/>
    <cellStyle name="Input 4 2 7 2" xfId="9597" xr:uid="{1E6AE78F-AAF2-44D0-A7B6-5A250B9F180A}"/>
    <cellStyle name="Input 4 2 7 2 2" xfId="45388" xr:uid="{DA2B3EE6-20FF-4A47-B3B6-E3CABDDB0871}"/>
    <cellStyle name="Input 4 2 7 3" xfId="37745" xr:uid="{B2275E7A-0B50-475B-B544-3A66B2D3ADB3}"/>
    <cellStyle name="Input 4 2 8" xfId="9598" xr:uid="{31DFB490-9E0B-4C82-B7B5-0531E7D0BFC8}"/>
    <cellStyle name="Input 4 2 8 2" xfId="9599" xr:uid="{EDB67E75-D838-4D61-90E2-420194738D58}"/>
    <cellStyle name="Input 4 2 8 3" xfId="43411" xr:uid="{51D9728D-379A-4830-96DB-469CB617DB18}"/>
    <cellStyle name="Input 4 2 9" xfId="9600" xr:uid="{B7225656-4D98-48E9-A2CE-045D386A3DEB}"/>
    <cellStyle name="Input 4 2 9 2" xfId="9601" xr:uid="{84C09EF0-D75F-43E2-AF36-E71C5A46D669}"/>
    <cellStyle name="Input 4 2 9 3" xfId="46502" xr:uid="{A3242BC8-2FEE-4899-BE4F-BAD6BAFCCE8F}"/>
    <cellStyle name="Input 4 20" xfId="9602" xr:uid="{725A343E-32F4-4612-B024-679C305DF239}"/>
    <cellStyle name="Input 4 21" xfId="24847" xr:uid="{ECAF5616-D8FB-4353-9E06-DB4A55F1C198}"/>
    <cellStyle name="Input 4 22" xfId="31398" xr:uid="{D4AAFA64-328A-466C-A731-4AD9DBE63E9B}"/>
    <cellStyle name="Input 4 23" xfId="35269" xr:uid="{31EAE8F9-F94D-47BB-A98F-FEFE99E23599}"/>
    <cellStyle name="Input 4 3" xfId="3510" xr:uid="{7B2FC08D-F8D4-42AB-A093-A9872E2B8F72}"/>
    <cellStyle name="Input 4 3 10" xfId="9603" xr:uid="{2CCD00B2-25D7-431F-B7DA-F81D0255462B}"/>
    <cellStyle name="Input 4 3 10 2" xfId="9604" xr:uid="{382F90C7-9855-4628-A8DF-78DF2A0E5991}"/>
    <cellStyle name="Input 4 3 11" xfId="9605" xr:uid="{94E60027-B4F2-44A0-8045-617098E395DA}"/>
    <cellStyle name="Input 4 3 11 2" xfId="9606" xr:uid="{8970C8AF-7FA9-41AA-B023-BA95D827B5D4}"/>
    <cellStyle name="Input 4 3 12" xfId="9607" xr:uid="{12E0C8E7-99C8-4EC7-9A13-B89EEBFD6777}"/>
    <cellStyle name="Input 4 3 12 2" xfId="9608" xr:uid="{36CD0F30-4F78-47EB-84C2-BC3D060150E8}"/>
    <cellStyle name="Input 4 3 13" xfId="9609" xr:uid="{6CA94120-8AAF-4602-80CD-D1F0BE0178CA}"/>
    <cellStyle name="Input 4 3 13 2" xfId="9610" xr:uid="{2462EE0C-C131-40EB-B976-0CD8CD0DAAA7}"/>
    <cellStyle name="Input 4 3 14" xfId="9611" xr:uid="{23DB7A74-FED7-48B7-A30C-C4EBA9C14129}"/>
    <cellStyle name="Input 4 3 14 2" xfId="9612" xr:uid="{5CB3C7CC-75A9-4CDC-99A5-1EF7344B40FD}"/>
    <cellStyle name="Input 4 3 15" xfId="9613" xr:uid="{A3261BDD-5628-4A9F-9132-9EC06F5D8A64}"/>
    <cellStyle name="Input 4 3 16" xfId="9614" xr:uid="{FA468C92-D29B-44CD-B50D-C843836829CB}"/>
    <cellStyle name="Input 4 3 17" xfId="36218" xr:uid="{680EF01D-D815-46C4-B1B9-0B27AF7A91BE}"/>
    <cellStyle name="Input 4 3 2" xfId="9615" xr:uid="{52469823-8211-4C87-8FBE-D577540E93F7}"/>
    <cellStyle name="Input 4 3 2 10" xfId="9616" xr:uid="{7529DCC1-62C5-4DCD-A706-2E4BFA5CAE08}"/>
    <cellStyle name="Input 4 3 2 10 2" xfId="9617" xr:uid="{906973B4-71AB-4E26-BD3A-08C430B9AC9D}"/>
    <cellStyle name="Input 4 3 2 11" xfId="9618" xr:uid="{CFB805A2-5EB8-4530-8B64-1414FF8AEDEB}"/>
    <cellStyle name="Input 4 3 2 11 2" xfId="9619" xr:uid="{866C9037-A4F4-42AB-91F8-FD0AA9968425}"/>
    <cellStyle name="Input 4 3 2 12" xfId="9620" xr:uid="{4F3EFC1F-6ADE-45DE-AFB8-DBD4DAE410D6}"/>
    <cellStyle name="Input 4 3 2 13" xfId="9621" xr:uid="{27AD3300-944F-4A5A-9713-F19C6E96AC91}"/>
    <cellStyle name="Input 4 3 2 14" xfId="37066" xr:uid="{03DF80BF-4B65-4100-B317-3F0A06A9DA54}"/>
    <cellStyle name="Input 4 3 2 2" xfId="9622" xr:uid="{37FE134D-FB7A-43E6-AA7C-20D1573B22C2}"/>
    <cellStyle name="Input 4 3 2 2 2" xfId="9623" xr:uid="{85FF47F8-E95D-46A5-987A-9431F753895C}"/>
    <cellStyle name="Input 4 3 2 2 2 2" xfId="9624" xr:uid="{04F37888-8D5B-4ED2-BBB9-6406E61D588E}"/>
    <cellStyle name="Input 4 3 2 2 2 3" xfId="9625" xr:uid="{A028065F-5B08-44F7-BD29-74269ECC9505}"/>
    <cellStyle name="Input 4 3 2 2 3" xfId="9626" xr:uid="{BCE2D9C8-CBAB-4D0B-90C6-107174BC89B6}"/>
    <cellStyle name="Input 4 3 2 2 3 2" xfId="9627" xr:uid="{6AB1B2AF-1FBD-4BE5-BB24-773059109EF6}"/>
    <cellStyle name="Input 4 3 2 2 4" xfId="9628" xr:uid="{6F42A1AA-55C6-4CC2-8DBA-D340D37CDD3C}"/>
    <cellStyle name="Input 4 3 2 2 5" xfId="9629" xr:uid="{268D37E1-950E-4AF2-B130-00D341DC0BE8}"/>
    <cellStyle name="Input 4 3 2 2 6" xfId="44702" xr:uid="{C4A9AACE-B623-4ADE-BBA0-D41C71E4B8AD}"/>
    <cellStyle name="Input 4 3 2 3" xfId="9630" xr:uid="{0F5B8368-3372-4EC0-9990-BD2FE3484E0B}"/>
    <cellStyle name="Input 4 3 2 3 2" xfId="9631" xr:uid="{E3B259A3-A49A-4B73-949A-83EE70953AE7}"/>
    <cellStyle name="Input 4 3 2 3 3" xfId="46577" xr:uid="{9BC2AE63-CD79-41B8-A1BB-0C8978D5B359}"/>
    <cellStyle name="Input 4 3 2 4" xfId="9632" xr:uid="{39D3D040-1F95-44DC-BACF-4F7A978EF974}"/>
    <cellStyle name="Input 4 3 2 4 2" xfId="9633" xr:uid="{B73B6B59-17A6-4C7F-9420-DBD03E9587A6}"/>
    <cellStyle name="Input 4 3 2 4 3" xfId="41013" xr:uid="{1194FC90-FBCD-4BD8-A831-556434A0AEB4}"/>
    <cellStyle name="Input 4 3 2 5" xfId="9634" xr:uid="{C31B7D7C-EDF5-4754-973F-A0C575D0AA44}"/>
    <cellStyle name="Input 4 3 2 5 2" xfId="9635" xr:uid="{8A12AEE4-7A14-40AE-A4AA-DC7852272D1A}"/>
    <cellStyle name="Input 4 3 2 6" xfId="9636" xr:uid="{89338BBE-9134-4F26-88B6-59D1D55148E4}"/>
    <cellStyle name="Input 4 3 2 6 2" xfId="9637" xr:uid="{C3C2FD7B-6EAE-47B3-9273-64F1EEBF2D8D}"/>
    <cellStyle name="Input 4 3 2 7" xfId="9638" xr:uid="{E0BC55BF-CA54-44F1-97D1-A8EBB5B79A9A}"/>
    <cellStyle name="Input 4 3 2 7 2" xfId="9639" xr:uid="{08A3F805-1E74-487F-B6BD-04D42174A037}"/>
    <cellStyle name="Input 4 3 2 8" xfId="9640" xr:uid="{CC0E5B67-C7C1-45AD-BD75-1E8F73F76A91}"/>
    <cellStyle name="Input 4 3 2 8 2" xfId="9641" xr:uid="{DDF85C0D-2AB7-4EEE-A948-6F029F8A951F}"/>
    <cellStyle name="Input 4 3 2 9" xfId="9642" xr:uid="{18DADE8D-20D0-499B-846D-3B98552F0A6A}"/>
    <cellStyle name="Input 4 3 2 9 2" xfId="9643" xr:uid="{09767614-6D13-4638-98D2-BF3DB576E52E}"/>
    <cellStyle name="Input 4 3 3" xfId="9644" xr:uid="{A0A59193-88B9-475F-95BA-17724BE4C595}"/>
    <cellStyle name="Input 4 3 3 10" xfId="9645" xr:uid="{14DEF5F8-A6A3-4A9C-9FBB-F8213A89679D}"/>
    <cellStyle name="Input 4 3 3 10 2" xfId="9646" xr:uid="{9813FB25-0214-4CFA-928A-CFD005658BAC}"/>
    <cellStyle name="Input 4 3 3 11" xfId="9647" xr:uid="{7409CCA1-9F89-40B5-AF64-EB4EC34E1786}"/>
    <cellStyle name="Input 4 3 3 11 2" xfId="9648" xr:uid="{1E205C2E-7D9B-4630-95B5-4E8D70F3818F}"/>
    <cellStyle name="Input 4 3 3 12" xfId="9649" xr:uid="{5BE07941-52B2-49E9-ACDA-C4736D76B959}"/>
    <cellStyle name="Input 4 3 3 13" xfId="9650" xr:uid="{B428C616-B352-4027-8C48-F7635430AF0D}"/>
    <cellStyle name="Input 4 3 3 14" xfId="37053" xr:uid="{C3A53388-FF67-4967-8F23-EB8EFAC9CF91}"/>
    <cellStyle name="Input 4 3 3 2" xfId="9651" xr:uid="{495BC91A-0DBA-4B1B-8BBC-0E843D773B7F}"/>
    <cellStyle name="Input 4 3 3 2 2" xfId="9652" xr:uid="{B4FED879-779C-4C06-A4C2-7FFBC5B7974B}"/>
    <cellStyle name="Input 4 3 3 2 2 2" xfId="9653" xr:uid="{0BF37A2A-0AB4-43CD-9E91-7CE25DEEF10C}"/>
    <cellStyle name="Input 4 3 3 2 2 3" xfId="9654" xr:uid="{43264B9C-82CA-4A26-B988-486586CF6FFE}"/>
    <cellStyle name="Input 4 3 3 2 3" xfId="9655" xr:uid="{660A7E4F-870A-4CE3-8AB0-330B8EB87673}"/>
    <cellStyle name="Input 4 3 3 2 3 2" xfId="9656" xr:uid="{FB838C73-1F3D-47EC-BAC5-C78CFF7BB08D}"/>
    <cellStyle name="Input 4 3 3 2 4" xfId="9657" xr:uid="{6F59F342-5753-40D7-8850-8E90A796AB10}"/>
    <cellStyle name="Input 4 3 3 2 5" xfId="9658" xr:uid="{0F0F5875-BA70-452E-B403-D8E2F2B66157}"/>
    <cellStyle name="Input 4 3 3 2 6" xfId="44689" xr:uid="{5A96C26D-90DA-48FF-B8B7-5A7D395A5A57}"/>
    <cellStyle name="Input 4 3 3 3" xfId="9659" xr:uid="{1276683F-FC31-4A4C-B63A-DB9BDF506BDA}"/>
    <cellStyle name="Input 4 3 3 3 2" xfId="9660" xr:uid="{F00D70CF-2871-4A87-8A85-79F86FDD45D5}"/>
    <cellStyle name="Input 4 3 3 3 3" xfId="41001" xr:uid="{7CD13A33-31A8-40FC-8A61-12E9E40F5827}"/>
    <cellStyle name="Input 4 3 3 4" xfId="9661" xr:uid="{3A04F945-2B1F-4FDD-8606-CDAE53D5C8F6}"/>
    <cellStyle name="Input 4 3 3 4 2" xfId="9662" xr:uid="{51512AC9-F959-4E88-8729-361D6B40323B}"/>
    <cellStyle name="Input 4 3 3 5" xfId="9663" xr:uid="{32EC63BA-5378-425A-A073-B23589663DC8}"/>
    <cellStyle name="Input 4 3 3 5 2" xfId="9664" xr:uid="{7C276FFE-F1FE-4F2A-B9A2-287F4AEAF552}"/>
    <cellStyle name="Input 4 3 3 6" xfId="9665" xr:uid="{09AACEBB-022B-499C-8A7C-7287C178ACF9}"/>
    <cellStyle name="Input 4 3 3 6 2" xfId="9666" xr:uid="{ADAAC72B-021D-42BD-B9DB-FC3C766E47ED}"/>
    <cellStyle name="Input 4 3 3 7" xfId="9667" xr:uid="{87CDF7DF-EFAF-44E2-AA28-60C1E01837B9}"/>
    <cellStyle name="Input 4 3 3 7 2" xfId="9668" xr:uid="{E243649C-8D73-42B3-A1CD-330E34040740}"/>
    <cellStyle name="Input 4 3 3 8" xfId="9669" xr:uid="{4B7C9163-D8F3-41BD-BDD2-36DCECCAE0F4}"/>
    <cellStyle name="Input 4 3 3 8 2" xfId="9670" xr:uid="{E8254783-702A-4A45-A606-60412FC32B5D}"/>
    <cellStyle name="Input 4 3 3 9" xfId="9671" xr:uid="{E4748C5C-862B-4B83-BB6D-E527BA1660FE}"/>
    <cellStyle name="Input 4 3 3 9 2" xfId="9672" xr:uid="{7999B729-8B51-45C2-BFB5-E47358CCAABE}"/>
    <cellStyle name="Input 4 3 4" xfId="9673" xr:uid="{F67A9D4E-DE07-413F-97FE-041643FB2B50}"/>
    <cellStyle name="Input 4 3 4 10" xfId="9674" xr:uid="{EEFD696A-43C9-4BE7-882E-67255329FC5A}"/>
    <cellStyle name="Input 4 3 4 10 2" xfId="9675" xr:uid="{FBB25E1B-A6FC-4973-B5B0-75C041C0E89E}"/>
    <cellStyle name="Input 4 3 4 11" xfId="9676" xr:uid="{A20F2D21-BCF2-4D5F-A030-3B606FC5B6BD}"/>
    <cellStyle name="Input 4 3 4 11 2" xfId="9677" xr:uid="{CCEC86F0-5357-4252-A4CE-8C9C9C62505B}"/>
    <cellStyle name="Input 4 3 4 12" xfId="9678" xr:uid="{27DCDAC5-6998-4B1B-99EA-2388DECEC99D}"/>
    <cellStyle name="Input 4 3 4 13" xfId="9679" xr:uid="{FC5BF128-04F6-472B-BD3C-FB3B849554E6}"/>
    <cellStyle name="Input 4 3 4 14" xfId="36885" xr:uid="{A21B0D5D-458E-4461-A5B0-75EF3A984DE1}"/>
    <cellStyle name="Input 4 3 4 2" xfId="9680" xr:uid="{A60CD672-7A69-471A-BC0A-28782D5AF0CD}"/>
    <cellStyle name="Input 4 3 4 2 2" xfId="9681" xr:uid="{F3D31FD1-8A9E-42C4-B197-4473FA211B69}"/>
    <cellStyle name="Input 4 3 4 2 2 2" xfId="9682" xr:uid="{981B55D8-9070-4D66-959E-602BF327228A}"/>
    <cellStyle name="Input 4 3 4 2 2 3" xfId="9683" xr:uid="{68BE2FCC-28D6-4D65-8E5F-9952E0475EDC}"/>
    <cellStyle name="Input 4 3 4 2 3" xfId="9684" xr:uid="{65CB5226-E728-4F46-B92E-4AAEA8B6A6B9}"/>
    <cellStyle name="Input 4 3 4 2 3 2" xfId="9685" xr:uid="{89112E6C-7583-45DD-8321-F89423C1DED7}"/>
    <cellStyle name="Input 4 3 4 2 4" xfId="9686" xr:uid="{6696679A-A7E4-4974-929F-24339BB50686}"/>
    <cellStyle name="Input 4 3 4 2 5" xfId="9687" xr:uid="{31BFC864-1734-4318-BF19-624B0DEE75A2}"/>
    <cellStyle name="Input 4 3 4 2 6" xfId="44525" xr:uid="{E9C6B02C-E391-467E-8169-69FFC3B5DEEB}"/>
    <cellStyle name="Input 4 3 4 3" xfId="9688" xr:uid="{B459DB9B-BFB6-4A77-9C27-613898EA948F}"/>
    <cellStyle name="Input 4 3 4 3 2" xfId="9689" xr:uid="{F9ACDAC0-31CE-4B01-8490-23E8479CF2A6}"/>
    <cellStyle name="Input 4 3 4 3 3" xfId="40834" xr:uid="{02F52AD3-3889-4854-B62F-4201C982C5BE}"/>
    <cellStyle name="Input 4 3 4 4" xfId="9690" xr:uid="{BD28368D-E9F8-4DAB-BCF0-4FF6DE632204}"/>
    <cellStyle name="Input 4 3 4 4 2" xfId="9691" xr:uid="{AA1FB3B9-88E2-4C49-90D2-854B7DF9644F}"/>
    <cellStyle name="Input 4 3 4 5" xfId="9692" xr:uid="{6F3A3B0B-2B28-4411-B1F5-9F0CB5B54F63}"/>
    <cellStyle name="Input 4 3 4 5 2" xfId="9693" xr:uid="{7F7F3D5E-D1CA-4CFC-9928-3FF722A1FE0C}"/>
    <cellStyle name="Input 4 3 4 6" xfId="9694" xr:uid="{A7C3600A-14D8-4F6D-9642-CC676B924D38}"/>
    <cellStyle name="Input 4 3 4 6 2" xfId="9695" xr:uid="{EA03A1D2-AAE9-4C4F-93EE-1008589696F1}"/>
    <cellStyle name="Input 4 3 4 7" xfId="9696" xr:uid="{701EE922-4958-441C-A84D-AE624B4D4A6B}"/>
    <cellStyle name="Input 4 3 4 7 2" xfId="9697" xr:uid="{742CCC5B-AB7D-4ED3-8B6B-7797732AAD31}"/>
    <cellStyle name="Input 4 3 4 8" xfId="9698" xr:uid="{E8BF04CE-C68F-4216-9BA7-4BDE4EA46621}"/>
    <cellStyle name="Input 4 3 4 8 2" xfId="9699" xr:uid="{D16F90C3-E412-4C63-A424-D19B6A343C40}"/>
    <cellStyle name="Input 4 3 4 9" xfId="9700" xr:uid="{41AAB0B1-A5A3-481D-8F70-2286892B330E}"/>
    <cellStyle name="Input 4 3 4 9 2" xfId="9701" xr:uid="{F028BF03-44F1-4BD2-AE4F-5ADAC6F7BDF7}"/>
    <cellStyle name="Input 4 3 5" xfId="9702" xr:uid="{ED407659-EF9E-4E24-B504-5F4A7FB676CC}"/>
    <cellStyle name="Input 4 3 5 2" xfId="9703" xr:uid="{61D08909-1A4F-449E-88C5-4A91B190AD41}"/>
    <cellStyle name="Input 4 3 5 2 2" xfId="9704" xr:uid="{6AB1A065-868F-4895-A81B-0010354FA864}"/>
    <cellStyle name="Input 4 3 5 2 3" xfId="9705" xr:uid="{59AE3169-A0C8-4EBC-862D-4B50EA6B6AA1}"/>
    <cellStyle name="Input 4 3 5 2 4" xfId="44563" xr:uid="{392B9731-52E6-4C89-A514-33D63339EA63}"/>
    <cellStyle name="Input 4 3 5 3" xfId="9706" xr:uid="{E1ABA2F7-2A91-4E29-AF99-556A83F53820}"/>
    <cellStyle name="Input 4 3 5 3 2" xfId="9707" xr:uid="{D31ADF53-0D2A-451D-A03B-35C9FEAAFD3F}"/>
    <cellStyle name="Input 4 3 5 3 3" xfId="40872" xr:uid="{F92CDEA1-2BD7-4630-8018-D574C4FCE41E}"/>
    <cellStyle name="Input 4 3 5 4" xfId="9708" xr:uid="{7687EF85-E41A-477B-A2D7-53AA16D57449}"/>
    <cellStyle name="Input 4 3 5 5" xfId="9709" xr:uid="{209D376E-841C-4EC6-B2A0-251A2D284366}"/>
    <cellStyle name="Input 4 3 5 6" xfId="36924" xr:uid="{1CBB9686-3700-459A-845D-2C05409CFAF5}"/>
    <cellStyle name="Input 4 3 6" xfId="9710" xr:uid="{839D27A7-F3DB-463C-B420-ACAE190764BB}"/>
    <cellStyle name="Input 4 3 6 2" xfId="9711" xr:uid="{5674A3AC-EDFD-44A6-8E93-60D258883335}"/>
    <cellStyle name="Input 4 3 6 2 2" xfId="42861" xr:uid="{58CC525C-26F0-44DD-9B31-3BC172C3C700}"/>
    <cellStyle name="Input 4 3 6 3" xfId="38829" xr:uid="{38CDAAFE-2DAC-4304-B7D3-6BAB2D980FA8}"/>
    <cellStyle name="Input 4 3 6 4" xfId="34666" xr:uid="{86B90907-3ED6-4BB5-BC80-9CA9F0D53CB6}"/>
    <cellStyle name="Input 4 3 7" xfId="9712" xr:uid="{AB15CF73-3F29-4F59-B41C-C836279EA190}"/>
    <cellStyle name="Input 4 3 7 2" xfId="9713" xr:uid="{D371CC91-F106-48D4-AD0A-6A08327579E8}"/>
    <cellStyle name="Input 4 3 7 2 2" xfId="45819" xr:uid="{AC3C58A6-DA0A-4DC9-B7B9-4E8DB92A4B8F}"/>
    <cellStyle name="Input 4 3 7 3" xfId="38155" xr:uid="{514F6DF5-DCC7-4E2C-A71E-A26E3479FB1A}"/>
    <cellStyle name="Input 4 3 8" xfId="9714" xr:uid="{CD81AAE2-9C39-4BF9-AC23-3DA2191B4600}"/>
    <cellStyle name="Input 4 3 8 2" xfId="9715" xr:uid="{9F3C73DB-B570-4885-B192-41F7F35B12D2}"/>
    <cellStyle name="Input 4 3 8 3" xfId="43851" xr:uid="{781482C1-C4E7-4CB9-9C21-A388CDB7F85D}"/>
    <cellStyle name="Input 4 3 9" xfId="9716" xr:uid="{ADD11441-78E6-471E-91F6-545CA64CDBD6}"/>
    <cellStyle name="Input 4 3 9 2" xfId="9717" xr:uid="{F2970B0B-14F9-45DF-924C-43DF51E5B9DE}"/>
    <cellStyle name="Input 4 3 9 3" xfId="46511" xr:uid="{A75354C3-505F-4C6A-B4A0-0725CF4C226C}"/>
    <cellStyle name="Input 4 4" xfId="9718" xr:uid="{E1168D03-28CF-4AFC-8B60-CC3FF29C887E}"/>
    <cellStyle name="Input 4 4 10" xfId="9719" xr:uid="{DD6979AF-4E03-4532-8FC8-0B9A71E71FEA}"/>
    <cellStyle name="Input 4 4 10 2" xfId="9720" xr:uid="{1D7C566E-BA7E-46F2-A715-319313F4B910}"/>
    <cellStyle name="Input 4 4 11" xfId="9721" xr:uid="{AD258D0B-051F-4D17-A90C-EEAFD38E18D9}"/>
    <cellStyle name="Input 4 4 11 2" xfId="9722" xr:uid="{CD3F079E-2B6D-48AF-BE3A-87E6FDA51826}"/>
    <cellStyle name="Input 4 4 12" xfId="9723" xr:uid="{1C8B569F-AB97-4AA1-9F5F-3FA2B9450B56}"/>
    <cellStyle name="Input 4 4 12 2" xfId="9724" xr:uid="{03C6807B-8FB6-4409-BA2D-16961E704599}"/>
    <cellStyle name="Input 4 4 13" xfId="9725" xr:uid="{E71AA314-B76F-4AB4-AEE9-9933EE46BEE9}"/>
    <cellStyle name="Input 4 4 13 2" xfId="9726" xr:uid="{E89B6D36-D5FD-4FAF-8C88-57226F06588F}"/>
    <cellStyle name="Input 4 4 14" xfId="9727" xr:uid="{3EEB27F8-9524-4DBD-9EC4-1328378647C3}"/>
    <cellStyle name="Input 4 4 15" xfId="9728" xr:uid="{9B23C45C-8E92-4878-8F49-12A47BBB5DCC}"/>
    <cellStyle name="Input 4 4 2" xfId="9729" xr:uid="{257D7856-C863-4BEC-B631-D42DC5066D5E}"/>
    <cellStyle name="Input 4 4 2 10" xfId="9730" xr:uid="{48CD8FD3-EDB4-4EFE-822C-C40DF6C69B26}"/>
    <cellStyle name="Input 4 4 2 10 2" xfId="9731" xr:uid="{30D94C93-E0CC-4B03-A885-68FED3F308E2}"/>
    <cellStyle name="Input 4 4 2 11" xfId="9732" xr:uid="{6E36BFD0-B618-434A-82C7-005D29306A38}"/>
    <cellStyle name="Input 4 4 2 11 2" xfId="9733" xr:uid="{9CEA2703-E0B8-4E5F-9349-05C6F5316AFF}"/>
    <cellStyle name="Input 4 4 2 12" xfId="9734" xr:uid="{94F2CFA8-6730-43B0-8455-D660347EE96B}"/>
    <cellStyle name="Input 4 4 2 13" xfId="9735" xr:uid="{2D9733D5-925A-4404-BB4B-027A496E42D9}"/>
    <cellStyle name="Input 4 4 2 2" xfId="9736" xr:uid="{7AC58294-1FB0-42F4-BEAE-8C81F44EB337}"/>
    <cellStyle name="Input 4 4 2 2 2" xfId="9737" xr:uid="{4743D7E2-C8C2-4E35-85F1-6DA2073D4900}"/>
    <cellStyle name="Input 4 4 2 2 2 2" xfId="9738" xr:uid="{9BBBC6E7-7993-4866-9205-B2B4BD584213}"/>
    <cellStyle name="Input 4 4 2 2 2 3" xfId="9739" xr:uid="{774D6F36-0C1F-417A-B111-66398F7CA211}"/>
    <cellStyle name="Input 4 4 2 2 3" xfId="9740" xr:uid="{7E5BA950-76E1-444C-9B13-79B05ABC2AAB}"/>
    <cellStyle name="Input 4 4 2 2 3 2" xfId="9741" xr:uid="{CC86A4F9-1025-431C-94C6-5734E6AE9C00}"/>
    <cellStyle name="Input 4 4 2 2 4" xfId="9742" xr:uid="{7CAF3130-5D16-474C-9F64-97A88CF48C09}"/>
    <cellStyle name="Input 4 4 2 2 5" xfId="9743" xr:uid="{729266BA-F00F-45E3-9315-C432641E74C6}"/>
    <cellStyle name="Input 4 4 2 3" xfId="9744" xr:uid="{6F247E3C-617D-43F6-8655-E5018DE3A313}"/>
    <cellStyle name="Input 4 4 2 3 2" xfId="9745" xr:uid="{C9253062-D780-47BD-9461-AB632E361CBB}"/>
    <cellStyle name="Input 4 4 2 4" xfId="9746" xr:uid="{50BF0CD0-1FA2-465D-93B4-D609CFB896A8}"/>
    <cellStyle name="Input 4 4 2 4 2" xfId="9747" xr:uid="{A5A57575-E34C-4917-8F1B-2D12E5190994}"/>
    <cellStyle name="Input 4 4 2 5" xfId="9748" xr:uid="{39FFF2C0-A159-4A45-9487-8BFE7E6FB9B5}"/>
    <cellStyle name="Input 4 4 2 5 2" xfId="9749" xr:uid="{4CDC971B-E8A8-4120-A1DB-3530D1D0279E}"/>
    <cellStyle name="Input 4 4 2 6" xfId="9750" xr:uid="{01A65053-1748-4A8F-966F-CA24EEC1C301}"/>
    <cellStyle name="Input 4 4 2 6 2" xfId="9751" xr:uid="{FC7758B4-0F6B-4B1D-A102-C01FA4155839}"/>
    <cellStyle name="Input 4 4 2 7" xfId="9752" xr:uid="{CF66E0B7-E3C4-4E2A-8908-49142A0FE808}"/>
    <cellStyle name="Input 4 4 2 7 2" xfId="9753" xr:uid="{96A61EE7-A9F1-4CD7-96EC-D2F1FBE4A3AC}"/>
    <cellStyle name="Input 4 4 2 8" xfId="9754" xr:uid="{6D96449C-EAF6-411F-BB5A-6D47C4F4CC5C}"/>
    <cellStyle name="Input 4 4 2 8 2" xfId="9755" xr:uid="{078AD77E-BDA7-4E49-9739-990B8F83696C}"/>
    <cellStyle name="Input 4 4 2 9" xfId="9756" xr:uid="{F38DC003-2104-42D7-BABB-B3F338438B00}"/>
    <cellStyle name="Input 4 4 2 9 2" xfId="9757" xr:uid="{A95610E4-61BD-43E6-A81A-0B2C827BC847}"/>
    <cellStyle name="Input 4 4 3" xfId="9758" xr:uid="{7B853CF5-0A80-4EA3-9107-DFA25FA3F3F8}"/>
    <cellStyle name="Input 4 4 3 10" xfId="9759" xr:uid="{A3D04854-45EE-46FF-9361-EEA0BBBC8018}"/>
    <cellStyle name="Input 4 4 3 10 2" xfId="9760" xr:uid="{CC0ED8DA-1011-44C1-80F8-57DBF9AB673E}"/>
    <cellStyle name="Input 4 4 3 11" xfId="9761" xr:uid="{DA3541B1-7A0C-4991-A057-096ED1B593AE}"/>
    <cellStyle name="Input 4 4 3 11 2" xfId="9762" xr:uid="{409D93B3-E267-4C43-9FE6-5A117EC17611}"/>
    <cellStyle name="Input 4 4 3 12" xfId="9763" xr:uid="{CCA5C35A-DBCB-4AA9-B787-1637187A23FC}"/>
    <cellStyle name="Input 4 4 3 13" xfId="9764" xr:uid="{E5C02566-42CD-4B38-A94B-444A61794B4B}"/>
    <cellStyle name="Input 4 4 3 2" xfId="9765" xr:uid="{1578D2AC-3BCD-4D14-8E44-D8E5CC1D2E15}"/>
    <cellStyle name="Input 4 4 3 2 2" xfId="9766" xr:uid="{EFA8B0CE-EB4B-4E28-8DE3-79B912659F89}"/>
    <cellStyle name="Input 4 4 3 2 2 2" xfId="9767" xr:uid="{B5448DD9-DA2C-48CD-B908-65CA02832116}"/>
    <cellStyle name="Input 4 4 3 2 2 3" xfId="9768" xr:uid="{5F4E1509-E448-4436-B35A-DFA3F9447DF5}"/>
    <cellStyle name="Input 4 4 3 2 3" xfId="9769" xr:uid="{4267B63B-E882-4C68-919F-74EE8C389393}"/>
    <cellStyle name="Input 4 4 3 2 3 2" xfId="9770" xr:uid="{F8957F6A-3D76-4CEC-920D-29D04A8377A3}"/>
    <cellStyle name="Input 4 4 3 2 4" xfId="9771" xr:uid="{984B206D-D526-490B-BE9C-616491ABC82D}"/>
    <cellStyle name="Input 4 4 3 2 5" xfId="9772" xr:uid="{6F1B3CE3-57A4-4C28-9304-9F18FA3F45D2}"/>
    <cellStyle name="Input 4 4 3 3" xfId="9773" xr:uid="{D5596E06-5CD8-4D77-A19A-2303C6D4630C}"/>
    <cellStyle name="Input 4 4 3 3 2" xfId="9774" xr:uid="{E82F9755-19E3-4C2B-8345-1460DC5D65A1}"/>
    <cellStyle name="Input 4 4 3 4" xfId="9775" xr:uid="{8483B166-BFF5-4CEA-B371-E4CE903E9BC2}"/>
    <cellStyle name="Input 4 4 3 4 2" xfId="9776" xr:uid="{3A65A538-7E6A-4BD8-9AD0-261C666BFC04}"/>
    <cellStyle name="Input 4 4 3 5" xfId="9777" xr:uid="{8C2D0D28-1961-4611-9369-00F349994962}"/>
    <cellStyle name="Input 4 4 3 5 2" xfId="9778" xr:uid="{85D9E9CA-8BE2-4109-B5C7-8492F07CE09E}"/>
    <cellStyle name="Input 4 4 3 6" xfId="9779" xr:uid="{8CB395EF-B722-4BBE-93C2-CC845A857001}"/>
    <cellStyle name="Input 4 4 3 6 2" xfId="9780" xr:uid="{5F12D920-A321-4887-BE54-0B1DF4C0318B}"/>
    <cellStyle name="Input 4 4 3 7" xfId="9781" xr:uid="{F8D5CA2E-69D8-41A4-9797-52D29104EAAE}"/>
    <cellStyle name="Input 4 4 3 7 2" xfId="9782" xr:uid="{E83CFF1D-906A-4C96-8292-0DEFF1198C73}"/>
    <cellStyle name="Input 4 4 3 8" xfId="9783" xr:uid="{8E295F5E-134A-4AA9-AD3A-0E1154B4EFE6}"/>
    <cellStyle name="Input 4 4 3 8 2" xfId="9784" xr:uid="{1FCDB943-C633-4355-B9A1-BADA599EA38D}"/>
    <cellStyle name="Input 4 4 3 9" xfId="9785" xr:uid="{5EF3AAA6-4575-4474-8C8D-AC197CCA4AFF}"/>
    <cellStyle name="Input 4 4 3 9 2" xfId="9786" xr:uid="{EA09024A-4F62-432E-8887-699101DC3EB0}"/>
    <cellStyle name="Input 4 4 4" xfId="9787" xr:uid="{D8F5A288-4689-459B-AC1C-5548D0F05763}"/>
    <cellStyle name="Input 4 4 4 2" xfId="9788" xr:uid="{D45D83A7-4BD1-470C-B650-AB030E5F7F19}"/>
    <cellStyle name="Input 4 4 4 2 2" xfId="9789" xr:uid="{8C25D778-7E76-400B-A60F-79C2BCA748A9}"/>
    <cellStyle name="Input 4 4 4 2 3" xfId="9790" xr:uid="{C20A0CF0-1C3C-4F65-8780-110D205D68C2}"/>
    <cellStyle name="Input 4 4 4 3" xfId="9791" xr:uid="{4057E00F-91D2-49CF-829D-AAD554082D52}"/>
    <cellStyle name="Input 4 4 4 3 2" xfId="9792" xr:uid="{513DB524-30BC-4BCB-9CB6-BDF8B53E146E}"/>
    <cellStyle name="Input 4 4 4 4" xfId="9793" xr:uid="{EB11D668-25F2-458D-89A2-85E02C6108EE}"/>
    <cellStyle name="Input 4 4 4 5" xfId="9794" xr:uid="{02330C16-5EF4-4717-BDFC-33824503AE6E}"/>
    <cellStyle name="Input 4 4 5" xfId="9795" xr:uid="{B362696B-0453-4CF1-8881-0EE3BA12E1C1}"/>
    <cellStyle name="Input 4 4 5 2" xfId="9796" xr:uid="{04CBF487-F326-4649-B943-666B00FCEDCA}"/>
    <cellStyle name="Input 4 4 6" xfId="9797" xr:uid="{9AC1A12D-C028-4850-96AC-A6EF163D90C4}"/>
    <cellStyle name="Input 4 4 6 2" xfId="9798" xr:uid="{50F54F31-C86C-49B1-9D0B-4C7446092C1C}"/>
    <cellStyle name="Input 4 4 7" xfId="9799" xr:uid="{521CA045-151B-4257-B027-A16C682FF600}"/>
    <cellStyle name="Input 4 4 7 2" xfId="9800" xr:uid="{8A51D1F9-FB8E-40D5-B752-8AB82830D01E}"/>
    <cellStyle name="Input 4 4 8" xfId="9801" xr:uid="{E3F9F965-160B-461C-A8F4-DEEE70D539B6}"/>
    <cellStyle name="Input 4 4 8 2" xfId="9802" xr:uid="{7F0570FC-9A81-425C-921A-6D8710EDB85B}"/>
    <cellStyle name="Input 4 4 9" xfId="9803" xr:uid="{AE401AF0-265E-4B37-B91E-24E34C2F33A4}"/>
    <cellStyle name="Input 4 4 9 2" xfId="9804" xr:uid="{00301F9F-24C4-4DBA-91DB-D653FC26AB1E}"/>
    <cellStyle name="Input 4 5" xfId="9805" xr:uid="{A35E657A-041B-441A-B114-BC3883956C4D}"/>
    <cellStyle name="Input 4 5 10" xfId="9806" xr:uid="{F7E80F1E-D95D-46E2-B2AA-2E92622C6ECD}"/>
    <cellStyle name="Input 4 5 10 2" xfId="9807" xr:uid="{992F78D1-46B2-44B5-B5FB-9C50147187AC}"/>
    <cellStyle name="Input 4 5 11" xfId="9808" xr:uid="{B97615CE-42A8-471C-BB4B-0A0AC8DAB165}"/>
    <cellStyle name="Input 4 5 11 2" xfId="9809" xr:uid="{C80CF523-1F78-4CC2-AA5C-F47C134032B4}"/>
    <cellStyle name="Input 4 5 12" xfId="9810" xr:uid="{9A72AF73-E9B9-4B8D-A3BA-B6FE45B81003}"/>
    <cellStyle name="Input 4 5 12 2" xfId="9811" xr:uid="{BC873D73-4340-4584-AF47-62093E5BEB32}"/>
    <cellStyle name="Input 4 5 13" xfId="9812" xr:uid="{74327C79-9EC4-4C41-A808-8415BE55FA40}"/>
    <cellStyle name="Input 4 5 13 2" xfId="9813" xr:uid="{489A8425-01DB-4A98-823A-2163536A7ACC}"/>
    <cellStyle name="Input 4 5 14" xfId="9814" xr:uid="{0DED9F60-C8DE-417F-9825-2B233350C0B1}"/>
    <cellStyle name="Input 4 5 15" xfId="9815" xr:uid="{E304B9AD-8CF7-4689-8232-D55FFB611068}"/>
    <cellStyle name="Input 4 5 2" xfId="9816" xr:uid="{A667B8B0-9213-4EB0-9503-CD35AF2558BF}"/>
    <cellStyle name="Input 4 5 2 10" xfId="9817" xr:uid="{BBB24575-E3D8-49D3-8BBB-234B3713EE57}"/>
    <cellStyle name="Input 4 5 2 10 2" xfId="9818" xr:uid="{6DECC286-F2A8-4908-A273-76F6F0C89828}"/>
    <cellStyle name="Input 4 5 2 11" xfId="9819" xr:uid="{823AD982-7229-4559-9C0B-2765FF4EC59A}"/>
    <cellStyle name="Input 4 5 2 11 2" xfId="9820" xr:uid="{CDA6C32F-D094-4BCD-9C6F-5E331CFF15E2}"/>
    <cellStyle name="Input 4 5 2 12" xfId="9821" xr:uid="{EEC097B0-C862-4F1A-BD3B-4C1137EBDDFB}"/>
    <cellStyle name="Input 4 5 2 13" xfId="9822" xr:uid="{07337139-13A8-4777-ACA2-3BEF8CAC8AF3}"/>
    <cellStyle name="Input 4 5 2 2" xfId="9823" xr:uid="{F489B30A-61BC-4CE3-8F26-BBE20370D947}"/>
    <cellStyle name="Input 4 5 2 2 2" xfId="9824" xr:uid="{FC9A272A-096E-4C87-A77D-A9F2065D42B9}"/>
    <cellStyle name="Input 4 5 2 2 2 2" xfId="9825" xr:uid="{40971A98-B33E-4831-8B44-4031162D0E4B}"/>
    <cellStyle name="Input 4 5 2 2 2 3" xfId="9826" xr:uid="{7FF56271-90B4-4002-AFE6-39D8BDCA353E}"/>
    <cellStyle name="Input 4 5 2 2 3" xfId="9827" xr:uid="{B355223E-D656-4D6C-A12A-234D29900C02}"/>
    <cellStyle name="Input 4 5 2 2 3 2" xfId="9828" xr:uid="{BFD9C621-2EB9-4263-B617-4B86ADD225C9}"/>
    <cellStyle name="Input 4 5 2 2 4" xfId="9829" xr:uid="{49332AB6-E57F-467B-972E-C7427A58E25F}"/>
    <cellStyle name="Input 4 5 2 2 5" xfId="9830" xr:uid="{33C4072F-FD6D-4812-93AD-37404DC5BCC1}"/>
    <cellStyle name="Input 4 5 2 3" xfId="9831" xr:uid="{7298B59C-6A73-4F87-A6A2-E0D94ADC079F}"/>
    <cellStyle name="Input 4 5 2 3 2" xfId="9832" xr:uid="{B0B7ED0B-B3C7-459F-BEFA-8F5C3404C71E}"/>
    <cellStyle name="Input 4 5 2 4" xfId="9833" xr:uid="{AF01AA12-421E-4ADC-9252-253F1A3BF701}"/>
    <cellStyle name="Input 4 5 2 4 2" xfId="9834" xr:uid="{076839ED-2582-4617-AF68-421BC01EAF4B}"/>
    <cellStyle name="Input 4 5 2 5" xfId="9835" xr:uid="{EE847DAF-9162-4513-921E-5FFB5AABBAF6}"/>
    <cellStyle name="Input 4 5 2 5 2" xfId="9836" xr:uid="{49D36004-EDE8-49A6-9DF9-839F2BA05F8A}"/>
    <cellStyle name="Input 4 5 2 6" xfId="9837" xr:uid="{F68ECCCA-D086-496C-BA7B-91312C3B822A}"/>
    <cellStyle name="Input 4 5 2 6 2" xfId="9838" xr:uid="{E05A1340-D24C-4F3B-AAED-E3AFA1061618}"/>
    <cellStyle name="Input 4 5 2 7" xfId="9839" xr:uid="{29B266E8-2AD7-4AF4-82F6-808B97BE9438}"/>
    <cellStyle name="Input 4 5 2 7 2" xfId="9840" xr:uid="{9FE202E5-0945-4669-B934-56BDBA39B032}"/>
    <cellStyle name="Input 4 5 2 8" xfId="9841" xr:uid="{4B2B2BC7-182F-41C6-A91F-BDD9CAFBB8AB}"/>
    <cellStyle name="Input 4 5 2 8 2" xfId="9842" xr:uid="{98EDF30C-1B46-45C1-8375-41C3A26BCC3C}"/>
    <cellStyle name="Input 4 5 2 9" xfId="9843" xr:uid="{70A83009-3AA9-4A2C-A359-EF6DFB888B1E}"/>
    <cellStyle name="Input 4 5 2 9 2" xfId="9844" xr:uid="{B22DB740-EF49-481F-99C0-4EBB29B410FC}"/>
    <cellStyle name="Input 4 5 3" xfId="9845" xr:uid="{4982A616-2A73-416D-A917-DB0A72EC00A0}"/>
    <cellStyle name="Input 4 5 3 10" xfId="9846" xr:uid="{F2B24324-AACA-4D60-ADF2-33EA4385696A}"/>
    <cellStyle name="Input 4 5 3 10 2" xfId="9847" xr:uid="{A133AB54-A270-4CBA-8639-21FFBB744776}"/>
    <cellStyle name="Input 4 5 3 11" xfId="9848" xr:uid="{358BD1CE-8ADD-4F87-861E-AE59785A475E}"/>
    <cellStyle name="Input 4 5 3 11 2" xfId="9849" xr:uid="{B1763B06-8795-4F21-9C02-019BB3A06B99}"/>
    <cellStyle name="Input 4 5 3 12" xfId="9850" xr:uid="{099D1427-21FD-43B2-8BFD-96617026A127}"/>
    <cellStyle name="Input 4 5 3 13" xfId="9851" xr:uid="{2381DE12-2BA7-4780-A459-A2E024C4C3BD}"/>
    <cellStyle name="Input 4 5 3 2" xfId="9852" xr:uid="{BF6C1523-857A-4EBF-9370-D772F1EDE037}"/>
    <cellStyle name="Input 4 5 3 2 2" xfId="9853" xr:uid="{8997F867-6CE1-4439-8872-75C6A46F38F3}"/>
    <cellStyle name="Input 4 5 3 2 2 2" xfId="9854" xr:uid="{12E7F8AA-0257-4C56-9DBD-0B9104381705}"/>
    <cellStyle name="Input 4 5 3 2 2 3" xfId="9855" xr:uid="{FE7BD9E4-F9A8-4FF6-A382-0B7667F3D610}"/>
    <cellStyle name="Input 4 5 3 2 3" xfId="9856" xr:uid="{939FE99F-D257-4610-905F-0BC395FA59F0}"/>
    <cellStyle name="Input 4 5 3 2 3 2" xfId="9857" xr:uid="{EB0D3894-8BF0-4284-99D7-5332A6F0980E}"/>
    <cellStyle name="Input 4 5 3 2 4" xfId="9858" xr:uid="{4DCF2D66-7408-4C4F-8C25-FE1CAE53CAF7}"/>
    <cellStyle name="Input 4 5 3 2 5" xfId="9859" xr:uid="{EECE1C81-FB2D-4CBF-ABE2-AC93F090F55A}"/>
    <cellStyle name="Input 4 5 3 3" xfId="9860" xr:uid="{291887C1-3F4C-49E9-8278-5701DF5CBCB7}"/>
    <cellStyle name="Input 4 5 3 3 2" xfId="9861" xr:uid="{175CD9B1-683A-47B2-A00C-F482A04CCA46}"/>
    <cellStyle name="Input 4 5 3 4" xfId="9862" xr:uid="{99BD2D9B-68C1-45DE-8775-0D937E8A6781}"/>
    <cellStyle name="Input 4 5 3 4 2" xfId="9863" xr:uid="{04E19DA0-F502-46F2-8D67-E843A9EA81D9}"/>
    <cellStyle name="Input 4 5 3 5" xfId="9864" xr:uid="{AD16BCE5-21E7-49CC-9532-8724DF319937}"/>
    <cellStyle name="Input 4 5 3 5 2" xfId="9865" xr:uid="{4555109E-A819-4A45-A69D-24DC52761C18}"/>
    <cellStyle name="Input 4 5 3 6" xfId="9866" xr:uid="{ED6BEF7C-1341-4083-B906-E440ECBB26AE}"/>
    <cellStyle name="Input 4 5 3 6 2" xfId="9867" xr:uid="{2BD1EE1C-5681-49E5-8E76-DED0B04294B1}"/>
    <cellStyle name="Input 4 5 3 7" xfId="9868" xr:uid="{F50A84F4-36DF-4CF5-AAA4-F009AC8CB740}"/>
    <cellStyle name="Input 4 5 3 7 2" xfId="9869" xr:uid="{394DD1E8-DA82-4713-8D4D-3B155F212CE9}"/>
    <cellStyle name="Input 4 5 3 8" xfId="9870" xr:uid="{23AA1779-51D7-485A-A202-53276145C8BD}"/>
    <cellStyle name="Input 4 5 3 8 2" xfId="9871" xr:uid="{EAEB65A5-BFD0-4004-9B11-ABCEC395D621}"/>
    <cellStyle name="Input 4 5 3 9" xfId="9872" xr:uid="{0BF1FE5B-AEAA-4060-9DA8-45B06F734751}"/>
    <cellStyle name="Input 4 5 3 9 2" xfId="9873" xr:uid="{1A5C50FC-59AD-43D6-A280-A2746151CB96}"/>
    <cellStyle name="Input 4 5 4" xfId="9874" xr:uid="{9CFFE97E-FDFA-4FE5-B814-5CA5530F2971}"/>
    <cellStyle name="Input 4 5 4 2" xfId="9875" xr:uid="{DEF245DB-C272-4CCD-986E-0E112BE98E54}"/>
    <cellStyle name="Input 4 5 4 2 2" xfId="9876" xr:uid="{0120EEA1-BF11-4305-8CC8-212B5A362697}"/>
    <cellStyle name="Input 4 5 4 2 3" xfId="9877" xr:uid="{C0FDD93C-61FA-476A-B8FA-812540C1F4B2}"/>
    <cellStyle name="Input 4 5 4 3" xfId="9878" xr:uid="{13933A3B-FC42-44A9-87C4-2FDED36EBF3C}"/>
    <cellStyle name="Input 4 5 4 3 2" xfId="9879" xr:uid="{A5FD652F-0D0E-4471-A77D-1CF59B76800F}"/>
    <cellStyle name="Input 4 5 4 4" xfId="9880" xr:uid="{E85882C5-434F-4B2E-AE73-D7C481FA14FC}"/>
    <cellStyle name="Input 4 5 4 5" xfId="9881" xr:uid="{0943ABB0-4F25-4A81-B903-F9ABDF6803B1}"/>
    <cellStyle name="Input 4 5 5" xfId="9882" xr:uid="{4DA61BAB-9CB1-4D65-8C2A-9F378D427787}"/>
    <cellStyle name="Input 4 5 5 2" xfId="9883" xr:uid="{73047452-F2EF-4D48-8A5F-D9036A299318}"/>
    <cellStyle name="Input 4 5 6" xfId="9884" xr:uid="{A1835461-1246-49B6-A92D-5AD2E9D26E12}"/>
    <cellStyle name="Input 4 5 6 2" xfId="9885" xr:uid="{6EABA559-1DC4-49E5-BDDE-2E64C55DD7A1}"/>
    <cellStyle name="Input 4 5 7" xfId="9886" xr:uid="{172841BA-B7FF-4DB8-B899-6D2D69D14A97}"/>
    <cellStyle name="Input 4 5 7 2" xfId="9887" xr:uid="{BF659779-6B74-433E-BB08-C5E6B3CC8EC7}"/>
    <cellStyle name="Input 4 5 8" xfId="9888" xr:uid="{C0843F35-149A-4120-AE4F-C643D1FF3B10}"/>
    <cellStyle name="Input 4 5 8 2" xfId="9889" xr:uid="{5D515A6C-8843-40F1-B311-A9BDA1578FD6}"/>
    <cellStyle name="Input 4 5 9" xfId="9890" xr:uid="{A15126F8-F475-4152-A7B6-E75D6F370966}"/>
    <cellStyle name="Input 4 5 9 2" xfId="9891" xr:uid="{1B3B6B9D-9F71-4DC7-BA8D-A686E03CE95C}"/>
    <cellStyle name="Input 4 6" xfId="9892" xr:uid="{E9C32663-59A3-4ED6-A93A-4B4A47E68170}"/>
    <cellStyle name="Input 4 6 10" xfId="9893" xr:uid="{93E1466C-6AC7-4BB1-AC51-6055F6685EDE}"/>
    <cellStyle name="Input 4 6 10 2" xfId="9894" xr:uid="{4BB56C1E-2970-41DD-ADDD-A27E706AF948}"/>
    <cellStyle name="Input 4 6 11" xfId="9895" xr:uid="{E1210A1C-4D6B-4921-9429-B9525C6D4B2B}"/>
    <cellStyle name="Input 4 6 11 2" xfId="9896" xr:uid="{7E313D11-2681-42B4-8BE2-F3EAB8CE2B8F}"/>
    <cellStyle name="Input 4 6 12" xfId="9897" xr:uid="{2ACEAB57-2327-45CA-8D75-811DC3D57F17}"/>
    <cellStyle name="Input 4 6 13" xfId="9898" xr:uid="{AAD27238-DEAC-4E00-9CED-A58D44E7ECB7}"/>
    <cellStyle name="Input 4 6 2" xfId="9899" xr:uid="{25AC10C2-7F90-4778-96F1-17FE499076F4}"/>
    <cellStyle name="Input 4 6 2 2" xfId="9900" xr:uid="{C501A3AD-FFC3-4537-AF25-85E5B5B59641}"/>
    <cellStyle name="Input 4 6 2 2 2" xfId="9901" xr:uid="{1FB7D9DD-99CC-4698-9F07-48AC9EC4300E}"/>
    <cellStyle name="Input 4 6 2 2 3" xfId="9902" xr:uid="{C07CBD31-44BB-48D2-8D99-6FABF2B4CBCC}"/>
    <cellStyle name="Input 4 6 2 3" xfId="9903" xr:uid="{D9A226B2-8963-47AB-BE19-55F6AC7E1CBE}"/>
    <cellStyle name="Input 4 6 2 3 2" xfId="9904" xr:uid="{6D51EE9F-4C1E-4865-8A7C-B547D99A290B}"/>
    <cellStyle name="Input 4 6 2 4" xfId="9905" xr:uid="{4797D110-2CB0-4E3E-9F7C-12BC32057926}"/>
    <cellStyle name="Input 4 6 2 5" xfId="9906" xr:uid="{D1C74FD7-B5FC-40AE-88D2-FF64041A55FC}"/>
    <cellStyle name="Input 4 6 3" xfId="9907" xr:uid="{17163265-5EF7-4B11-B2D6-1214A888E06B}"/>
    <cellStyle name="Input 4 6 3 2" xfId="9908" xr:uid="{A8DB5EA5-C333-4C6E-ADC3-74AB22547991}"/>
    <cellStyle name="Input 4 6 4" xfId="9909" xr:uid="{F46B4A6E-66AE-4EED-A242-490C7CBACF39}"/>
    <cellStyle name="Input 4 6 4 2" xfId="9910" xr:uid="{C0592882-BCF2-498E-BEC5-499AEA30BD71}"/>
    <cellStyle name="Input 4 6 5" xfId="9911" xr:uid="{C1FD6117-2555-4158-BCE9-59206F1C2C34}"/>
    <cellStyle name="Input 4 6 5 2" xfId="9912" xr:uid="{67A1763D-1CDD-42D6-A170-DE7BC17AFB4F}"/>
    <cellStyle name="Input 4 6 6" xfId="9913" xr:uid="{3D8E3711-7FCF-42EB-A77A-39A49B08B10D}"/>
    <cellStyle name="Input 4 6 6 2" xfId="9914" xr:uid="{233B556B-1F86-41AE-8818-F6E09D2698B7}"/>
    <cellStyle name="Input 4 6 7" xfId="9915" xr:uid="{EA5B92F3-1817-4D36-9B35-D069331C922B}"/>
    <cellStyle name="Input 4 6 7 2" xfId="9916" xr:uid="{D2AE1D1D-FD72-46D0-BC39-FFADACC3B9F7}"/>
    <cellStyle name="Input 4 6 8" xfId="9917" xr:uid="{8EF33BF4-15CD-40E9-AA89-6DE1DB78F611}"/>
    <cellStyle name="Input 4 6 8 2" xfId="9918" xr:uid="{BEE7B99A-4F71-4B7D-94CC-9EA25A909488}"/>
    <cellStyle name="Input 4 6 9" xfId="9919" xr:uid="{F4BA3323-D2BD-4B74-BD7D-20A5937D22A1}"/>
    <cellStyle name="Input 4 6 9 2" xfId="9920" xr:uid="{8848E198-956E-467F-860C-6B6A2BB12BCF}"/>
    <cellStyle name="Input 4 7" xfId="9921" xr:uid="{FC5DC4A0-79B6-438D-ACF8-BB72B682B990}"/>
    <cellStyle name="Input 4 7 10" xfId="9922" xr:uid="{F300F4B0-D38E-4D83-88EF-E8A29E37854F}"/>
    <cellStyle name="Input 4 7 10 2" xfId="9923" xr:uid="{1BC69836-2653-4E6E-9D3E-EEF470CFFE12}"/>
    <cellStyle name="Input 4 7 11" xfId="9924" xr:uid="{D7BE9720-CC1D-4849-9D87-8D897B364C20}"/>
    <cellStyle name="Input 4 7 11 2" xfId="9925" xr:uid="{3B794F70-40E5-411A-BF04-CCB16BABF8FF}"/>
    <cellStyle name="Input 4 7 12" xfId="9926" xr:uid="{56467794-D0BD-4C7D-9CA3-5BA054E9BC45}"/>
    <cellStyle name="Input 4 7 13" xfId="9927" xr:uid="{D28A0D25-BEE9-4CD4-A70E-07E0158D318F}"/>
    <cellStyle name="Input 4 7 2" xfId="9928" xr:uid="{94886972-D654-4421-97FB-8A677C72A139}"/>
    <cellStyle name="Input 4 7 2 2" xfId="9929" xr:uid="{28599BB0-1D4C-4EC0-87E0-9F3C60561C25}"/>
    <cellStyle name="Input 4 7 2 2 2" xfId="9930" xr:uid="{356C4AD5-53C9-436C-8E0E-74D7EDE7D192}"/>
    <cellStyle name="Input 4 7 2 2 3" xfId="9931" xr:uid="{A563603C-71D0-4111-8CD3-7E4B039A6FC8}"/>
    <cellStyle name="Input 4 7 2 3" xfId="9932" xr:uid="{77CC8B74-E846-4B6C-8EF8-30E88454696D}"/>
    <cellStyle name="Input 4 7 2 3 2" xfId="9933" xr:uid="{6A987758-3831-43DB-93E8-C47F9030EF19}"/>
    <cellStyle name="Input 4 7 2 4" xfId="9934" xr:uid="{CFFD1F08-0D43-4877-87D7-D0D75953D55A}"/>
    <cellStyle name="Input 4 7 2 5" xfId="9935" xr:uid="{BC34189E-24CB-4930-9C0F-97787FC54BD7}"/>
    <cellStyle name="Input 4 7 3" xfId="9936" xr:uid="{06F1099F-4D4A-4620-830F-00DD7B576925}"/>
    <cellStyle name="Input 4 7 3 2" xfId="9937" xr:uid="{94E26CBD-D58B-4610-9B2D-8404CEF26664}"/>
    <cellStyle name="Input 4 7 4" xfId="9938" xr:uid="{0A01F9B1-3A4E-4FA2-96C4-90A670E0933E}"/>
    <cellStyle name="Input 4 7 4 2" xfId="9939" xr:uid="{7796B4F0-B3B0-4F00-891A-E0E5206F40A4}"/>
    <cellStyle name="Input 4 7 5" xfId="9940" xr:uid="{754734A3-BF7E-478E-8274-2BB332F1F4C4}"/>
    <cellStyle name="Input 4 7 5 2" xfId="9941" xr:uid="{236F3AD2-A1C9-4DEB-BECC-AE26ACA0D82A}"/>
    <cellStyle name="Input 4 7 6" xfId="9942" xr:uid="{52A3224D-CCA7-460B-8846-A69D1C0FC9B8}"/>
    <cellStyle name="Input 4 7 6 2" xfId="9943" xr:uid="{D21210B9-D87D-49B7-859F-DC365A726951}"/>
    <cellStyle name="Input 4 7 7" xfId="9944" xr:uid="{35D6C377-20F7-4F75-A3B8-2F08356118E0}"/>
    <cellStyle name="Input 4 7 7 2" xfId="9945" xr:uid="{E4397AD6-822C-4B71-8ADC-976F580F4095}"/>
    <cellStyle name="Input 4 7 8" xfId="9946" xr:uid="{51AFA256-8D42-4BF8-8191-D6A2E69412B6}"/>
    <cellStyle name="Input 4 7 8 2" xfId="9947" xr:uid="{5C63BD75-21A6-40F4-A5F0-BA12D388F12C}"/>
    <cellStyle name="Input 4 7 9" xfId="9948" xr:uid="{968C6A29-1331-4F34-8D68-86482FDEB809}"/>
    <cellStyle name="Input 4 7 9 2" xfId="9949" xr:uid="{03DC33B9-C0F1-4814-A7A0-516BDA6A3913}"/>
    <cellStyle name="Input 4 8" xfId="9950" xr:uid="{5401AE8A-1181-414E-8B06-EC901B7ADFD8}"/>
    <cellStyle name="Input 4 8 10" xfId="9951" xr:uid="{1EF02AE8-7F0E-4B26-8E18-578CCCD6F26A}"/>
    <cellStyle name="Input 4 8 10 2" xfId="9952" xr:uid="{B1A69B25-EFAA-4B73-8599-9C10DCA34FBE}"/>
    <cellStyle name="Input 4 8 11" xfId="9953" xr:uid="{AD88F342-DEA6-42AF-9DC6-48C371B9E284}"/>
    <cellStyle name="Input 4 8 11 2" xfId="9954" xr:uid="{C5F94E0C-FD6A-4A35-BDC6-B05EEC9A49D3}"/>
    <cellStyle name="Input 4 8 12" xfId="9955" xr:uid="{2CF1AF8C-2BEA-458E-9B72-74458D90F958}"/>
    <cellStyle name="Input 4 8 13" xfId="9956" xr:uid="{B9632A9E-45DB-4F81-BA6A-F005E908A5D3}"/>
    <cellStyle name="Input 4 8 2" xfId="9957" xr:uid="{AE11EDA5-4FF1-4D90-8C84-3B144DB3787E}"/>
    <cellStyle name="Input 4 8 2 2" xfId="9958" xr:uid="{7A66333C-68D4-449B-B6ED-063BE8F5158F}"/>
    <cellStyle name="Input 4 8 2 2 2" xfId="9959" xr:uid="{B0425D0D-087B-4435-9726-0A08AD45CE27}"/>
    <cellStyle name="Input 4 8 2 2 3" xfId="9960" xr:uid="{E3B94E0F-7D5D-4686-82EB-A7902FF65965}"/>
    <cellStyle name="Input 4 8 2 3" xfId="9961" xr:uid="{F2E6CAB7-404A-4775-8522-3379A404B61B}"/>
    <cellStyle name="Input 4 8 2 3 2" xfId="9962" xr:uid="{FD16AB22-0BD1-4F4B-88FE-D9105BB02210}"/>
    <cellStyle name="Input 4 8 2 4" xfId="9963" xr:uid="{5AC9F49C-E38C-4D75-B571-013C9CCDA1D1}"/>
    <cellStyle name="Input 4 8 2 5" xfId="9964" xr:uid="{99EC773E-3A41-474E-AA7F-BDE93478C650}"/>
    <cellStyle name="Input 4 8 3" xfId="9965" xr:uid="{0A165C40-25D9-4418-92A5-EEF16C48EDAD}"/>
    <cellStyle name="Input 4 8 3 2" xfId="9966" xr:uid="{67D9B61F-C352-4ECB-A6ED-3418828F9AB4}"/>
    <cellStyle name="Input 4 8 4" xfId="9967" xr:uid="{A82A6DC8-EA80-4D3F-8CF8-8ADBB4080802}"/>
    <cellStyle name="Input 4 8 4 2" xfId="9968" xr:uid="{2BECA53A-AFF6-409D-A5B7-075F077313B2}"/>
    <cellStyle name="Input 4 8 5" xfId="9969" xr:uid="{FF7866F5-CF06-4C4E-A5D8-3A5640C8716C}"/>
    <cellStyle name="Input 4 8 5 2" xfId="9970" xr:uid="{5A5990D5-9B67-498D-B5A2-AE760605C77A}"/>
    <cellStyle name="Input 4 8 6" xfId="9971" xr:uid="{BAB99CD7-81D0-4C84-B96D-3FC3E8F194CD}"/>
    <cellStyle name="Input 4 8 6 2" xfId="9972" xr:uid="{0EAEEC17-4C0F-4564-9773-BC1AC15F1A56}"/>
    <cellStyle name="Input 4 8 7" xfId="9973" xr:uid="{CD2E5340-BC4C-4CE5-8F72-45EDC71F931F}"/>
    <cellStyle name="Input 4 8 7 2" xfId="9974" xr:uid="{FBDB89C0-64AF-4AF6-9AF7-869057611D61}"/>
    <cellStyle name="Input 4 8 8" xfId="9975" xr:uid="{4BFA97A9-C9D6-45B1-9F13-CFBA7B85DF49}"/>
    <cellStyle name="Input 4 8 8 2" xfId="9976" xr:uid="{71D7B9F1-A591-481F-A5C5-B9D93609E692}"/>
    <cellStyle name="Input 4 8 9" xfId="9977" xr:uid="{FC21F3B3-2AFA-4FA2-BBA3-8DF92293CF99}"/>
    <cellStyle name="Input 4 8 9 2" xfId="9978" xr:uid="{3E2F0E0B-6A42-43F7-9BD9-43052D1F2A63}"/>
    <cellStyle name="Input 4 9" xfId="9979" xr:uid="{CD736176-84B7-46B0-9612-ADCD093FF350}"/>
    <cellStyle name="Input 4 9 2" xfId="9980" xr:uid="{8A7336FA-7888-41D6-A7D2-FCA01B8632C4}"/>
    <cellStyle name="Input 4 9 2 2" xfId="9981" xr:uid="{2D38C43C-2AF6-43E8-8236-5A4F53AD681B}"/>
    <cellStyle name="Input 4 9 2 3" xfId="9982" xr:uid="{901100CF-AC8A-4D4A-A8EE-0C5F297C217F}"/>
    <cellStyle name="Input 4 9 3" xfId="9983" xr:uid="{080374FB-4C3C-41A6-AF17-02209E019B93}"/>
    <cellStyle name="Input 4 9 3 2" xfId="9984" xr:uid="{E8AC4AD6-36D2-424D-A4F4-6CBA3B5C9F5F}"/>
    <cellStyle name="Input 4 9 4" xfId="9985" xr:uid="{CB484889-084E-4090-8695-96A2E9106AAE}"/>
    <cellStyle name="Input 4 9 5" xfId="9986" xr:uid="{2D3D8B9D-61F1-44D4-9931-D10AE74E68F9}"/>
    <cellStyle name="Input 40" xfId="2394" xr:uid="{A2C9D975-A6CD-4E1C-96FA-EFFCCC4C26BF}"/>
    <cellStyle name="Input 41" xfId="2478" xr:uid="{584957D1-1FC0-4E50-9BFC-34C77E1D7EAC}"/>
    <cellStyle name="Input 42" xfId="2392" xr:uid="{D1D3DFC9-81B0-4172-8FDF-1DD54DFBF2CF}"/>
    <cellStyle name="Input 43" xfId="2401" xr:uid="{2C3C10D6-1D57-499D-BBBB-F0C2D37606A0}"/>
    <cellStyle name="Input 44" xfId="2578" xr:uid="{6B74239A-0333-46BF-AD52-A132138B084D}"/>
    <cellStyle name="Input 45" xfId="2411" xr:uid="{B11ED8B7-6916-4ADE-A680-4088861BFE29}"/>
    <cellStyle name="Input 46" xfId="2397" xr:uid="{31A6F3E9-95A7-4841-983C-2B5CDC43DBC2}"/>
    <cellStyle name="Input 47" xfId="2389" xr:uid="{09F4C6AD-A276-44C5-8C25-E17243294C8D}"/>
    <cellStyle name="Input 48" xfId="2407" xr:uid="{52076ACB-8825-4FF5-9FD7-818563E0F056}"/>
    <cellStyle name="Input 49" xfId="2391" xr:uid="{53345DDD-0726-4D8A-837C-C233783004B7}"/>
    <cellStyle name="Input 5" xfId="1113" xr:uid="{AA128434-EB36-45B9-A16F-CD80E864816D}"/>
    <cellStyle name="Input 5 10" xfId="9987" xr:uid="{AD8E24B1-FE26-40CF-8C69-43EE8B3E82B8}"/>
    <cellStyle name="Input 5 10 2" xfId="9988" xr:uid="{00512C74-3495-4A6B-9BE2-F92F658E4CCF}"/>
    <cellStyle name="Input 5 11" xfId="9989" xr:uid="{87CA2D96-3BAB-4CF8-B4FB-CDEBAB0AB77B}"/>
    <cellStyle name="Input 5 11 2" xfId="9990" xr:uid="{B17F6CC3-5109-49E0-8B08-12472CA66C3F}"/>
    <cellStyle name="Input 5 12" xfId="9991" xr:uid="{5B5686A5-CA01-476B-9E44-148C2D920D52}"/>
    <cellStyle name="Input 5 12 2" xfId="9992" xr:uid="{5BF57FAD-B792-4A7D-9486-D208536DE27D}"/>
    <cellStyle name="Input 5 13" xfId="9993" xr:uid="{B5012476-F732-4BBB-A9EE-AAEA40BF8E21}"/>
    <cellStyle name="Input 5 13 2" xfId="9994" xr:uid="{0C42FE9D-3478-4C81-890D-F53609F1F07A}"/>
    <cellStyle name="Input 5 14" xfId="9995" xr:uid="{158F3452-7184-475A-8111-9383306201D5}"/>
    <cellStyle name="Input 5 14 2" xfId="9996" xr:uid="{60182E73-5C86-407C-B6D1-6758E579FC18}"/>
    <cellStyle name="Input 5 15" xfId="9997" xr:uid="{CA5DDE77-12F7-4B27-B1C6-FD768B44EF66}"/>
    <cellStyle name="Input 5 15 2" xfId="9998" xr:uid="{7A8D4697-6E35-41DA-8375-CF87C380ED2D}"/>
    <cellStyle name="Input 5 16" xfId="9999" xr:uid="{6CF0CB2D-2957-4857-B90B-9CEC5B7F950A}"/>
    <cellStyle name="Input 5 16 2" xfId="10000" xr:uid="{EB88A4F3-1092-424B-B000-591018B6C734}"/>
    <cellStyle name="Input 5 17" xfId="10001" xr:uid="{ABD8F2BB-957A-49F4-AD73-13CBB76CD3C4}"/>
    <cellStyle name="Input 5 17 2" xfId="10002" xr:uid="{000E87F6-0F70-4742-A1D1-BED01F6F4399}"/>
    <cellStyle name="Input 5 18" xfId="10003" xr:uid="{39DFE14A-6257-4832-B52A-83EEF2B29364}"/>
    <cellStyle name="Input 5 18 2" xfId="10004" xr:uid="{077F00A3-AA88-4D32-9B0A-152700B4430D}"/>
    <cellStyle name="Input 5 19" xfId="10005" xr:uid="{541CCBA6-157D-4285-B15C-EDB0801D7069}"/>
    <cellStyle name="Input 5 2" xfId="2167" xr:uid="{997DE090-10A3-45E1-B093-4910E1B88F8D}"/>
    <cellStyle name="Input 5 2 10" xfId="10006" xr:uid="{405DBF5A-07F3-4127-851F-B35AAE3BB9A1}"/>
    <cellStyle name="Input 5 2 10 2" xfId="10007" xr:uid="{A8B945DE-8C75-4DA0-8543-E415FD74102B}"/>
    <cellStyle name="Input 5 2 11" xfId="10008" xr:uid="{E5D59234-DFCF-4DD5-8F71-EAD1962A9D59}"/>
    <cellStyle name="Input 5 2 11 2" xfId="10009" xr:uid="{E95A4714-EE97-4998-9EF5-D3F1BABC42AA}"/>
    <cellStyle name="Input 5 2 12" xfId="10010" xr:uid="{C95D81C5-3972-44C0-8F02-CFF925F137AD}"/>
    <cellStyle name="Input 5 2 12 2" xfId="10011" xr:uid="{3C7F154A-BC5B-4DD8-9C74-430D5D1E8901}"/>
    <cellStyle name="Input 5 2 13" xfId="10012" xr:uid="{FD723F49-AD4D-4619-A1DB-9A326242B8FE}"/>
    <cellStyle name="Input 5 2 13 2" xfId="10013" xr:uid="{0FC7523B-3129-4894-A610-CF01266F8BC7}"/>
    <cellStyle name="Input 5 2 14" xfId="10014" xr:uid="{C781C38E-54CB-4C86-B989-36EE255E2442}"/>
    <cellStyle name="Input 5 2 14 2" xfId="10015" xr:uid="{07CC46BB-B53A-4E23-AA37-3D81E820E057}"/>
    <cellStyle name="Input 5 2 15" xfId="10016" xr:uid="{46A7437D-BDD9-4060-AB5E-7234BE80F5C4}"/>
    <cellStyle name="Input 5 2 16" xfId="10017" xr:uid="{819BE603-F07E-4E66-BB8E-C009F2D76131}"/>
    <cellStyle name="Input 5 2 17" xfId="35483" xr:uid="{D660B97C-7D54-46D3-9E87-6BFC9F8DCFF4}"/>
    <cellStyle name="Input 5 2 2" xfId="4691" xr:uid="{707EAAF0-292B-4BBF-96F8-6E2BE28DC968}"/>
    <cellStyle name="Input 5 2 2 10" xfId="10018" xr:uid="{0B08CB3A-E1DC-415B-9A6F-69140F2B891D}"/>
    <cellStyle name="Input 5 2 2 10 2" xfId="10019" xr:uid="{8FE16091-E8A1-472B-BA67-AE26D1BA9F8E}"/>
    <cellStyle name="Input 5 2 2 11" xfId="10020" xr:uid="{5EAF96F0-D2E5-4273-9D53-6FB04EFAD7A5}"/>
    <cellStyle name="Input 5 2 2 11 2" xfId="10021" xr:uid="{19A7754F-F634-4D30-8CAD-74268C712207}"/>
    <cellStyle name="Input 5 2 2 12" xfId="10022" xr:uid="{C2060826-CF19-4592-B207-A4EC5BBDA486}"/>
    <cellStyle name="Input 5 2 2 13" xfId="10023" xr:uid="{FD10BCA2-D2FC-45CA-AC46-D1A256098516}"/>
    <cellStyle name="Input 5 2 2 2" xfId="10024" xr:uid="{C758F864-BB0A-4FD6-B111-A9D2814CCBA7}"/>
    <cellStyle name="Input 5 2 2 2 2" xfId="10025" xr:uid="{D0FF66FF-23F6-4B7F-8C55-CBD8C1DAE982}"/>
    <cellStyle name="Input 5 2 2 2 2 2" xfId="10026" xr:uid="{DBC27660-540F-40EA-8AC4-901711D7F99B}"/>
    <cellStyle name="Input 5 2 2 2 2 3" xfId="10027" xr:uid="{DC6E7F10-228A-4F75-A8AD-970B3CD0E571}"/>
    <cellStyle name="Input 5 2 2 2 3" xfId="10028" xr:uid="{B55DE2C7-F42F-431A-AF84-AB86157D98D9}"/>
    <cellStyle name="Input 5 2 2 2 3 2" xfId="10029" xr:uid="{44E819E2-721F-462E-9DB4-B2765169E4EE}"/>
    <cellStyle name="Input 5 2 2 2 4" xfId="10030" xr:uid="{90ADFBA4-424A-47A7-A91E-F78C4179588E}"/>
    <cellStyle name="Input 5 2 2 2 5" xfId="10031" xr:uid="{57C550CF-6774-4DDD-A6BF-526440D2BA08}"/>
    <cellStyle name="Input 5 2 2 3" xfId="10032" xr:uid="{243EEDB5-E9C2-47FF-A05E-4353193DD904}"/>
    <cellStyle name="Input 5 2 2 3 2" xfId="10033" xr:uid="{7C83546C-A3FE-4D36-9BD4-26064F0343B6}"/>
    <cellStyle name="Input 5 2 2 4" xfId="10034" xr:uid="{B49F61FE-214F-499E-B9D8-A6B926ED5707}"/>
    <cellStyle name="Input 5 2 2 4 2" xfId="10035" xr:uid="{17D68969-AAF7-4387-9E25-40FFB289F0BD}"/>
    <cellStyle name="Input 5 2 2 5" xfId="10036" xr:uid="{42DE16D2-EB4F-4C09-A3FF-A74CE5BABC3C}"/>
    <cellStyle name="Input 5 2 2 5 2" xfId="10037" xr:uid="{BCB3D8A6-8299-4646-8C97-3F9CD73E7C6F}"/>
    <cellStyle name="Input 5 2 2 6" xfId="10038" xr:uid="{FFE031A0-F57B-4960-A15C-07215F6BD58A}"/>
    <cellStyle name="Input 5 2 2 6 2" xfId="10039" xr:uid="{95D1C12C-B329-49EC-8532-570F192132BB}"/>
    <cellStyle name="Input 5 2 2 7" xfId="10040" xr:uid="{FE35B165-061B-4C74-8213-19CF3700DBEF}"/>
    <cellStyle name="Input 5 2 2 7 2" xfId="10041" xr:uid="{2952CA21-E659-46EC-B258-2600060F8009}"/>
    <cellStyle name="Input 5 2 2 8" xfId="10042" xr:uid="{43070D00-7FA1-4EF6-865D-52299EBDF6E4}"/>
    <cellStyle name="Input 5 2 2 8 2" xfId="10043" xr:uid="{8CDBECD7-47D8-4796-8D32-EDEC40CBC722}"/>
    <cellStyle name="Input 5 2 2 9" xfId="10044" xr:uid="{623738F4-7674-4F45-B412-AE5D9EBA35B3}"/>
    <cellStyle name="Input 5 2 2 9 2" xfId="10045" xr:uid="{8A14AB9F-EE38-4692-85FA-28F45A1CE4E8}"/>
    <cellStyle name="Input 5 2 3" xfId="4147" xr:uid="{22D2D015-6848-443E-BBEC-EDFFECE85F19}"/>
    <cellStyle name="Input 5 2 3 10" xfId="10046" xr:uid="{D1FD7A2B-D938-418E-85EB-78A268FDDDCB}"/>
    <cellStyle name="Input 5 2 3 10 2" xfId="10047" xr:uid="{F7EB3256-5E57-4FEF-9E56-C737F5FEDBD0}"/>
    <cellStyle name="Input 5 2 3 11" xfId="10048" xr:uid="{99C48765-3AE4-4BAD-BCBA-A92159CD6E00}"/>
    <cellStyle name="Input 5 2 3 11 2" xfId="10049" xr:uid="{07221E00-F6A1-4A46-99C9-D3967054C68E}"/>
    <cellStyle name="Input 5 2 3 12" xfId="10050" xr:uid="{C0D3E6E1-DAC4-495C-BCEF-9D882D3EC50D}"/>
    <cellStyle name="Input 5 2 3 13" xfId="10051" xr:uid="{7F27FD65-79F2-477A-9C8D-C6A7AAAC9701}"/>
    <cellStyle name="Input 5 2 3 2" xfId="10052" xr:uid="{33B3AD7A-6EE9-40DD-8189-C27536988BAD}"/>
    <cellStyle name="Input 5 2 3 2 2" xfId="10053" xr:uid="{03A1B54A-AFA3-4A9E-83F7-CC691A89E882}"/>
    <cellStyle name="Input 5 2 3 2 2 2" xfId="10054" xr:uid="{657F23D7-CDFA-446A-A6D2-D3530CF94B4F}"/>
    <cellStyle name="Input 5 2 3 2 2 3" xfId="10055" xr:uid="{0BED113F-8755-4627-87E9-0C74240DA812}"/>
    <cellStyle name="Input 5 2 3 2 3" xfId="10056" xr:uid="{ECFD8E98-F313-45DC-9C9E-D7AF826B7D2B}"/>
    <cellStyle name="Input 5 2 3 2 3 2" xfId="10057" xr:uid="{B49B5085-B41E-4A0C-AC45-D99BD5548916}"/>
    <cellStyle name="Input 5 2 3 2 4" xfId="10058" xr:uid="{ADE2A77B-FBF7-4228-8E0D-D99DEB1BEBEB}"/>
    <cellStyle name="Input 5 2 3 2 5" xfId="10059" xr:uid="{B4D6F5C3-F5D0-4134-8624-AC67906660BF}"/>
    <cellStyle name="Input 5 2 3 3" xfId="10060" xr:uid="{0E0C543B-E57E-4DB0-A151-9BF6AA0EF80D}"/>
    <cellStyle name="Input 5 2 3 3 2" xfId="10061" xr:uid="{08CF5EDF-2310-409B-9C42-1660456472A3}"/>
    <cellStyle name="Input 5 2 3 4" xfId="10062" xr:uid="{C3A050EA-22D7-42E4-9E4D-016D395E0903}"/>
    <cellStyle name="Input 5 2 3 4 2" xfId="10063" xr:uid="{D10D5C4B-CBD5-47BA-B1EF-7FE376886F37}"/>
    <cellStyle name="Input 5 2 3 5" xfId="10064" xr:uid="{FD2DFF55-714F-4E25-B791-468BEE8C2C5F}"/>
    <cellStyle name="Input 5 2 3 5 2" xfId="10065" xr:uid="{70158B12-6419-4E47-9D3A-F129F5F4B77C}"/>
    <cellStyle name="Input 5 2 3 6" xfId="10066" xr:uid="{554BF4AE-68CC-48D8-98AA-2CA66832002F}"/>
    <cellStyle name="Input 5 2 3 6 2" xfId="10067" xr:uid="{276D7512-FF23-45E5-8449-7875350A6CA8}"/>
    <cellStyle name="Input 5 2 3 7" xfId="10068" xr:uid="{D53DE758-77B3-4ED5-9975-7DAC89206D17}"/>
    <cellStyle name="Input 5 2 3 7 2" xfId="10069" xr:uid="{8EDE4975-8C99-4F81-9C61-7F3783D09D8D}"/>
    <cellStyle name="Input 5 2 3 8" xfId="10070" xr:uid="{5CFA5C4D-E9AC-4681-B742-870A000F73DC}"/>
    <cellStyle name="Input 5 2 3 8 2" xfId="10071" xr:uid="{11C3777F-C8F4-47F0-88BB-06DFCADC4DE1}"/>
    <cellStyle name="Input 5 2 3 9" xfId="10072" xr:uid="{60BCAC14-915A-47B1-8088-EE03CC459A36}"/>
    <cellStyle name="Input 5 2 3 9 2" xfId="10073" xr:uid="{78DA48B3-43D5-487C-BD75-9C791670B2AA}"/>
    <cellStyle name="Input 5 2 4" xfId="10074" xr:uid="{ECD5F135-1747-45E7-9BFC-430AF7A2BA61}"/>
    <cellStyle name="Input 5 2 4 10" xfId="10075" xr:uid="{CB98CD76-39AF-4B2D-91AA-6D41F5A6E127}"/>
    <cellStyle name="Input 5 2 4 10 2" xfId="10076" xr:uid="{E917FED0-F9FF-4F51-A3DC-E1E9891A4EF2}"/>
    <cellStyle name="Input 5 2 4 11" xfId="10077" xr:uid="{3B9E0FF6-2B99-46E4-8022-1FF071752A96}"/>
    <cellStyle name="Input 5 2 4 11 2" xfId="10078" xr:uid="{2E9A668F-B929-43FB-9C9B-793FD7694119}"/>
    <cellStyle name="Input 5 2 4 12" xfId="10079" xr:uid="{CD21CEA9-5270-4341-96AD-65F62F62B9DD}"/>
    <cellStyle name="Input 5 2 4 13" xfId="10080" xr:uid="{C5398D82-A54B-49C1-9B4E-14B625B59622}"/>
    <cellStyle name="Input 5 2 4 2" xfId="10081" xr:uid="{B286FF65-27A8-4C34-8E0A-278D3029DA06}"/>
    <cellStyle name="Input 5 2 4 2 2" xfId="10082" xr:uid="{418B5F0F-B218-4033-A64C-BBB0745B9F35}"/>
    <cellStyle name="Input 5 2 4 2 2 2" xfId="10083" xr:uid="{32BE472D-BD41-4E9C-992D-BEDD8074814D}"/>
    <cellStyle name="Input 5 2 4 2 2 3" xfId="10084" xr:uid="{092D7A73-0558-4667-91BE-22253B422E56}"/>
    <cellStyle name="Input 5 2 4 2 3" xfId="10085" xr:uid="{0D6D7FA2-01B6-4532-8AC5-221935238E64}"/>
    <cellStyle name="Input 5 2 4 2 3 2" xfId="10086" xr:uid="{000C7A06-E382-4144-82C8-34F66488E8F8}"/>
    <cellStyle name="Input 5 2 4 2 4" xfId="10087" xr:uid="{9BE740ED-9BC1-4533-A397-9A470AFE21B9}"/>
    <cellStyle name="Input 5 2 4 2 5" xfId="10088" xr:uid="{57023A64-001F-4CF0-9761-8A6829F5800F}"/>
    <cellStyle name="Input 5 2 4 3" xfId="10089" xr:uid="{21DF1868-9DA9-448B-90E3-4416E81390BA}"/>
    <cellStyle name="Input 5 2 4 3 2" xfId="10090" xr:uid="{404B38B3-F77F-46B9-A02C-82C144F31111}"/>
    <cellStyle name="Input 5 2 4 4" xfId="10091" xr:uid="{06D78C85-C229-42D3-BE27-19D623C41B6C}"/>
    <cellStyle name="Input 5 2 4 4 2" xfId="10092" xr:uid="{1AF9794A-CB85-42F6-A533-5E48E6FF309A}"/>
    <cellStyle name="Input 5 2 4 5" xfId="10093" xr:uid="{C0105A57-ADA4-42A2-A960-ED6B18B9ED2A}"/>
    <cellStyle name="Input 5 2 4 5 2" xfId="10094" xr:uid="{F8DC34CF-4313-4CF4-9072-7D0FBF3BCE75}"/>
    <cellStyle name="Input 5 2 4 6" xfId="10095" xr:uid="{B076C7F6-B8F6-4F3E-B817-5B00E36BBF65}"/>
    <cellStyle name="Input 5 2 4 6 2" xfId="10096" xr:uid="{A220FE15-35BB-4FD0-A0BA-98B8A3D09657}"/>
    <cellStyle name="Input 5 2 4 7" xfId="10097" xr:uid="{B97EB78A-BFD4-43F3-9B90-57325A744903}"/>
    <cellStyle name="Input 5 2 4 7 2" xfId="10098" xr:uid="{69CEF247-2636-4016-A415-7EACC024EB5B}"/>
    <cellStyle name="Input 5 2 4 8" xfId="10099" xr:uid="{909DDEF7-352F-40FC-93E0-D0577C4B5771}"/>
    <cellStyle name="Input 5 2 4 8 2" xfId="10100" xr:uid="{12926D39-1564-4E60-A1A0-70C497DB4EB9}"/>
    <cellStyle name="Input 5 2 4 9" xfId="10101" xr:uid="{1526A4D0-3FA6-4EC3-AEA1-AF85F0FABEC9}"/>
    <cellStyle name="Input 5 2 4 9 2" xfId="10102" xr:uid="{A54D6278-7A25-40CD-9B34-6A91600001B3}"/>
    <cellStyle name="Input 5 2 5" xfId="10103" xr:uid="{9963271B-45FF-4F95-ADF5-95FAD70B5C9A}"/>
    <cellStyle name="Input 5 2 5 2" xfId="10104" xr:uid="{F194C405-EF06-43D7-8F7E-C3C1427E671A}"/>
    <cellStyle name="Input 5 2 5 2 2" xfId="10105" xr:uid="{973C76CE-7DB7-4C86-AFCC-91CE678A158A}"/>
    <cellStyle name="Input 5 2 5 2 3" xfId="10106" xr:uid="{77AEEC40-FDFE-492C-B4BC-B86263182D2D}"/>
    <cellStyle name="Input 5 2 5 3" xfId="10107" xr:uid="{062A91DA-A2CD-448D-995C-4573122392B9}"/>
    <cellStyle name="Input 5 2 5 3 2" xfId="10108" xr:uid="{85A41E19-2A97-4106-B820-98FDEE37F677}"/>
    <cellStyle name="Input 5 2 5 4" xfId="10109" xr:uid="{797D570B-DC0B-41BB-ABD4-D62F8DBDB261}"/>
    <cellStyle name="Input 5 2 5 5" xfId="10110" xr:uid="{234D30C3-858A-48A0-AF2E-FEDFD7C90406}"/>
    <cellStyle name="Input 5 2 6" xfId="10111" xr:uid="{E3B4763F-1FD1-42AC-9081-6BE0A8855435}"/>
    <cellStyle name="Input 5 2 6 2" xfId="10112" xr:uid="{A8462BBC-ADB2-464B-B24C-1BE5AF06EBA2}"/>
    <cellStyle name="Input 5 2 7" xfId="10113" xr:uid="{0D27A1F6-6BDA-4D2A-9D5B-4550012B7A5A}"/>
    <cellStyle name="Input 5 2 7 2" xfId="10114" xr:uid="{BFD2AAB2-3DF1-4DB4-A8DA-D4C92C4DB1CC}"/>
    <cellStyle name="Input 5 2 8" xfId="10115" xr:uid="{3C798CA4-5574-4E6B-BBC8-C64CD9909B7F}"/>
    <cellStyle name="Input 5 2 8 2" xfId="10116" xr:uid="{D0A83968-2D27-4E1A-AFE8-6888A2F7FB32}"/>
    <cellStyle name="Input 5 2 9" xfId="10117" xr:uid="{8D4BE482-12D7-4972-954D-5F0CFD099A6F}"/>
    <cellStyle name="Input 5 2 9 2" xfId="10118" xr:uid="{1BEC545F-CA7E-4793-99CE-E70A324BBE57}"/>
    <cellStyle name="Input 5 20" xfId="10119" xr:uid="{7F1EFAF7-DE93-4E43-9620-56CF5468651D}"/>
    <cellStyle name="Input 5 21" xfId="24848" xr:uid="{920C23BC-820C-42C9-9CB2-BF2FA0CDE4ED}"/>
    <cellStyle name="Input 5 22" xfId="31399" xr:uid="{A7BC96A6-8FB6-44FB-A6AC-3E5B434EA2E2}"/>
    <cellStyle name="Input 5 23" xfId="35299" xr:uid="{606BE9DD-7A96-4AD3-80B8-E384EAAFCE15}"/>
    <cellStyle name="Input 5 3" xfId="3511" xr:uid="{EBDBDEB2-1B72-43E0-BF99-CB5AC93E5CC1}"/>
    <cellStyle name="Input 5 3 10" xfId="10120" xr:uid="{D36EA6C4-75DD-4E1D-99C0-EAAA73531C7C}"/>
    <cellStyle name="Input 5 3 10 2" xfId="10121" xr:uid="{4C750265-E05C-4F37-8885-918D2A4A24BF}"/>
    <cellStyle name="Input 5 3 11" xfId="10122" xr:uid="{770E77F0-F1D7-4199-8EF9-E14B76A709C7}"/>
    <cellStyle name="Input 5 3 11 2" xfId="10123" xr:uid="{079E24B6-7D50-4BF8-9A33-3D057C9F91B4}"/>
    <cellStyle name="Input 5 3 12" xfId="10124" xr:uid="{E2A92DEA-64F3-4024-9178-22CFF2939D48}"/>
    <cellStyle name="Input 5 3 12 2" xfId="10125" xr:uid="{72F1DF58-51B0-47DC-A351-0F72F896A2D6}"/>
    <cellStyle name="Input 5 3 13" xfId="10126" xr:uid="{32F9ADC0-110B-411B-9E7B-F15DE331AA16}"/>
    <cellStyle name="Input 5 3 13 2" xfId="10127" xr:uid="{AAA93838-6C9C-4533-AB91-3D886898263B}"/>
    <cellStyle name="Input 5 3 14" xfId="10128" xr:uid="{253AAD3B-9E69-4207-8B8C-455C29AFA52F}"/>
    <cellStyle name="Input 5 3 14 2" xfId="10129" xr:uid="{E57A78B1-604D-40E5-8E0F-BD1CDD9B7B31}"/>
    <cellStyle name="Input 5 3 15" xfId="10130" xr:uid="{B841C759-2ABE-4940-91DC-965D875CA746}"/>
    <cellStyle name="Input 5 3 16" xfId="10131" xr:uid="{0D524599-ED95-4D3F-BC41-6294E16E2060}"/>
    <cellStyle name="Input 5 3 2" xfId="10132" xr:uid="{ED4D631C-D2B9-4B6A-8203-38EF5F9F46E0}"/>
    <cellStyle name="Input 5 3 2 10" xfId="10133" xr:uid="{C98EA6D7-27B9-4133-8650-8D17B42DA0E0}"/>
    <cellStyle name="Input 5 3 2 10 2" xfId="10134" xr:uid="{9138FE5F-B392-4AF7-865D-40C670794882}"/>
    <cellStyle name="Input 5 3 2 11" xfId="10135" xr:uid="{688EE900-914D-45E2-930F-A08274BADE71}"/>
    <cellStyle name="Input 5 3 2 11 2" xfId="10136" xr:uid="{7BEE2E89-473D-4C11-983F-94267CE0D60B}"/>
    <cellStyle name="Input 5 3 2 12" xfId="10137" xr:uid="{3077FC90-40A6-47D7-9F88-52DB11681CF4}"/>
    <cellStyle name="Input 5 3 2 13" xfId="10138" xr:uid="{0D897E97-333C-47E9-9461-2E9C1C3E365F}"/>
    <cellStyle name="Input 5 3 2 2" xfId="10139" xr:uid="{7EFF6FD7-DE98-4D6B-A82F-48023C07E73E}"/>
    <cellStyle name="Input 5 3 2 2 2" xfId="10140" xr:uid="{10F7113C-69F4-4A06-9D0B-67853E87979D}"/>
    <cellStyle name="Input 5 3 2 2 2 2" xfId="10141" xr:uid="{3375E1BB-A16F-4C92-AC7A-2E7F158F94FF}"/>
    <cellStyle name="Input 5 3 2 2 2 3" xfId="10142" xr:uid="{26F481BA-187C-4B50-BA94-E68D23BA78DA}"/>
    <cellStyle name="Input 5 3 2 2 3" xfId="10143" xr:uid="{CD5B0309-6481-4FD1-BC84-B97FBE79F987}"/>
    <cellStyle name="Input 5 3 2 2 3 2" xfId="10144" xr:uid="{553E87AC-AAAD-4E5D-86EC-B0C3CC501289}"/>
    <cellStyle name="Input 5 3 2 2 4" xfId="10145" xr:uid="{A32A39CF-0FA9-4BDF-AB1A-7D96C9D66425}"/>
    <cellStyle name="Input 5 3 2 2 5" xfId="10146" xr:uid="{15EF0536-3BC4-4B8B-944B-16C7461301FB}"/>
    <cellStyle name="Input 5 3 2 3" xfId="10147" xr:uid="{E00FE75E-BE6A-49FB-9C38-89E186386653}"/>
    <cellStyle name="Input 5 3 2 3 2" xfId="10148" xr:uid="{4C773C7D-B1ED-482A-9255-53CE5FFD3DE2}"/>
    <cellStyle name="Input 5 3 2 4" xfId="10149" xr:uid="{3807108F-8B48-44C5-A7E6-085BE3076C0A}"/>
    <cellStyle name="Input 5 3 2 4 2" xfId="10150" xr:uid="{7314BA46-E200-4A99-8B23-62BC074C1606}"/>
    <cellStyle name="Input 5 3 2 5" xfId="10151" xr:uid="{F53E900D-998C-41A2-AE34-851AFB453BFF}"/>
    <cellStyle name="Input 5 3 2 5 2" xfId="10152" xr:uid="{26EDC4FA-62E6-47AF-8336-103733C35D88}"/>
    <cellStyle name="Input 5 3 2 6" xfId="10153" xr:uid="{E7C4C214-9666-4632-87A3-50495C318C5D}"/>
    <cellStyle name="Input 5 3 2 6 2" xfId="10154" xr:uid="{BBF5A70B-0981-4BDF-80F2-F7ED0A1EE984}"/>
    <cellStyle name="Input 5 3 2 7" xfId="10155" xr:uid="{DB421157-9D38-45C6-B202-5C3B491BA81A}"/>
    <cellStyle name="Input 5 3 2 7 2" xfId="10156" xr:uid="{F59046B3-6C3A-47BC-AAB2-03562873E1A3}"/>
    <cellStyle name="Input 5 3 2 8" xfId="10157" xr:uid="{468450AF-4AA6-4E4F-AA7F-6D36BE2FC0B2}"/>
    <cellStyle name="Input 5 3 2 8 2" xfId="10158" xr:uid="{E8A64F27-9C5A-415E-9EE7-B89BC387DE8D}"/>
    <cellStyle name="Input 5 3 2 9" xfId="10159" xr:uid="{1770E967-FD64-4A97-B5CB-B83E003A3649}"/>
    <cellStyle name="Input 5 3 2 9 2" xfId="10160" xr:uid="{A3296D18-FA83-4857-9D72-928F5F558566}"/>
    <cellStyle name="Input 5 3 3" xfId="10161" xr:uid="{752AABB7-ACDB-4DCC-960A-99E428ECA12D}"/>
    <cellStyle name="Input 5 3 3 10" xfId="10162" xr:uid="{6164F8F3-3180-4FC9-B5EA-FE8A9215E8E6}"/>
    <cellStyle name="Input 5 3 3 10 2" xfId="10163" xr:uid="{807F246A-E7C9-4364-955D-1D630F6BFA94}"/>
    <cellStyle name="Input 5 3 3 11" xfId="10164" xr:uid="{D4EBFAEA-E346-45FD-A3F7-9DF8A55B443B}"/>
    <cellStyle name="Input 5 3 3 11 2" xfId="10165" xr:uid="{32D4ED55-5CB3-47F3-A41D-6C36D32BD30D}"/>
    <cellStyle name="Input 5 3 3 12" xfId="10166" xr:uid="{F7010BE1-872A-4BA2-B163-2FC4136245E6}"/>
    <cellStyle name="Input 5 3 3 13" xfId="10167" xr:uid="{D3A5800E-91CF-4605-8772-C21ED9E36A43}"/>
    <cellStyle name="Input 5 3 3 2" xfId="10168" xr:uid="{937879AB-9178-4DE6-9964-EE5A678682D3}"/>
    <cellStyle name="Input 5 3 3 2 2" xfId="10169" xr:uid="{914031A1-ADED-4209-8CE3-513A053FD81C}"/>
    <cellStyle name="Input 5 3 3 2 2 2" xfId="10170" xr:uid="{6E7A6804-EBC3-42A3-BAC8-8C76938E7102}"/>
    <cellStyle name="Input 5 3 3 2 2 3" xfId="10171" xr:uid="{B53658D8-1DF1-48AE-B6DF-A848421B205A}"/>
    <cellStyle name="Input 5 3 3 2 3" xfId="10172" xr:uid="{76B20E8B-7DEC-4D1C-9796-6AC910AF29EA}"/>
    <cellStyle name="Input 5 3 3 2 3 2" xfId="10173" xr:uid="{7DD15332-5076-40B0-8574-BA35A0106523}"/>
    <cellStyle name="Input 5 3 3 2 4" xfId="10174" xr:uid="{112E1C36-6D1D-4579-BEE7-C15B577B2C47}"/>
    <cellStyle name="Input 5 3 3 2 5" xfId="10175" xr:uid="{F22051EA-7694-4D5F-AEA9-74BF178907F6}"/>
    <cellStyle name="Input 5 3 3 3" xfId="10176" xr:uid="{1AC3690F-E0B1-42AF-B1BA-C5F9676CC609}"/>
    <cellStyle name="Input 5 3 3 3 2" xfId="10177" xr:uid="{514DC684-498A-49F2-855A-EA4DD393F962}"/>
    <cellStyle name="Input 5 3 3 4" xfId="10178" xr:uid="{472EB4E2-302B-4FCF-B2BF-2008CFBE13B9}"/>
    <cellStyle name="Input 5 3 3 4 2" xfId="10179" xr:uid="{908B44F2-3D11-4581-A8F9-32DECFCE1CFF}"/>
    <cellStyle name="Input 5 3 3 5" xfId="10180" xr:uid="{61980251-F8E2-4F3B-A969-07B33F30D0C2}"/>
    <cellStyle name="Input 5 3 3 5 2" xfId="10181" xr:uid="{E56F6668-3D86-4A38-8221-3C3BDC8EED26}"/>
    <cellStyle name="Input 5 3 3 6" xfId="10182" xr:uid="{AE46A484-1AFD-468A-867E-3629F7DB1715}"/>
    <cellStyle name="Input 5 3 3 6 2" xfId="10183" xr:uid="{60AFE690-57D6-4605-A876-8A9A8F8C63B8}"/>
    <cellStyle name="Input 5 3 3 7" xfId="10184" xr:uid="{643F3299-9337-4FFA-AC31-7386EF27941C}"/>
    <cellStyle name="Input 5 3 3 7 2" xfId="10185" xr:uid="{4B35B026-7E17-448C-A354-7242FF62EEBF}"/>
    <cellStyle name="Input 5 3 3 8" xfId="10186" xr:uid="{FC7B9929-16CC-45FE-8FB0-D8EBC6369EBD}"/>
    <cellStyle name="Input 5 3 3 8 2" xfId="10187" xr:uid="{4B9F71C6-3B89-4185-9E04-C58225D7ACD4}"/>
    <cellStyle name="Input 5 3 3 9" xfId="10188" xr:uid="{F267CAE9-2590-4294-A544-2DDB2261AB43}"/>
    <cellStyle name="Input 5 3 3 9 2" xfId="10189" xr:uid="{545F80D0-E5B5-40B1-980F-03D44986D4D4}"/>
    <cellStyle name="Input 5 3 4" xfId="10190" xr:uid="{73CCF823-2D10-4383-A697-406AA3138DFF}"/>
    <cellStyle name="Input 5 3 4 10" xfId="10191" xr:uid="{A42EC497-A542-49F0-8FD9-414D08590E08}"/>
    <cellStyle name="Input 5 3 4 10 2" xfId="10192" xr:uid="{AEBC874B-1E4B-49EB-86B5-19ACCD6A5928}"/>
    <cellStyle name="Input 5 3 4 11" xfId="10193" xr:uid="{323A35C0-0BC5-4448-9968-06DFF90EC4F7}"/>
    <cellStyle name="Input 5 3 4 11 2" xfId="10194" xr:uid="{0AC4C323-9769-4962-B2F1-9CFB05E8F9A6}"/>
    <cellStyle name="Input 5 3 4 12" xfId="10195" xr:uid="{20364F58-2732-4262-B169-32C875941602}"/>
    <cellStyle name="Input 5 3 4 13" xfId="10196" xr:uid="{BE469420-777D-44B1-A477-1D3FC251AE53}"/>
    <cellStyle name="Input 5 3 4 2" xfId="10197" xr:uid="{C4F40683-F5F3-48B8-955D-D15A12E71B2C}"/>
    <cellStyle name="Input 5 3 4 2 2" xfId="10198" xr:uid="{F196C0BA-C8B8-4C3F-B733-16B90DC03AFD}"/>
    <cellStyle name="Input 5 3 4 2 2 2" xfId="10199" xr:uid="{63C8983C-7F04-4458-B6FA-9F646BFE03F2}"/>
    <cellStyle name="Input 5 3 4 2 2 3" xfId="10200" xr:uid="{5D32BA25-A865-4863-844F-AF125E5152F0}"/>
    <cellStyle name="Input 5 3 4 2 3" xfId="10201" xr:uid="{9AB013F0-9353-4F47-A844-EB6259ADA650}"/>
    <cellStyle name="Input 5 3 4 2 3 2" xfId="10202" xr:uid="{52B402DD-1979-4290-B592-E072F3FCC0EB}"/>
    <cellStyle name="Input 5 3 4 2 4" xfId="10203" xr:uid="{CDABD11F-192A-412C-9C0E-68A50E6014F3}"/>
    <cellStyle name="Input 5 3 4 2 5" xfId="10204" xr:uid="{6518C8DC-7B04-4140-AC31-29C47009D33B}"/>
    <cellStyle name="Input 5 3 4 3" xfId="10205" xr:uid="{C215B932-56DC-4F97-B0FF-4B9683B83E45}"/>
    <cellStyle name="Input 5 3 4 3 2" xfId="10206" xr:uid="{990AE579-E264-4BFF-AA4B-1A1EF0EEC1E9}"/>
    <cellStyle name="Input 5 3 4 4" xfId="10207" xr:uid="{EF583D8C-C1C9-4646-9C7F-C470B84BC57B}"/>
    <cellStyle name="Input 5 3 4 4 2" xfId="10208" xr:uid="{97373669-FC49-484E-9D5D-226C200C41C7}"/>
    <cellStyle name="Input 5 3 4 5" xfId="10209" xr:uid="{84A28BCE-C667-443B-A4B3-E1F024772E96}"/>
    <cellStyle name="Input 5 3 4 5 2" xfId="10210" xr:uid="{912E4247-2029-4AAB-A2B8-8DFB978D41CF}"/>
    <cellStyle name="Input 5 3 4 6" xfId="10211" xr:uid="{9C6178E3-78F8-4B8A-AA53-D8F8951ECC28}"/>
    <cellStyle name="Input 5 3 4 6 2" xfId="10212" xr:uid="{8A3FA905-10C1-494F-9BE1-E243AF5D5C28}"/>
    <cellStyle name="Input 5 3 4 7" xfId="10213" xr:uid="{854AFE94-FEB8-430C-A6C3-29151C0DDA2A}"/>
    <cellStyle name="Input 5 3 4 7 2" xfId="10214" xr:uid="{9A54631D-227A-463C-AD6F-F74AD0440DC7}"/>
    <cellStyle name="Input 5 3 4 8" xfId="10215" xr:uid="{D3893070-C033-4244-BBB0-A09EEA1BECBC}"/>
    <cellStyle name="Input 5 3 4 8 2" xfId="10216" xr:uid="{C634F7B2-A237-42B9-A41B-B223ABE2170A}"/>
    <cellStyle name="Input 5 3 4 9" xfId="10217" xr:uid="{0F83F750-2605-45CD-96E0-F753A57400E3}"/>
    <cellStyle name="Input 5 3 4 9 2" xfId="10218" xr:uid="{5B592978-5259-45AE-924B-2029B963997A}"/>
    <cellStyle name="Input 5 3 5" xfId="10219" xr:uid="{93394E2C-009B-48B3-9340-4ABA0EE3266A}"/>
    <cellStyle name="Input 5 3 5 2" xfId="10220" xr:uid="{49A6DF13-5395-4733-A097-D82197EA5CDA}"/>
    <cellStyle name="Input 5 3 5 2 2" xfId="10221" xr:uid="{4FC05C29-7A48-4D36-990E-444B8F5F98FC}"/>
    <cellStyle name="Input 5 3 5 2 3" xfId="10222" xr:uid="{542A6340-B6D3-4484-823D-7C8763A7C784}"/>
    <cellStyle name="Input 5 3 5 3" xfId="10223" xr:uid="{91428254-D4C9-4ABA-A6B2-C8CA269DE061}"/>
    <cellStyle name="Input 5 3 5 3 2" xfId="10224" xr:uid="{BC86B599-DC1E-4712-9F28-2065C17896AF}"/>
    <cellStyle name="Input 5 3 5 4" xfId="10225" xr:uid="{31BE1785-4EC1-4039-96A4-2991DB7B6FB0}"/>
    <cellStyle name="Input 5 3 5 5" xfId="10226" xr:uid="{F42E26B1-A5FE-4D86-A606-4F1164394928}"/>
    <cellStyle name="Input 5 3 6" xfId="10227" xr:uid="{5681D18E-B177-44F3-A2B2-EC62A47AB58C}"/>
    <cellStyle name="Input 5 3 6 2" xfId="10228" xr:uid="{CDD41442-4E0B-4428-BFFF-AA7752A44830}"/>
    <cellStyle name="Input 5 3 7" xfId="10229" xr:uid="{6EA88761-D9BE-481D-B9D1-1E56B9CD9BDC}"/>
    <cellStyle name="Input 5 3 7 2" xfId="10230" xr:uid="{7C6A5E6E-7BBE-4B61-8C69-7DCC9DE1866A}"/>
    <cellStyle name="Input 5 3 8" xfId="10231" xr:uid="{88A9F177-7254-4523-9B97-D870C71938BB}"/>
    <cellStyle name="Input 5 3 8 2" xfId="10232" xr:uid="{AD6A2AAB-DB56-4BEB-8A7E-A8CE35C80B1D}"/>
    <cellStyle name="Input 5 3 9" xfId="10233" xr:uid="{A36A57FC-D7CC-4AF2-81B7-B3465F65F279}"/>
    <cellStyle name="Input 5 3 9 2" xfId="10234" xr:uid="{D4B68632-6AE2-438C-8E56-B5FDD3ED4CF3}"/>
    <cellStyle name="Input 5 4" xfId="10235" xr:uid="{1756A56D-95D0-4DCF-8E90-3FBCC319E217}"/>
    <cellStyle name="Input 5 4 10" xfId="10236" xr:uid="{89BB3FEE-2713-4028-A8E6-E96E6B67E7FC}"/>
    <cellStyle name="Input 5 4 10 2" xfId="10237" xr:uid="{BC677CD5-88F5-42EF-B623-D810F0D0A56A}"/>
    <cellStyle name="Input 5 4 11" xfId="10238" xr:uid="{6059608D-D2C6-499B-8AB3-3B6BD7414E67}"/>
    <cellStyle name="Input 5 4 11 2" xfId="10239" xr:uid="{793D762C-55C2-423D-B635-AB61B3E18E19}"/>
    <cellStyle name="Input 5 4 12" xfId="10240" xr:uid="{2C390AAC-1311-49FE-B5A5-448028BCB6A8}"/>
    <cellStyle name="Input 5 4 12 2" xfId="10241" xr:uid="{17F44318-052E-4FB1-9DCB-0D139EB406EE}"/>
    <cellStyle name="Input 5 4 13" xfId="10242" xr:uid="{F2DBC083-5421-4825-943C-5A53AEC27361}"/>
    <cellStyle name="Input 5 4 13 2" xfId="10243" xr:uid="{B659F3FC-3093-4892-8928-0F096CE51AA9}"/>
    <cellStyle name="Input 5 4 14" xfId="10244" xr:uid="{96290CB8-3258-4ADF-B345-641FC8C72102}"/>
    <cellStyle name="Input 5 4 15" xfId="10245" xr:uid="{BCCE4E89-0031-4EC2-B61F-C89A3C2D81E6}"/>
    <cellStyle name="Input 5 4 2" xfId="10246" xr:uid="{EDE95EF5-4914-40FC-9068-1DBDA842921F}"/>
    <cellStyle name="Input 5 4 2 10" xfId="10247" xr:uid="{F6C7678E-4AAF-4BD4-8502-D8CADD196A3B}"/>
    <cellStyle name="Input 5 4 2 10 2" xfId="10248" xr:uid="{DA00BAC1-82CE-48F1-B69E-C36D96061101}"/>
    <cellStyle name="Input 5 4 2 11" xfId="10249" xr:uid="{2FE86CBA-2CF1-40D6-8E12-4ED3AEC1F9E5}"/>
    <cellStyle name="Input 5 4 2 11 2" xfId="10250" xr:uid="{029B3326-024E-40F6-8D92-F44E4C55F4B7}"/>
    <cellStyle name="Input 5 4 2 12" xfId="10251" xr:uid="{0D8D5660-3A77-48F3-9185-270294E0307D}"/>
    <cellStyle name="Input 5 4 2 13" xfId="10252" xr:uid="{E2A7E686-89AC-43DF-84A2-9BC717A36EA5}"/>
    <cellStyle name="Input 5 4 2 2" xfId="10253" xr:uid="{16B5B99E-31C2-4B5F-A8D8-A3ADA970DE64}"/>
    <cellStyle name="Input 5 4 2 2 2" xfId="10254" xr:uid="{9C8B0827-B3FA-4634-9DBB-A661BF00535D}"/>
    <cellStyle name="Input 5 4 2 2 2 2" xfId="10255" xr:uid="{58B77A2A-D1EB-4555-B906-EFA10F4DBCEB}"/>
    <cellStyle name="Input 5 4 2 2 2 3" xfId="10256" xr:uid="{F7E8BE1A-24F3-4041-A946-0B78E9DAF929}"/>
    <cellStyle name="Input 5 4 2 2 3" xfId="10257" xr:uid="{38BA26CA-4C99-461C-B399-AFEF9CD2E4FD}"/>
    <cellStyle name="Input 5 4 2 2 3 2" xfId="10258" xr:uid="{C96187F3-494D-4897-8515-E02F47BAD851}"/>
    <cellStyle name="Input 5 4 2 2 4" xfId="10259" xr:uid="{82534A3B-3F11-4C9A-9921-09C38ED20249}"/>
    <cellStyle name="Input 5 4 2 2 5" xfId="10260" xr:uid="{AEA1B13A-2C88-4FA6-8212-A41B7DCB14C8}"/>
    <cellStyle name="Input 5 4 2 3" xfId="10261" xr:uid="{0A7786B3-8F44-45A8-905E-2FBCE44195CD}"/>
    <cellStyle name="Input 5 4 2 3 2" xfId="10262" xr:uid="{994B824E-AE53-4963-8C51-10D803897825}"/>
    <cellStyle name="Input 5 4 2 4" xfId="10263" xr:uid="{E0DF23D7-96A0-4145-B926-F223226F901E}"/>
    <cellStyle name="Input 5 4 2 4 2" xfId="10264" xr:uid="{0BEF165A-B70E-4823-8DAB-82F0A0FF7658}"/>
    <cellStyle name="Input 5 4 2 5" xfId="10265" xr:uid="{DE0F5242-AE3A-4951-8CAE-B9607401F02A}"/>
    <cellStyle name="Input 5 4 2 5 2" xfId="10266" xr:uid="{6B798645-E64A-44FC-89B7-D31E4E541512}"/>
    <cellStyle name="Input 5 4 2 6" xfId="10267" xr:uid="{FA310842-A6EB-4526-A55E-E22D6DECC911}"/>
    <cellStyle name="Input 5 4 2 6 2" xfId="10268" xr:uid="{3DEFC43F-3514-476B-BD65-68292D682409}"/>
    <cellStyle name="Input 5 4 2 7" xfId="10269" xr:uid="{749B85BB-989D-41B3-B583-61D022A4312B}"/>
    <cellStyle name="Input 5 4 2 7 2" xfId="10270" xr:uid="{FFA259DE-2DDC-4FB4-B87F-5F6B0DD85175}"/>
    <cellStyle name="Input 5 4 2 8" xfId="10271" xr:uid="{AE9BEEE4-66BC-4969-ABCE-5D66C6FD6AD5}"/>
    <cellStyle name="Input 5 4 2 8 2" xfId="10272" xr:uid="{778178E9-76C7-45CB-B2E3-A1B49AA9EB3B}"/>
    <cellStyle name="Input 5 4 2 9" xfId="10273" xr:uid="{B32C33BD-9715-4D8D-AF2E-F673E0609140}"/>
    <cellStyle name="Input 5 4 2 9 2" xfId="10274" xr:uid="{7E9D4658-F7AF-468B-8AC8-EF0FD6D85E7E}"/>
    <cellStyle name="Input 5 4 3" xfId="10275" xr:uid="{49304534-4CFC-4E7A-832A-424D6C4D3A81}"/>
    <cellStyle name="Input 5 4 3 10" xfId="10276" xr:uid="{A9134E21-0C87-444D-A6E0-FAD963460D35}"/>
    <cellStyle name="Input 5 4 3 10 2" xfId="10277" xr:uid="{61A1596D-9C46-4C45-BAEC-FD990BE0E843}"/>
    <cellStyle name="Input 5 4 3 11" xfId="10278" xr:uid="{764AE238-22EF-4275-99C2-4221B78EED9B}"/>
    <cellStyle name="Input 5 4 3 11 2" xfId="10279" xr:uid="{F52448E4-C801-47D4-8374-3F7DA886E03F}"/>
    <cellStyle name="Input 5 4 3 12" xfId="10280" xr:uid="{54E74472-8C49-45FB-82E5-F0D92E40B515}"/>
    <cellStyle name="Input 5 4 3 13" xfId="10281" xr:uid="{C3F9370D-5CD6-465E-9B2F-E24DAA6190EF}"/>
    <cellStyle name="Input 5 4 3 2" xfId="10282" xr:uid="{3711CBE7-7274-48D7-A95E-D4C3227AC256}"/>
    <cellStyle name="Input 5 4 3 2 2" xfId="10283" xr:uid="{26EF499B-D01B-4DEC-980C-A5B9DEB4FA8C}"/>
    <cellStyle name="Input 5 4 3 2 2 2" xfId="10284" xr:uid="{8D125B3A-1EF7-4608-BC37-02A5F7440612}"/>
    <cellStyle name="Input 5 4 3 2 2 3" xfId="10285" xr:uid="{04AA5A8C-3F31-46CB-951C-C2C68FCC0693}"/>
    <cellStyle name="Input 5 4 3 2 3" xfId="10286" xr:uid="{F8345710-C24C-4536-A6EB-0B4B78C59EBC}"/>
    <cellStyle name="Input 5 4 3 2 3 2" xfId="10287" xr:uid="{2C2A10FC-CCA5-4511-B40C-F8552862A7CC}"/>
    <cellStyle name="Input 5 4 3 2 4" xfId="10288" xr:uid="{C352C2BE-C621-43A8-947C-48AB366564E5}"/>
    <cellStyle name="Input 5 4 3 2 5" xfId="10289" xr:uid="{29CAC167-0F30-4676-917B-25BE4175F703}"/>
    <cellStyle name="Input 5 4 3 3" xfId="10290" xr:uid="{CEF391B6-D264-4F55-B200-B34A42B9996E}"/>
    <cellStyle name="Input 5 4 3 3 2" xfId="10291" xr:uid="{3096070F-39FD-4362-908F-3D68122C7A54}"/>
    <cellStyle name="Input 5 4 3 4" xfId="10292" xr:uid="{99035F3C-E590-4CB4-9C1F-08B6C4389E48}"/>
    <cellStyle name="Input 5 4 3 4 2" xfId="10293" xr:uid="{7CBD4E02-664B-4AAC-991D-D7E5EFF946BC}"/>
    <cellStyle name="Input 5 4 3 5" xfId="10294" xr:uid="{42CAD0D7-5019-4D3F-8EFA-7AF777DDB308}"/>
    <cellStyle name="Input 5 4 3 5 2" xfId="10295" xr:uid="{7A66BFF8-A1E9-4F26-96D3-ABEC8A754394}"/>
    <cellStyle name="Input 5 4 3 6" xfId="10296" xr:uid="{AC8353AD-7D91-4DD4-A4BA-572DF83E1DDC}"/>
    <cellStyle name="Input 5 4 3 6 2" xfId="10297" xr:uid="{5AE56CF2-EA66-4F39-8CE5-660AE135EEA5}"/>
    <cellStyle name="Input 5 4 3 7" xfId="10298" xr:uid="{8F6A6E27-910D-4BE4-9C5B-A1660F90424E}"/>
    <cellStyle name="Input 5 4 3 7 2" xfId="10299" xr:uid="{16395554-73A8-41E2-951D-FF8FB999611E}"/>
    <cellStyle name="Input 5 4 3 8" xfId="10300" xr:uid="{4356410D-289B-42E4-8074-CE2EB43253B4}"/>
    <cellStyle name="Input 5 4 3 8 2" xfId="10301" xr:uid="{41BE5330-704E-442A-BAC3-B6ECE517F42A}"/>
    <cellStyle name="Input 5 4 3 9" xfId="10302" xr:uid="{59F3EBEC-95E7-4F36-B1D7-A1471836460B}"/>
    <cellStyle name="Input 5 4 3 9 2" xfId="10303" xr:uid="{F77EE88C-08B8-417C-902B-8CD1662FE23B}"/>
    <cellStyle name="Input 5 4 4" xfId="10304" xr:uid="{F5938AF5-5375-4130-BDD6-BE681DE8AC0C}"/>
    <cellStyle name="Input 5 4 4 2" xfId="10305" xr:uid="{2B20418B-BAEE-45CF-B2DE-303C7BD0B0C5}"/>
    <cellStyle name="Input 5 4 4 2 2" xfId="10306" xr:uid="{84AC9EAA-8EF9-4BC6-99C3-72C196F878A1}"/>
    <cellStyle name="Input 5 4 4 2 3" xfId="10307" xr:uid="{22984DDA-F3A3-4FDE-A331-916B4EAF558E}"/>
    <cellStyle name="Input 5 4 4 3" xfId="10308" xr:uid="{931E0C8A-9B2E-4E2D-AB72-660C59A9B7A2}"/>
    <cellStyle name="Input 5 4 4 3 2" xfId="10309" xr:uid="{DFDCB255-8CD7-416B-8FCB-455C9E057581}"/>
    <cellStyle name="Input 5 4 4 4" xfId="10310" xr:uid="{63B31748-975C-4C7C-8F17-F94D45D02765}"/>
    <cellStyle name="Input 5 4 4 5" xfId="10311" xr:uid="{66828A23-7A67-488C-B317-65F593FCC9FF}"/>
    <cellStyle name="Input 5 4 5" xfId="10312" xr:uid="{02BBDF2E-45D0-48B4-AB41-08E715AAF04F}"/>
    <cellStyle name="Input 5 4 5 2" xfId="10313" xr:uid="{5ACE1904-FD99-41C9-BA0A-7D08EC65DA5D}"/>
    <cellStyle name="Input 5 4 6" xfId="10314" xr:uid="{31E94EEF-57FB-4944-856D-1261FCF139B5}"/>
    <cellStyle name="Input 5 4 6 2" xfId="10315" xr:uid="{BA064BD8-CDD4-48DE-8504-F9F64E9AC5DE}"/>
    <cellStyle name="Input 5 4 7" xfId="10316" xr:uid="{635D7067-A9E0-42CA-9013-741350EFAE14}"/>
    <cellStyle name="Input 5 4 7 2" xfId="10317" xr:uid="{BFA9BC7A-BF65-4AE9-8704-8BB748CB11FE}"/>
    <cellStyle name="Input 5 4 8" xfId="10318" xr:uid="{ADA1716A-09A7-468A-B6F0-DD8CD13C8364}"/>
    <cellStyle name="Input 5 4 8 2" xfId="10319" xr:uid="{1FBC5D27-008A-4E01-965E-ECD53B4D18AC}"/>
    <cellStyle name="Input 5 4 9" xfId="10320" xr:uid="{EB87CD5E-E71D-454F-9424-AF51FD1A56ED}"/>
    <cellStyle name="Input 5 4 9 2" xfId="10321" xr:uid="{C30CC454-C1FC-400D-A072-D27B479699B7}"/>
    <cellStyle name="Input 5 5" xfId="10322" xr:uid="{1DA187C1-374E-48B2-8667-6889FF6E6E1A}"/>
    <cellStyle name="Input 5 5 10" xfId="10323" xr:uid="{0C09D614-8B9E-48C7-A19F-D3CC4F7E6170}"/>
    <cellStyle name="Input 5 5 10 2" xfId="10324" xr:uid="{DE1D4BF8-F5BA-464A-B270-6FA0CBF6EBA0}"/>
    <cellStyle name="Input 5 5 11" xfId="10325" xr:uid="{EEA9C6A5-8548-42CB-AD0D-88603B87DFD4}"/>
    <cellStyle name="Input 5 5 11 2" xfId="10326" xr:uid="{DCE28F07-D78E-4B33-90E3-562076141B76}"/>
    <cellStyle name="Input 5 5 12" xfId="10327" xr:uid="{8B99580F-00F0-4486-A58B-C01E81EA9428}"/>
    <cellStyle name="Input 5 5 12 2" xfId="10328" xr:uid="{193FE263-FA8F-4245-A93A-BE77E3F3037E}"/>
    <cellStyle name="Input 5 5 13" xfId="10329" xr:uid="{6AC3E347-EAB7-48BD-B1F4-8C1A1C568737}"/>
    <cellStyle name="Input 5 5 13 2" xfId="10330" xr:uid="{B69CDECD-1A03-4046-A6B6-9D7D8045E4F4}"/>
    <cellStyle name="Input 5 5 14" xfId="10331" xr:uid="{280E96BA-A3F7-4105-B067-8B284895AB4A}"/>
    <cellStyle name="Input 5 5 15" xfId="10332" xr:uid="{FFDEF906-0C0E-4CD1-AB38-63148D3F2593}"/>
    <cellStyle name="Input 5 5 2" xfId="10333" xr:uid="{5DEBA6E9-C4E7-4227-BA32-86D840C86003}"/>
    <cellStyle name="Input 5 5 2 10" xfId="10334" xr:uid="{CE674CEA-A96F-43F8-A639-CAD288B3EAF1}"/>
    <cellStyle name="Input 5 5 2 10 2" xfId="10335" xr:uid="{EEC8D717-1D5E-428F-ABCC-18CB10E40633}"/>
    <cellStyle name="Input 5 5 2 11" xfId="10336" xr:uid="{6D51B3B3-D971-478A-A257-06B92BD385AE}"/>
    <cellStyle name="Input 5 5 2 11 2" xfId="10337" xr:uid="{895C2429-C780-47BE-A564-1262305CF2CA}"/>
    <cellStyle name="Input 5 5 2 12" xfId="10338" xr:uid="{A5507CC3-17C2-405F-9A1B-9822104FD32D}"/>
    <cellStyle name="Input 5 5 2 13" xfId="10339" xr:uid="{4234B46C-4D10-4C94-A065-F1DCD58DC1E8}"/>
    <cellStyle name="Input 5 5 2 2" xfId="10340" xr:uid="{94178235-74A0-4150-BE9B-108B13C89685}"/>
    <cellStyle name="Input 5 5 2 2 2" xfId="10341" xr:uid="{128FF7EB-5D0B-4A90-B1FE-036AB38DC06D}"/>
    <cellStyle name="Input 5 5 2 2 2 2" xfId="10342" xr:uid="{AE056263-9DEC-47B2-BA54-60FCCC4C97E3}"/>
    <cellStyle name="Input 5 5 2 2 2 3" xfId="10343" xr:uid="{87C5EDD3-E833-4D04-9312-7BF33D155CE3}"/>
    <cellStyle name="Input 5 5 2 2 3" xfId="10344" xr:uid="{CCCA3CFA-B59B-49C1-A674-A0C8E5DFB2E9}"/>
    <cellStyle name="Input 5 5 2 2 3 2" xfId="10345" xr:uid="{E28C855C-04C1-4FDD-BD06-A0D2BD54B822}"/>
    <cellStyle name="Input 5 5 2 2 4" xfId="10346" xr:uid="{71BFEDAE-7027-438F-A5BB-CAFA37A0AC8C}"/>
    <cellStyle name="Input 5 5 2 2 5" xfId="10347" xr:uid="{82CE2C85-413E-4A6F-97E9-F3DDE7C2B2CB}"/>
    <cellStyle name="Input 5 5 2 3" xfId="10348" xr:uid="{7A51D17E-DC9B-4908-80AA-22AB262CF42A}"/>
    <cellStyle name="Input 5 5 2 3 2" xfId="10349" xr:uid="{6357CCCD-0B70-4118-BA18-FA00323DA375}"/>
    <cellStyle name="Input 5 5 2 4" xfId="10350" xr:uid="{8885EA80-B047-480B-A273-451534B7985C}"/>
    <cellStyle name="Input 5 5 2 4 2" xfId="10351" xr:uid="{0C39B899-099E-442E-8C47-5D52D54B0DA2}"/>
    <cellStyle name="Input 5 5 2 5" xfId="10352" xr:uid="{9F9878FB-65DF-4907-8603-1C46E0B03DB1}"/>
    <cellStyle name="Input 5 5 2 5 2" xfId="10353" xr:uid="{31D981C6-C1FF-448D-85AA-46FFE0F8AA5E}"/>
    <cellStyle name="Input 5 5 2 6" xfId="10354" xr:uid="{9B8DB9D1-8559-468A-A11F-827FC6631248}"/>
    <cellStyle name="Input 5 5 2 6 2" xfId="10355" xr:uid="{4907A839-079C-4248-97E7-5D6D03910299}"/>
    <cellStyle name="Input 5 5 2 7" xfId="10356" xr:uid="{A945E16B-066B-46AC-B242-E38941BEC8C9}"/>
    <cellStyle name="Input 5 5 2 7 2" xfId="10357" xr:uid="{43748EA4-1430-4279-8550-6048CAAFF3CD}"/>
    <cellStyle name="Input 5 5 2 8" xfId="10358" xr:uid="{6B0F3F36-7344-41A2-8975-3286D2EAE73A}"/>
    <cellStyle name="Input 5 5 2 8 2" xfId="10359" xr:uid="{617B7BAD-4A83-430F-AC1A-734BB4808171}"/>
    <cellStyle name="Input 5 5 2 9" xfId="10360" xr:uid="{5D1B5503-54C8-4D7E-BFB8-BA88482FCD68}"/>
    <cellStyle name="Input 5 5 2 9 2" xfId="10361" xr:uid="{C2CA3430-0C5F-4569-B77E-F5094E552B3B}"/>
    <cellStyle name="Input 5 5 3" xfId="10362" xr:uid="{642987F9-9493-47DE-9A44-74BCFD209E82}"/>
    <cellStyle name="Input 5 5 3 10" xfId="10363" xr:uid="{47DBE6A4-FB79-4535-83B1-DC57F33B4947}"/>
    <cellStyle name="Input 5 5 3 10 2" xfId="10364" xr:uid="{6E8BFA37-BB4C-43A9-A725-6A2F8EBDF910}"/>
    <cellStyle name="Input 5 5 3 11" xfId="10365" xr:uid="{6618C333-1D79-444E-A72D-606E417F69B7}"/>
    <cellStyle name="Input 5 5 3 11 2" xfId="10366" xr:uid="{229396DC-F460-4F74-B47B-5A9A5DCA351A}"/>
    <cellStyle name="Input 5 5 3 12" xfId="10367" xr:uid="{50A9E2F3-9293-4A94-AEB8-CDC35671BCAF}"/>
    <cellStyle name="Input 5 5 3 13" xfId="10368" xr:uid="{93B48689-E802-4F26-8BC0-64A11A672A18}"/>
    <cellStyle name="Input 5 5 3 2" xfId="10369" xr:uid="{453B27A7-4412-4A88-A9B8-201DDDE89D2E}"/>
    <cellStyle name="Input 5 5 3 2 2" xfId="10370" xr:uid="{60145040-BD19-45C4-9268-95B60D65AB2E}"/>
    <cellStyle name="Input 5 5 3 2 2 2" xfId="10371" xr:uid="{7E8CE663-B2F3-457A-BF89-3DC4791792FB}"/>
    <cellStyle name="Input 5 5 3 2 2 3" xfId="10372" xr:uid="{6B1824CC-DDB0-42E7-B6A8-5B9A90771E70}"/>
    <cellStyle name="Input 5 5 3 2 3" xfId="10373" xr:uid="{5A057B86-AAD2-4D4E-99B7-179B3ED67A8F}"/>
    <cellStyle name="Input 5 5 3 2 3 2" xfId="10374" xr:uid="{E655C461-BC03-4E43-B246-CC59255CF0E5}"/>
    <cellStyle name="Input 5 5 3 2 4" xfId="10375" xr:uid="{0567C906-2D07-4554-B5BE-9133390AE3C1}"/>
    <cellStyle name="Input 5 5 3 2 5" xfId="10376" xr:uid="{68D742E6-9E40-4D3D-8BB7-1EFFD71029C3}"/>
    <cellStyle name="Input 5 5 3 3" xfId="10377" xr:uid="{C34BC7E8-17BF-45D0-ABFA-6DD08345A4D2}"/>
    <cellStyle name="Input 5 5 3 3 2" xfId="10378" xr:uid="{70DA2663-D40A-4447-863A-E5BC65DB0898}"/>
    <cellStyle name="Input 5 5 3 4" xfId="10379" xr:uid="{7CBB2480-8E9E-4500-AD92-455B24515DEF}"/>
    <cellStyle name="Input 5 5 3 4 2" xfId="10380" xr:uid="{43845E22-A009-4955-BC3A-F9D9F500005E}"/>
    <cellStyle name="Input 5 5 3 5" xfId="10381" xr:uid="{AA4F9D25-DE00-4D56-9050-667596253479}"/>
    <cellStyle name="Input 5 5 3 5 2" xfId="10382" xr:uid="{576CA2C1-9256-4554-A510-467B0E656AE1}"/>
    <cellStyle name="Input 5 5 3 6" xfId="10383" xr:uid="{60A70475-59BC-42DE-B320-D3D7A81D2D5A}"/>
    <cellStyle name="Input 5 5 3 6 2" xfId="10384" xr:uid="{37CE623D-2817-4C9D-B643-5A7C87B43CFB}"/>
    <cellStyle name="Input 5 5 3 7" xfId="10385" xr:uid="{4B20ED36-2366-41CC-81A1-EE6E92D907CD}"/>
    <cellStyle name="Input 5 5 3 7 2" xfId="10386" xr:uid="{1B33A34B-8A1D-489A-B25E-2C0321148FF6}"/>
    <cellStyle name="Input 5 5 3 8" xfId="10387" xr:uid="{8CFF9CD0-CEF7-4193-8E21-A3B698AF29D3}"/>
    <cellStyle name="Input 5 5 3 8 2" xfId="10388" xr:uid="{D3D7D3B7-F045-475B-BC41-B091D5EFA5C4}"/>
    <cellStyle name="Input 5 5 3 9" xfId="10389" xr:uid="{046BA8E0-4A2F-4CC0-9470-A99F8DC105ED}"/>
    <cellStyle name="Input 5 5 3 9 2" xfId="10390" xr:uid="{A7EFFDC8-1C76-4640-8127-392B1497E8BE}"/>
    <cellStyle name="Input 5 5 4" xfId="10391" xr:uid="{C499E740-FA65-4F20-AB81-CCCFF86D64FB}"/>
    <cellStyle name="Input 5 5 4 2" xfId="10392" xr:uid="{7BD47658-95B0-4B9C-B7C5-420DFF55DFBC}"/>
    <cellStyle name="Input 5 5 4 2 2" xfId="10393" xr:uid="{8AF7504F-74BD-4881-8429-8C3D5EF1249E}"/>
    <cellStyle name="Input 5 5 4 2 3" xfId="10394" xr:uid="{0FA70C0C-E886-4BEB-BFDD-476C64CA7A39}"/>
    <cellStyle name="Input 5 5 4 3" xfId="10395" xr:uid="{6B1C8C6F-1ADB-4913-BB86-D648D3086BD5}"/>
    <cellStyle name="Input 5 5 4 3 2" xfId="10396" xr:uid="{092BC548-DA32-40D0-923D-18C2173C1D74}"/>
    <cellStyle name="Input 5 5 4 4" xfId="10397" xr:uid="{E3FBDD1B-ADDD-48D4-BA7B-E1ED8849B0C6}"/>
    <cellStyle name="Input 5 5 4 5" xfId="10398" xr:uid="{422A3AF3-3BB9-4004-B419-82F8DBD42C28}"/>
    <cellStyle name="Input 5 5 5" xfId="10399" xr:uid="{D43BFBE7-D73E-404B-B5A1-082F30CDECE0}"/>
    <cellStyle name="Input 5 5 5 2" xfId="10400" xr:uid="{32E98962-8EB0-4E1E-A544-BB8117A8254E}"/>
    <cellStyle name="Input 5 5 6" xfId="10401" xr:uid="{F4E51A1E-E031-4E05-A602-8B170542362B}"/>
    <cellStyle name="Input 5 5 6 2" xfId="10402" xr:uid="{3D08B53C-007F-427B-B507-74034DCD2122}"/>
    <cellStyle name="Input 5 5 7" xfId="10403" xr:uid="{9CAFC021-A2E7-448E-8EB6-B30A6D0040CA}"/>
    <cellStyle name="Input 5 5 7 2" xfId="10404" xr:uid="{296FA939-5BC1-4869-AB96-B4F059272F56}"/>
    <cellStyle name="Input 5 5 8" xfId="10405" xr:uid="{C6091D39-C815-41F8-B539-EC500C07F7FE}"/>
    <cellStyle name="Input 5 5 8 2" xfId="10406" xr:uid="{3C21479D-C57E-46DD-AAF3-6B9AA8746F1C}"/>
    <cellStyle name="Input 5 5 9" xfId="10407" xr:uid="{A100AA62-2B6E-4B75-8833-5DE52FA1F49E}"/>
    <cellStyle name="Input 5 5 9 2" xfId="10408" xr:uid="{CD413D3D-D3B8-4371-ACA5-1F19502B577E}"/>
    <cellStyle name="Input 5 6" xfId="10409" xr:uid="{086C7F9A-8725-46D2-94B3-1BCDC035CBD1}"/>
    <cellStyle name="Input 5 6 10" xfId="10410" xr:uid="{2F185C43-6EF4-4E76-8752-D59D7A596D10}"/>
    <cellStyle name="Input 5 6 10 2" xfId="10411" xr:uid="{110C7F8C-76E2-477D-851C-1F1FCD910BC7}"/>
    <cellStyle name="Input 5 6 11" xfId="10412" xr:uid="{453A0089-E857-42EE-B0C3-9FD48AFCF02B}"/>
    <cellStyle name="Input 5 6 11 2" xfId="10413" xr:uid="{290D0636-B479-4637-946D-58AFD83E4FF6}"/>
    <cellStyle name="Input 5 6 12" xfId="10414" xr:uid="{E0BA0ABD-0E98-4F0E-AE2C-2C270ED789A2}"/>
    <cellStyle name="Input 5 6 13" xfId="10415" xr:uid="{9B7E3693-1683-4451-BBDB-B59D4B67D7E9}"/>
    <cellStyle name="Input 5 6 2" xfId="10416" xr:uid="{D8B4CD7F-83C8-4F0B-9517-D64EF9EF4BB3}"/>
    <cellStyle name="Input 5 6 2 2" xfId="10417" xr:uid="{9A8B83B5-C9C1-4522-A073-EB84D4093490}"/>
    <cellStyle name="Input 5 6 2 2 2" xfId="10418" xr:uid="{02E62743-7F6E-4082-8C17-CB63DC4E6EA8}"/>
    <cellStyle name="Input 5 6 2 2 3" xfId="10419" xr:uid="{2753A791-9783-4B62-87D6-9D571F8C853C}"/>
    <cellStyle name="Input 5 6 2 3" xfId="10420" xr:uid="{14ED08BA-7BD3-4B9B-83C2-0EDBE8470C52}"/>
    <cellStyle name="Input 5 6 2 3 2" xfId="10421" xr:uid="{1012E0F6-AA57-44E1-8513-F486F4F66A1C}"/>
    <cellStyle name="Input 5 6 2 4" xfId="10422" xr:uid="{37A7811C-6AFF-4369-A2DE-D58B8B7485EA}"/>
    <cellStyle name="Input 5 6 2 5" xfId="10423" xr:uid="{EF934634-DC46-48B1-AAD2-1A5824172618}"/>
    <cellStyle name="Input 5 6 3" xfId="10424" xr:uid="{F0515F0B-D382-4C55-9C17-A03CCFA38D52}"/>
    <cellStyle name="Input 5 6 3 2" xfId="10425" xr:uid="{99492036-7618-4626-8427-1018B9A8E2B2}"/>
    <cellStyle name="Input 5 6 4" xfId="10426" xr:uid="{837EE006-6B02-456C-86F8-51D628D49AAB}"/>
    <cellStyle name="Input 5 6 4 2" xfId="10427" xr:uid="{343A77E1-6EB6-443D-982E-F987AAD29AAC}"/>
    <cellStyle name="Input 5 6 5" xfId="10428" xr:uid="{2A452EFA-B833-4E28-8503-07F6028B7F21}"/>
    <cellStyle name="Input 5 6 5 2" xfId="10429" xr:uid="{8092973F-0CF1-478A-A6B6-DAAEA4759B4A}"/>
    <cellStyle name="Input 5 6 6" xfId="10430" xr:uid="{8D0EEA5E-C3E6-462D-A39E-57E8A8BDB852}"/>
    <cellStyle name="Input 5 6 6 2" xfId="10431" xr:uid="{8C047AB4-E882-4F45-B867-BE3C7E76E265}"/>
    <cellStyle name="Input 5 6 7" xfId="10432" xr:uid="{F36B2A50-36A7-4BA6-AA1D-6A672343B61F}"/>
    <cellStyle name="Input 5 6 7 2" xfId="10433" xr:uid="{1A450164-1229-4E47-9751-7FF40A0711DC}"/>
    <cellStyle name="Input 5 6 8" xfId="10434" xr:uid="{180D27E4-67DE-48D3-AE5E-64E71F8DDE0C}"/>
    <cellStyle name="Input 5 6 8 2" xfId="10435" xr:uid="{6ED7BD56-E5D9-48A2-805B-928BC45107A4}"/>
    <cellStyle name="Input 5 6 9" xfId="10436" xr:uid="{089B424A-9CEF-4FE1-8330-85BD72FE224A}"/>
    <cellStyle name="Input 5 6 9 2" xfId="10437" xr:uid="{43E1A7EC-3FC7-4171-9638-BCEA9573EFDF}"/>
    <cellStyle name="Input 5 7" xfId="10438" xr:uid="{A2A9BEBE-5F94-4FEE-AC07-3A28F0F74F1B}"/>
    <cellStyle name="Input 5 7 10" xfId="10439" xr:uid="{58ACCAC8-B1EB-45E1-87AF-FD08C5DAEC1E}"/>
    <cellStyle name="Input 5 7 10 2" xfId="10440" xr:uid="{88AB5189-8101-42D8-A50D-9B56D895B16B}"/>
    <cellStyle name="Input 5 7 11" xfId="10441" xr:uid="{7BA3E3C2-D397-49E3-86F3-50552D0DE00B}"/>
    <cellStyle name="Input 5 7 11 2" xfId="10442" xr:uid="{C3A205F2-668D-4C9B-BB12-BD435D04A3B2}"/>
    <cellStyle name="Input 5 7 12" xfId="10443" xr:uid="{3B511684-2CE9-4AE9-A52E-7355D901BC67}"/>
    <cellStyle name="Input 5 7 13" xfId="10444" xr:uid="{DE9B61A5-5463-48C4-BE5E-ADAF225A12AF}"/>
    <cellStyle name="Input 5 7 2" xfId="10445" xr:uid="{22249F06-892E-4D61-B342-A82C3942180C}"/>
    <cellStyle name="Input 5 7 2 2" xfId="10446" xr:uid="{B3D84FE6-9EBF-4370-9B39-7E41D7447E2B}"/>
    <cellStyle name="Input 5 7 2 2 2" xfId="10447" xr:uid="{D904F04A-4FED-4D30-A782-20B9F7E2FF61}"/>
    <cellStyle name="Input 5 7 2 2 3" xfId="10448" xr:uid="{C7FF10D3-7A65-4795-8948-46DCC148F0A3}"/>
    <cellStyle name="Input 5 7 2 3" xfId="10449" xr:uid="{F34E2DB9-F0F5-43AF-807A-4074CBA085D6}"/>
    <cellStyle name="Input 5 7 2 3 2" xfId="10450" xr:uid="{398767F4-CCE0-4EDA-A15B-8EA4C8C3D2C5}"/>
    <cellStyle name="Input 5 7 2 4" xfId="10451" xr:uid="{395362CF-E6B5-4997-9EB8-E5E26C5DC897}"/>
    <cellStyle name="Input 5 7 2 5" xfId="10452" xr:uid="{048EE45F-2A23-403E-B214-A640697A7C5B}"/>
    <cellStyle name="Input 5 7 3" xfId="10453" xr:uid="{45034EED-6F55-4092-B0D3-623A7A6E52F2}"/>
    <cellStyle name="Input 5 7 3 2" xfId="10454" xr:uid="{74B04D64-3F70-4025-99B5-094A552C5A7C}"/>
    <cellStyle name="Input 5 7 4" xfId="10455" xr:uid="{F2FFA63D-F1C6-465C-B1F4-E5E635608FB2}"/>
    <cellStyle name="Input 5 7 4 2" xfId="10456" xr:uid="{FFF42D6E-4D68-4381-822D-D154636FEF4C}"/>
    <cellStyle name="Input 5 7 5" xfId="10457" xr:uid="{28FFD4FD-2750-4061-9512-E011B8757BFA}"/>
    <cellStyle name="Input 5 7 5 2" xfId="10458" xr:uid="{5AB8B4F2-49EE-43E8-9C6C-3065621CEA7C}"/>
    <cellStyle name="Input 5 7 6" xfId="10459" xr:uid="{72E397E3-F599-472F-B495-3BE94783BD8E}"/>
    <cellStyle name="Input 5 7 6 2" xfId="10460" xr:uid="{E164137A-4725-4B19-A0DB-5D07E53DDD4A}"/>
    <cellStyle name="Input 5 7 7" xfId="10461" xr:uid="{E39DD037-B15E-44DD-AD46-129A20026E66}"/>
    <cellStyle name="Input 5 7 7 2" xfId="10462" xr:uid="{4F9C7B19-EAB6-4D90-A05D-A85CFFA6DE77}"/>
    <cellStyle name="Input 5 7 8" xfId="10463" xr:uid="{1CD3EB58-9573-4F9B-88C6-EA66E2E352AE}"/>
    <cellStyle name="Input 5 7 8 2" xfId="10464" xr:uid="{DB60269F-4677-4F67-A93B-F2F78952156D}"/>
    <cellStyle name="Input 5 7 9" xfId="10465" xr:uid="{50586C94-B6B4-4A07-A366-4E6F0EE8F32A}"/>
    <cellStyle name="Input 5 7 9 2" xfId="10466" xr:uid="{83EE795E-FB19-4060-A9F8-1AC503A2EF98}"/>
    <cellStyle name="Input 5 8" xfId="10467" xr:uid="{41311E79-8FA9-4406-8CB3-01B4705B1590}"/>
    <cellStyle name="Input 5 8 10" xfId="10468" xr:uid="{C9F8ED46-FB7E-46D0-B18B-43159FC231E9}"/>
    <cellStyle name="Input 5 8 10 2" xfId="10469" xr:uid="{F2A3F1EE-84F8-4DED-8EA1-18AED1B270AD}"/>
    <cellStyle name="Input 5 8 11" xfId="10470" xr:uid="{AD1C20DB-F084-4BE8-AF6F-629FB856308A}"/>
    <cellStyle name="Input 5 8 11 2" xfId="10471" xr:uid="{E2E15685-E000-4FF2-94B9-6B9409D786C0}"/>
    <cellStyle name="Input 5 8 12" xfId="10472" xr:uid="{2186E7DB-69E8-45DB-883A-5F76BDEE18F1}"/>
    <cellStyle name="Input 5 8 13" xfId="10473" xr:uid="{C3F022EC-9BF7-44FC-9839-58B37DDF0E8A}"/>
    <cellStyle name="Input 5 8 2" xfId="10474" xr:uid="{DA8DF7E8-B001-4C29-834F-19B40FFE4B62}"/>
    <cellStyle name="Input 5 8 2 2" xfId="10475" xr:uid="{833D5912-545E-46F1-85F5-9EB1F6046954}"/>
    <cellStyle name="Input 5 8 2 2 2" xfId="10476" xr:uid="{53B8EDBC-AD32-48B0-B922-77005B690979}"/>
    <cellStyle name="Input 5 8 2 2 3" xfId="10477" xr:uid="{21FA673A-292F-47D1-B0A5-B8E747A04C2D}"/>
    <cellStyle name="Input 5 8 2 3" xfId="10478" xr:uid="{78971D81-E1C8-4FD6-AA01-3DA8B6528EB7}"/>
    <cellStyle name="Input 5 8 2 3 2" xfId="10479" xr:uid="{C3731B0B-FCB2-4D45-82B8-6F8A3B51C6A8}"/>
    <cellStyle name="Input 5 8 2 4" xfId="10480" xr:uid="{C50C9E58-1F53-421C-9C84-EFCE70B0827D}"/>
    <cellStyle name="Input 5 8 2 5" xfId="10481" xr:uid="{A2C61E80-4460-4ACD-A002-4CB3750826E4}"/>
    <cellStyle name="Input 5 8 3" xfId="10482" xr:uid="{2ACFA2E6-D0FA-4C24-BE49-505858434D91}"/>
    <cellStyle name="Input 5 8 3 2" xfId="10483" xr:uid="{C24B0A84-D81C-4ED2-86F9-F9CE9C6BFF68}"/>
    <cellStyle name="Input 5 8 4" xfId="10484" xr:uid="{269CF3ED-F6D2-433C-B700-43B549C330BF}"/>
    <cellStyle name="Input 5 8 4 2" xfId="10485" xr:uid="{C18B79C1-670B-4F43-9145-6814952389D8}"/>
    <cellStyle name="Input 5 8 5" xfId="10486" xr:uid="{26BAA78F-5F3D-4FD8-9AA5-D9A9960C8448}"/>
    <cellStyle name="Input 5 8 5 2" xfId="10487" xr:uid="{BC94D173-CFD9-4B96-90D9-E95250DCB457}"/>
    <cellStyle name="Input 5 8 6" xfId="10488" xr:uid="{34C480FD-4C27-4D60-9B99-E8B6E64E7EDC}"/>
    <cellStyle name="Input 5 8 6 2" xfId="10489" xr:uid="{CA04523F-7367-4E64-A89D-9C9DE861F420}"/>
    <cellStyle name="Input 5 8 7" xfId="10490" xr:uid="{0C40BB89-E1A4-4FCE-8804-BDCA7C1DAE83}"/>
    <cellStyle name="Input 5 8 7 2" xfId="10491" xr:uid="{1E52C35C-A2D6-469E-AC9E-BE464D43E9CE}"/>
    <cellStyle name="Input 5 8 8" xfId="10492" xr:uid="{49BD7541-3FA2-494C-A938-288C54F5B7FF}"/>
    <cellStyle name="Input 5 8 8 2" xfId="10493" xr:uid="{36888C80-991A-4EF8-AF23-383B974472EC}"/>
    <cellStyle name="Input 5 8 9" xfId="10494" xr:uid="{46540763-CD91-4B86-9968-AF9C734AA1A4}"/>
    <cellStyle name="Input 5 8 9 2" xfId="10495" xr:uid="{046A0254-12C4-470E-8A48-9915D472F866}"/>
    <cellStyle name="Input 5 9" xfId="10496" xr:uid="{B1FC8D45-905E-4144-BF8E-9189644D8465}"/>
    <cellStyle name="Input 5 9 2" xfId="10497" xr:uid="{2A9E5AA9-3A07-42A7-9306-32C10D664E42}"/>
    <cellStyle name="Input 5 9 2 2" xfId="10498" xr:uid="{01FD3F24-E56E-43A4-90CA-AB1ACC13B061}"/>
    <cellStyle name="Input 5 9 2 3" xfId="10499" xr:uid="{6C81BA97-AB52-4216-9AC1-F193F8CD4CC2}"/>
    <cellStyle name="Input 5 9 3" xfId="10500" xr:uid="{BC79A04C-594E-46C4-9DAF-381DEC49CB5E}"/>
    <cellStyle name="Input 5 9 3 2" xfId="10501" xr:uid="{78EB7761-FBE5-43AE-9D74-949C8EC9C949}"/>
    <cellStyle name="Input 5 9 4" xfId="10502" xr:uid="{E61A028E-E86B-406E-9EDD-912A8F2264AD}"/>
    <cellStyle name="Input 5 9 5" xfId="10503" xr:uid="{A7FA8A80-7110-40CE-8385-0E61989EB777}"/>
    <cellStyle name="Input 50" xfId="2404" xr:uid="{B0B8CC32-98C9-4F40-AC4A-253F54191454}"/>
    <cellStyle name="Input 51" xfId="2513" xr:uid="{F76B927C-E0F4-44F0-9DE0-DF6FCE653A27}"/>
    <cellStyle name="Input 52" xfId="2385" xr:uid="{0F045AE7-82B5-4FB0-A49D-32B6F5AFE528}"/>
    <cellStyle name="Input 53" xfId="2387" xr:uid="{ABBDD389-EC8C-470D-A4A4-41734D67FE6E}"/>
    <cellStyle name="Input 54" xfId="3828" xr:uid="{2B91BC8E-528D-4364-A88D-D4C97D2F591F}"/>
    <cellStyle name="Input 55" xfId="4565" xr:uid="{B76E671E-8298-4B67-A0AC-676B36687E80}"/>
    <cellStyle name="Input 56" xfId="4580" xr:uid="{519190B8-94DB-4572-9795-D711CACD1870}"/>
    <cellStyle name="Input 57" xfId="22770" xr:uid="{B1241A60-B2A2-4001-A44E-75BB56C2B396}"/>
    <cellStyle name="Input 58" xfId="23539" xr:uid="{7BD389FD-1CFC-4D3C-BD9D-BF3E97DEE44B}"/>
    <cellStyle name="Input 59" xfId="23541" xr:uid="{ACD1678E-8712-4DB8-9B63-C8DF9DFC570F}"/>
    <cellStyle name="Input 6" xfId="1593" xr:uid="{6CA00C18-4036-4210-9643-3F78F19B1723}"/>
    <cellStyle name="Input 6 10" xfId="10504" xr:uid="{DE3D8B38-C9E5-4045-BF74-56A27A13A3CE}"/>
    <cellStyle name="Input 6 10 2" xfId="10505" xr:uid="{77CC0CFD-31C5-4D51-8A7B-1E0DEEC21AD7}"/>
    <cellStyle name="Input 6 11" xfId="10506" xr:uid="{1AF56C13-DD90-45EC-953C-8EA251F45FB1}"/>
    <cellStyle name="Input 6 11 2" xfId="10507" xr:uid="{4FEE6EAE-9B05-4258-B322-7F959346D77F}"/>
    <cellStyle name="Input 6 12" xfId="10508" xr:uid="{668BCD97-1F8F-4611-907C-1961A4DD87D3}"/>
    <cellStyle name="Input 6 12 2" xfId="10509" xr:uid="{61AC1342-EB9D-4085-851A-70FB26456596}"/>
    <cellStyle name="Input 6 13" xfId="10510" xr:uid="{BE327A5C-C663-4D5F-9B4A-98060A8E9E09}"/>
    <cellStyle name="Input 6 13 2" xfId="10511" xr:uid="{23D5EE68-22DF-4552-B6EE-A8F0716E075C}"/>
    <cellStyle name="Input 6 14" xfId="10512" xr:uid="{2E7E1D6A-365D-4790-B03F-C5B2E76794C1}"/>
    <cellStyle name="Input 6 14 2" xfId="10513" xr:uid="{A62F2DE5-9B13-4A81-B5EF-E591FA6A3D89}"/>
    <cellStyle name="Input 6 15" xfId="10514" xr:uid="{E74AB653-A5A0-44BA-8B58-C0DEE60EF084}"/>
    <cellStyle name="Input 6 15 2" xfId="10515" xr:uid="{A9849D2A-316E-4C6A-8659-3ED42D414519}"/>
    <cellStyle name="Input 6 16" xfId="10516" xr:uid="{50E69D65-281A-4CA5-9404-053280BB054A}"/>
    <cellStyle name="Input 6 16 2" xfId="10517" xr:uid="{B1AA5379-203D-477C-9F91-2D72F11A8122}"/>
    <cellStyle name="Input 6 17" xfId="10518" xr:uid="{6CE5BBD9-B8AC-415B-B68F-89BE902C90D7}"/>
    <cellStyle name="Input 6 17 2" xfId="10519" xr:uid="{CFD7BE0F-6331-4BA6-AA96-423456353A6D}"/>
    <cellStyle name="Input 6 18" xfId="10520" xr:uid="{D3464850-D9E1-4983-A7E6-B52BE5A41393}"/>
    <cellStyle name="Input 6 18 2" xfId="10521" xr:uid="{B32E56F4-000D-456B-BB1D-0949F78C586F}"/>
    <cellStyle name="Input 6 19" xfId="10522" xr:uid="{B06EDB84-A9CF-4255-AB8B-1620BA2FD005}"/>
    <cellStyle name="Input 6 2" xfId="2112" xr:uid="{8C00FE2C-37EE-4084-AB6A-6EF25DFBE2CD}"/>
    <cellStyle name="Input 6 2 10" xfId="10523" xr:uid="{5D01EBF6-AECC-43FC-BD03-F312D2D2EC77}"/>
    <cellStyle name="Input 6 2 10 2" xfId="10524" xr:uid="{DA79DC9C-5F5F-4972-971F-E17C21D406FB}"/>
    <cellStyle name="Input 6 2 11" xfId="10525" xr:uid="{ABB457D7-CCA8-4D77-9699-713CAA168F0E}"/>
    <cellStyle name="Input 6 2 11 2" xfId="10526" xr:uid="{7B05888A-4AD9-4F50-A1E8-795BEF73EC84}"/>
    <cellStyle name="Input 6 2 12" xfId="10527" xr:uid="{B935FE7B-172F-49FE-8987-3EEC08B0A2C1}"/>
    <cellStyle name="Input 6 2 12 2" xfId="10528" xr:uid="{76E5F5A8-5071-4ED4-B3E3-C9C48710FC03}"/>
    <cellStyle name="Input 6 2 13" xfId="10529" xr:uid="{B74F0ACD-E4A8-4306-B2BC-32DD047E5B26}"/>
    <cellStyle name="Input 6 2 13 2" xfId="10530" xr:uid="{1B69B1A5-6916-4F3D-ADEE-A89A3596BEE4}"/>
    <cellStyle name="Input 6 2 14" xfId="10531" xr:uid="{B1AC1274-E163-4A8B-BC05-F42A9A387F2B}"/>
    <cellStyle name="Input 6 2 14 2" xfId="10532" xr:uid="{49146247-AAFF-4BD7-AF6B-3304C22F6254}"/>
    <cellStyle name="Input 6 2 15" xfId="10533" xr:uid="{493C300D-C4DC-4184-A517-CB503B759B0F}"/>
    <cellStyle name="Input 6 2 16" xfId="10534" xr:uid="{30B3C1DB-2CC6-4CA5-A75C-F7D30239B176}"/>
    <cellStyle name="Input 6 2 2" xfId="10535" xr:uid="{6A9B52E3-E1E2-4983-97E5-65585C031BEE}"/>
    <cellStyle name="Input 6 2 2 10" xfId="10536" xr:uid="{6A9770C1-C7A0-4119-A6AC-3290686FC57E}"/>
    <cellStyle name="Input 6 2 2 10 2" xfId="10537" xr:uid="{1EE1D834-E840-4531-9BCA-C374F49D770F}"/>
    <cellStyle name="Input 6 2 2 11" xfId="10538" xr:uid="{9F691F31-D773-4E0C-A0A2-B02A34F625EF}"/>
    <cellStyle name="Input 6 2 2 11 2" xfId="10539" xr:uid="{45984BC0-87FD-4714-8C0F-505D0D897002}"/>
    <cellStyle name="Input 6 2 2 12" xfId="10540" xr:uid="{ED0DD294-0034-4BC8-92A4-615F0962085D}"/>
    <cellStyle name="Input 6 2 2 13" xfId="10541" xr:uid="{D9D715C1-8865-4D0D-B26F-9DC8CF3A6C17}"/>
    <cellStyle name="Input 6 2 2 2" xfId="10542" xr:uid="{91B37317-F3F0-4FDF-98B6-1B6678B93397}"/>
    <cellStyle name="Input 6 2 2 2 2" xfId="10543" xr:uid="{A3429B75-94B9-48F5-818B-3E22DF0435D5}"/>
    <cellStyle name="Input 6 2 2 2 2 2" xfId="10544" xr:uid="{B1495629-5652-4481-8EA7-0A5CEE1493A3}"/>
    <cellStyle name="Input 6 2 2 2 2 3" xfId="10545" xr:uid="{926AA9AA-0A2D-4D0E-AD32-D0F517A7AC0A}"/>
    <cellStyle name="Input 6 2 2 2 3" xfId="10546" xr:uid="{D94A0883-B5DB-468A-B9A4-5DC9ACEF45A6}"/>
    <cellStyle name="Input 6 2 2 2 3 2" xfId="10547" xr:uid="{09ED7B15-50FE-4F03-B6BA-FAC90E791EED}"/>
    <cellStyle name="Input 6 2 2 2 4" xfId="10548" xr:uid="{1F0E19A4-8B0E-449B-B852-6FF4BD57EF1E}"/>
    <cellStyle name="Input 6 2 2 2 5" xfId="10549" xr:uid="{2E1512EE-3AFB-4886-9C11-1A70528E1A08}"/>
    <cellStyle name="Input 6 2 2 3" xfId="10550" xr:uid="{E0E6FE2E-685E-4D1B-A63A-0C78A8DF9C62}"/>
    <cellStyle name="Input 6 2 2 3 2" xfId="10551" xr:uid="{F61B63B4-C062-4B33-8B9C-9F4BD69938F4}"/>
    <cellStyle name="Input 6 2 2 4" xfId="10552" xr:uid="{BE56A281-9B05-4C00-9C51-88FA6D593C38}"/>
    <cellStyle name="Input 6 2 2 4 2" xfId="10553" xr:uid="{7D225CB1-576A-490C-89F3-354FCB8E8FCD}"/>
    <cellStyle name="Input 6 2 2 5" xfId="10554" xr:uid="{B3953E38-2F2C-4773-BF54-6A320541F20F}"/>
    <cellStyle name="Input 6 2 2 5 2" xfId="10555" xr:uid="{D5075CE0-CED3-49D3-931B-680FC98634A4}"/>
    <cellStyle name="Input 6 2 2 6" xfId="10556" xr:uid="{B18BBB31-F112-4B38-A8B4-AF82A407C205}"/>
    <cellStyle name="Input 6 2 2 6 2" xfId="10557" xr:uid="{460E4FA7-A04E-4503-B798-7DC4AAC42295}"/>
    <cellStyle name="Input 6 2 2 7" xfId="10558" xr:uid="{92960B3D-9068-4CAA-B3C7-97849ACB7644}"/>
    <cellStyle name="Input 6 2 2 7 2" xfId="10559" xr:uid="{EB118FB5-1C36-4666-BE6A-31C3ECCD6FF4}"/>
    <cellStyle name="Input 6 2 2 8" xfId="10560" xr:uid="{F1ECB322-8A3B-4256-9785-B751D169C244}"/>
    <cellStyle name="Input 6 2 2 8 2" xfId="10561" xr:uid="{D3CCA99F-4960-4297-92B7-D1D48B5819DB}"/>
    <cellStyle name="Input 6 2 2 9" xfId="10562" xr:uid="{203DD8D3-F898-4566-93DA-BCBDD9A6F5C6}"/>
    <cellStyle name="Input 6 2 2 9 2" xfId="10563" xr:uid="{6FAAC208-24B7-4E0F-9BD3-57AF2EB08D1B}"/>
    <cellStyle name="Input 6 2 3" xfId="10564" xr:uid="{26FF07E4-CDE8-4417-A256-A661D7EE5589}"/>
    <cellStyle name="Input 6 2 3 10" xfId="10565" xr:uid="{9711E925-97BC-4CAF-8EED-C8F6A4DD9EF1}"/>
    <cellStyle name="Input 6 2 3 10 2" xfId="10566" xr:uid="{191DAAD5-6C89-44AB-98D5-CC30DF8EBC59}"/>
    <cellStyle name="Input 6 2 3 11" xfId="10567" xr:uid="{EE62EECC-3581-46F8-9A74-52E6DBF1BBFA}"/>
    <cellStyle name="Input 6 2 3 11 2" xfId="10568" xr:uid="{32117250-E9E0-45CE-BB1E-4E04F8FE7F12}"/>
    <cellStyle name="Input 6 2 3 12" xfId="10569" xr:uid="{58E26E7A-AAEF-4538-8A5E-F85D77014673}"/>
    <cellStyle name="Input 6 2 3 13" xfId="10570" xr:uid="{2E4D1FDF-EFD8-4A45-8F55-34F5FDDDD973}"/>
    <cellStyle name="Input 6 2 3 2" xfId="10571" xr:uid="{71C265E5-BACA-4C4A-8E28-5198773D22D9}"/>
    <cellStyle name="Input 6 2 3 2 2" xfId="10572" xr:uid="{18B96BED-311B-4060-8E5A-7BB371E32FC8}"/>
    <cellStyle name="Input 6 2 3 2 2 2" xfId="10573" xr:uid="{450A0ED7-D512-45C6-B8CB-C1E4EFD5061D}"/>
    <cellStyle name="Input 6 2 3 2 2 3" xfId="10574" xr:uid="{5003B41B-CC91-4D2C-AC0F-FCB85D0B4DCB}"/>
    <cellStyle name="Input 6 2 3 2 3" xfId="10575" xr:uid="{1EAD8EFF-3DC3-4BCA-965A-50939E9C024A}"/>
    <cellStyle name="Input 6 2 3 2 3 2" xfId="10576" xr:uid="{A88B4E4B-6B1B-41F8-B365-9C54C942B4A9}"/>
    <cellStyle name="Input 6 2 3 2 4" xfId="10577" xr:uid="{30610515-35D4-414B-85A1-3F4078F32E04}"/>
    <cellStyle name="Input 6 2 3 2 5" xfId="10578" xr:uid="{C5934E3A-F628-45E6-8154-2C0DB35AC735}"/>
    <cellStyle name="Input 6 2 3 3" xfId="10579" xr:uid="{57D2953D-3B19-4FED-8B9A-15ABF6F01E91}"/>
    <cellStyle name="Input 6 2 3 3 2" xfId="10580" xr:uid="{1ADBF540-E4FE-4E0F-B0E8-A8EF6E0EDE60}"/>
    <cellStyle name="Input 6 2 3 4" xfId="10581" xr:uid="{F6EBB6B5-D81E-46D9-8B70-743DB892E202}"/>
    <cellStyle name="Input 6 2 3 4 2" xfId="10582" xr:uid="{8A3B6DEC-A463-4FB9-8777-342C3FFFA69B}"/>
    <cellStyle name="Input 6 2 3 5" xfId="10583" xr:uid="{99AB64C3-3C58-4E9F-A44D-40189715FF5D}"/>
    <cellStyle name="Input 6 2 3 5 2" xfId="10584" xr:uid="{DD46D571-1C09-46E7-B837-F8BA5DB4147A}"/>
    <cellStyle name="Input 6 2 3 6" xfId="10585" xr:uid="{1B412C03-DA24-42D6-A358-4AEBA5A83524}"/>
    <cellStyle name="Input 6 2 3 6 2" xfId="10586" xr:uid="{3C7BE3A9-06AF-47B6-9FEE-81220C0224B0}"/>
    <cellStyle name="Input 6 2 3 7" xfId="10587" xr:uid="{6B789495-14F8-47B7-8EF1-17D2BC09569B}"/>
    <cellStyle name="Input 6 2 3 7 2" xfId="10588" xr:uid="{74F1C5BA-2537-451F-988F-A5481AFA519F}"/>
    <cellStyle name="Input 6 2 3 8" xfId="10589" xr:uid="{693632B3-230D-47FC-A226-05AB6732874E}"/>
    <cellStyle name="Input 6 2 3 8 2" xfId="10590" xr:uid="{46DB30BD-43BE-4165-A92F-498464F5DAEB}"/>
    <cellStyle name="Input 6 2 3 9" xfId="10591" xr:uid="{3C05AFA8-CAC8-424C-B246-DA7062988564}"/>
    <cellStyle name="Input 6 2 3 9 2" xfId="10592" xr:uid="{A6DF1B44-943A-41A2-B0A8-1374D35A6475}"/>
    <cellStyle name="Input 6 2 4" xfId="10593" xr:uid="{D628EFA1-5ABE-4C9E-8B0A-BE412702DF98}"/>
    <cellStyle name="Input 6 2 4 10" xfId="10594" xr:uid="{B6D0703E-B89A-4E9E-B586-5292E8BDF5D5}"/>
    <cellStyle name="Input 6 2 4 10 2" xfId="10595" xr:uid="{A383A850-6815-47C6-AB83-0E9E189CED30}"/>
    <cellStyle name="Input 6 2 4 11" xfId="10596" xr:uid="{2D4C1D78-D91F-4AA6-8973-119DE64A0FC9}"/>
    <cellStyle name="Input 6 2 4 11 2" xfId="10597" xr:uid="{528272A9-F7D5-41DE-9F69-BB697A8546ED}"/>
    <cellStyle name="Input 6 2 4 12" xfId="10598" xr:uid="{255AC6AB-5F6A-422E-81EA-1489BAE81881}"/>
    <cellStyle name="Input 6 2 4 13" xfId="10599" xr:uid="{617F1A55-6377-4ABB-90ED-837E5DD17EE6}"/>
    <cellStyle name="Input 6 2 4 2" xfId="10600" xr:uid="{475F9402-A977-46A2-8CFA-8B2F34633168}"/>
    <cellStyle name="Input 6 2 4 2 2" xfId="10601" xr:uid="{34F3B280-9FBE-4401-975B-506B20260B1F}"/>
    <cellStyle name="Input 6 2 4 2 2 2" xfId="10602" xr:uid="{CC9E7883-BC42-4B32-9915-38B5F1CFEA49}"/>
    <cellStyle name="Input 6 2 4 2 2 3" xfId="10603" xr:uid="{D72AE837-38D8-41BD-935B-3AC7BB75E287}"/>
    <cellStyle name="Input 6 2 4 2 3" xfId="10604" xr:uid="{5574ACE3-5421-4C61-9100-79CA7D1D6232}"/>
    <cellStyle name="Input 6 2 4 2 3 2" xfId="10605" xr:uid="{6E943C94-5BB4-43B5-BD54-19CD94AED14E}"/>
    <cellStyle name="Input 6 2 4 2 4" xfId="10606" xr:uid="{9C6294AE-DBAB-485C-9304-FF1A0F724C3B}"/>
    <cellStyle name="Input 6 2 4 2 5" xfId="10607" xr:uid="{F714BFE7-EEB6-404B-9BE4-47057D2D7C0F}"/>
    <cellStyle name="Input 6 2 4 3" xfId="10608" xr:uid="{88B52758-9ABA-4489-A286-F549395352CA}"/>
    <cellStyle name="Input 6 2 4 3 2" xfId="10609" xr:uid="{17CA84B6-CD91-49A8-B35F-E696C3A9BCCB}"/>
    <cellStyle name="Input 6 2 4 4" xfId="10610" xr:uid="{A9F658F4-AC02-4B65-AFE9-031DE27C5BED}"/>
    <cellStyle name="Input 6 2 4 4 2" xfId="10611" xr:uid="{FB6A5362-08D8-446E-9D8A-4EF75896896E}"/>
    <cellStyle name="Input 6 2 4 5" xfId="10612" xr:uid="{299DFF02-E7AB-4187-B423-5837378197E8}"/>
    <cellStyle name="Input 6 2 4 5 2" xfId="10613" xr:uid="{98136C72-86F7-4CBC-90F3-8FABB376C43D}"/>
    <cellStyle name="Input 6 2 4 6" xfId="10614" xr:uid="{974C7C5F-FF1E-43E6-B9CB-B80305362FB0}"/>
    <cellStyle name="Input 6 2 4 6 2" xfId="10615" xr:uid="{18EC47C0-1169-483C-BF14-33DFE4AC329B}"/>
    <cellStyle name="Input 6 2 4 7" xfId="10616" xr:uid="{E120B24F-FB6F-4FBD-BA1A-585A3995C72F}"/>
    <cellStyle name="Input 6 2 4 7 2" xfId="10617" xr:uid="{03E4BBC7-A49F-42F1-8185-B8F3F9EBB5A0}"/>
    <cellStyle name="Input 6 2 4 8" xfId="10618" xr:uid="{70FE41A3-8581-4781-928A-5483F8C237E3}"/>
    <cellStyle name="Input 6 2 4 8 2" xfId="10619" xr:uid="{8AD455E0-A437-43D9-A466-6B14D54F8461}"/>
    <cellStyle name="Input 6 2 4 9" xfId="10620" xr:uid="{D8C974DD-5F25-47EE-9E6E-98235FB7A9E0}"/>
    <cellStyle name="Input 6 2 4 9 2" xfId="10621" xr:uid="{5D3C9B7F-9116-4510-9AD0-4EA3CF06E80D}"/>
    <cellStyle name="Input 6 2 5" xfId="10622" xr:uid="{659805B9-144B-4405-824C-BDE043848F24}"/>
    <cellStyle name="Input 6 2 5 2" xfId="10623" xr:uid="{BB8CD3DA-B997-49E7-BC62-93F3F14D8F67}"/>
    <cellStyle name="Input 6 2 5 2 2" xfId="10624" xr:uid="{D29663BD-7882-45C1-859D-8D2C37D3CA10}"/>
    <cellStyle name="Input 6 2 5 2 3" xfId="10625" xr:uid="{75152C1E-5202-41CB-AD4B-FAB8810F700D}"/>
    <cellStyle name="Input 6 2 5 3" xfId="10626" xr:uid="{2AB1B42E-21BC-440D-8454-A6EBA7A9BBBF}"/>
    <cellStyle name="Input 6 2 5 3 2" xfId="10627" xr:uid="{A67BAAF8-FB39-42A3-A477-56FA662B3AA9}"/>
    <cellStyle name="Input 6 2 5 4" xfId="10628" xr:uid="{0CC7F4F8-0AA2-453D-8A4B-5D953AD6E5A0}"/>
    <cellStyle name="Input 6 2 5 5" xfId="10629" xr:uid="{69C762C6-8C31-4DE7-AA4D-B9855846381F}"/>
    <cellStyle name="Input 6 2 6" xfId="10630" xr:uid="{0F4E883A-CA84-4B78-B35E-ADE78D9ECC30}"/>
    <cellStyle name="Input 6 2 6 2" xfId="10631" xr:uid="{45FBF458-4D6E-4F26-A335-598EEFBD2D73}"/>
    <cellStyle name="Input 6 2 7" xfId="10632" xr:uid="{B7CB495A-92C9-4DFB-AC3D-0CD848736F05}"/>
    <cellStyle name="Input 6 2 7 2" xfId="10633" xr:uid="{61BF56E2-3A04-436C-A842-72D062D7358B}"/>
    <cellStyle name="Input 6 2 8" xfId="10634" xr:uid="{73567236-A0A1-43CC-9234-A042D304B78B}"/>
    <cellStyle name="Input 6 2 8 2" xfId="10635" xr:uid="{349CB12F-8FDA-42C3-A10D-090CC9D1FF6C}"/>
    <cellStyle name="Input 6 2 9" xfId="10636" xr:uid="{90DE55CE-405E-4BF2-90F9-65E5FB6CD0FA}"/>
    <cellStyle name="Input 6 2 9 2" xfId="10637" xr:uid="{E068DF0E-A160-4239-8558-DBB329FB640F}"/>
    <cellStyle name="Input 6 20" xfId="10638" xr:uid="{939D6B26-E230-4C13-8043-0CA3EE7B8597}"/>
    <cellStyle name="Input 6 21" xfId="24849" xr:uid="{B34DD774-AC0F-474C-AD77-7F2537874F42}"/>
    <cellStyle name="Input 6 22" xfId="31400" xr:uid="{945693B4-A6CD-412A-AE04-D507D3BEE37A}"/>
    <cellStyle name="Input 6 23" xfId="42211" xr:uid="{49987FCF-6A98-4151-8132-F40A4F41CFCE}"/>
    <cellStyle name="Input 6 3" xfId="2247" xr:uid="{EC3020FD-8D1B-428D-B79D-422233B793F6}"/>
    <cellStyle name="Input 6 3 10" xfId="10639" xr:uid="{28F0C2E5-A6B4-4388-A241-330C984FA32D}"/>
    <cellStyle name="Input 6 3 10 2" xfId="10640" xr:uid="{BDF0A1AA-B10C-470C-9D57-E3F9C97508A5}"/>
    <cellStyle name="Input 6 3 11" xfId="10641" xr:uid="{C3120378-A47A-43D6-B675-B1ECE87E0307}"/>
    <cellStyle name="Input 6 3 11 2" xfId="10642" xr:uid="{C9F720DF-AA50-4D92-AA5E-FD3AABDCAF5C}"/>
    <cellStyle name="Input 6 3 12" xfId="10643" xr:uid="{7C7E9A08-DA8F-4167-BCCF-0A88C8A61934}"/>
    <cellStyle name="Input 6 3 12 2" xfId="10644" xr:uid="{732B4E0A-6408-44AA-855E-3055A9E5B430}"/>
    <cellStyle name="Input 6 3 13" xfId="10645" xr:uid="{7E020A9B-4A04-4E3C-B1B6-E96AB3E8F9F4}"/>
    <cellStyle name="Input 6 3 13 2" xfId="10646" xr:uid="{0543FC0F-BFA4-4A1B-92DA-0993AF17BB66}"/>
    <cellStyle name="Input 6 3 14" xfId="10647" xr:uid="{BED70F85-9CD3-40C1-8690-D1EB5F5F410A}"/>
    <cellStyle name="Input 6 3 14 2" xfId="10648" xr:uid="{8CC90BD1-5E70-425A-95AB-052D326F975F}"/>
    <cellStyle name="Input 6 3 15" xfId="10649" xr:uid="{2A54CC51-C9AE-4DB0-AFE0-3A2FB6DC6626}"/>
    <cellStyle name="Input 6 3 16" xfId="10650" xr:uid="{A6333F05-FA35-425B-9E53-5B5B3529EC03}"/>
    <cellStyle name="Input 6 3 2" xfId="10651" xr:uid="{A678E855-C593-4615-B743-1F521559D8DC}"/>
    <cellStyle name="Input 6 3 2 10" xfId="10652" xr:uid="{26B77975-8653-4881-89C2-EE3FB35D38BE}"/>
    <cellStyle name="Input 6 3 2 10 2" xfId="10653" xr:uid="{E39CF238-F6E8-4D1C-BA4E-CFA2C28F5D37}"/>
    <cellStyle name="Input 6 3 2 11" xfId="10654" xr:uid="{F3519F42-2AF6-4D84-92B4-AD563333CE42}"/>
    <cellStyle name="Input 6 3 2 11 2" xfId="10655" xr:uid="{BA9CD502-DB8E-48A2-AE60-1BCAECBE0C0A}"/>
    <cellStyle name="Input 6 3 2 12" xfId="10656" xr:uid="{791DE5B3-D2BE-455C-8AF6-C281D3524260}"/>
    <cellStyle name="Input 6 3 2 13" xfId="10657" xr:uid="{D1AB8480-BFD7-4DFE-A5CA-1E9292094E10}"/>
    <cellStyle name="Input 6 3 2 2" xfId="10658" xr:uid="{B381EDFB-0C60-467D-B639-5BBA86F7CD03}"/>
    <cellStyle name="Input 6 3 2 2 2" xfId="10659" xr:uid="{57B0F218-3F6E-43A2-A6B9-82577CF2981C}"/>
    <cellStyle name="Input 6 3 2 2 2 2" xfId="10660" xr:uid="{6BD4BF17-A40C-47A8-ADC7-2ABA3BE209A7}"/>
    <cellStyle name="Input 6 3 2 2 2 3" xfId="10661" xr:uid="{7DFB0F55-6FA6-4222-A240-85054B914DA0}"/>
    <cellStyle name="Input 6 3 2 2 3" xfId="10662" xr:uid="{BBF1720E-AE01-49F9-9B51-ED6FE15EED51}"/>
    <cellStyle name="Input 6 3 2 2 3 2" xfId="10663" xr:uid="{685E1DC5-32E1-4F7C-8E8A-5634DB98D080}"/>
    <cellStyle name="Input 6 3 2 2 4" xfId="10664" xr:uid="{3E618C1C-ED7C-4406-95AA-461C7F02CAD1}"/>
    <cellStyle name="Input 6 3 2 2 5" xfId="10665" xr:uid="{987DBD95-DAC4-43F7-9148-6C6F667B8A05}"/>
    <cellStyle name="Input 6 3 2 3" xfId="10666" xr:uid="{3F53B9EA-B2E3-4059-85D1-A5B62960CA5E}"/>
    <cellStyle name="Input 6 3 2 3 2" xfId="10667" xr:uid="{BCA9A0A7-9CE8-401B-8A08-525586880FDB}"/>
    <cellStyle name="Input 6 3 2 4" xfId="10668" xr:uid="{2AF37383-CEAF-4619-AFE4-F5CBF2BA1149}"/>
    <cellStyle name="Input 6 3 2 4 2" xfId="10669" xr:uid="{12988BAF-B82D-4944-8F63-F52BCEED6346}"/>
    <cellStyle name="Input 6 3 2 5" xfId="10670" xr:uid="{3FEDFD4C-639A-4072-849E-793FB951365D}"/>
    <cellStyle name="Input 6 3 2 5 2" xfId="10671" xr:uid="{F9DCC27D-ECD6-4014-AE89-21E3AC7FC346}"/>
    <cellStyle name="Input 6 3 2 6" xfId="10672" xr:uid="{379743FB-D03A-4ABB-9FD0-CE4E40332B14}"/>
    <cellStyle name="Input 6 3 2 6 2" xfId="10673" xr:uid="{1C8276AE-B552-446B-8F22-B49CE13EE343}"/>
    <cellStyle name="Input 6 3 2 7" xfId="10674" xr:uid="{D29273A9-AA16-457D-94EE-02AC6EBD7569}"/>
    <cellStyle name="Input 6 3 2 7 2" xfId="10675" xr:uid="{4B02172B-AA2F-4176-B9A9-5CA100139FC1}"/>
    <cellStyle name="Input 6 3 2 8" xfId="10676" xr:uid="{D9AF8B9A-EAAD-4585-A2B1-393A277EAEEB}"/>
    <cellStyle name="Input 6 3 2 8 2" xfId="10677" xr:uid="{47AC15B6-2BE3-412A-99B8-E3A3A7666D7A}"/>
    <cellStyle name="Input 6 3 2 9" xfId="10678" xr:uid="{80CE5BE4-C24C-4E95-99A4-5C2DA4150448}"/>
    <cellStyle name="Input 6 3 2 9 2" xfId="10679" xr:uid="{2EAA3B9B-9057-47A6-8010-F02E6FB09668}"/>
    <cellStyle name="Input 6 3 3" xfId="10680" xr:uid="{39A0BB8E-CC07-4BD7-AF98-EF3A424D579F}"/>
    <cellStyle name="Input 6 3 3 10" xfId="10681" xr:uid="{BEF02858-D367-4699-BDEC-95ACA89113D4}"/>
    <cellStyle name="Input 6 3 3 10 2" xfId="10682" xr:uid="{79715B10-17BE-405F-9551-38F7AAE9B7CA}"/>
    <cellStyle name="Input 6 3 3 11" xfId="10683" xr:uid="{A93FF559-6CA7-4492-AF36-7D4B962B8B91}"/>
    <cellStyle name="Input 6 3 3 11 2" xfId="10684" xr:uid="{3068A444-EEAA-4D28-8F70-62CFF8485FB4}"/>
    <cellStyle name="Input 6 3 3 12" xfId="10685" xr:uid="{465ABB3A-EBA9-4709-B502-064F669EB09A}"/>
    <cellStyle name="Input 6 3 3 13" xfId="10686" xr:uid="{5D8B04CE-7FA8-4BAD-8692-4751E5612F4F}"/>
    <cellStyle name="Input 6 3 3 2" xfId="10687" xr:uid="{F78CC016-E458-411C-AD40-D808050CB623}"/>
    <cellStyle name="Input 6 3 3 2 2" xfId="10688" xr:uid="{218D71BC-8816-4444-92C1-889500BA2B29}"/>
    <cellStyle name="Input 6 3 3 2 2 2" xfId="10689" xr:uid="{ABC89EEB-8595-4DFC-BEB6-215A08622EE6}"/>
    <cellStyle name="Input 6 3 3 2 2 3" xfId="10690" xr:uid="{D2B670B1-AA40-42AC-8A0A-8CEF6620323B}"/>
    <cellStyle name="Input 6 3 3 2 3" xfId="10691" xr:uid="{30EFBA42-9CDC-425C-BFFA-F884EBB04714}"/>
    <cellStyle name="Input 6 3 3 2 3 2" xfId="10692" xr:uid="{4714E8EC-CD4E-4AA4-9785-F650CE1365C9}"/>
    <cellStyle name="Input 6 3 3 2 4" xfId="10693" xr:uid="{E12B4378-D2D6-47C1-B434-81E5882D4F54}"/>
    <cellStyle name="Input 6 3 3 2 5" xfId="10694" xr:uid="{E1549F7C-D922-482B-89CE-2D65E89E3D4B}"/>
    <cellStyle name="Input 6 3 3 3" xfId="10695" xr:uid="{C7382E08-A535-451E-A2DC-D5CB448976D1}"/>
    <cellStyle name="Input 6 3 3 3 2" xfId="10696" xr:uid="{9F1E9C3B-D5E7-4B54-B8DC-8F791F8850A1}"/>
    <cellStyle name="Input 6 3 3 4" xfId="10697" xr:uid="{03AA4388-7E15-4005-B486-FC3AC7CF7CC5}"/>
    <cellStyle name="Input 6 3 3 4 2" xfId="10698" xr:uid="{70288E46-2370-4F2C-AF63-A61C50AE8E07}"/>
    <cellStyle name="Input 6 3 3 5" xfId="10699" xr:uid="{96D0B2B2-8B88-40C8-9548-9C734ADDA4EA}"/>
    <cellStyle name="Input 6 3 3 5 2" xfId="10700" xr:uid="{5C41863D-5A06-48ED-AFED-B9550B543052}"/>
    <cellStyle name="Input 6 3 3 6" xfId="10701" xr:uid="{3003A7C5-253A-49ED-A7ED-313888B7F62F}"/>
    <cellStyle name="Input 6 3 3 6 2" xfId="10702" xr:uid="{DE083239-A4CC-4562-9F59-0310D0B224A6}"/>
    <cellStyle name="Input 6 3 3 7" xfId="10703" xr:uid="{C28AA518-E4C7-40E3-9DAD-7AAB672590C7}"/>
    <cellStyle name="Input 6 3 3 7 2" xfId="10704" xr:uid="{4BCF251B-892F-454F-A3BB-7D14AA2DA4F0}"/>
    <cellStyle name="Input 6 3 3 8" xfId="10705" xr:uid="{86F9C40A-6ADC-47A1-BDAB-4847E5DA23A3}"/>
    <cellStyle name="Input 6 3 3 8 2" xfId="10706" xr:uid="{FDBE2A06-71F2-42F6-8548-3DE912C3EFA0}"/>
    <cellStyle name="Input 6 3 3 9" xfId="10707" xr:uid="{B17A27F9-8A0E-4D02-8310-2C7079F7DE46}"/>
    <cellStyle name="Input 6 3 3 9 2" xfId="10708" xr:uid="{3E7D0C15-48F0-430E-A68E-771DE765D71E}"/>
    <cellStyle name="Input 6 3 4" xfId="10709" xr:uid="{3E523BF7-9FA2-46AC-8BFF-4443230B27BE}"/>
    <cellStyle name="Input 6 3 4 10" xfId="10710" xr:uid="{8E51C4DC-96B8-449A-B341-99224C2DE6A1}"/>
    <cellStyle name="Input 6 3 4 10 2" xfId="10711" xr:uid="{42F81EB7-DFF6-4F18-A52F-B31998C9D6D7}"/>
    <cellStyle name="Input 6 3 4 11" xfId="10712" xr:uid="{4075C01F-ECB1-4A80-AF1F-5E8C2CE5CE19}"/>
    <cellStyle name="Input 6 3 4 11 2" xfId="10713" xr:uid="{D37CB9ED-59EF-45AA-9D33-2A1A3FD00868}"/>
    <cellStyle name="Input 6 3 4 12" xfId="10714" xr:uid="{A1AA9F15-C23D-4A1F-865A-FD6555085C85}"/>
    <cellStyle name="Input 6 3 4 13" xfId="10715" xr:uid="{B5965849-1D88-4FF8-BE11-CBDD083AAC61}"/>
    <cellStyle name="Input 6 3 4 2" xfId="10716" xr:uid="{C04BB3D4-A30C-4638-9E8A-B41327D3352C}"/>
    <cellStyle name="Input 6 3 4 2 2" xfId="10717" xr:uid="{F0EBF44C-2A7C-49B4-8D8C-3BD271BBB255}"/>
    <cellStyle name="Input 6 3 4 2 2 2" xfId="10718" xr:uid="{5B7E443C-FD33-45E0-BBF7-40B7FD6D7B3A}"/>
    <cellStyle name="Input 6 3 4 2 2 3" xfId="10719" xr:uid="{CF22B6C9-3E0E-47FA-B77A-357167C3D0C6}"/>
    <cellStyle name="Input 6 3 4 2 3" xfId="10720" xr:uid="{C5DC57DC-168F-433D-BD42-2DB049BC85ED}"/>
    <cellStyle name="Input 6 3 4 2 3 2" xfId="10721" xr:uid="{A2705E72-12FD-4FD5-9386-586C8B192F97}"/>
    <cellStyle name="Input 6 3 4 2 4" xfId="10722" xr:uid="{D3DAA9D7-5354-466D-92E2-9D12F412C7D7}"/>
    <cellStyle name="Input 6 3 4 2 5" xfId="10723" xr:uid="{5A6D5AB0-F8B9-4BB8-9348-3F5A3EA67937}"/>
    <cellStyle name="Input 6 3 4 3" xfId="10724" xr:uid="{4F26A884-1BF2-45D1-B3C2-70EB0BF85A66}"/>
    <cellStyle name="Input 6 3 4 3 2" xfId="10725" xr:uid="{FEAFBAE5-5B0E-4B10-AC65-BEFA64BAA36E}"/>
    <cellStyle name="Input 6 3 4 4" xfId="10726" xr:uid="{D54040D5-B2AE-4208-BC01-1E2B704E396F}"/>
    <cellStyle name="Input 6 3 4 4 2" xfId="10727" xr:uid="{D4CDF89A-AD90-40AD-A2E2-B6EF79AA7CB7}"/>
    <cellStyle name="Input 6 3 4 5" xfId="10728" xr:uid="{531A8314-3E97-4471-AC5E-391D3CE8C009}"/>
    <cellStyle name="Input 6 3 4 5 2" xfId="10729" xr:uid="{86F33536-1008-4A32-BC16-A197E89A468B}"/>
    <cellStyle name="Input 6 3 4 6" xfId="10730" xr:uid="{119D0AC3-32DE-4484-8864-07DAD00D2424}"/>
    <cellStyle name="Input 6 3 4 6 2" xfId="10731" xr:uid="{83AEC2DA-EABD-4460-B468-66FD1C8B9F35}"/>
    <cellStyle name="Input 6 3 4 7" xfId="10732" xr:uid="{54B72B43-2E83-4C5E-BBCD-494E5664B2E5}"/>
    <cellStyle name="Input 6 3 4 7 2" xfId="10733" xr:uid="{1EE14294-B0FB-47DA-B611-6E093DB0FE25}"/>
    <cellStyle name="Input 6 3 4 8" xfId="10734" xr:uid="{15E2D201-C776-4163-9A72-AF4A58B50AD6}"/>
    <cellStyle name="Input 6 3 4 8 2" xfId="10735" xr:uid="{E665C2FA-D758-40DA-BE85-3F65C91D178D}"/>
    <cellStyle name="Input 6 3 4 9" xfId="10736" xr:uid="{F63D59B4-CD7C-4B3B-B1DD-4926D24B4FB8}"/>
    <cellStyle name="Input 6 3 4 9 2" xfId="10737" xr:uid="{6FDAD61F-A87B-4225-9A8C-881DF12F0C1A}"/>
    <cellStyle name="Input 6 3 5" xfId="10738" xr:uid="{BC932D1D-0C5F-47EB-80E2-52268BC3B3BF}"/>
    <cellStyle name="Input 6 3 5 2" xfId="10739" xr:uid="{10D49A7D-1984-4AD3-AB7C-B2765176B261}"/>
    <cellStyle name="Input 6 3 5 2 2" xfId="10740" xr:uid="{1908713A-24F5-4063-BAD2-40EA631E06A2}"/>
    <cellStyle name="Input 6 3 5 2 3" xfId="10741" xr:uid="{7C7AE86D-E3C5-45B2-9BC8-B6EA84ACECB8}"/>
    <cellStyle name="Input 6 3 5 3" xfId="10742" xr:uid="{46F4C588-B8D5-4C35-A26D-911468F53024}"/>
    <cellStyle name="Input 6 3 5 3 2" xfId="10743" xr:uid="{CC4414A2-92A7-4290-85F5-766261045913}"/>
    <cellStyle name="Input 6 3 5 4" xfId="10744" xr:uid="{56D77070-A89D-4128-9C93-E965C545C13F}"/>
    <cellStyle name="Input 6 3 5 5" xfId="10745" xr:uid="{CFE64A47-8F14-4588-B2CC-E44F4DA7F0C4}"/>
    <cellStyle name="Input 6 3 6" xfId="10746" xr:uid="{E55CAF77-CC62-4ACB-A153-1CDCEB0095E3}"/>
    <cellStyle name="Input 6 3 6 2" xfId="10747" xr:uid="{7E8D8431-849B-4467-AD41-ECA692B16BE1}"/>
    <cellStyle name="Input 6 3 7" xfId="10748" xr:uid="{C7F47CAF-2BBA-46B8-B571-422523D69B52}"/>
    <cellStyle name="Input 6 3 7 2" xfId="10749" xr:uid="{5D50431A-E793-4409-BE6D-F56C19BCD8A7}"/>
    <cellStyle name="Input 6 3 8" xfId="10750" xr:uid="{F119880D-034E-4923-AA6C-ABD3F3D06FDA}"/>
    <cellStyle name="Input 6 3 8 2" xfId="10751" xr:uid="{B7916B46-ACF9-48CB-9AEC-12C0F894F66C}"/>
    <cellStyle name="Input 6 3 9" xfId="10752" xr:uid="{10985F91-4BE0-4390-86C6-9466CC6084A1}"/>
    <cellStyle name="Input 6 3 9 2" xfId="10753" xr:uid="{62D2CA43-21F9-4352-9E4F-1BCD391E580F}"/>
    <cellStyle name="Input 6 4" xfId="10754" xr:uid="{2ABBCD97-2A8B-4B91-AD8E-FEB5CF9ACAED}"/>
    <cellStyle name="Input 6 4 10" xfId="10755" xr:uid="{CD887342-5777-4462-B131-6852DC677382}"/>
    <cellStyle name="Input 6 4 10 2" xfId="10756" xr:uid="{3C6C6B51-8126-43FC-B84E-2FAF98CBF414}"/>
    <cellStyle name="Input 6 4 11" xfId="10757" xr:uid="{9165EC04-8308-4850-839C-623552F357FE}"/>
    <cellStyle name="Input 6 4 11 2" xfId="10758" xr:uid="{8F12AF33-96DE-466F-85A7-DCA8F3874145}"/>
    <cellStyle name="Input 6 4 12" xfId="10759" xr:uid="{50B3DE3A-ABAB-4B0D-B026-85D51DBD109F}"/>
    <cellStyle name="Input 6 4 12 2" xfId="10760" xr:uid="{23B0C3CE-DC39-4227-9422-57790CAC94BA}"/>
    <cellStyle name="Input 6 4 13" xfId="10761" xr:uid="{6664F345-2267-446F-AC3C-D34A5A781B2E}"/>
    <cellStyle name="Input 6 4 13 2" xfId="10762" xr:uid="{073142C5-495A-40AA-B5F7-E140B41CB341}"/>
    <cellStyle name="Input 6 4 14" xfId="10763" xr:uid="{4189A17C-0175-47A1-B8E1-1DBA3E727FEF}"/>
    <cellStyle name="Input 6 4 15" xfId="10764" xr:uid="{C15F8883-DE41-4AA3-8B3E-48B94154308F}"/>
    <cellStyle name="Input 6 4 2" xfId="10765" xr:uid="{0D77700C-7ABF-4AF1-AB9A-495E807D52AC}"/>
    <cellStyle name="Input 6 4 2 10" xfId="10766" xr:uid="{88CB6367-88D5-45EA-843C-3FC188AC16A8}"/>
    <cellStyle name="Input 6 4 2 10 2" xfId="10767" xr:uid="{7808BA7C-4A0B-4C57-B1AC-A597480027D4}"/>
    <cellStyle name="Input 6 4 2 11" xfId="10768" xr:uid="{084EE3E8-DAB5-454D-9264-EB7619416305}"/>
    <cellStyle name="Input 6 4 2 11 2" xfId="10769" xr:uid="{75F3AE5F-5632-4144-92DB-0630116F489D}"/>
    <cellStyle name="Input 6 4 2 12" xfId="10770" xr:uid="{28DCA15C-540C-4B97-9BCF-D3EF7EAB0F09}"/>
    <cellStyle name="Input 6 4 2 13" xfId="10771" xr:uid="{98598B3D-9253-4824-9981-8F4875AC3110}"/>
    <cellStyle name="Input 6 4 2 2" xfId="10772" xr:uid="{CB50A616-61AD-4814-B138-E3F52A49A9FC}"/>
    <cellStyle name="Input 6 4 2 2 2" xfId="10773" xr:uid="{A1990AF8-4D60-4AB3-97AE-EFDC8B40E1FD}"/>
    <cellStyle name="Input 6 4 2 2 2 2" xfId="10774" xr:uid="{D2250AE7-3CEA-4300-9B8E-51BE95F00D41}"/>
    <cellStyle name="Input 6 4 2 2 2 3" xfId="10775" xr:uid="{4FE3606B-256A-4B8A-AA6F-341BE56AD06B}"/>
    <cellStyle name="Input 6 4 2 2 3" xfId="10776" xr:uid="{9AE3298D-A1D6-4407-B7B0-F3C8DFEE1248}"/>
    <cellStyle name="Input 6 4 2 2 3 2" xfId="10777" xr:uid="{699882D5-DC05-4161-8697-C0E2111FE945}"/>
    <cellStyle name="Input 6 4 2 2 4" xfId="10778" xr:uid="{8472F982-3417-498F-A705-2A60DDF3FA3D}"/>
    <cellStyle name="Input 6 4 2 2 5" xfId="10779" xr:uid="{9F87CA92-D7A3-45D0-AD50-354132CE29D4}"/>
    <cellStyle name="Input 6 4 2 3" xfId="10780" xr:uid="{E8980253-611B-4818-A79B-5F74A289BE5F}"/>
    <cellStyle name="Input 6 4 2 3 2" xfId="10781" xr:uid="{673A73C6-0FBE-485A-A416-0419459A518F}"/>
    <cellStyle name="Input 6 4 2 4" xfId="10782" xr:uid="{D72A19A0-D488-4CA7-9717-D4D5FBA0D57E}"/>
    <cellStyle name="Input 6 4 2 4 2" xfId="10783" xr:uid="{758B66B6-D92B-4B51-A587-A0656E073D53}"/>
    <cellStyle name="Input 6 4 2 5" xfId="10784" xr:uid="{A5ED6EEC-E4B8-4CB8-87DC-D7F4CD93E958}"/>
    <cellStyle name="Input 6 4 2 5 2" xfId="10785" xr:uid="{6273EBC0-8F84-4D5A-8D4C-54717FBF0804}"/>
    <cellStyle name="Input 6 4 2 6" xfId="10786" xr:uid="{219DC3F3-B763-4527-B634-4F7ED29A99E2}"/>
    <cellStyle name="Input 6 4 2 6 2" xfId="10787" xr:uid="{0952F511-6289-43C2-8AD3-8681D33040AD}"/>
    <cellStyle name="Input 6 4 2 7" xfId="10788" xr:uid="{6ACA0163-BB3E-4971-8570-0FD997DD0DC9}"/>
    <cellStyle name="Input 6 4 2 7 2" xfId="10789" xr:uid="{392DEFEF-1889-411F-A35A-74302F2375DA}"/>
    <cellStyle name="Input 6 4 2 8" xfId="10790" xr:uid="{62F8BA1F-93CA-4C52-8C68-8D2A64448ABE}"/>
    <cellStyle name="Input 6 4 2 8 2" xfId="10791" xr:uid="{A2ED0966-02B2-4950-AC69-1F8DF758A9B9}"/>
    <cellStyle name="Input 6 4 2 9" xfId="10792" xr:uid="{D95DE941-9749-4246-BB04-F898847677CC}"/>
    <cellStyle name="Input 6 4 2 9 2" xfId="10793" xr:uid="{11A03F16-33AA-4738-8748-284F3C62831C}"/>
    <cellStyle name="Input 6 4 3" xfId="10794" xr:uid="{3BBE2F4C-01A4-44E1-8682-5F1DE5739BA2}"/>
    <cellStyle name="Input 6 4 3 10" xfId="10795" xr:uid="{7E2EE859-F187-4F7C-8EE3-D4E2ACE4DD91}"/>
    <cellStyle name="Input 6 4 3 10 2" xfId="10796" xr:uid="{62F61008-2AAB-4F12-AEEB-3170F6B89D03}"/>
    <cellStyle name="Input 6 4 3 11" xfId="10797" xr:uid="{5CF9C932-1629-4C3B-9D74-4D8A8E1759A2}"/>
    <cellStyle name="Input 6 4 3 11 2" xfId="10798" xr:uid="{68D070C8-4C98-42DC-B926-078A6939ECFF}"/>
    <cellStyle name="Input 6 4 3 12" xfId="10799" xr:uid="{069FCCC4-E606-4054-8B20-6E167E069450}"/>
    <cellStyle name="Input 6 4 3 13" xfId="10800" xr:uid="{D433F307-A278-4966-B62E-4B8D30C53C75}"/>
    <cellStyle name="Input 6 4 3 2" xfId="10801" xr:uid="{502DBF7F-89B6-4995-9725-07174175E903}"/>
    <cellStyle name="Input 6 4 3 2 2" xfId="10802" xr:uid="{0D285A29-F4CE-4DA2-AD41-4A87D80AD1A3}"/>
    <cellStyle name="Input 6 4 3 2 2 2" xfId="10803" xr:uid="{D21B7F6E-3B1C-4942-818D-61FD902F26EC}"/>
    <cellStyle name="Input 6 4 3 2 2 3" xfId="10804" xr:uid="{9E7EBBB1-B822-4C94-98C8-06E4310B5D0D}"/>
    <cellStyle name="Input 6 4 3 2 3" xfId="10805" xr:uid="{5028ACDF-4E35-4C8F-B023-A6C284A1AE34}"/>
    <cellStyle name="Input 6 4 3 2 3 2" xfId="10806" xr:uid="{56855477-2FA6-421D-B062-42F01D5C5AA4}"/>
    <cellStyle name="Input 6 4 3 2 4" xfId="10807" xr:uid="{3DCC7EE8-363E-40DD-9AD1-5DA6A57CA2D2}"/>
    <cellStyle name="Input 6 4 3 2 5" xfId="10808" xr:uid="{6747AD5C-BBEB-4276-8BB7-2743F12E67B0}"/>
    <cellStyle name="Input 6 4 3 3" xfId="10809" xr:uid="{C54216F2-ADDC-4B4E-B883-EB11F2313442}"/>
    <cellStyle name="Input 6 4 3 3 2" xfId="10810" xr:uid="{1A0772F9-0FA6-431F-ACE1-90B59E9A4187}"/>
    <cellStyle name="Input 6 4 3 4" xfId="10811" xr:uid="{127DFD7A-248B-41A7-AC4B-DAAF65E5DA8F}"/>
    <cellStyle name="Input 6 4 3 4 2" xfId="10812" xr:uid="{E93E73B6-1BD9-4515-B3A7-FDDDDE18D9AA}"/>
    <cellStyle name="Input 6 4 3 5" xfId="10813" xr:uid="{D1623C31-C6B7-45B7-B2CC-417F20565970}"/>
    <cellStyle name="Input 6 4 3 5 2" xfId="10814" xr:uid="{4EA8707E-DDA2-4662-BA3B-47B7DC22A15D}"/>
    <cellStyle name="Input 6 4 3 6" xfId="10815" xr:uid="{A295A7F8-7528-4558-97D1-A5CB5312F4BB}"/>
    <cellStyle name="Input 6 4 3 6 2" xfId="10816" xr:uid="{C087BE42-65F8-4FCE-8E60-1D74639C6270}"/>
    <cellStyle name="Input 6 4 3 7" xfId="10817" xr:uid="{D34C40D0-E885-455A-AA87-1022FAB30909}"/>
    <cellStyle name="Input 6 4 3 7 2" xfId="10818" xr:uid="{CC026AA2-1EE1-4EF2-ACDB-22280EE186CF}"/>
    <cellStyle name="Input 6 4 3 8" xfId="10819" xr:uid="{87F215C7-7B3D-4161-8B75-EE71CC1DF176}"/>
    <cellStyle name="Input 6 4 3 8 2" xfId="10820" xr:uid="{736A7AFC-7908-490F-8328-FCA66872BE1D}"/>
    <cellStyle name="Input 6 4 3 9" xfId="10821" xr:uid="{63E645AF-BF5C-48B7-A62B-DC2F4BC3ABFF}"/>
    <cellStyle name="Input 6 4 3 9 2" xfId="10822" xr:uid="{3B9AF1B1-C0C6-4379-A947-DF872078BA30}"/>
    <cellStyle name="Input 6 4 4" xfId="10823" xr:uid="{CE76CD46-5683-4BCA-9415-C02F36E2496C}"/>
    <cellStyle name="Input 6 4 4 2" xfId="10824" xr:uid="{9C95AC38-C7D2-4C72-89E2-6B919BE1C63E}"/>
    <cellStyle name="Input 6 4 4 2 2" xfId="10825" xr:uid="{B891ED24-1EB9-4841-829A-4D2F665BD5C6}"/>
    <cellStyle name="Input 6 4 4 2 3" xfId="10826" xr:uid="{2FA6B5CD-332C-461C-98C7-82235446D701}"/>
    <cellStyle name="Input 6 4 4 3" xfId="10827" xr:uid="{589245AA-C07B-44EB-86D2-26B313D9E26B}"/>
    <cellStyle name="Input 6 4 4 3 2" xfId="10828" xr:uid="{C0DA8F23-5A34-495D-9DEE-921461D1E368}"/>
    <cellStyle name="Input 6 4 4 4" xfId="10829" xr:uid="{F2968007-42F4-48AB-B871-64EF21A3004B}"/>
    <cellStyle name="Input 6 4 4 5" xfId="10830" xr:uid="{46032F85-18C6-4C78-BADC-5BD5D7042D4F}"/>
    <cellStyle name="Input 6 4 5" xfId="10831" xr:uid="{E82100EF-C059-4B4C-A3A3-04D313222B0D}"/>
    <cellStyle name="Input 6 4 5 2" xfId="10832" xr:uid="{6991EF88-B05A-497E-A3D6-0A76BA226DB7}"/>
    <cellStyle name="Input 6 4 6" xfId="10833" xr:uid="{F2BD432A-C6AB-4243-9155-71412FAFE739}"/>
    <cellStyle name="Input 6 4 6 2" xfId="10834" xr:uid="{A50FFFAB-BFF4-4FF6-9F5F-AC2DEFCB4201}"/>
    <cellStyle name="Input 6 4 7" xfId="10835" xr:uid="{97ABF24F-05CE-453B-8740-B81EAF493FC3}"/>
    <cellStyle name="Input 6 4 7 2" xfId="10836" xr:uid="{A2EB5BC7-4100-45EA-9D92-F0AE3FBB850C}"/>
    <cellStyle name="Input 6 4 8" xfId="10837" xr:uid="{B98DC0F4-2F34-42F1-A0E6-7BD03EBADD9C}"/>
    <cellStyle name="Input 6 4 8 2" xfId="10838" xr:uid="{D700D54D-F42D-482D-B1C7-F96683C5D351}"/>
    <cellStyle name="Input 6 4 9" xfId="10839" xr:uid="{CF80696C-4952-4009-9E08-690DE51A4D1E}"/>
    <cellStyle name="Input 6 4 9 2" xfId="10840" xr:uid="{6F760F8A-DFF6-44E7-AABE-ADAA098D3218}"/>
    <cellStyle name="Input 6 5" xfId="10841" xr:uid="{F2E93716-4C88-4725-BC34-6E0B57BD3512}"/>
    <cellStyle name="Input 6 5 10" xfId="10842" xr:uid="{226BE9C4-592A-46EF-B334-67D0A40E3BCC}"/>
    <cellStyle name="Input 6 5 10 2" xfId="10843" xr:uid="{4152F307-DB13-484E-AF05-27AEEF4FC99D}"/>
    <cellStyle name="Input 6 5 11" xfId="10844" xr:uid="{3F8173E6-E056-47FF-B768-EA5868AFA35D}"/>
    <cellStyle name="Input 6 5 11 2" xfId="10845" xr:uid="{89DE1D70-6AF6-4D28-A3DD-8F11FE5686AB}"/>
    <cellStyle name="Input 6 5 12" xfId="10846" xr:uid="{DBA2C439-FE25-4007-B9E9-CAA44C32B589}"/>
    <cellStyle name="Input 6 5 12 2" xfId="10847" xr:uid="{AC42264E-7C70-4C9F-BBCE-A661A18044C7}"/>
    <cellStyle name="Input 6 5 13" xfId="10848" xr:uid="{126835E2-0728-4682-955C-C4A153715C93}"/>
    <cellStyle name="Input 6 5 13 2" xfId="10849" xr:uid="{B8388330-0962-437A-9F3D-21DCCD5B7E46}"/>
    <cellStyle name="Input 6 5 14" xfId="10850" xr:uid="{ED227225-7596-4681-983C-11F6FB200AE8}"/>
    <cellStyle name="Input 6 5 15" xfId="10851" xr:uid="{A723BF1A-C591-4427-93D8-C18E54A40F2A}"/>
    <cellStyle name="Input 6 5 2" xfId="10852" xr:uid="{80C5BF80-5356-4F15-BCEB-EAE5FFB7495E}"/>
    <cellStyle name="Input 6 5 2 10" xfId="10853" xr:uid="{6FF2088E-BB80-4A2C-AD87-A18625550BFA}"/>
    <cellStyle name="Input 6 5 2 10 2" xfId="10854" xr:uid="{471705DD-5EB7-4C4E-8911-C067FAE7CED1}"/>
    <cellStyle name="Input 6 5 2 11" xfId="10855" xr:uid="{F6FCEFAF-3113-4A90-A506-86E99C70FEDB}"/>
    <cellStyle name="Input 6 5 2 11 2" xfId="10856" xr:uid="{19A03EE3-D8F2-4E90-A896-F3F8C51845DA}"/>
    <cellStyle name="Input 6 5 2 12" xfId="10857" xr:uid="{3307D981-C0C0-4CDD-908D-6A9DE268DAB0}"/>
    <cellStyle name="Input 6 5 2 13" xfId="10858" xr:uid="{FB752D72-9D34-4841-9F38-835CAC440D02}"/>
    <cellStyle name="Input 6 5 2 2" xfId="10859" xr:uid="{0D6E6EF5-2951-4D53-A393-3DEB4C026B10}"/>
    <cellStyle name="Input 6 5 2 2 2" xfId="10860" xr:uid="{6D09B347-0228-4A10-8623-D8D503476133}"/>
    <cellStyle name="Input 6 5 2 2 2 2" xfId="10861" xr:uid="{A194A871-DF2A-4A70-ACC2-5B9DC2CC44E4}"/>
    <cellStyle name="Input 6 5 2 2 2 3" xfId="10862" xr:uid="{3F0D567A-DB7F-49BF-8EC2-A6BFEBD0C049}"/>
    <cellStyle name="Input 6 5 2 2 3" xfId="10863" xr:uid="{180BB18A-5C25-43FC-B8D2-6D808B9E58EF}"/>
    <cellStyle name="Input 6 5 2 2 3 2" xfId="10864" xr:uid="{056ABED2-9DB6-4DC3-880A-2EC3F004EC8B}"/>
    <cellStyle name="Input 6 5 2 2 4" xfId="10865" xr:uid="{935E6B32-03EA-4167-B0A1-A0FDEF7DCAE3}"/>
    <cellStyle name="Input 6 5 2 2 5" xfId="10866" xr:uid="{03546C17-9491-49BC-AD03-EA4A54D954B1}"/>
    <cellStyle name="Input 6 5 2 3" xfId="10867" xr:uid="{1FCEDDD0-A71F-4314-A07C-AAE46A990650}"/>
    <cellStyle name="Input 6 5 2 3 2" xfId="10868" xr:uid="{0FCE8F58-85DB-4D51-BAC2-1923ECB4EB9F}"/>
    <cellStyle name="Input 6 5 2 4" xfId="10869" xr:uid="{6ABE2660-3F29-4A77-903E-340592A35771}"/>
    <cellStyle name="Input 6 5 2 4 2" xfId="10870" xr:uid="{194461E9-DF87-4A44-8CC3-BC8543A6421A}"/>
    <cellStyle name="Input 6 5 2 5" xfId="10871" xr:uid="{8365069A-7DCC-4E37-A67A-D01DEC3F1494}"/>
    <cellStyle name="Input 6 5 2 5 2" xfId="10872" xr:uid="{6C265F1C-47C1-4E17-B882-6989D5119FF7}"/>
    <cellStyle name="Input 6 5 2 6" xfId="10873" xr:uid="{D7C35789-A1E6-4995-8FD4-ED83344E49F7}"/>
    <cellStyle name="Input 6 5 2 6 2" xfId="10874" xr:uid="{2117AEBE-DE8C-45D8-A615-459AE260BCAC}"/>
    <cellStyle name="Input 6 5 2 7" xfId="10875" xr:uid="{A25CE6BC-882E-4F64-8928-22B7C42991AB}"/>
    <cellStyle name="Input 6 5 2 7 2" xfId="10876" xr:uid="{A2A68E79-0430-4BBB-9E18-C9170C9E0B23}"/>
    <cellStyle name="Input 6 5 2 8" xfId="10877" xr:uid="{65B882A0-665D-400B-A247-2BEEB65DD803}"/>
    <cellStyle name="Input 6 5 2 8 2" xfId="10878" xr:uid="{3696B2E4-2D48-453A-A736-A88ACA9A542A}"/>
    <cellStyle name="Input 6 5 2 9" xfId="10879" xr:uid="{221D9DD3-8FCC-4D22-98B7-496C6BA5134C}"/>
    <cellStyle name="Input 6 5 2 9 2" xfId="10880" xr:uid="{C5440CD6-466B-46D2-B867-146C57B80389}"/>
    <cellStyle name="Input 6 5 3" xfId="10881" xr:uid="{B68BE477-0B57-4BA2-8729-EE27E54D9D21}"/>
    <cellStyle name="Input 6 5 3 10" xfId="10882" xr:uid="{AF0CCF12-74A2-44E3-8C08-D4247CFA8F15}"/>
    <cellStyle name="Input 6 5 3 10 2" xfId="10883" xr:uid="{642B1509-CF5D-466E-8ABE-E4958C5B820D}"/>
    <cellStyle name="Input 6 5 3 11" xfId="10884" xr:uid="{D363F0A8-9D5F-4C38-A742-DD23DD22F60A}"/>
    <cellStyle name="Input 6 5 3 11 2" xfId="10885" xr:uid="{F0F1AA5D-0584-448A-875A-25F55F23458D}"/>
    <cellStyle name="Input 6 5 3 12" xfId="10886" xr:uid="{1EA325E5-6503-4AA1-82BA-BD62D219846D}"/>
    <cellStyle name="Input 6 5 3 13" xfId="10887" xr:uid="{DF59FB1C-4FDC-4710-BFA9-5BF5C2C10985}"/>
    <cellStyle name="Input 6 5 3 2" xfId="10888" xr:uid="{DA0BDD6C-DD51-464F-974D-F42C14264692}"/>
    <cellStyle name="Input 6 5 3 2 2" xfId="10889" xr:uid="{75F5A4F8-6839-4D86-89AC-7911CC7776CE}"/>
    <cellStyle name="Input 6 5 3 2 2 2" xfId="10890" xr:uid="{68554290-A0C2-4BFB-B9C3-FB1B5DA47D6E}"/>
    <cellStyle name="Input 6 5 3 2 2 3" xfId="10891" xr:uid="{1EEDE81D-8E30-492D-A102-E9C5AA64F6B0}"/>
    <cellStyle name="Input 6 5 3 2 3" xfId="10892" xr:uid="{1395A3EA-953E-4F68-BA4A-0CD2958CFB80}"/>
    <cellStyle name="Input 6 5 3 2 3 2" xfId="10893" xr:uid="{1C6D6EDF-70FD-4422-8F82-5B95BF90DE24}"/>
    <cellStyle name="Input 6 5 3 2 4" xfId="10894" xr:uid="{1AFEE1A8-CE6D-4BFD-8584-568A1FA47F94}"/>
    <cellStyle name="Input 6 5 3 2 5" xfId="10895" xr:uid="{7CE8D707-3B08-4B78-ABAB-B5CBAAF9CEBA}"/>
    <cellStyle name="Input 6 5 3 3" xfId="10896" xr:uid="{3995C095-8B6B-4B1F-B0F2-A825225B16BE}"/>
    <cellStyle name="Input 6 5 3 3 2" xfId="10897" xr:uid="{B0CF8C40-1EDC-4974-AB70-622C438A1AA2}"/>
    <cellStyle name="Input 6 5 3 4" xfId="10898" xr:uid="{DAE2FF98-813A-46F2-BBFD-42B58B9EA1EF}"/>
    <cellStyle name="Input 6 5 3 4 2" xfId="10899" xr:uid="{336BC5F7-7FCA-4666-B2D0-33C09980650C}"/>
    <cellStyle name="Input 6 5 3 5" xfId="10900" xr:uid="{66763F05-9704-4C1F-8098-450993F2896D}"/>
    <cellStyle name="Input 6 5 3 5 2" xfId="10901" xr:uid="{AFF85C89-4605-4A59-B7D9-6C4C8FAD26B5}"/>
    <cellStyle name="Input 6 5 3 6" xfId="10902" xr:uid="{8F9CF536-41E1-40F5-B696-74549589C93F}"/>
    <cellStyle name="Input 6 5 3 6 2" xfId="10903" xr:uid="{A526AA46-EFD6-4E1B-AF21-6AAFE3943F32}"/>
    <cellStyle name="Input 6 5 3 7" xfId="10904" xr:uid="{A6B66CAB-7698-4E17-8463-AFD85D279180}"/>
    <cellStyle name="Input 6 5 3 7 2" xfId="10905" xr:uid="{1E70AEFF-0ED9-4999-B43A-0B336DBDC951}"/>
    <cellStyle name="Input 6 5 3 8" xfId="10906" xr:uid="{52F67484-F96E-4477-AD1E-C5C63FA2917F}"/>
    <cellStyle name="Input 6 5 3 8 2" xfId="10907" xr:uid="{92E6C13A-BF31-4534-919A-4A6150F65F16}"/>
    <cellStyle name="Input 6 5 3 9" xfId="10908" xr:uid="{0DDB35B5-A578-45BD-BABC-CD1BA1083CCD}"/>
    <cellStyle name="Input 6 5 3 9 2" xfId="10909" xr:uid="{791B8E5B-9B7F-4EC9-B817-0A04E8D36746}"/>
    <cellStyle name="Input 6 5 4" xfId="10910" xr:uid="{5D70A68D-6272-45F2-851E-739FACBABF06}"/>
    <cellStyle name="Input 6 5 4 2" xfId="10911" xr:uid="{CCA58789-3C32-4B48-85F3-43ADFAB0B29D}"/>
    <cellStyle name="Input 6 5 4 2 2" xfId="10912" xr:uid="{39F6B8F9-2947-4207-A6A9-E70F5635AFF2}"/>
    <cellStyle name="Input 6 5 4 2 3" xfId="10913" xr:uid="{D1B8CF19-9058-4808-8A6B-7FC00AEC69FA}"/>
    <cellStyle name="Input 6 5 4 3" xfId="10914" xr:uid="{CDB9C098-9F96-4256-80C6-3334E2A4988D}"/>
    <cellStyle name="Input 6 5 4 3 2" xfId="10915" xr:uid="{2F1B8C70-F0DA-419B-9334-2FF941F450D6}"/>
    <cellStyle name="Input 6 5 4 4" xfId="10916" xr:uid="{5CEADBCD-8DA0-40AA-A41B-6944EDF848AE}"/>
    <cellStyle name="Input 6 5 4 5" xfId="10917" xr:uid="{A8AD876B-993C-412B-BCD0-165B387A8050}"/>
    <cellStyle name="Input 6 5 5" xfId="10918" xr:uid="{466565F8-104E-4875-AC55-B6CE761AC0FB}"/>
    <cellStyle name="Input 6 5 5 2" xfId="10919" xr:uid="{1477DE29-8C12-42DE-A00F-D69222698812}"/>
    <cellStyle name="Input 6 5 6" xfId="10920" xr:uid="{3D316987-2999-4377-BE0F-F3F34EF8AFE5}"/>
    <cellStyle name="Input 6 5 6 2" xfId="10921" xr:uid="{D0629FB6-8F82-42E5-9937-F72AE3769743}"/>
    <cellStyle name="Input 6 5 7" xfId="10922" xr:uid="{22E9F81C-C977-4317-91B2-DE45DB08862B}"/>
    <cellStyle name="Input 6 5 7 2" xfId="10923" xr:uid="{0CF90CE9-BE6F-4B7B-93CC-2378ECCCC617}"/>
    <cellStyle name="Input 6 5 8" xfId="10924" xr:uid="{1F8216C2-CAF1-43FD-9044-4D40ED478FF1}"/>
    <cellStyle name="Input 6 5 8 2" xfId="10925" xr:uid="{B203EDDC-B62F-44EB-979C-B0A1585C8105}"/>
    <cellStyle name="Input 6 5 9" xfId="10926" xr:uid="{692BA29D-0647-4F55-9F4B-CE352A21FE05}"/>
    <cellStyle name="Input 6 5 9 2" xfId="10927" xr:uid="{A189F26B-C2D7-42AF-9174-9999CDE5F60E}"/>
    <cellStyle name="Input 6 6" xfId="10928" xr:uid="{E9048B82-1D06-4D8B-95CC-22179EBD9AD9}"/>
    <cellStyle name="Input 6 6 10" xfId="10929" xr:uid="{D255C39A-1E92-4924-89ED-1FFEDEB6535B}"/>
    <cellStyle name="Input 6 6 10 2" xfId="10930" xr:uid="{850A6490-D1F6-433C-9CDA-7D851B590EB5}"/>
    <cellStyle name="Input 6 6 11" xfId="10931" xr:uid="{02AB83FD-E1BE-44DF-8124-3AF7C9E2FD14}"/>
    <cellStyle name="Input 6 6 11 2" xfId="10932" xr:uid="{136BD237-F0E7-4756-9F35-F379D36F680E}"/>
    <cellStyle name="Input 6 6 12" xfId="10933" xr:uid="{74C5F902-54A6-437B-AB3E-DA47E5BE1159}"/>
    <cellStyle name="Input 6 6 13" xfId="10934" xr:uid="{BDBA368D-DB37-4D97-8BCB-DE975F6D678E}"/>
    <cellStyle name="Input 6 6 2" xfId="10935" xr:uid="{2B0F8C1E-94CA-465E-8953-FCDDC565FAFF}"/>
    <cellStyle name="Input 6 6 2 2" xfId="10936" xr:uid="{CF0B5606-3EC2-4DCA-A448-C19D3B85C870}"/>
    <cellStyle name="Input 6 6 2 2 2" xfId="10937" xr:uid="{4D4C0B80-BB19-418A-A09B-E4E8E320A96B}"/>
    <cellStyle name="Input 6 6 2 2 3" xfId="10938" xr:uid="{E3140549-97A5-4160-927C-D211FF530E57}"/>
    <cellStyle name="Input 6 6 2 3" xfId="10939" xr:uid="{456C40C4-FEF5-4A88-BFE0-AB8009CE7443}"/>
    <cellStyle name="Input 6 6 2 3 2" xfId="10940" xr:uid="{25C0D783-AFE6-4CAB-A32A-086621BB57C1}"/>
    <cellStyle name="Input 6 6 2 4" xfId="10941" xr:uid="{18AA7F34-2208-48CA-911F-CAB75806583D}"/>
    <cellStyle name="Input 6 6 2 5" xfId="10942" xr:uid="{A52E84FF-0B3E-44E7-A36D-B6BA6AE7BF8D}"/>
    <cellStyle name="Input 6 6 3" xfId="10943" xr:uid="{56CC53E0-EFC3-4D91-A074-90C2693D4FEA}"/>
    <cellStyle name="Input 6 6 3 2" xfId="10944" xr:uid="{4C81BF96-82E5-43C0-9D78-BBDE3F413ADD}"/>
    <cellStyle name="Input 6 6 4" xfId="10945" xr:uid="{FB1C073B-A551-4F51-A678-430F350C79A7}"/>
    <cellStyle name="Input 6 6 4 2" xfId="10946" xr:uid="{7B0A4473-6796-4EA2-8934-08C93C549861}"/>
    <cellStyle name="Input 6 6 5" xfId="10947" xr:uid="{AC92D832-AC8F-46EB-BEAA-69BE250B9569}"/>
    <cellStyle name="Input 6 6 5 2" xfId="10948" xr:uid="{95B84349-3FF7-41DB-BA23-ED696F1B89D8}"/>
    <cellStyle name="Input 6 6 6" xfId="10949" xr:uid="{79C53D39-B1BB-459A-8678-A1E8C1A34463}"/>
    <cellStyle name="Input 6 6 6 2" xfId="10950" xr:uid="{768522E0-B6D5-45FD-80A1-4CC2ECFD1F9C}"/>
    <cellStyle name="Input 6 6 7" xfId="10951" xr:uid="{86E01111-F122-4FA8-963D-C45BB2D5229F}"/>
    <cellStyle name="Input 6 6 7 2" xfId="10952" xr:uid="{7215D3F8-CE2D-48A2-9FA8-DCD8E06CE43F}"/>
    <cellStyle name="Input 6 6 8" xfId="10953" xr:uid="{1B37F266-7300-4C76-9AF3-93D9C50B594A}"/>
    <cellStyle name="Input 6 6 8 2" xfId="10954" xr:uid="{6670D590-A98B-4604-8C49-F9FDF1857A5A}"/>
    <cellStyle name="Input 6 6 9" xfId="10955" xr:uid="{170995D8-73E9-4EA8-BF2F-8AEF3D11C369}"/>
    <cellStyle name="Input 6 6 9 2" xfId="10956" xr:uid="{30132B02-F9FF-43E8-86DA-5804EE4840F3}"/>
    <cellStyle name="Input 6 7" xfId="10957" xr:uid="{4FF9B1EC-4EAA-40DC-AE77-995DC691FF85}"/>
    <cellStyle name="Input 6 7 10" xfId="10958" xr:uid="{A8FE768E-B19F-4ABC-9C19-C206CC038D4D}"/>
    <cellStyle name="Input 6 7 10 2" xfId="10959" xr:uid="{FA5BE23A-140D-4317-9B13-7EFE859A49E7}"/>
    <cellStyle name="Input 6 7 11" xfId="10960" xr:uid="{F99014AD-F046-4DB8-AFCC-7CBFFF741ECE}"/>
    <cellStyle name="Input 6 7 11 2" xfId="10961" xr:uid="{269137DA-7153-4201-87F6-8EA1B5E83296}"/>
    <cellStyle name="Input 6 7 12" xfId="10962" xr:uid="{A526725C-DF2E-478F-B711-1F6BFC7DF96B}"/>
    <cellStyle name="Input 6 7 13" xfId="10963" xr:uid="{AA005E29-C8CB-46A7-BFC7-0BD05877FF83}"/>
    <cellStyle name="Input 6 7 2" xfId="10964" xr:uid="{2D830911-3FBE-4DED-B8A7-0C2A016D0A58}"/>
    <cellStyle name="Input 6 7 2 2" xfId="10965" xr:uid="{FA73147F-CF36-4BD6-B35F-FA668F89F7D5}"/>
    <cellStyle name="Input 6 7 2 2 2" xfId="10966" xr:uid="{535B0FB9-8C61-4978-8848-51BA925CD81A}"/>
    <cellStyle name="Input 6 7 2 2 3" xfId="10967" xr:uid="{404C2489-8578-49B8-B085-8725D87E1EF4}"/>
    <cellStyle name="Input 6 7 2 3" xfId="10968" xr:uid="{5B5E53A2-4B4C-4575-B645-3D74FD3982BD}"/>
    <cellStyle name="Input 6 7 2 3 2" xfId="10969" xr:uid="{3E7EACF3-CF6A-4565-AE55-6342C49B0CC9}"/>
    <cellStyle name="Input 6 7 2 4" xfId="10970" xr:uid="{B7403E51-15AF-4EBA-ADB9-2E0198415BA4}"/>
    <cellStyle name="Input 6 7 2 5" xfId="10971" xr:uid="{BF761D3C-520C-43D7-A799-83F0F0EB7019}"/>
    <cellStyle name="Input 6 7 3" xfId="10972" xr:uid="{1A375819-4185-49ED-AA8E-4A37DE177E91}"/>
    <cellStyle name="Input 6 7 3 2" xfId="10973" xr:uid="{33507F51-1346-43FF-906D-0082C8F33347}"/>
    <cellStyle name="Input 6 7 4" xfId="10974" xr:uid="{C0A8B35B-0787-4B44-A8B7-30D6C5119311}"/>
    <cellStyle name="Input 6 7 4 2" xfId="10975" xr:uid="{B2044239-9DEB-4D03-A902-8F58C1E263FF}"/>
    <cellStyle name="Input 6 7 5" xfId="10976" xr:uid="{FF06D8FF-2018-405E-94CF-05E60DD534A2}"/>
    <cellStyle name="Input 6 7 5 2" xfId="10977" xr:uid="{2AB0D37A-9265-4605-B6B5-4596B8FAAF27}"/>
    <cellStyle name="Input 6 7 6" xfId="10978" xr:uid="{1D27DB80-94AC-48FD-9D06-B6958C4CDA9E}"/>
    <cellStyle name="Input 6 7 6 2" xfId="10979" xr:uid="{469FF4FA-DB7D-408B-86F5-65187BC505BD}"/>
    <cellStyle name="Input 6 7 7" xfId="10980" xr:uid="{D38E0312-6B86-4B9E-BF0A-619B54B01822}"/>
    <cellStyle name="Input 6 7 7 2" xfId="10981" xr:uid="{6C168226-3CB2-4967-ABCD-1B1F17C7AE10}"/>
    <cellStyle name="Input 6 7 8" xfId="10982" xr:uid="{6B943C44-D3A1-4FF2-8732-FFC743CCFC64}"/>
    <cellStyle name="Input 6 7 8 2" xfId="10983" xr:uid="{64C935AB-8F18-475A-B5AE-3F73BA1C96CE}"/>
    <cellStyle name="Input 6 7 9" xfId="10984" xr:uid="{8F87C688-E56C-4E55-A2FB-F4B199AB3AD8}"/>
    <cellStyle name="Input 6 7 9 2" xfId="10985" xr:uid="{DF0A6DF3-9664-49D8-9427-7FA957B56D1E}"/>
    <cellStyle name="Input 6 8" xfId="10986" xr:uid="{AD5F44F1-D6EB-44DF-9CC2-246DBCF3653F}"/>
    <cellStyle name="Input 6 8 10" xfId="10987" xr:uid="{45A4CCB5-CA0F-4D7C-AF6A-511E347FA6CD}"/>
    <cellStyle name="Input 6 8 10 2" xfId="10988" xr:uid="{1D77FA21-0DFF-4B71-A2D1-4F84AFDEF026}"/>
    <cellStyle name="Input 6 8 11" xfId="10989" xr:uid="{070E0EA6-9176-4F03-9238-E92F41786F2F}"/>
    <cellStyle name="Input 6 8 11 2" xfId="10990" xr:uid="{715D3785-96DD-4438-A6C0-5682D0434B58}"/>
    <cellStyle name="Input 6 8 12" xfId="10991" xr:uid="{D8FCE52B-96A0-4638-BF4A-13FE84E761DC}"/>
    <cellStyle name="Input 6 8 13" xfId="10992" xr:uid="{439998D0-49E1-403F-BA5D-4CE1B39E5401}"/>
    <cellStyle name="Input 6 8 2" xfId="10993" xr:uid="{306FE61F-5C77-45B2-BB02-0C3912B4EDA3}"/>
    <cellStyle name="Input 6 8 2 2" xfId="10994" xr:uid="{742D58BD-F583-4A36-9012-7DA1C9FA5C45}"/>
    <cellStyle name="Input 6 8 2 2 2" xfId="10995" xr:uid="{9A6A9111-B7E9-43F8-9315-8AEF86839126}"/>
    <cellStyle name="Input 6 8 2 2 3" xfId="10996" xr:uid="{42E0B225-45A3-432A-B7CE-1B6BD171EE47}"/>
    <cellStyle name="Input 6 8 2 3" xfId="10997" xr:uid="{4A7C8B62-1FC4-4CF7-84E9-5EFE7A9ECF14}"/>
    <cellStyle name="Input 6 8 2 3 2" xfId="10998" xr:uid="{5A7CBBBA-C274-4FEF-AB35-37F0702BC5CE}"/>
    <cellStyle name="Input 6 8 2 4" xfId="10999" xr:uid="{9D50836C-608A-41A9-96F5-6733CE077E8C}"/>
    <cellStyle name="Input 6 8 2 5" xfId="11000" xr:uid="{B025334C-3B43-4042-8F30-9AACBBEB7157}"/>
    <cellStyle name="Input 6 8 3" xfId="11001" xr:uid="{46E2C9BD-F4D0-4DB3-99F3-BFE419809E90}"/>
    <cellStyle name="Input 6 8 3 2" xfId="11002" xr:uid="{65380C8F-8C2D-49A5-B481-83D15F5FEA2C}"/>
    <cellStyle name="Input 6 8 4" xfId="11003" xr:uid="{44669F48-9EB5-4B36-A000-C2E1852F75A6}"/>
    <cellStyle name="Input 6 8 4 2" xfId="11004" xr:uid="{33BBB8BF-0061-4C15-B8BF-C8F29DDE5D64}"/>
    <cellStyle name="Input 6 8 5" xfId="11005" xr:uid="{43F5774D-3BE6-4792-83BE-645AEC6395E6}"/>
    <cellStyle name="Input 6 8 5 2" xfId="11006" xr:uid="{C8AAE86B-3753-45F1-9DD3-FEBD22D2385C}"/>
    <cellStyle name="Input 6 8 6" xfId="11007" xr:uid="{9166853E-E5EA-43E5-B4CB-773E6E10EF81}"/>
    <cellStyle name="Input 6 8 6 2" xfId="11008" xr:uid="{6C66E409-E100-4250-9566-BE1F9DAE0AB6}"/>
    <cellStyle name="Input 6 8 7" xfId="11009" xr:uid="{179926BE-9C74-411C-9AA4-ADF109E5F69A}"/>
    <cellStyle name="Input 6 8 7 2" xfId="11010" xr:uid="{52AB1CEB-4D07-4457-8AEB-8DD12B1777B2}"/>
    <cellStyle name="Input 6 8 8" xfId="11011" xr:uid="{0E361930-5C2D-45AD-9A90-D129A487325F}"/>
    <cellStyle name="Input 6 8 8 2" xfId="11012" xr:uid="{CC25C55A-944D-47EF-9AB1-D6B5AF0DE5E1}"/>
    <cellStyle name="Input 6 8 9" xfId="11013" xr:uid="{A11889EA-2B48-4A8A-BF06-7E0F0C568492}"/>
    <cellStyle name="Input 6 8 9 2" xfId="11014" xr:uid="{EECF7498-A958-44D7-AE5C-22F4539C4748}"/>
    <cellStyle name="Input 6 9" xfId="11015" xr:uid="{FA15673E-8D10-4469-B0BA-A28BB8D75E36}"/>
    <cellStyle name="Input 6 9 2" xfId="11016" xr:uid="{A218D754-49F0-4227-83FB-FCE63ABDE99C}"/>
    <cellStyle name="Input 6 9 2 2" xfId="11017" xr:uid="{F1CC59D2-33BE-4B5B-BC91-B6CEEC824935}"/>
    <cellStyle name="Input 6 9 2 3" xfId="11018" xr:uid="{A22DD06B-E12E-4A71-ACD6-DAAD267C1560}"/>
    <cellStyle name="Input 6 9 3" xfId="11019" xr:uid="{F64AD271-B431-48D8-8D2D-87EF7963CA40}"/>
    <cellStyle name="Input 6 9 3 2" xfId="11020" xr:uid="{48754BB3-FC93-46DF-BB66-CBC46394B08D}"/>
    <cellStyle name="Input 6 9 4" xfId="11021" xr:uid="{F3212D5E-55E5-49C1-B535-E6CC6371D660}"/>
    <cellStyle name="Input 6 9 5" xfId="11022" xr:uid="{92CCC855-C37E-49C5-B5C3-615B3E62160A}"/>
    <cellStyle name="Input 60" xfId="23799" xr:uid="{BFC67292-0BEF-43D8-B5BD-6BB72349B30F}"/>
    <cellStyle name="Input 61" xfId="24376" xr:uid="{7BD9F20C-9362-4692-92B5-7BC4ADDCDE58}"/>
    <cellStyle name="Input 62" xfId="25095" xr:uid="{867A5AE5-D2AB-46EA-A997-8D7DE21C9748}"/>
    <cellStyle name="Input 63" xfId="25113" xr:uid="{9CD2B662-F641-430D-94AD-F00EF692D6AC}"/>
    <cellStyle name="Input 64" xfId="25893" xr:uid="{0A6B5FFB-39E7-45F1-A26E-49F8FA880AF0}"/>
    <cellStyle name="Input 65" xfId="26157" xr:uid="{78E15B3B-4667-4DD3-87FF-45329D9754BC}"/>
    <cellStyle name="Input 66" xfId="25895" xr:uid="{0C7ED455-39F0-403B-A4F6-19B57FB196A8}"/>
    <cellStyle name="Input 67" xfId="25898" xr:uid="{9012C976-6C09-411B-AC24-42EC450A8168}"/>
    <cellStyle name="Input 68" xfId="25929" xr:uid="{F06F3B26-7E32-4C12-9962-C47FB70FD07D}"/>
    <cellStyle name="Input 69" xfId="26683" xr:uid="{D378F055-2682-46E9-A6AA-5D50512EDC6A}"/>
    <cellStyle name="Input 7" xfId="1594" xr:uid="{C30CB9A7-E44A-4AB2-9532-60545B0246D7}"/>
    <cellStyle name="Input 7 2" xfId="2175" xr:uid="{2970A3E0-A0B8-44D4-AFBF-272936C2238C}"/>
    <cellStyle name="Input 7 2 10" xfId="11023" xr:uid="{BD189139-ED69-4C82-A6BE-75EC6477775A}"/>
    <cellStyle name="Input 7 2 10 2" xfId="11024" xr:uid="{33E45A84-6BF4-426B-8A4B-5B9A6A3F38F4}"/>
    <cellStyle name="Input 7 2 11" xfId="11025" xr:uid="{3F046761-3FBE-4D5D-87FA-2B3E1B6987BD}"/>
    <cellStyle name="Input 7 2 11 2" xfId="11026" xr:uid="{B9E6A793-5A5D-4626-9846-0247DC8D7D4C}"/>
    <cellStyle name="Input 7 2 12" xfId="11027" xr:uid="{77006F4A-3432-48AD-9E50-0F27FA5B31C4}"/>
    <cellStyle name="Input 7 2 12 2" xfId="11028" xr:uid="{A779B595-7CC0-493C-9597-7D246018B69B}"/>
    <cellStyle name="Input 7 2 13" xfId="11029" xr:uid="{5316368B-792B-43EE-87DF-7EEBBD3427FF}"/>
    <cellStyle name="Input 7 2 13 2" xfId="11030" xr:uid="{0A9EE9F9-1BB8-40DC-BCB0-44A0CD2B78B2}"/>
    <cellStyle name="Input 7 2 14" xfId="11031" xr:uid="{3D416FA5-A274-4E01-94C7-7851C90F435C}"/>
    <cellStyle name="Input 7 2 14 2" xfId="11032" xr:uid="{C8BA393C-705A-42E5-AED8-1489C89855A3}"/>
    <cellStyle name="Input 7 2 15" xfId="11033" xr:uid="{949DB4FF-B887-45B8-B518-3F432DC40606}"/>
    <cellStyle name="Input 7 2 16" xfId="11034" xr:uid="{E6FA7DB3-C757-4861-B6DC-E61F96F854FF}"/>
    <cellStyle name="Input 7 2 2" xfId="11035" xr:uid="{BCE11418-C51F-4D4F-843B-93E6EC8D8F14}"/>
    <cellStyle name="Input 7 2 2 10" xfId="11036" xr:uid="{DDE37096-C720-4C3F-B941-84228D0CA463}"/>
    <cellStyle name="Input 7 2 2 10 2" xfId="11037" xr:uid="{808B3438-FC04-4D13-93B9-BB67FAFF1CCB}"/>
    <cellStyle name="Input 7 2 2 11" xfId="11038" xr:uid="{8FA0285B-8C3F-401A-8D34-18E7AC656346}"/>
    <cellStyle name="Input 7 2 2 11 2" xfId="11039" xr:uid="{43E6DB0A-C74D-48D2-B807-93C605FB069A}"/>
    <cellStyle name="Input 7 2 2 12" xfId="11040" xr:uid="{9821C72C-A944-4378-90C1-515AD7C1272C}"/>
    <cellStyle name="Input 7 2 2 13" xfId="11041" xr:uid="{94D1E961-DCA2-4384-A949-72378E78AFE0}"/>
    <cellStyle name="Input 7 2 2 2" xfId="11042" xr:uid="{E43E136E-8045-4A97-924A-5E2933D6E873}"/>
    <cellStyle name="Input 7 2 2 2 2" xfId="11043" xr:uid="{35E9D496-E70F-4822-94CB-25689977BB6C}"/>
    <cellStyle name="Input 7 2 2 2 2 2" xfId="11044" xr:uid="{CE75D84C-B25A-465C-BED4-EEB94524D5EC}"/>
    <cellStyle name="Input 7 2 2 2 2 3" xfId="11045" xr:uid="{670C11A7-A38F-4CFC-B2AC-8665306DD5F0}"/>
    <cellStyle name="Input 7 2 2 2 3" xfId="11046" xr:uid="{9C981A31-A9E5-4347-BC8E-2D202E9BEACB}"/>
    <cellStyle name="Input 7 2 2 2 3 2" xfId="11047" xr:uid="{0A13A234-ECB4-4F65-B474-D76F2AEEC517}"/>
    <cellStyle name="Input 7 2 2 2 4" xfId="11048" xr:uid="{8A5AF68A-F56C-44CE-A6A6-C1B7C0B07C4B}"/>
    <cellStyle name="Input 7 2 2 2 5" xfId="11049" xr:uid="{038EACAD-2FCB-4EB6-917C-4CCC9A71E02C}"/>
    <cellStyle name="Input 7 2 2 3" xfId="11050" xr:uid="{FE0CE373-344B-46AC-A20D-7FA409AEB1C7}"/>
    <cellStyle name="Input 7 2 2 3 2" xfId="11051" xr:uid="{67D50D2B-6081-4EE4-9A80-BBB4CBB8B501}"/>
    <cellStyle name="Input 7 2 2 4" xfId="11052" xr:uid="{380C6BD5-71B7-4995-A762-DC02475BA52B}"/>
    <cellStyle name="Input 7 2 2 4 2" xfId="11053" xr:uid="{E69F295C-FCC7-4153-A3CC-C6F71330403E}"/>
    <cellStyle name="Input 7 2 2 5" xfId="11054" xr:uid="{F8925B4D-9D7D-4813-8C51-6806F568851B}"/>
    <cellStyle name="Input 7 2 2 5 2" xfId="11055" xr:uid="{63FC6ADA-7BD5-4846-B566-E61E7A3F2EEC}"/>
    <cellStyle name="Input 7 2 2 6" xfId="11056" xr:uid="{2A1FD97E-82C8-4D24-8848-47F3D236655D}"/>
    <cellStyle name="Input 7 2 2 6 2" xfId="11057" xr:uid="{694CD8AC-FB8B-484E-BDA5-314FDB2AC635}"/>
    <cellStyle name="Input 7 2 2 7" xfId="11058" xr:uid="{D19FF2DD-78A6-483B-BD4C-1A9F961EC25E}"/>
    <cellStyle name="Input 7 2 2 7 2" xfId="11059" xr:uid="{96882610-812B-4B13-AF79-085B26BFD746}"/>
    <cellStyle name="Input 7 2 2 8" xfId="11060" xr:uid="{37705FB1-2BF2-43F9-99A5-739C9E2B7B70}"/>
    <cellStyle name="Input 7 2 2 8 2" xfId="11061" xr:uid="{CF7DD39C-2935-4EA8-A531-7D6FBA1B1B6D}"/>
    <cellStyle name="Input 7 2 2 9" xfId="11062" xr:uid="{94FA3D16-2AC3-4D9A-83DA-507B43EF173B}"/>
    <cellStyle name="Input 7 2 2 9 2" xfId="11063" xr:uid="{D412902A-9291-4FA5-9A88-2F53F7915A43}"/>
    <cellStyle name="Input 7 2 3" xfId="11064" xr:uid="{EBC4587D-41BA-4F45-BC67-720D20BC5D7E}"/>
    <cellStyle name="Input 7 2 3 10" xfId="11065" xr:uid="{0BAD7F2C-11AF-428C-8D63-65E212CBEF9A}"/>
    <cellStyle name="Input 7 2 3 10 2" xfId="11066" xr:uid="{F2A695C6-AA0F-416D-88BD-2B2F160DFB05}"/>
    <cellStyle name="Input 7 2 3 11" xfId="11067" xr:uid="{AB81B6F6-9BB9-4436-B490-14EA8EDCC094}"/>
    <cellStyle name="Input 7 2 3 11 2" xfId="11068" xr:uid="{3F4F8146-84BC-46B1-9319-7B3FE5C423A4}"/>
    <cellStyle name="Input 7 2 3 12" xfId="11069" xr:uid="{9B805426-5705-4C03-8D28-6206BDB10DBC}"/>
    <cellStyle name="Input 7 2 3 13" xfId="11070" xr:uid="{B0BC021B-5384-44A8-87E7-09FFB4E3A7F1}"/>
    <cellStyle name="Input 7 2 3 2" xfId="11071" xr:uid="{414871DF-0295-4778-80CD-15B5CBEF891F}"/>
    <cellStyle name="Input 7 2 3 2 2" xfId="11072" xr:uid="{627B2EAB-7C3C-4F35-81FF-E70780FFA18F}"/>
    <cellStyle name="Input 7 2 3 2 2 2" xfId="11073" xr:uid="{C0A69F1B-72E7-4C81-8326-CBAE2342FECE}"/>
    <cellStyle name="Input 7 2 3 2 2 3" xfId="11074" xr:uid="{472B8D67-DD4D-467C-8EF1-FB50C7C5F9DA}"/>
    <cellStyle name="Input 7 2 3 2 3" xfId="11075" xr:uid="{8C86E88F-EE4A-4476-AC08-9F424352EF97}"/>
    <cellStyle name="Input 7 2 3 2 3 2" xfId="11076" xr:uid="{FFF85EC3-D9F9-4381-BA14-8E85BC2CDE1F}"/>
    <cellStyle name="Input 7 2 3 2 4" xfId="11077" xr:uid="{9D0ADED6-C352-4FF3-BAF2-EB3E7B1E5758}"/>
    <cellStyle name="Input 7 2 3 2 5" xfId="11078" xr:uid="{49C039C2-7491-4698-B604-A81B6C33E53C}"/>
    <cellStyle name="Input 7 2 3 3" xfId="11079" xr:uid="{616577DF-4AB9-4405-B75E-AC2244A31ED9}"/>
    <cellStyle name="Input 7 2 3 3 2" xfId="11080" xr:uid="{9BEC07F8-A4E3-4E66-A299-A4A16DA5CCA9}"/>
    <cellStyle name="Input 7 2 3 4" xfId="11081" xr:uid="{65C491D5-3224-4F67-AE6A-D689D24A39A5}"/>
    <cellStyle name="Input 7 2 3 4 2" xfId="11082" xr:uid="{8DD07748-4609-4CF7-B0FC-1A28042AE659}"/>
    <cellStyle name="Input 7 2 3 5" xfId="11083" xr:uid="{FF09A557-97A4-4EA0-9821-35308863D225}"/>
    <cellStyle name="Input 7 2 3 5 2" xfId="11084" xr:uid="{38870AFC-5E5E-4292-9A72-C438C0CFD458}"/>
    <cellStyle name="Input 7 2 3 6" xfId="11085" xr:uid="{6BD56AA3-8F38-4173-95FC-3B6901907766}"/>
    <cellStyle name="Input 7 2 3 6 2" xfId="11086" xr:uid="{043996C9-F288-4ED3-8F8D-57EAB8DAD85A}"/>
    <cellStyle name="Input 7 2 3 7" xfId="11087" xr:uid="{45AF68F9-2F95-414C-BA51-00B824BD678F}"/>
    <cellStyle name="Input 7 2 3 7 2" xfId="11088" xr:uid="{CFC0D568-AD9C-4D3E-9436-761D2369ADF1}"/>
    <cellStyle name="Input 7 2 3 8" xfId="11089" xr:uid="{0F59F66E-9076-423E-8EC6-8F323A8A3ECD}"/>
    <cellStyle name="Input 7 2 3 8 2" xfId="11090" xr:uid="{AA79B75D-BBCF-4BF7-9D78-640424998766}"/>
    <cellStyle name="Input 7 2 3 9" xfId="11091" xr:uid="{D2C3FB91-2D4C-4B99-9F47-ADF69492807F}"/>
    <cellStyle name="Input 7 2 3 9 2" xfId="11092" xr:uid="{73EAB519-05F3-4122-A2FB-FC78EF81F48A}"/>
    <cellStyle name="Input 7 2 4" xfId="11093" xr:uid="{64E6E065-7171-4A47-BEF2-DCAB825B45DE}"/>
    <cellStyle name="Input 7 2 4 10" xfId="11094" xr:uid="{EFF80ADF-77D5-4AD6-8B50-10B13DEE4D45}"/>
    <cellStyle name="Input 7 2 4 10 2" xfId="11095" xr:uid="{4BD18F0C-BF76-45BB-89CE-3B5650706C67}"/>
    <cellStyle name="Input 7 2 4 11" xfId="11096" xr:uid="{B539FADE-4E31-4128-8CA0-C707697558C5}"/>
    <cellStyle name="Input 7 2 4 11 2" xfId="11097" xr:uid="{79D8FF39-E80C-427F-B079-F73FA7E9B2BB}"/>
    <cellStyle name="Input 7 2 4 12" xfId="11098" xr:uid="{982E894C-89AD-40C8-BE41-8FBE2AFAE3EA}"/>
    <cellStyle name="Input 7 2 4 13" xfId="11099" xr:uid="{BBC2E014-7D65-4B00-BD32-476C7AF4A663}"/>
    <cellStyle name="Input 7 2 4 2" xfId="11100" xr:uid="{852313B1-C6F9-474B-B10B-A77D7D199144}"/>
    <cellStyle name="Input 7 2 4 2 2" xfId="11101" xr:uid="{22B0987D-0EC2-4BA5-8927-00EBD2B3D895}"/>
    <cellStyle name="Input 7 2 4 2 2 2" xfId="11102" xr:uid="{6B2524F0-D397-4A8A-A8F6-7AB2E8429404}"/>
    <cellStyle name="Input 7 2 4 2 2 3" xfId="11103" xr:uid="{81FE4DBD-3219-4039-91B7-F15F820D33E4}"/>
    <cellStyle name="Input 7 2 4 2 3" xfId="11104" xr:uid="{0E7F045A-84B3-44C3-8625-2876A7546DDE}"/>
    <cellStyle name="Input 7 2 4 2 3 2" xfId="11105" xr:uid="{D2E7A85B-4D6D-4878-AB4C-AE9957D49F70}"/>
    <cellStyle name="Input 7 2 4 2 4" xfId="11106" xr:uid="{776C1DEE-FB63-48A0-9C32-73F4BA4F9AAE}"/>
    <cellStyle name="Input 7 2 4 2 5" xfId="11107" xr:uid="{BD710393-398A-4ADF-96B4-53F063772421}"/>
    <cellStyle name="Input 7 2 4 3" xfId="11108" xr:uid="{88A23A42-D45F-4720-B0D2-BBA6BC1EAC98}"/>
    <cellStyle name="Input 7 2 4 3 2" xfId="11109" xr:uid="{01E047E8-2251-4DCD-85F5-3887F7CE5329}"/>
    <cellStyle name="Input 7 2 4 4" xfId="11110" xr:uid="{C1C1FFF8-7AF6-4175-ABB7-783683975034}"/>
    <cellStyle name="Input 7 2 4 4 2" xfId="11111" xr:uid="{9557DE3E-A3F6-43A9-A15C-74CFDF5843EA}"/>
    <cellStyle name="Input 7 2 4 5" xfId="11112" xr:uid="{98F06AC6-2A6C-4D8E-A547-B679CA4AACAC}"/>
    <cellStyle name="Input 7 2 4 5 2" xfId="11113" xr:uid="{847897A2-4BE7-42BE-8A95-1ED067538A0A}"/>
    <cellStyle name="Input 7 2 4 6" xfId="11114" xr:uid="{200EEF16-2292-4D5C-A53B-292D0E9796BF}"/>
    <cellStyle name="Input 7 2 4 6 2" xfId="11115" xr:uid="{E1B0A28E-97FA-4FBB-B545-26B1B0558FFF}"/>
    <cellStyle name="Input 7 2 4 7" xfId="11116" xr:uid="{F7C2237E-0E54-4F8A-9BF8-DCF9E9C03F1C}"/>
    <cellStyle name="Input 7 2 4 7 2" xfId="11117" xr:uid="{CDA285A3-17AD-4EAD-AFA0-6E6CFB9B21EB}"/>
    <cellStyle name="Input 7 2 4 8" xfId="11118" xr:uid="{7EF55C9E-46F4-4C80-89BD-3916BF018758}"/>
    <cellStyle name="Input 7 2 4 8 2" xfId="11119" xr:uid="{733B06FB-4EE8-468D-A347-734C783F7F4E}"/>
    <cellStyle name="Input 7 2 4 9" xfId="11120" xr:uid="{1B83376F-1E52-4D93-8E7E-3E215400FEDE}"/>
    <cellStyle name="Input 7 2 4 9 2" xfId="11121" xr:uid="{4912374C-C4E9-48CF-AF76-3FC043F7840C}"/>
    <cellStyle name="Input 7 2 5" xfId="11122" xr:uid="{33E56312-B912-4395-8381-0CD3E312DB08}"/>
    <cellStyle name="Input 7 2 5 2" xfId="11123" xr:uid="{A77FB502-4BA8-4B26-A859-4B01AD3A50B9}"/>
    <cellStyle name="Input 7 2 5 2 2" xfId="11124" xr:uid="{D2552878-5650-4AF1-ADAD-9E3EB7F3B8FA}"/>
    <cellStyle name="Input 7 2 5 2 3" xfId="11125" xr:uid="{436FADD1-E999-460A-BB0A-FD891710DDD0}"/>
    <cellStyle name="Input 7 2 5 3" xfId="11126" xr:uid="{023E3816-A4D9-47BC-861D-5BCBE0C7CF48}"/>
    <cellStyle name="Input 7 2 5 3 2" xfId="11127" xr:uid="{58F1D795-16FA-4D7D-8712-B2A25BC4F0B2}"/>
    <cellStyle name="Input 7 2 5 4" xfId="11128" xr:uid="{37D315C3-94CC-42CA-8DBD-128BA82D4985}"/>
    <cellStyle name="Input 7 2 5 5" xfId="11129" xr:uid="{1DCCFD7D-6D7C-4740-857A-000E293B005C}"/>
    <cellStyle name="Input 7 2 6" xfId="11130" xr:uid="{56A354D2-AC0F-4A62-8E24-DE8F02DEC153}"/>
    <cellStyle name="Input 7 2 6 2" xfId="11131" xr:uid="{76829E8B-B867-4E7A-B478-0FE29A3E75B0}"/>
    <cellStyle name="Input 7 2 7" xfId="11132" xr:uid="{46D7A350-0A62-4F14-8EFC-9AF850DC5306}"/>
    <cellStyle name="Input 7 2 7 2" xfId="11133" xr:uid="{11DED9FC-E92B-438E-9845-4828C4D4C799}"/>
    <cellStyle name="Input 7 2 8" xfId="11134" xr:uid="{76F2EFEB-7138-43CE-B84D-3E3D5D8C1FA7}"/>
    <cellStyle name="Input 7 2 8 2" xfId="11135" xr:uid="{E8CBE163-742C-4618-97A1-48FAB88DB136}"/>
    <cellStyle name="Input 7 2 9" xfId="11136" xr:uid="{33789EE5-91DF-4C83-97C3-FBFEA333DBE4}"/>
    <cellStyle name="Input 7 2 9 2" xfId="11137" xr:uid="{14C9977E-0A85-44B0-8269-8C2EECC8ED4E}"/>
    <cellStyle name="Input 7 3" xfId="2248" xr:uid="{374FE48C-DA9C-4A2B-B5EC-6ECA865614EB}"/>
    <cellStyle name="Input 7 3 10" xfId="11138" xr:uid="{D476746A-7D41-4E6D-B75F-62363CBC8178}"/>
    <cellStyle name="Input 7 3 10 2" xfId="11139" xr:uid="{EA37D46F-77B7-476E-885E-5036F6C2911D}"/>
    <cellStyle name="Input 7 3 11" xfId="11140" xr:uid="{F234E200-E73B-4C59-B0DC-C2A264D261F8}"/>
    <cellStyle name="Input 7 3 11 2" xfId="11141" xr:uid="{617F3D9D-CB65-468E-A28C-6AF2BBBC09D0}"/>
    <cellStyle name="Input 7 3 12" xfId="11142" xr:uid="{34926C2B-5C2E-4970-86C9-7A55692D3AAB}"/>
    <cellStyle name="Input 7 3 12 2" xfId="11143" xr:uid="{882F5F52-7AFB-41D7-8FB3-4C01149C84D7}"/>
    <cellStyle name="Input 7 3 13" xfId="11144" xr:uid="{513CBF88-3C67-4F15-8C25-42D02BD6FC01}"/>
    <cellStyle name="Input 7 3 13 2" xfId="11145" xr:uid="{211B11B1-DD7D-4F13-AE77-1B0C158FA4C8}"/>
    <cellStyle name="Input 7 3 14" xfId="11146" xr:uid="{0B598821-788C-4768-B58D-5873B202106F}"/>
    <cellStyle name="Input 7 3 15" xfId="11147" xr:uid="{E04E9C77-AE4F-4212-8157-56689A7A8BB6}"/>
    <cellStyle name="Input 7 3 2" xfId="11148" xr:uid="{9C7A6326-758F-469E-B582-C02164489679}"/>
    <cellStyle name="Input 7 3 2 10" xfId="11149" xr:uid="{7FE1A1BF-5D89-4BA2-82F7-CA255EA7B282}"/>
    <cellStyle name="Input 7 3 2 10 2" xfId="11150" xr:uid="{8779527F-2255-4883-8FF3-87CA3E6D44C6}"/>
    <cellStyle name="Input 7 3 2 11" xfId="11151" xr:uid="{DFCC875F-C618-4344-B6EB-8A79D71B73D3}"/>
    <cellStyle name="Input 7 3 2 11 2" xfId="11152" xr:uid="{6A9076A1-5977-49C9-A794-8EC8B9B2ACDA}"/>
    <cellStyle name="Input 7 3 2 12" xfId="11153" xr:uid="{82B9D1F1-605C-495E-B1D6-5D94D9B71902}"/>
    <cellStyle name="Input 7 3 2 13" xfId="11154" xr:uid="{8EB4D1C1-D559-43F1-9AED-494401BAF81F}"/>
    <cellStyle name="Input 7 3 2 2" xfId="11155" xr:uid="{8210B42F-63D5-48E9-8980-FAEAD58C3DD6}"/>
    <cellStyle name="Input 7 3 2 2 2" xfId="11156" xr:uid="{7A790A05-FB13-444A-B03D-CF14C0EC980B}"/>
    <cellStyle name="Input 7 3 2 2 2 2" xfId="11157" xr:uid="{26AA4242-71EE-49DC-AD38-CE6325787FEB}"/>
    <cellStyle name="Input 7 3 2 2 2 3" xfId="11158" xr:uid="{A1AB67A6-F094-4AD6-8F03-DD259FE44C51}"/>
    <cellStyle name="Input 7 3 2 2 3" xfId="11159" xr:uid="{64E05B8B-0515-47BC-84E7-8A8BED26B59C}"/>
    <cellStyle name="Input 7 3 2 2 3 2" xfId="11160" xr:uid="{DDEDA548-DA35-448B-BF3F-2448EE03542D}"/>
    <cellStyle name="Input 7 3 2 2 4" xfId="11161" xr:uid="{B306705D-2BA6-4310-8F4B-8B11B04AAD8E}"/>
    <cellStyle name="Input 7 3 2 2 5" xfId="11162" xr:uid="{0D9D7194-FA1E-4920-BFC9-3F2761C0E286}"/>
    <cellStyle name="Input 7 3 2 3" xfId="11163" xr:uid="{4510D544-FF36-4A1E-9329-5364E83D6A50}"/>
    <cellStyle name="Input 7 3 2 3 2" xfId="11164" xr:uid="{9BF574B5-51A7-4FB0-9511-731E89CC2EF9}"/>
    <cellStyle name="Input 7 3 2 4" xfId="11165" xr:uid="{B42E00B0-8AE2-4959-87DA-651F935C4555}"/>
    <cellStyle name="Input 7 3 2 4 2" xfId="11166" xr:uid="{8983C9FA-F97C-424C-810F-98AA423E0D8D}"/>
    <cellStyle name="Input 7 3 2 5" xfId="11167" xr:uid="{C6D29295-2088-4EC9-BB08-9B609D424CE0}"/>
    <cellStyle name="Input 7 3 2 5 2" xfId="11168" xr:uid="{8B4D34E4-739D-4D87-8268-60299C629931}"/>
    <cellStyle name="Input 7 3 2 6" xfId="11169" xr:uid="{887FCE27-2126-4306-B79A-CEA1CE93DCC5}"/>
    <cellStyle name="Input 7 3 2 6 2" xfId="11170" xr:uid="{11B30589-70D3-4678-9E5D-02984992CE0A}"/>
    <cellStyle name="Input 7 3 2 7" xfId="11171" xr:uid="{0AD1162A-BDCB-4D59-A01E-6FE8C3082195}"/>
    <cellStyle name="Input 7 3 2 7 2" xfId="11172" xr:uid="{38AB072D-4B19-46F3-A93C-60C72166CCEA}"/>
    <cellStyle name="Input 7 3 2 8" xfId="11173" xr:uid="{517F7C8F-9934-4516-8E77-04E087785293}"/>
    <cellStyle name="Input 7 3 2 8 2" xfId="11174" xr:uid="{782F9819-899A-4383-9208-23FA647EC7DD}"/>
    <cellStyle name="Input 7 3 2 9" xfId="11175" xr:uid="{0AB2E33C-7252-4F46-A903-E2158B6A9356}"/>
    <cellStyle name="Input 7 3 2 9 2" xfId="11176" xr:uid="{B2836045-3044-4CF9-8ECD-4F5E71144BEF}"/>
    <cellStyle name="Input 7 3 3" xfId="11177" xr:uid="{1F035B84-E06E-41D3-9F2A-4A72C9977814}"/>
    <cellStyle name="Input 7 3 3 10" xfId="11178" xr:uid="{BA7524CE-597F-43A6-BA8D-4558FE398382}"/>
    <cellStyle name="Input 7 3 3 10 2" xfId="11179" xr:uid="{74C62E6B-00BF-4515-9BE5-DD40D16D66D9}"/>
    <cellStyle name="Input 7 3 3 11" xfId="11180" xr:uid="{DF5AAE3B-A19A-40EF-849B-19F01F995277}"/>
    <cellStyle name="Input 7 3 3 11 2" xfId="11181" xr:uid="{E4AD8A33-B821-423E-84DE-E52DF7574D39}"/>
    <cellStyle name="Input 7 3 3 12" xfId="11182" xr:uid="{327810D0-CA41-409F-8276-ABCAFC5E4301}"/>
    <cellStyle name="Input 7 3 3 13" xfId="11183" xr:uid="{85098346-E5F4-4475-8927-3AA87A476E94}"/>
    <cellStyle name="Input 7 3 3 2" xfId="11184" xr:uid="{2416C56D-E36B-48DA-B50A-860201D26070}"/>
    <cellStyle name="Input 7 3 3 2 2" xfId="11185" xr:uid="{F72E60C7-F696-4C48-A315-C2CEAA7C4728}"/>
    <cellStyle name="Input 7 3 3 2 2 2" xfId="11186" xr:uid="{FBA615F0-F8AD-4C94-A0D8-1C46ABE40DDF}"/>
    <cellStyle name="Input 7 3 3 2 2 3" xfId="11187" xr:uid="{3A40B397-2642-4B7D-B312-9599EC01A398}"/>
    <cellStyle name="Input 7 3 3 2 3" xfId="11188" xr:uid="{E5A2EF63-EEB0-44B3-9D3E-7D6B635411BF}"/>
    <cellStyle name="Input 7 3 3 2 3 2" xfId="11189" xr:uid="{38B7142C-4781-44DD-B9A4-8BAC06C49759}"/>
    <cellStyle name="Input 7 3 3 2 4" xfId="11190" xr:uid="{B5ABEA4F-44D9-4EC0-B7A9-48947FAF5226}"/>
    <cellStyle name="Input 7 3 3 2 5" xfId="11191" xr:uid="{2D771E39-ADB7-4E94-BA6F-A4F13C3D6FAD}"/>
    <cellStyle name="Input 7 3 3 3" xfId="11192" xr:uid="{68E4B796-64FA-42C5-9EE9-EE4D03F84B8D}"/>
    <cellStyle name="Input 7 3 3 3 2" xfId="11193" xr:uid="{6601F26B-85B8-436B-8854-B8FBBFED4A60}"/>
    <cellStyle name="Input 7 3 3 4" xfId="11194" xr:uid="{AD19E445-B342-4C0B-8FF7-4B7808A87240}"/>
    <cellStyle name="Input 7 3 3 4 2" xfId="11195" xr:uid="{069FB3B4-0BFE-4265-AB9D-F6AC37384165}"/>
    <cellStyle name="Input 7 3 3 5" xfId="11196" xr:uid="{2B09C049-5EA7-42C7-AF4E-24303ECC5122}"/>
    <cellStyle name="Input 7 3 3 5 2" xfId="11197" xr:uid="{52CB1725-6F5F-4599-9281-E4F144D28323}"/>
    <cellStyle name="Input 7 3 3 6" xfId="11198" xr:uid="{0D2D7093-0C21-4933-A010-F7B9A0175AB8}"/>
    <cellStyle name="Input 7 3 3 6 2" xfId="11199" xr:uid="{5A7EE8B6-73EF-490C-A11E-71A808665FAD}"/>
    <cellStyle name="Input 7 3 3 7" xfId="11200" xr:uid="{FCF89D1B-36DE-4AB9-BDE4-D3E5B2F244E1}"/>
    <cellStyle name="Input 7 3 3 7 2" xfId="11201" xr:uid="{F3C75FF0-26A5-45FE-BCB5-B11D5CF9534A}"/>
    <cellStyle name="Input 7 3 3 8" xfId="11202" xr:uid="{11BC830C-F306-4465-8534-EE4EE8512475}"/>
    <cellStyle name="Input 7 3 3 8 2" xfId="11203" xr:uid="{AE4B8854-5291-45E0-9235-0F7A1666DBC6}"/>
    <cellStyle name="Input 7 3 3 9" xfId="11204" xr:uid="{3FFA387D-3373-4392-B3C7-2567D91BE283}"/>
    <cellStyle name="Input 7 3 3 9 2" xfId="11205" xr:uid="{A62B9FC2-F78B-4D66-8DC5-52E353081751}"/>
    <cellStyle name="Input 7 3 4" xfId="11206" xr:uid="{05674786-AA4D-4B30-A85D-8D2D8B8DD36C}"/>
    <cellStyle name="Input 7 3 4 2" xfId="11207" xr:uid="{F5546D36-6595-4996-8F00-8DC5691C5FCA}"/>
    <cellStyle name="Input 7 3 4 2 2" xfId="11208" xr:uid="{FC53F840-0B69-4E9C-B66F-35660B380E4A}"/>
    <cellStyle name="Input 7 3 4 2 3" xfId="11209" xr:uid="{275C30BF-F097-4F3A-9D53-30BA82279997}"/>
    <cellStyle name="Input 7 3 4 3" xfId="11210" xr:uid="{300F850A-8339-440F-9DFF-4F8B9E27BF43}"/>
    <cellStyle name="Input 7 3 4 3 2" xfId="11211" xr:uid="{FAC68E24-66BF-4371-B8E1-EF38E637CB48}"/>
    <cellStyle name="Input 7 3 4 4" xfId="11212" xr:uid="{14DED9E0-FD6C-462F-B24A-986291B56AEC}"/>
    <cellStyle name="Input 7 3 4 5" xfId="11213" xr:uid="{9076B276-CBAE-4FBE-87DD-6C5F4BCA6AD2}"/>
    <cellStyle name="Input 7 3 5" xfId="11214" xr:uid="{53051BFC-ACCD-4524-85B7-C38DC9EA9503}"/>
    <cellStyle name="Input 7 3 5 2" xfId="11215" xr:uid="{C8158356-A360-44B7-A282-ADD57E09C8EB}"/>
    <cellStyle name="Input 7 3 6" xfId="11216" xr:uid="{A5593578-F798-4A38-A1C0-042E48AB0565}"/>
    <cellStyle name="Input 7 3 6 2" xfId="11217" xr:uid="{5909EF6F-92FD-4203-A3F4-BF72E8F5AE3C}"/>
    <cellStyle name="Input 7 3 7" xfId="11218" xr:uid="{7DE15E68-244F-4C7F-8836-04D7BFCBEEAF}"/>
    <cellStyle name="Input 7 3 7 2" xfId="11219" xr:uid="{5388CDB1-EDC6-4F3B-9E1C-0A09B779571E}"/>
    <cellStyle name="Input 7 3 8" xfId="11220" xr:uid="{10D15EB0-B65D-4466-9761-291A20700856}"/>
    <cellStyle name="Input 7 3 8 2" xfId="11221" xr:uid="{66D101B4-FEA0-423F-A413-F7D1169D7E69}"/>
    <cellStyle name="Input 7 3 9" xfId="11222" xr:uid="{AD2C14FE-8BB3-482B-AD1A-D556268EC9C1}"/>
    <cellStyle name="Input 7 3 9 2" xfId="11223" xr:uid="{90154318-6660-4C48-A1CF-A8E796575F92}"/>
    <cellStyle name="Input 7 4" xfId="24850" xr:uid="{707D801D-4C9C-4564-8F63-C9D15EAAE242}"/>
    <cellStyle name="Input 7 5" xfId="31401" xr:uid="{F585D04F-E352-4A09-8DB2-1497913DF177}"/>
    <cellStyle name="Input 7 6" xfId="39333" xr:uid="{DCD974F9-F095-4E89-9ABE-0FD918C00195}"/>
    <cellStyle name="Input 70" xfId="26946" xr:uid="{4271F2AF-83B9-4B28-B2B9-E3F7E336E105}"/>
    <cellStyle name="Input 71" xfId="26711" xr:uid="{A37B61A1-2626-4CF4-8BB4-6903AA53CC44}"/>
    <cellStyle name="Input 72" xfId="26940" xr:uid="{7B1A185F-5ED0-4DA9-9F1B-AFC58FC8AD89}"/>
    <cellStyle name="Input 73" xfId="26684" xr:uid="{7A2EE988-60CA-4545-9206-E36DA4727462}"/>
    <cellStyle name="Input 74" xfId="27469" xr:uid="{48071ED8-BEFC-4939-B372-34743B6FFCC5}"/>
    <cellStyle name="Input 75" xfId="27730" xr:uid="{7A0FE568-27A3-40B0-8778-F1E3D14E0F2D}"/>
    <cellStyle name="Input 76" xfId="27496" xr:uid="{338F702A-923D-4160-8235-477DF154AB71}"/>
    <cellStyle name="Input 77" xfId="27745" xr:uid="{B08F3212-C146-49F3-A353-1C8AFAC8C315}"/>
    <cellStyle name="Input 78" xfId="28254" xr:uid="{2D78E5D3-1AC6-4C25-92FB-B37244B48274}"/>
    <cellStyle name="Input 79" xfId="28256" xr:uid="{02E31F48-1186-48DD-BEE8-47CB6AF9408E}"/>
    <cellStyle name="Input 8" xfId="1595" xr:uid="{CFDC912F-9E20-426B-B531-284681A12D00}"/>
    <cellStyle name="Input 8 10" xfId="11224" xr:uid="{72F03F56-E82D-4694-8E4E-74CBA2E8E60C}"/>
    <cellStyle name="Input 8 10 2" xfId="11225" xr:uid="{A9C63A00-40B2-4322-A61D-F0EAA26535B8}"/>
    <cellStyle name="Input 8 11" xfId="11226" xr:uid="{3EF47996-B3C9-48BB-A442-A079D5E60E97}"/>
    <cellStyle name="Input 8 11 2" xfId="11227" xr:uid="{73DCADF2-4833-4662-86CE-9BCDB2551ED6}"/>
    <cellStyle name="Input 8 12" xfId="11228" xr:uid="{13081A05-1133-4459-9FCB-292344E19885}"/>
    <cellStyle name="Input 8 12 2" xfId="11229" xr:uid="{90C07652-2F4A-43A5-8A82-D54B3FDCB30E}"/>
    <cellStyle name="Input 8 13" xfId="11230" xr:uid="{F523F7D9-8CD2-4179-BE8A-A0795489146B}"/>
    <cellStyle name="Input 8 13 2" xfId="11231" xr:uid="{DE035DC1-A937-4182-80E8-6714C8A23EFC}"/>
    <cellStyle name="Input 8 14" xfId="11232" xr:uid="{A36F8633-3FDC-41F8-B8F1-CDD237EE88CC}"/>
    <cellStyle name="Input 8 14 2" xfId="11233" xr:uid="{56C52821-1252-4004-920F-77C276F30687}"/>
    <cellStyle name="Input 8 15" xfId="11234" xr:uid="{151EFE9A-3F18-4283-86BB-A556AD348EE3}"/>
    <cellStyle name="Input 8 15 2" xfId="11235" xr:uid="{71965919-869A-4A1D-B45C-B1FBB10FB801}"/>
    <cellStyle name="Input 8 16" xfId="11236" xr:uid="{DF186506-7709-4B71-8DA9-D850F68C71FC}"/>
    <cellStyle name="Input 8 16 2" xfId="11237" xr:uid="{40354ECC-DF5E-462B-A830-6D87F1F97BCA}"/>
    <cellStyle name="Input 8 17" xfId="11238" xr:uid="{6DAE6F51-AAB2-4137-99BA-DA8DE57BADBB}"/>
    <cellStyle name="Input 8 18" xfId="11239" xr:uid="{51FA7643-BE00-4ADF-8B5D-7DF2AA480F40}"/>
    <cellStyle name="Input 8 19" xfId="24851" xr:uid="{B2B28F58-7E82-49EA-ACB0-2ED1ECB0A89E}"/>
    <cellStyle name="Input 8 2" xfId="2185" xr:uid="{82F59BB0-DB7F-4FB8-8246-0E702A2DC742}"/>
    <cellStyle name="Input 8 2 10" xfId="11240" xr:uid="{B91FC69D-5C0E-47A7-9D0A-620259A4A3AC}"/>
    <cellStyle name="Input 8 2 10 2" xfId="11241" xr:uid="{3EECB662-32F7-4A2D-9273-76F052B63ECB}"/>
    <cellStyle name="Input 8 2 11" xfId="11242" xr:uid="{913ACE06-3B9F-4C4D-AF68-8893D99FDFBD}"/>
    <cellStyle name="Input 8 2 11 2" xfId="11243" xr:uid="{3BDFB656-4E85-45CE-A861-ABEB0F63D2C9}"/>
    <cellStyle name="Input 8 2 12" xfId="11244" xr:uid="{E3D350EF-32D5-4818-94BD-6B22F7EE8272}"/>
    <cellStyle name="Input 8 2 12 2" xfId="11245" xr:uid="{93C9397D-FB1B-444C-BCB5-83FA6D7B49A1}"/>
    <cellStyle name="Input 8 2 13" xfId="11246" xr:uid="{3D98E5F7-D5F6-4832-B122-CF31608A206C}"/>
    <cellStyle name="Input 8 2 13 2" xfId="11247" xr:uid="{30542EA1-709E-470A-BE93-BC88909D7092}"/>
    <cellStyle name="Input 8 2 14" xfId="11248" xr:uid="{E83B72D2-AF3C-44E5-8523-E4505D03B37F}"/>
    <cellStyle name="Input 8 2 14 2" xfId="11249" xr:uid="{063BB4BC-7BC4-4671-BF44-2D4B3FBC13EC}"/>
    <cellStyle name="Input 8 2 15" xfId="11250" xr:uid="{5608815C-3381-48B8-B1A2-63FE4F2EA026}"/>
    <cellStyle name="Input 8 2 16" xfId="11251" xr:uid="{EC2EEEE8-77AD-46E9-A769-2E83A2CF3363}"/>
    <cellStyle name="Input 8 2 2" xfId="11252" xr:uid="{31B417B4-2EBC-4DD1-BCE3-6DEFF2E18565}"/>
    <cellStyle name="Input 8 2 2 10" xfId="11253" xr:uid="{6107A974-E6FD-436B-83DC-01245F1BDD94}"/>
    <cellStyle name="Input 8 2 2 10 2" xfId="11254" xr:uid="{B23C61CA-72CC-457A-8067-1387F18EB2CB}"/>
    <cellStyle name="Input 8 2 2 11" xfId="11255" xr:uid="{49254D04-845F-4DDF-929E-BF182AFF7B31}"/>
    <cellStyle name="Input 8 2 2 11 2" xfId="11256" xr:uid="{542286DE-45FA-40EC-9E88-889B06B1EB1E}"/>
    <cellStyle name="Input 8 2 2 12" xfId="11257" xr:uid="{77C65820-433A-4CC4-83C2-B91AE965F546}"/>
    <cellStyle name="Input 8 2 2 13" xfId="11258" xr:uid="{16591286-05F8-4A83-B482-614277ACCC15}"/>
    <cellStyle name="Input 8 2 2 2" xfId="11259" xr:uid="{AF5E8C55-2963-4D2D-BACC-E7293C6540B9}"/>
    <cellStyle name="Input 8 2 2 2 2" xfId="11260" xr:uid="{6A277EAA-A220-44C5-8FA7-4DFC900B889A}"/>
    <cellStyle name="Input 8 2 2 2 2 2" xfId="11261" xr:uid="{23F552BC-6F56-455B-AB46-42B36DD4841F}"/>
    <cellStyle name="Input 8 2 2 2 2 3" xfId="11262" xr:uid="{235C1EAE-8EF9-4877-80C3-9542F541410B}"/>
    <cellStyle name="Input 8 2 2 2 3" xfId="11263" xr:uid="{DD5324D6-B751-481D-AD08-16767F99073B}"/>
    <cellStyle name="Input 8 2 2 2 3 2" xfId="11264" xr:uid="{E2F24D72-872A-4ABC-A756-DCD446EA364C}"/>
    <cellStyle name="Input 8 2 2 2 4" xfId="11265" xr:uid="{569F4C93-07C4-4827-8846-A6B4B68DD851}"/>
    <cellStyle name="Input 8 2 2 2 5" xfId="11266" xr:uid="{FC677474-D6BF-49D7-AADB-AA8FF6C952BF}"/>
    <cellStyle name="Input 8 2 2 3" xfId="11267" xr:uid="{90476475-4560-4DD0-93F9-278140FBAA58}"/>
    <cellStyle name="Input 8 2 2 3 2" xfId="11268" xr:uid="{4C282038-C6C3-45B8-AA22-0DF1B7673DE3}"/>
    <cellStyle name="Input 8 2 2 4" xfId="11269" xr:uid="{27D28279-FD15-47F8-81AD-7FD167AB5DF8}"/>
    <cellStyle name="Input 8 2 2 4 2" xfId="11270" xr:uid="{2703D60E-0862-4AE2-9101-2F2A1093C4C4}"/>
    <cellStyle name="Input 8 2 2 5" xfId="11271" xr:uid="{3EE08BBE-34A0-4208-AB7D-5F8F3861428C}"/>
    <cellStyle name="Input 8 2 2 5 2" xfId="11272" xr:uid="{C078FD1D-989B-459B-B6C3-88A4D3BED0C6}"/>
    <cellStyle name="Input 8 2 2 6" xfId="11273" xr:uid="{04102070-3CE8-49F2-A569-B3C1FADD5A37}"/>
    <cellStyle name="Input 8 2 2 6 2" xfId="11274" xr:uid="{B285BB39-BF0A-4F6E-8D2A-B042F0E046AB}"/>
    <cellStyle name="Input 8 2 2 7" xfId="11275" xr:uid="{3F9391FE-87A1-45CF-8758-AD0B26545FED}"/>
    <cellStyle name="Input 8 2 2 7 2" xfId="11276" xr:uid="{06FEA3F0-016D-4C79-AC3D-06746C21CEBC}"/>
    <cellStyle name="Input 8 2 2 8" xfId="11277" xr:uid="{84E78777-6FC0-4898-BE99-74013C834710}"/>
    <cellStyle name="Input 8 2 2 8 2" xfId="11278" xr:uid="{5A23F24B-8AF0-42FA-B6FA-1B466E9999C6}"/>
    <cellStyle name="Input 8 2 2 9" xfId="11279" xr:uid="{8F31C638-6F66-40CA-A235-5703C122DEB2}"/>
    <cellStyle name="Input 8 2 2 9 2" xfId="11280" xr:uid="{679326AD-ED97-472B-BF6D-1A5232A29E53}"/>
    <cellStyle name="Input 8 2 3" xfId="11281" xr:uid="{49CE91BD-4650-4CB8-B454-0DE4D2DD0039}"/>
    <cellStyle name="Input 8 2 3 10" xfId="11282" xr:uid="{10083A80-0E86-4D27-81E5-738A313ECF6D}"/>
    <cellStyle name="Input 8 2 3 10 2" xfId="11283" xr:uid="{D258BBC3-18C6-4077-B25A-EA9E312C7C9F}"/>
    <cellStyle name="Input 8 2 3 11" xfId="11284" xr:uid="{FE01EB30-869B-41DC-B826-A856FD69FAE4}"/>
    <cellStyle name="Input 8 2 3 11 2" xfId="11285" xr:uid="{2D2D2818-5A37-4568-B031-0B4E6DF23B09}"/>
    <cellStyle name="Input 8 2 3 12" xfId="11286" xr:uid="{971C4292-F046-46C7-947C-31BD89B97FBC}"/>
    <cellStyle name="Input 8 2 3 13" xfId="11287" xr:uid="{08AC441D-B5AA-47A4-8641-6B74210A3D46}"/>
    <cellStyle name="Input 8 2 3 2" xfId="11288" xr:uid="{4004C034-2880-4B66-AF4C-DBCD6B97772B}"/>
    <cellStyle name="Input 8 2 3 2 2" xfId="11289" xr:uid="{C7D0562F-9FBB-45A4-BE48-8E2502874AB6}"/>
    <cellStyle name="Input 8 2 3 2 2 2" xfId="11290" xr:uid="{9A90A1CC-E86C-44B1-A6A0-234BE83F7C5E}"/>
    <cellStyle name="Input 8 2 3 2 2 3" xfId="11291" xr:uid="{F811B0C5-DE34-444D-8A21-8F9DC12F0078}"/>
    <cellStyle name="Input 8 2 3 2 3" xfId="11292" xr:uid="{B50CA74C-3EE7-4CF0-AC14-359B997DB804}"/>
    <cellStyle name="Input 8 2 3 2 3 2" xfId="11293" xr:uid="{AC98AD19-057C-4A05-B070-7A9399E06C88}"/>
    <cellStyle name="Input 8 2 3 2 4" xfId="11294" xr:uid="{9D6BBB8E-1B31-4079-BDE6-1B3E1B7AAAB6}"/>
    <cellStyle name="Input 8 2 3 2 5" xfId="11295" xr:uid="{73B4AD93-4A0C-4D46-8DD8-6AC691AAF742}"/>
    <cellStyle name="Input 8 2 3 3" xfId="11296" xr:uid="{2CE99185-CFB5-4975-A589-4D3F4C951919}"/>
    <cellStyle name="Input 8 2 3 3 2" xfId="11297" xr:uid="{13D97ABA-1CE3-46FC-B10D-EF694097D706}"/>
    <cellStyle name="Input 8 2 3 4" xfId="11298" xr:uid="{CE75A7ED-AB36-47D7-B8C1-24FF8ACC2D99}"/>
    <cellStyle name="Input 8 2 3 4 2" xfId="11299" xr:uid="{407333A9-B65C-4544-BAD7-E0A39A5A1FA8}"/>
    <cellStyle name="Input 8 2 3 5" xfId="11300" xr:uid="{E70B4BBB-6A57-465B-BD32-4D6D324DB017}"/>
    <cellStyle name="Input 8 2 3 5 2" xfId="11301" xr:uid="{5AEC0419-4E54-49DD-A66B-0B1ADCB82FE1}"/>
    <cellStyle name="Input 8 2 3 6" xfId="11302" xr:uid="{D1EDE9DC-D5DA-4E7E-BCBB-CDCAE1378ADB}"/>
    <cellStyle name="Input 8 2 3 6 2" xfId="11303" xr:uid="{A1E81158-57A0-4B5C-9E90-5346B6CE68A3}"/>
    <cellStyle name="Input 8 2 3 7" xfId="11304" xr:uid="{0314DCAA-2D6A-4194-B136-761935F33750}"/>
    <cellStyle name="Input 8 2 3 7 2" xfId="11305" xr:uid="{FD0EE83B-DF68-4077-AF45-FC675D352BED}"/>
    <cellStyle name="Input 8 2 3 8" xfId="11306" xr:uid="{01B43A8A-BB85-41C4-919C-DEB4671951CF}"/>
    <cellStyle name="Input 8 2 3 8 2" xfId="11307" xr:uid="{7A404CE7-8B2B-40BB-9057-6C5D23B2CE29}"/>
    <cellStyle name="Input 8 2 3 9" xfId="11308" xr:uid="{6584C006-A1C6-4BAF-BADD-93633A4ECB8F}"/>
    <cellStyle name="Input 8 2 3 9 2" xfId="11309" xr:uid="{2B914134-4DC9-4536-B011-9FB814A5FF23}"/>
    <cellStyle name="Input 8 2 4" xfId="11310" xr:uid="{A312B6A5-12AE-40AB-B3B0-1806A3545E46}"/>
    <cellStyle name="Input 8 2 4 10" xfId="11311" xr:uid="{6554EA26-3187-4F82-875C-B07AFF389719}"/>
    <cellStyle name="Input 8 2 4 10 2" xfId="11312" xr:uid="{CAC2E982-CAAD-4E75-97F3-2D30A3647051}"/>
    <cellStyle name="Input 8 2 4 11" xfId="11313" xr:uid="{9EF6E110-93C5-415C-9C9E-213E713E3742}"/>
    <cellStyle name="Input 8 2 4 11 2" xfId="11314" xr:uid="{42D2F8AD-F327-4DD4-98B3-B7D2A2BBAA9C}"/>
    <cellStyle name="Input 8 2 4 12" xfId="11315" xr:uid="{A9C58809-3F13-4F16-805D-6061E925DBFA}"/>
    <cellStyle name="Input 8 2 4 13" xfId="11316" xr:uid="{D6D03C6F-924D-435F-BFC4-5668997956FE}"/>
    <cellStyle name="Input 8 2 4 2" xfId="11317" xr:uid="{15D483B7-6298-4220-BD43-0D65EC31CFB8}"/>
    <cellStyle name="Input 8 2 4 2 2" xfId="11318" xr:uid="{D763F731-AA5D-48AA-BED1-D083697D74A9}"/>
    <cellStyle name="Input 8 2 4 2 2 2" xfId="11319" xr:uid="{313319D3-D9D9-4473-A4E1-0DA4B4DF2287}"/>
    <cellStyle name="Input 8 2 4 2 2 3" xfId="11320" xr:uid="{DD5E9CBC-19C0-450D-9580-46492EF48816}"/>
    <cellStyle name="Input 8 2 4 2 3" xfId="11321" xr:uid="{F1FB2F73-0D45-4F49-847C-A13EDAEBF0EA}"/>
    <cellStyle name="Input 8 2 4 2 3 2" xfId="11322" xr:uid="{C699EC46-FCF1-483D-B3A2-D8B87EB6516C}"/>
    <cellStyle name="Input 8 2 4 2 4" xfId="11323" xr:uid="{0290DFC7-5698-41F6-9D52-6E2BA5658ADB}"/>
    <cellStyle name="Input 8 2 4 2 5" xfId="11324" xr:uid="{C8686F35-8930-42AF-B45B-F8CFF06D9A3B}"/>
    <cellStyle name="Input 8 2 4 3" xfId="11325" xr:uid="{3D126C15-3EC2-40FA-A157-0195093633B8}"/>
    <cellStyle name="Input 8 2 4 3 2" xfId="11326" xr:uid="{3DAB3293-D930-4E1B-8DA9-954993102902}"/>
    <cellStyle name="Input 8 2 4 4" xfId="11327" xr:uid="{CB064AD0-F133-44BF-81BC-486EB6C8334C}"/>
    <cellStyle name="Input 8 2 4 4 2" xfId="11328" xr:uid="{F83E6424-DF84-4274-89E4-7856E2D521AD}"/>
    <cellStyle name="Input 8 2 4 5" xfId="11329" xr:uid="{CDC7A2A2-E1CD-4F27-8589-313D28EEC236}"/>
    <cellStyle name="Input 8 2 4 5 2" xfId="11330" xr:uid="{135668B9-693D-422E-AE5E-76C06539A7E3}"/>
    <cellStyle name="Input 8 2 4 6" xfId="11331" xr:uid="{E89E6345-72EC-49D7-8484-29E5801DBCAA}"/>
    <cellStyle name="Input 8 2 4 6 2" xfId="11332" xr:uid="{0FCF6447-6C2E-4392-92E9-F21E24A88290}"/>
    <cellStyle name="Input 8 2 4 7" xfId="11333" xr:uid="{FAC67877-D3F5-4338-B40A-23C785F4CF44}"/>
    <cellStyle name="Input 8 2 4 7 2" xfId="11334" xr:uid="{8D6DEC5C-6A42-49D4-B3C0-DDD262B6AC43}"/>
    <cellStyle name="Input 8 2 4 8" xfId="11335" xr:uid="{DE26F5D9-01CB-465E-AB8B-EBA6D0876558}"/>
    <cellStyle name="Input 8 2 4 8 2" xfId="11336" xr:uid="{C6C160DA-4215-4995-A518-DEFBBEDA945F}"/>
    <cellStyle name="Input 8 2 4 9" xfId="11337" xr:uid="{3DF3B269-C229-48A7-8724-C721F7BD2C38}"/>
    <cellStyle name="Input 8 2 4 9 2" xfId="11338" xr:uid="{4EAA3D1D-00CF-46E1-9EE3-02BFE7E3AE09}"/>
    <cellStyle name="Input 8 2 5" xfId="11339" xr:uid="{FA33452E-0125-4D6E-AFBC-E02A8926E3BE}"/>
    <cellStyle name="Input 8 2 5 2" xfId="11340" xr:uid="{F8C19EBB-02C3-473C-BCDD-0B2F3DE73022}"/>
    <cellStyle name="Input 8 2 5 2 2" xfId="11341" xr:uid="{8EB739C2-7EC1-415C-AFA8-EAC32B67C3B3}"/>
    <cellStyle name="Input 8 2 5 2 3" xfId="11342" xr:uid="{C2ACAD85-F62D-4CC8-941C-EF9CB2A9F71D}"/>
    <cellStyle name="Input 8 2 5 3" xfId="11343" xr:uid="{533A6A20-C171-4897-89FA-04F20EC1A8B4}"/>
    <cellStyle name="Input 8 2 5 3 2" xfId="11344" xr:uid="{2056FE6A-FB1E-4225-997C-32AD4D4A108E}"/>
    <cellStyle name="Input 8 2 5 4" xfId="11345" xr:uid="{42D627EC-505B-42DD-A1FF-08477692A55B}"/>
    <cellStyle name="Input 8 2 5 5" xfId="11346" xr:uid="{A436AA49-7078-4573-BEB8-F83D2BDBA85C}"/>
    <cellStyle name="Input 8 2 6" xfId="11347" xr:uid="{98C793F2-D9F9-4731-A93E-E7A293077D84}"/>
    <cellStyle name="Input 8 2 6 2" xfId="11348" xr:uid="{59495F70-0821-4A7A-BBAF-1E3C71F1965C}"/>
    <cellStyle name="Input 8 2 7" xfId="11349" xr:uid="{B1F22749-2E92-477C-BBE8-B3E728EC355A}"/>
    <cellStyle name="Input 8 2 7 2" xfId="11350" xr:uid="{21719EA5-22E3-4DE1-9668-879E5F0B79EC}"/>
    <cellStyle name="Input 8 2 8" xfId="11351" xr:uid="{2E9D3FD3-4C3C-4AC9-911A-0D10D726EB24}"/>
    <cellStyle name="Input 8 2 8 2" xfId="11352" xr:uid="{2D1EDEB1-754E-4E63-A6A4-E69802B86929}"/>
    <cellStyle name="Input 8 2 9" xfId="11353" xr:uid="{554EA414-0C57-45B7-B723-52256A967D00}"/>
    <cellStyle name="Input 8 2 9 2" xfId="11354" xr:uid="{F2234C5C-9BCB-41DC-B667-5972A933D599}"/>
    <cellStyle name="Input 8 20" xfId="31402" xr:uid="{D93E25A2-205E-4C48-A8DE-4B8AC1F06DC2}"/>
    <cellStyle name="Input 8 21" xfId="42228" xr:uid="{2A580F8F-EED6-4F5D-8E2D-5BEECB47B41D}"/>
    <cellStyle name="Input 8 3" xfId="2249" xr:uid="{EDE8F3BB-0E8F-4BD9-A3BA-A4286285CE14}"/>
    <cellStyle name="Input 8 3 10" xfId="11355" xr:uid="{9A5BFDEC-9844-4944-BC6F-48E5A86929DA}"/>
    <cellStyle name="Input 8 3 10 2" xfId="11356" xr:uid="{7E83FB4F-1CDD-44A9-B812-334399A99186}"/>
    <cellStyle name="Input 8 3 11" xfId="11357" xr:uid="{F028FCD8-23A1-47F3-9DC6-6295C1030FFC}"/>
    <cellStyle name="Input 8 3 11 2" xfId="11358" xr:uid="{649E7140-29F3-44EC-9890-FAAE61F90F2F}"/>
    <cellStyle name="Input 8 3 12" xfId="11359" xr:uid="{45BD9CEF-F9C6-48FA-A70D-19D91EE79E5D}"/>
    <cellStyle name="Input 8 3 12 2" xfId="11360" xr:uid="{7B1C9DDD-9682-4EB5-B5E4-8C74709C6CE8}"/>
    <cellStyle name="Input 8 3 13" xfId="11361" xr:uid="{D2A33F1F-9495-4800-B449-8ACF2C7506AD}"/>
    <cellStyle name="Input 8 3 13 2" xfId="11362" xr:uid="{06F7CB98-22EE-440E-A426-021CE1F5E902}"/>
    <cellStyle name="Input 8 3 14" xfId="11363" xr:uid="{BC864A05-F063-49E6-93A0-8D0E8F7EF151}"/>
    <cellStyle name="Input 8 3 15" xfId="11364" xr:uid="{D3F09F8B-BAEF-4589-9F78-62CBEBFF744D}"/>
    <cellStyle name="Input 8 3 2" xfId="11365" xr:uid="{333AD97E-0AB9-4568-A0A0-AE9BF227B41A}"/>
    <cellStyle name="Input 8 3 2 10" xfId="11366" xr:uid="{FA78B071-A9CC-4C8A-AAE7-77411CCC8667}"/>
    <cellStyle name="Input 8 3 2 10 2" xfId="11367" xr:uid="{8FAF024A-6876-425D-B93D-A47C941EBF37}"/>
    <cellStyle name="Input 8 3 2 11" xfId="11368" xr:uid="{DDACCA76-26CC-4580-B705-248B544CADA9}"/>
    <cellStyle name="Input 8 3 2 11 2" xfId="11369" xr:uid="{CFD1D573-66B5-43C9-A686-137FF04F9AC0}"/>
    <cellStyle name="Input 8 3 2 12" xfId="11370" xr:uid="{C91FFA76-58B5-4260-8DF1-B0F1AAC25F72}"/>
    <cellStyle name="Input 8 3 2 13" xfId="11371" xr:uid="{E5ED7031-F4D9-4691-BEC6-03743F69AFF1}"/>
    <cellStyle name="Input 8 3 2 2" xfId="11372" xr:uid="{AB595148-5720-4672-B153-B2773436F1E6}"/>
    <cellStyle name="Input 8 3 2 2 2" xfId="11373" xr:uid="{E74027D3-949B-4053-B80B-6877A855FF20}"/>
    <cellStyle name="Input 8 3 2 2 2 2" xfId="11374" xr:uid="{531880DA-02F9-48FD-A7E3-293C73A705C5}"/>
    <cellStyle name="Input 8 3 2 2 2 3" xfId="11375" xr:uid="{3ED5F88A-7C3D-4309-A159-8FA53E239AC4}"/>
    <cellStyle name="Input 8 3 2 2 3" xfId="11376" xr:uid="{696DB649-27CC-44AC-847C-F478CD400AF8}"/>
    <cellStyle name="Input 8 3 2 2 3 2" xfId="11377" xr:uid="{72A50C44-205F-42B0-8C1F-43A1F8DC175A}"/>
    <cellStyle name="Input 8 3 2 2 4" xfId="11378" xr:uid="{F88F0E36-F673-4825-A444-219B7E23574A}"/>
    <cellStyle name="Input 8 3 2 2 5" xfId="11379" xr:uid="{2793208A-34E9-48AF-9EF7-43C278FFB82E}"/>
    <cellStyle name="Input 8 3 2 3" xfId="11380" xr:uid="{51286BAE-B1AB-4DF1-B425-05281DFBC959}"/>
    <cellStyle name="Input 8 3 2 3 2" xfId="11381" xr:uid="{8EA6997B-9ECE-45DD-BE2E-AB050FE6BE4C}"/>
    <cellStyle name="Input 8 3 2 4" xfId="11382" xr:uid="{B183BDC7-BAEE-4D56-BFAD-1B92AF6D2A75}"/>
    <cellStyle name="Input 8 3 2 4 2" xfId="11383" xr:uid="{848E3DAD-8914-4E81-9C8F-7793DBC395EC}"/>
    <cellStyle name="Input 8 3 2 5" xfId="11384" xr:uid="{8B0CB7BD-807D-421A-9209-4324A1728F4B}"/>
    <cellStyle name="Input 8 3 2 5 2" xfId="11385" xr:uid="{23158369-AD26-43E7-9378-AB28CB07A75D}"/>
    <cellStyle name="Input 8 3 2 6" xfId="11386" xr:uid="{D23A848E-F497-43FE-A1BA-BF68BB873392}"/>
    <cellStyle name="Input 8 3 2 6 2" xfId="11387" xr:uid="{F4778B01-F19C-4611-8CB6-EC54EFD6B5FF}"/>
    <cellStyle name="Input 8 3 2 7" xfId="11388" xr:uid="{E084F65C-25D7-4DA8-B0B1-EB514E8FA7D5}"/>
    <cellStyle name="Input 8 3 2 7 2" xfId="11389" xr:uid="{09DC580D-9568-45C4-AB57-6CDF40854F16}"/>
    <cellStyle name="Input 8 3 2 8" xfId="11390" xr:uid="{3E39CB56-D4AB-4AA8-A64C-C675C13C6F23}"/>
    <cellStyle name="Input 8 3 2 8 2" xfId="11391" xr:uid="{E75EBBD0-F850-4A57-9D4E-544B86C6BE9A}"/>
    <cellStyle name="Input 8 3 2 9" xfId="11392" xr:uid="{6F3DBBC5-7AA7-4E3B-BF71-10978708AD16}"/>
    <cellStyle name="Input 8 3 2 9 2" xfId="11393" xr:uid="{426E7FDD-4C44-458B-B5A8-4979A13C36A7}"/>
    <cellStyle name="Input 8 3 3" xfId="11394" xr:uid="{6C9FBD0A-A2F2-43A7-8F0C-EA4A1C2ED90D}"/>
    <cellStyle name="Input 8 3 3 10" xfId="11395" xr:uid="{7FEBD322-3C5D-4FB9-BF55-EF7BF82392F0}"/>
    <cellStyle name="Input 8 3 3 10 2" xfId="11396" xr:uid="{CA37E3AF-8797-4B7B-94C7-3604FDC30DBD}"/>
    <cellStyle name="Input 8 3 3 11" xfId="11397" xr:uid="{1F1D6EA6-86A3-47EB-9AC5-5000DA29A99A}"/>
    <cellStyle name="Input 8 3 3 11 2" xfId="11398" xr:uid="{6CC0A73D-7855-46B2-B62B-5F7E0ECE81F0}"/>
    <cellStyle name="Input 8 3 3 12" xfId="11399" xr:uid="{084E8A63-A942-4C41-9DAB-B50080924379}"/>
    <cellStyle name="Input 8 3 3 13" xfId="11400" xr:uid="{AE5DEB64-57A1-4208-B7BC-1ECA9DE8E7EB}"/>
    <cellStyle name="Input 8 3 3 2" xfId="11401" xr:uid="{87BEBDCF-80EC-4F3F-A1DA-EDE7FBA150F0}"/>
    <cellStyle name="Input 8 3 3 2 2" xfId="11402" xr:uid="{99E83D5E-F293-496A-A17F-918273808176}"/>
    <cellStyle name="Input 8 3 3 2 2 2" xfId="11403" xr:uid="{DEC7138C-145F-4ABC-BE2B-51099C86E882}"/>
    <cellStyle name="Input 8 3 3 2 2 3" xfId="11404" xr:uid="{5992D2C3-2D99-4EBD-956B-182C44B17446}"/>
    <cellStyle name="Input 8 3 3 2 3" xfId="11405" xr:uid="{21295993-EA5F-4A4C-B62C-22DDDE3BCA9B}"/>
    <cellStyle name="Input 8 3 3 2 3 2" xfId="11406" xr:uid="{65D3040B-392A-4F13-9CA8-6F358C7FD4C6}"/>
    <cellStyle name="Input 8 3 3 2 4" xfId="11407" xr:uid="{174C3AF2-8D16-4C98-B43E-5DACBA334584}"/>
    <cellStyle name="Input 8 3 3 2 5" xfId="11408" xr:uid="{12109AEA-727D-4566-BCCB-50406B5911E1}"/>
    <cellStyle name="Input 8 3 3 3" xfId="11409" xr:uid="{0A97A0F9-7E79-4AF1-8146-BEEB039D4D5A}"/>
    <cellStyle name="Input 8 3 3 3 2" xfId="11410" xr:uid="{B7A9E205-147C-4DC9-B467-22AED8A18E68}"/>
    <cellStyle name="Input 8 3 3 4" xfId="11411" xr:uid="{561C4A4E-ECF3-4339-94E4-CFF67784D57D}"/>
    <cellStyle name="Input 8 3 3 4 2" xfId="11412" xr:uid="{37927F31-CD13-4019-A465-EFC594B11293}"/>
    <cellStyle name="Input 8 3 3 5" xfId="11413" xr:uid="{4FEBF168-2EA0-46B8-8B1C-25F8E9BBEA46}"/>
    <cellStyle name="Input 8 3 3 5 2" xfId="11414" xr:uid="{5C86893B-D7CE-426E-818B-554047FE2985}"/>
    <cellStyle name="Input 8 3 3 6" xfId="11415" xr:uid="{EB0C9637-CB82-4DDE-908A-6AD02FE53C64}"/>
    <cellStyle name="Input 8 3 3 6 2" xfId="11416" xr:uid="{27BA6251-27DC-4574-8866-865CE8441AD7}"/>
    <cellStyle name="Input 8 3 3 7" xfId="11417" xr:uid="{33081CA9-2921-469E-9DEF-E81B7B21A892}"/>
    <cellStyle name="Input 8 3 3 7 2" xfId="11418" xr:uid="{5D10D3FF-21AA-482C-90E9-53ECC927DC95}"/>
    <cellStyle name="Input 8 3 3 8" xfId="11419" xr:uid="{6F87BF23-C07F-4A41-A532-77C06F32F696}"/>
    <cellStyle name="Input 8 3 3 8 2" xfId="11420" xr:uid="{92FD0DF4-7185-4C43-9710-84CB8BAD551D}"/>
    <cellStyle name="Input 8 3 3 9" xfId="11421" xr:uid="{0515CD79-788C-4A6E-B307-C3D6C8B8B9A0}"/>
    <cellStyle name="Input 8 3 3 9 2" xfId="11422" xr:uid="{3EA8FCA9-15DC-41CA-8C03-5594C868D7D5}"/>
    <cellStyle name="Input 8 3 4" xfId="11423" xr:uid="{9DD4DAE5-D2CA-43A3-82DA-81895E0B0314}"/>
    <cellStyle name="Input 8 3 4 2" xfId="11424" xr:uid="{FDAE1836-D26B-41F2-B639-D61C4BF7E2A6}"/>
    <cellStyle name="Input 8 3 4 2 2" xfId="11425" xr:uid="{B72D5958-8278-425A-95E1-13C9AACDD3E7}"/>
    <cellStyle name="Input 8 3 4 2 3" xfId="11426" xr:uid="{00EFCFAC-06D9-4AA7-876A-83E2388E0CCA}"/>
    <cellStyle name="Input 8 3 4 3" xfId="11427" xr:uid="{44B4342A-F890-4F78-BDAD-A881CA9DAF51}"/>
    <cellStyle name="Input 8 3 4 3 2" xfId="11428" xr:uid="{98AA6E66-FF39-41CC-B7EF-A5EF04B2FE13}"/>
    <cellStyle name="Input 8 3 4 4" xfId="11429" xr:uid="{8E493515-E15B-4333-98B3-51F668895C94}"/>
    <cellStyle name="Input 8 3 4 5" xfId="11430" xr:uid="{23F70AF9-7214-4292-A1AD-12ACBC46D231}"/>
    <cellStyle name="Input 8 3 5" xfId="11431" xr:uid="{C0712C97-86A8-4656-99B0-338F107F8B49}"/>
    <cellStyle name="Input 8 3 5 2" xfId="11432" xr:uid="{31702A0E-F3F1-4A43-A50C-F5E132AEB84A}"/>
    <cellStyle name="Input 8 3 6" xfId="11433" xr:uid="{8D633981-C9C8-46D9-A251-36284589366D}"/>
    <cellStyle name="Input 8 3 6 2" xfId="11434" xr:uid="{0FE6DE7C-1714-4824-94FA-F716D0727F83}"/>
    <cellStyle name="Input 8 3 7" xfId="11435" xr:uid="{357131DC-7C97-4093-9674-7D051E36CB11}"/>
    <cellStyle name="Input 8 3 7 2" xfId="11436" xr:uid="{06A6EC7F-B2FB-44CB-BB58-CBB76F843BC5}"/>
    <cellStyle name="Input 8 3 8" xfId="11437" xr:uid="{BA210EC4-A8B1-49A2-AC32-28BB51ED659F}"/>
    <cellStyle name="Input 8 3 8 2" xfId="11438" xr:uid="{2F7EA6B3-7293-4704-B065-2A7E9F180D0A}"/>
    <cellStyle name="Input 8 3 9" xfId="11439" xr:uid="{7A9B589E-75AF-47AE-AF09-7E3A6FFFC7E9}"/>
    <cellStyle name="Input 8 3 9 2" xfId="11440" xr:uid="{35661475-2F7C-4BD6-9725-1807E8FB080E}"/>
    <cellStyle name="Input 8 4" xfId="11441" xr:uid="{0A89DBF8-8112-4ADA-9A97-07F243290AA9}"/>
    <cellStyle name="Input 8 4 10" xfId="11442" xr:uid="{51C304B1-26C7-41AA-B7AA-77A786DCC66E}"/>
    <cellStyle name="Input 8 4 10 2" xfId="11443" xr:uid="{534CDE1E-FF61-416A-B110-2CEEF341B76A}"/>
    <cellStyle name="Input 8 4 11" xfId="11444" xr:uid="{43990647-44EC-44AD-8D1F-3675802C65F5}"/>
    <cellStyle name="Input 8 4 11 2" xfId="11445" xr:uid="{46F44887-ABAB-441F-9D09-BDAF978E79D1}"/>
    <cellStyle name="Input 8 4 12" xfId="11446" xr:uid="{38C64631-522F-4D2E-9803-B5181E92E8FD}"/>
    <cellStyle name="Input 8 4 13" xfId="11447" xr:uid="{BC43594B-5624-4AB1-8CC7-9B1E3F895197}"/>
    <cellStyle name="Input 8 4 2" xfId="11448" xr:uid="{ED5726FE-E3FE-40BC-A046-3DF9B0AAC6AC}"/>
    <cellStyle name="Input 8 4 2 2" xfId="11449" xr:uid="{A8FDF0AA-D8AA-44F8-82B5-8CE9AD5691EE}"/>
    <cellStyle name="Input 8 4 2 2 2" xfId="11450" xr:uid="{4DD8529B-4A8B-496D-98ED-9F6BE8AC5965}"/>
    <cellStyle name="Input 8 4 2 2 3" xfId="11451" xr:uid="{A0790EDC-987F-4F5A-9A41-3099657DCAA0}"/>
    <cellStyle name="Input 8 4 2 3" xfId="11452" xr:uid="{8AC6F8C2-29EC-4F1A-8EF5-A6CCCAC3B822}"/>
    <cellStyle name="Input 8 4 2 3 2" xfId="11453" xr:uid="{A0397F67-61E3-43E3-8B29-DF3BA232EF62}"/>
    <cellStyle name="Input 8 4 2 4" xfId="11454" xr:uid="{40D6AB3A-CD6D-4956-91E7-C66826EFBEBD}"/>
    <cellStyle name="Input 8 4 2 5" xfId="11455" xr:uid="{6B81E8ED-A97C-484E-ACAF-B1020D719020}"/>
    <cellStyle name="Input 8 4 3" xfId="11456" xr:uid="{5D58012A-4E63-4B86-848E-4CF47932A7E4}"/>
    <cellStyle name="Input 8 4 3 2" xfId="11457" xr:uid="{CB81172F-35B7-4596-96AE-5511FB1D0BA8}"/>
    <cellStyle name="Input 8 4 4" xfId="11458" xr:uid="{15343A8D-0F88-4FFF-B11D-07E1D12C7FBC}"/>
    <cellStyle name="Input 8 4 4 2" xfId="11459" xr:uid="{E9905B24-ED1D-4561-A77F-584E0B1473A7}"/>
    <cellStyle name="Input 8 4 5" xfId="11460" xr:uid="{C8315E91-3C23-42F1-B089-62229C4F4675}"/>
    <cellStyle name="Input 8 4 5 2" xfId="11461" xr:uid="{24347B64-DCF1-411B-B81D-F90D3EAEB1C6}"/>
    <cellStyle name="Input 8 4 6" xfId="11462" xr:uid="{C7B48C9C-3D4C-4B20-848D-FDED050A6888}"/>
    <cellStyle name="Input 8 4 6 2" xfId="11463" xr:uid="{A5223ADB-F736-43BB-80CE-0AEA7C38B8B2}"/>
    <cellStyle name="Input 8 4 7" xfId="11464" xr:uid="{40E744B5-EE14-47E5-91F2-F7652AA092D8}"/>
    <cellStyle name="Input 8 4 7 2" xfId="11465" xr:uid="{57DD0D6C-5C44-4EB4-8DBF-3EFA9C4C152E}"/>
    <cellStyle name="Input 8 4 8" xfId="11466" xr:uid="{BBEDC316-83CF-456D-8C31-FCA0E330CD2C}"/>
    <cellStyle name="Input 8 4 8 2" xfId="11467" xr:uid="{1B65511B-5FDF-406D-96BF-8DB0054049FF}"/>
    <cellStyle name="Input 8 4 9" xfId="11468" xr:uid="{D3EBEF72-2989-4821-891E-B9E30332037B}"/>
    <cellStyle name="Input 8 4 9 2" xfId="11469" xr:uid="{22E771C5-7A17-46AC-AC20-E1A880C95B28}"/>
    <cellStyle name="Input 8 5" xfId="11470" xr:uid="{750288BD-315A-46A1-A786-A6D084CC70B0}"/>
    <cellStyle name="Input 8 5 10" xfId="11471" xr:uid="{EFBB3F03-BF8B-46B7-9DE7-4D5E45ABAA1E}"/>
    <cellStyle name="Input 8 5 10 2" xfId="11472" xr:uid="{CC5A94E2-5BB3-496E-9B60-87A0C1F1A14B}"/>
    <cellStyle name="Input 8 5 11" xfId="11473" xr:uid="{FED7E9F3-D165-4663-AC90-803D59DF1FCB}"/>
    <cellStyle name="Input 8 5 11 2" xfId="11474" xr:uid="{5BC84BC0-09D4-4659-B6C8-974F01E87141}"/>
    <cellStyle name="Input 8 5 12" xfId="11475" xr:uid="{24BDC0D1-AC2E-4AF2-96DA-F444A35EFA40}"/>
    <cellStyle name="Input 8 5 13" xfId="11476" xr:uid="{3BF2F705-466B-48D9-9139-55989A0C80AF}"/>
    <cellStyle name="Input 8 5 2" xfId="11477" xr:uid="{C72D2C70-D0F2-4B5A-8F7B-FAB8DAECB2BD}"/>
    <cellStyle name="Input 8 5 2 2" xfId="11478" xr:uid="{268E6C6F-AFCB-4419-995B-10C304D37827}"/>
    <cellStyle name="Input 8 5 2 2 2" xfId="11479" xr:uid="{E91487AE-D606-4695-8DAB-463DCD72DBAE}"/>
    <cellStyle name="Input 8 5 2 2 3" xfId="11480" xr:uid="{044886D4-5962-4353-8A56-7F1063D31D5D}"/>
    <cellStyle name="Input 8 5 2 3" xfId="11481" xr:uid="{20FF7448-F7FB-4E28-88F3-D163C5B388A5}"/>
    <cellStyle name="Input 8 5 2 3 2" xfId="11482" xr:uid="{77B3872D-6834-48EE-AF0B-9A3ACD3E3D33}"/>
    <cellStyle name="Input 8 5 2 4" xfId="11483" xr:uid="{1A35A59A-1639-40B0-811B-FFBFEC5FAEB5}"/>
    <cellStyle name="Input 8 5 2 5" xfId="11484" xr:uid="{72975F5E-8570-4777-BC17-24D407F38B3A}"/>
    <cellStyle name="Input 8 5 3" xfId="11485" xr:uid="{75190095-43AC-423B-8F5B-B26A33BE9CF5}"/>
    <cellStyle name="Input 8 5 3 2" xfId="11486" xr:uid="{0AD525D3-223C-4946-BEFA-EC32D119A0B6}"/>
    <cellStyle name="Input 8 5 4" xfId="11487" xr:uid="{0ADBACD8-EB2C-4031-9D95-ECCD2B425ACC}"/>
    <cellStyle name="Input 8 5 4 2" xfId="11488" xr:uid="{0220DCE7-C40F-4634-AAF5-3644C6F094B9}"/>
    <cellStyle name="Input 8 5 5" xfId="11489" xr:uid="{69CEBCD1-CE08-480A-9EF2-0360D35517D5}"/>
    <cellStyle name="Input 8 5 5 2" xfId="11490" xr:uid="{1C087363-1EC9-495E-8DAE-9B90F273E947}"/>
    <cellStyle name="Input 8 5 6" xfId="11491" xr:uid="{25D41C72-65F6-41C0-BB0B-56DFB8634D24}"/>
    <cellStyle name="Input 8 5 6 2" xfId="11492" xr:uid="{BD3314D6-A365-46DB-B963-48F33981F628}"/>
    <cellStyle name="Input 8 5 7" xfId="11493" xr:uid="{E7386F29-86EA-45BF-89DA-B24C0DF08857}"/>
    <cellStyle name="Input 8 5 7 2" xfId="11494" xr:uid="{6B1C93B0-690C-41F0-B9CB-D437F2C1DA75}"/>
    <cellStyle name="Input 8 5 8" xfId="11495" xr:uid="{3E629FF3-19FA-4DA9-B8F9-F60994B43720}"/>
    <cellStyle name="Input 8 5 8 2" xfId="11496" xr:uid="{8CCC317E-1719-41C3-AD7A-92062580958A}"/>
    <cellStyle name="Input 8 5 9" xfId="11497" xr:uid="{DFC940F9-9BF4-4CB1-8F72-E1A1E0EF2B04}"/>
    <cellStyle name="Input 8 5 9 2" xfId="11498" xr:uid="{AAA0455C-844C-4075-A4F3-44C372197349}"/>
    <cellStyle name="Input 8 6" xfId="11499" xr:uid="{58A19CAE-D99C-438E-A797-650CE07B5568}"/>
    <cellStyle name="Input 8 6 10" xfId="11500" xr:uid="{9A63D5C0-81CE-46E5-9D2F-7EA5A933059E}"/>
    <cellStyle name="Input 8 6 10 2" xfId="11501" xr:uid="{BA0B6AD3-A79D-417F-85D4-9320A0C7C9F3}"/>
    <cellStyle name="Input 8 6 11" xfId="11502" xr:uid="{4C4E1BA1-4872-4B1A-8E84-F4B1CD9EB512}"/>
    <cellStyle name="Input 8 6 11 2" xfId="11503" xr:uid="{89005A89-E6EE-4CC2-9A5B-5BB690904A87}"/>
    <cellStyle name="Input 8 6 12" xfId="11504" xr:uid="{0F7FC69A-F697-4699-8BD4-14E4DC4352AA}"/>
    <cellStyle name="Input 8 6 13" xfId="11505" xr:uid="{7F1C7C09-731A-44BB-B310-ED83EE9D7A01}"/>
    <cellStyle name="Input 8 6 2" xfId="11506" xr:uid="{50105608-43CC-42F0-A151-90BDA0A2E398}"/>
    <cellStyle name="Input 8 6 2 2" xfId="11507" xr:uid="{96F5CDAA-2CED-4087-B8D9-B112A363AA9C}"/>
    <cellStyle name="Input 8 6 2 2 2" xfId="11508" xr:uid="{1E5DFB24-A0E9-4B73-B928-D82334757158}"/>
    <cellStyle name="Input 8 6 2 2 3" xfId="11509" xr:uid="{C82F02A9-ACAE-4E6C-8970-73489FE8C31E}"/>
    <cellStyle name="Input 8 6 2 3" xfId="11510" xr:uid="{76369C6A-1305-436D-8DC1-4CDB81ED958E}"/>
    <cellStyle name="Input 8 6 2 3 2" xfId="11511" xr:uid="{55D23E8A-0C41-48F2-A6CA-C314F27FC348}"/>
    <cellStyle name="Input 8 6 2 4" xfId="11512" xr:uid="{EFDD85D4-DC7A-40D4-9620-C526F6809677}"/>
    <cellStyle name="Input 8 6 2 5" xfId="11513" xr:uid="{882023DD-F15B-4B5B-B5F3-D1F85A5061B6}"/>
    <cellStyle name="Input 8 6 3" xfId="11514" xr:uid="{474B5720-C090-42B4-80FF-EA4FE213C031}"/>
    <cellStyle name="Input 8 6 3 2" xfId="11515" xr:uid="{F28541D1-A71E-4A61-BD22-6535B0933409}"/>
    <cellStyle name="Input 8 6 4" xfId="11516" xr:uid="{CC73B234-2633-4845-98DE-F9A61069195F}"/>
    <cellStyle name="Input 8 6 4 2" xfId="11517" xr:uid="{FB40F446-812A-45AB-B8F0-9C5983211A6C}"/>
    <cellStyle name="Input 8 6 5" xfId="11518" xr:uid="{D3787067-85FA-488B-8502-832BC35E26F6}"/>
    <cellStyle name="Input 8 6 5 2" xfId="11519" xr:uid="{2074B851-3A1E-44E5-A46F-5A6560734980}"/>
    <cellStyle name="Input 8 6 6" xfId="11520" xr:uid="{DAAB7CD2-C2BF-42FA-BC5C-B548D3ED9F91}"/>
    <cellStyle name="Input 8 6 6 2" xfId="11521" xr:uid="{903F38B2-72D4-47E8-A4F7-16D8A5D9DC63}"/>
    <cellStyle name="Input 8 6 7" xfId="11522" xr:uid="{10280A98-CC4A-452F-8A38-0BDA09974E00}"/>
    <cellStyle name="Input 8 6 7 2" xfId="11523" xr:uid="{DF846D33-4F63-4FE1-A13A-7C0B377597C4}"/>
    <cellStyle name="Input 8 6 8" xfId="11524" xr:uid="{EB2D365A-FFE1-4E86-8D96-AE555AB67F33}"/>
    <cellStyle name="Input 8 6 8 2" xfId="11525" xr:uid="{2D217C29-1D34-4687-85B6-4F823FD0B459}"/>
    <cellStyle name="Input 8 6 9" xfId="11526" xr:uid="{193650AB-6C4A-4CB2-9243-53214966797E}"/>
    <cellStyle name="Input 8 6 9 2" xfId="11527" xr:uid="{59CE6F1A-67A0-4DA7-BB88-31A46629EACD}"/>
    <cellStyle name="Input 8 7" xfId="11528" xr:uid="{7ED33D6D-C0C1-4019-8E35-9A9F08F5A677}"/>
    <cellStyle name="Input 8 7 2" xfId="11529" xr:uid="{5A3C1DB4-36A4-4D61-A7FE-85AE7FDEE458}"/>
    <cellStyle name="Input 8 7 2 2" xfId="11530" xr:uid="{FEE26588-9BCA-4126-83F0-8F7FCA337AFB}"/>
    <cellStyle name="Input 8 7 2 3" xfId="11531" xr:uid="{4F05DE52-7653-43A8-95CB-35903B289F6D}"/>
    <cellStyle name="Input 8 7 3" xfId="11532" xr:uid="{71F0FC18-4DB3-48EC-A6C2-BE5C6AFC9569}"/>
    <cellStyle name="Input 8 7 3 2" xfId="11533" xr:uid="{97334C8F-A86C-410C-A21E-0E1662F953C5}"/>
    <cellStyle name="Input 8 7 4" xfId="11534" xr:uid="{E72C9F72-FE8E-45FE-932D-58F1A58A9926}"/>
    <cellStyle name="Input 8 7 5" xfId="11535" xr:uid="{A510A610-F262-4FA6-897B-0274EBCCB86B}"/>
    <cellStyle name="Input 8 7 6" xfId="11536" xr:uid="{7C74A1F0-EB80-48E1-AE3E-D87A6C32C6D0}"/>
    <cellStyle name="Input 8 8" xfId="11537" xr:uid="{0F4FB780-0DDC-440C-BCBE-33E7A0566C66}"/>
    <cellStyle name="Input 8 8 2" xfId="11538" xr:uid="{7C9186C4-6209-4F80-AAC8-5BDD975830BC}"/>
    <cellStyle name="Input 8 9" xfId="11539" xr:uid="{C86FD6A1-801A-49E0-A73C-244696C92108}"/>
    <cellStyle name="Input 8 9 2" xfId="11540" xr:uid="{D91759E9-B481-4A5F-A4EC-C327BBB980B5}"/>
    <cellStyle name="Input 80" xfId="28516" xr:uid="{033DD2E4-F9C9-456D-BC98-D44347AC3B98}"/>
    <cellStyle name="Input 81" xfId="28283" xr:uid="{D2A74531-FA27-4040-AE1E-34B836597149}"/>
    <cellStyle name="Input 82" xfId="29042" xr:uid="{A69BA463-87F1-4A75-83C9-74D2BDEDA51A}"/>
    <cellStyle name="Input 83" xfId="905" xr:uid="{6E97DB1C-B57D-4AAB-890D-FA35C34FBB00}"/>
    <cellStyle name="Input 84" xfId="197" xr:uid="{78817B5C-FE34-470E-8594-27DDE7BB06C6}"/>
    <cellStyle name="Input 9" xfId="1596" xr:uid="{D512EDE0-A25B-4D65-8EC6-E72A33C5AF3E}"/>
    <cellStyle name="Input 9 10" xfId="11541" xr:uid="{66B814ED-A92C-4ADB-8481-B119AD3D6500}"/>
    <cellStyle name="Input 9 10 2" xfId="11542" xr:uid="{01731660-D284-4777-A98B-670CDFB8BBA3}"/>
    <cellStyle name="Input 9 11" xfId="11543" xr:uid="{FFFB73AE-6477-4329-8504-E42C59BC905B}"/>
    <cellStyle name="Input 9 11 2" xfId="11544" xr:uid="{54C841F5-39EC-4DAD-BE3E-555DC3D1A16F}"/>
    <cellStyle name="Input 9 12" xfId="11545" xr:uid="{48C903BC-860A-4316-8CBA-4417F11A9220}"/>
    <cellStyle name="Input 9 12 2" xfId="11546" xr:uid="{EB8E638D-BCCC-4258-9E38-B7E60C26AAD5}"/>
    <cellStyle name="Input 9 13" xfId="11547" xr:uid="{06396A57-B72D-4B5E-B4AC-51B978C3BF9A}"/>
    <cellStyle name="Input 9 13 2" xfId="11548" xr:uid="{93ACB985-856E-4167-8E76-31CDDBD30722}"/>
    <cellStyle name="Input 9 14" xfId="11549" xr:uid="{C96132DA-AC11-480C-B1AB-323CE4CB4CAF}"/>
    <cellStyle name="Input 9 14 2" xfId="11550" xr:uid="{0FBA0759-3153-4891-862F-EB27BFCA0ECD}"/>
    <cellStyle name="Input 9 15" xfId="11551" xr:uid="{80AD93DF-4492-4128-A7F8-DF5BE8B53DEB}"/>
    <cellStyle name="Input 9 16" xfId="11552" xr:uid="{927C5F1C-8EF4-4FC0-8F4E-044505E84466}"/>
    <cellStyle name="Input 9 17" xfId="24852" xr:uid="{30BBD62C-C597-49A9-9921-8FC051C2EB4D}"/>
    <cellStyle name="Input 9 18" xfId="31403" xr:uid="{43A07DCE-1F7B-426E-A81D-446478CA4445}"/>
    <cellStyle name="Input 9 19" xfId="39458" xr:uid="{899A15F4-32E3-412D-B187-8EB92FD7909C}"/>
    <cellStyle name="Input 9 2" xfId="2187" xr:uid="{E135B525-E373-47C8-A6A4-A1E0218B5835}"/>
    <cellStyle name="Input 9 2 10" xfId="11553" xr:uid="{01202E22-2104-4080-BE5B-615B4D85747F}"/>
    <cellStyle name="Input 9 2 10 2" xfId="11554" xr:uid="{B941C24C-76E4-4843-A846-CE9E9CC9A9FE}"/>
    <cellStyle name="Input 9 2 11" xfId="11555" xr:uid="{6E3F1A58-C1B6-4D89-A0DA-A60BF1D4F6E0}"/>
    <cellStyle name="Input 9 2 11 2" xfId="11556" xr:uid="{3A4C61CD-D3B7-465C-AA2F-A73EEC51A8AA}"/>
    <cellStyle name="Input 9 2 12" xfId="11557" xr:uid="{B5429FD3-2B91-492F-8009-957A0C2699D5}"/>
    <cellStyle name="Input 9 2 13" xfId="11558" xr:uid="{50850C2D-800A-423D-A3DD-941325F0A253}"/>
    <cellStyle name="Input 9 2 2" xfId="11559" xr:uid="{F64D0187-3842-42A7-AC4E-82C4DB233B44}"/>
    <cellStyle name="Input 9 2 2 2" xfId="11560" xr:uid="{569A9E4A-FF99-4AF2-A6BC-23EE2C9280DC}"/>
    <cellStyle name="Input 9 2 2 2 2" xfId="11561" xr:uid="{1E25CB73-BBF0-4697-8023-AD38D19BEBF9}"/>
    <cellStyle name="Input 9 2 2 2 3" xfId="11562" xr:uid="{E52AF4B8-517E-4211-9CBF-9C59890C7145}"/>
    <cellStyle name="Input 9 2 2 3" xfId="11563" xr:uid="{58FB068D-F30F-4808-A05D-267132810FA0}"/>
    <cellStyle name="Input 9 2 2 3 2" xfId="11564" xr:uid="{2A105068-FB3E-4B24-A0AB-DBEBD7A37FFA}"/>
    <cellStyle name="Input 9 2 2 4" xfId="11565" xr:uid="{22BB45C3-992F-4BB2-9879-EF40BCD37B4F}"/>
    <cellStyle name="Input 9 2 2 5" xfId="11566" xr:uid="{96D6F0A3-717A-4D61-9A68-637F6BB69BF2}"/>
    <cellStyle name="Input 9 2 3" xfId="11567" xr:uid="{3738B9C0-47A7-4403-8374-0A277BF81464}"/>
    <cellStyle name="Input 9 2 3 2" xfId="11568" xr:uid="{0D2FDDFE-8907-4BC6-AE47-606051D736B5}"/>
    <cellStyle name="Input 9 2 4" xfId="11569" xr:uid="{19F9F0A5-17FC-4B6E-9631-7B1810E65F38}"/>
    <cellStyle name="Input 9 2 4 2" xfId="11570" xr:uid="{67FA7734-78F3-4D86-85C9-0365C1EF3BB0}"/>
    <cellStyle name="Input 9 2 5" xfId="11571" xr:uid="{7D5311BB-96C5-4819-B218-7A38054F5D87}"/>
    <cellStyle name="Input 9 2 5 2" xfId="11572" xr:uid="{B4CE66A6-1065-4CAB-8B6B-20AA32B6646C}"/>
    <cellStyle name="Input 9 2 6" xfId="11573" xr:uid="{4B692798-3678-4A46-9A0D-FD05331BC3DD}"/>
    <cellStyle name="Input 9 2 6 2" xfId="11574" xr:uid="{4CECD605-BC15-4B5F-8937-5964E3ACD7F6}"/>
    <cellStyle name="Input 9 2 7" xfId="11575" xr:uid="{38C672AD-FF9E-414A-809D-5460021F236E}"/>
    <cellStyle name="Input 9 2 7 2" xfId="11576" xr:uid="{A3312209-E34B-4114-8132-8401A15C9DB1}"/>
    <cellStyle name="Input 9 2 8" xfId="11577" xr:uid="{6DA7A198-F4D1-410C-A529-1202422B4179}"/>
    <cellStyle name="Input 9 2 8 2" xfId="11578" xr:uid="{737157D4-29D9-441B-8161-E5A0477E17C7}"/>
    <cellStyle name="Input 9 2 9" xfId="11579" xr:uid="{068759D1-9FA0-475A-9724-74D46523D66E}"/>
    <cellStyle name="Input 9 2 9 2" xfId="11580" xr:uid="{8CB317A4-40AB-477C-915C-9CDE438465F7}"/>
    <cellStyle name="Input 9 3" xfId="2250" xr:uid="{F2E13446-63DD-4C96-80CA-0FC0F1DB1E98}"/>
    <cellStyle name="Input 9 3 10" xfId="11581" xr:uid="{A72419D2-BE15-4413-BC24-5EBB87BC8FCE}"/>
    <cellStyle name="Input 9 3 10 2" xfId="11582" xr:uid="{3E616B41-3C67-476C-BDE4-9EE215DB78D4}"/>
    <cellStyle name="Input 9 3 11" xfId="11583" xr:uid="{E59BCFFF-9E90-4155-864B-7BF65D63225C}"/>
    <cellStyle name="Input 9 3 11 2" xfId="11584" xr:uid="{6BDB5058-2725-4EEE-A906-545D7EBD3148}"/>
    <cellStyle name="Input 9 3 12" xfId="11585" xr:uid="{04DA7937-74B8-4BE9-898D-C0E787FE4B94}"/>
    <cellStyle name="Input 9 3 13" xfId="11586" xr:uid="{141A6BEB-DCA6-46C1-816B-B5C81567CF60}"/>
    <cellStyle name="Input 9 3 2" xfId="11587" xr:uid="{C012DFE7-EC6E-4D24-A031-768105386A09}"/>
    <cellStyle name="Input 9 3 2 2" xfId="11588" xr:uid="{375416CB-FB17-442A-9C1B-FAB640432326}"/>
    <cellStyle name="Input 9 3 2 2 2" xfId="11589" xr:uid="{C0823BBE-95C8-4DFB-9AB9-9C46CA18CF35}"/>
    <cellStyle name="Input 9 3 2 2 3" xfId="11590" xr:uid="{B6080678-E804-467E-B95D-9C0E328E6E1D}"/>
    <cellStyle name="Input 9 3 2 3" xfId="11591" xr:uid="{CFD98B3B-60E0-4076-8F11-F157E6E351DE}"/>
    <cellStyle name="Input 9 3 2 3 2" xfId="11592" xr:uid="{DB6036B7-0720-4BF7-B909-8B27C2AB2E31}"/>
    <cellStyle name="Input 9 3 2 4" xfId="11593" xr:uid="{0C8405F6-27B7-4E66-8BE5-3E69935D736F}"/>
    <cellStyle name="Input 9 3 2 5" xfId="11594" xr:uid="{FB7A0786-A2DD-4166-B530-0EA9D96723E9}"/>
    <cellStyle name="Input 9 3 3" xfId="11595" xr:uid="{4FF1C343-15E4-4C00-8893-B54646E3E512}"/>
    <cellStyle name="Input 9 3 3 2" xfId="11596" xr:uid="{B1606BBB-55C8-45F5-A8B2-AEFA547F61E8}"/>
    <cellStyle name="Input 9 3 4" xfId="11597" xr:uid="{D04E8022-0DE6-410D-9F58-4A042CD292F6}"/>
    <cellStyle name="Input 9 3 4 2" xfId="11598" xr:uid="{F96397CC-F849-40C6-ADE3-A919C6E723A2}"/>
    <cellStyle name="Input 9 3 5" xfId="11599" xr:uid="{895C5C0B-C8AC-455C-8066-A558577FD615}"/>
    <cellStyle name="Input 9 3 5 2" xfId="11600" xr:uid="{8B62C4F7-11E8-4C49-9926-DB080A311158}"/>
    <cellStyle name="Input 9 3 6" xfId="11601" xr:uid="{9ECD5D85-DDA0-45C2-B749-A4A4B7669846}"/>
    <cellStyle name="Input 9 3 6 2" xfId="11602" xr:uid="{0AF892AB-F151-4FE2-883C-A1B05ED273C6}"/>
    <cellStyle name="Input 9 3 7" xfId="11603" xr:uid="{A50928F5-3C5C-4EB8-A486-BD6A3C73977A}"/>
    <cellStyle name="Input 9 3 7 2" xfId="11604" xr:uid="{5D989BD2-5635-4F79-BB7F-1111E465F16E}"/>
    <cellStyle name="Input 9 3 8" xfId="11605" xr:uid="{36BDBC96-347B-46D1-AFAE-6D6049E35066}"/>
    <cellStyle name="Input 9 3 8 2" xfId="11606" xr:uid="{518AE91A-D90E-455C-9167-FD7BD11439FE}"/>
    <cellStyle name="Input 9 3 9" xfId="11607" xr:uid="{013A0186-31F1-48CA-A3ED-7488820A62D9}"/>
    <cellStyle name="Input 9 3 9 2" xfId="11608" xr:uid="{6E07D336-C861-4D33-932F-80C895753E04}"/>
    <cellStyle name="Input 9 4" xfId="11609" xr:uid="{1898220F-189C-44C8-801A-8DC6A35EA07F}"/>
    <cellStyle name="Input 9 4 10" xfId="11610" xr:uid="{0058F565-5F20-4F78-9597-076B2CA965C0}"/>
    <cellStyle name="Input 9 4 10 2" xfId="11611" xr:uid="{5C1C025D-0759-42CB-AB46-CEAE620D7DF3}"/>
    <cellStyle name="Input 9 4 11" xfId="11612" xr:uid="{931CCB54-D1E2-41E8-8550-505B15184D1D}"/>
    <cellStyle name="Input 9 4 11 2" xfId="11613" xr:uid="{1ACE2264-1C4C-4308-9CD5-1DB576319B6B}"/>
    <cellStyle name="Input 9 4 12" xfId="11614" xr:uid="{BA3B1D60-DABB-41AB-A384-C7D78CB94713}"/>
    <cellStyle name="Input 9 4 13" xfId="11615" xr:uid="{4935D5E1-6F11-44F1-8D75-E5C784DDF6AC}"/>
    <cellStyle name="Input 9 4 2" xfId="11616" xr:uid="{57763DED-D67A-4B2A-9A56-6BF181CA7379}"/>
    <cellStyle name="Input 9 4 2 2" xfId="11617" xr:uid="{39CAACA5-90ED-4664-BD7B-201040FFE81C}"/>
    <cellStyle name="Input 9 4 2 2 2" xfId="11618" xr:uid="{45317084-8CEF-4854-ABF2-C889841E89EB}"/>
    <cellStyle name="Input 9 4 2 2 3" xfId="11619" xr:uid="{EFE07284-68AA-421C-9667-E1BB61CEC10D}"/>
    <cellStyle name="Input 9 4 2 3" xfId="11620" xr:uid="{8D64834E-1121-4228-9CF5-EB71FF6BEA2E}"/>
    <cellStyle name="Input 9 4 2 3 2" xfId="11621" xr:uid="{4D7392B5-1727-47FD-ACBE-1A8D1B573576}"/>
    <cellStyle name="Input 9 4 2 4" xfId="11622" xr:uid="{A465DE67-8BB3-4537-B23C-70E264131EC2}"/>
    <cellStyle name="Input 9 4 2 5" xfId="11623" xr:uid="{83DFF467-4B1C-4DE4-A1EA-6A998F38A265}"/>
    <cellStyle name="Input 9 4 3" xfId="11624" xr:uid="{52207ABC-BFBB-44A6-9BBD-D49D5C2403F5}"/>
    <cellStyle name="Input 9 4 3 2" xfId="11625" xr:uid="{3B654C18-701C-4ABB-98B9-6C74467585CF}"/>
    <cellStyle name="Input 9 4 4" xfId="11626" xr:uid="{40504B09-4163-4D3E-B90F-28E172A56E5B}"/>
    <cellStyle name="Input 9 4 4 2" xfId="11627" xr:uid="{0D0CAAD1-1B4F-46DE-A19F-19E098FA08EA}"/>
    <cellStyle name="Input 9 4 5" xfId="11628" xr:uid="{3345F0F7-20B9-4D90-B033-5B17BA6E0807}"/>
    <cellStyle name="Input 9 4 5 2" xfId="11629" xr:uid="{7965F8F3-B952-4156-88CE-86A97DB91E93}"/>
    <cellStyle name="Input 9 4 6" xfId="11630" xr:uid="{47AC2411-27F6-4122-A1FB-B2825AE33B7E}"/>
    <cellStyle name="Input 9 4 6 2" xfId="11631" xr:uid="{79861232-855F-4DBD-A741-89C03E54BD7D}"/>
    <cellStyle name="Input 9 4 7" xfId="11632" xr:uid="{C7A63008-6D8C-4FD1-A2BC-9CE1B6206299}"/>
    <cellStyle name="Input 9 4 7 2" xfId="11633" xr:uid="{658EAFB1-0B47-4927-85BE-F767D223CBC5}"/>
    <cellStyle name="Input 9 4 8" xfId="11634" xr:uid="{72242CFD-D97C-4FC8-A589-CEED70AB24C9}"/>
    <cellStyle name="Input 9 4 8 2" xfId="11635" xr:uid="{15392D69-6B1B-4EE7-B939-5F7B52A0AE86}"/>
    <cellStyle name="Input 9 4 9" xfId="11636" xr:uid="{A0A18A8D-FD20-4AB1-9A08-CC02725B0BCE}"/>
    <cellStyle name="Input 9 4 9 2" xfId="11637" xr:uid="{9FFA1BE0-B94E-4DD2-9EA0-D4B012AE96FD}"/>
    <cellStyle name="Input 9 5" xfId="11638" xr:uid="{703214D8-8CC5-4417-BF63-7BDF24BFC6D0}"/>
    <cellStyle name="Input 9 5 2" xfId="11639" xr:uid="{213D842C-F6F6-482D-B4B7-2C4F35B7DC4F}"/>
    <cellStyle name="Input 9 5 2 2" xfId="11640" xr:uid="{31D158BD-FD21-4C15-8249-85DC8FC46716}"/>
    <cellStyle name="Input 9 5 2 3" xfId="11641" xr:uid="{50D629ED-0D47-425A-9722-EDBF4FAC8BE3}"/>
    <cellStyle name="Input 9 5 3" xfId="11642" xr:uid="{2C264C57-FC90-457C-A1E7-5E14213BEC3D}"/>
    <cellStyle name="Input 9 5 3 2" xfId="11643" xr:uid="{229B674B-8105-44BC-B830-DC18409EB570}"/>
    <cellStyle name="Input 9 5 4" xfId="11644" xr:uid="{5DFD1D82-4521-426B-AD7E-CBD0AD5D6781}"/>
    <cellStyle name="Input 9 5 5" xfId="11645" xr:uid="{96DF0101-DE93-4CC2-AAB8-5C658368F3F7}"/>
    <cellStyle name="Input 9 6" xfId="11646" xr:uid="{5ACDE97A-5155-452E-86EB-2C95742D5A78}"/>
    <cellStyle name="Input 9 6 2" xfId="11647" xr:uid="{5B3599C5-019E-4419-B2CC-7029BBDF896C}"/>
    <cellStyle name="Input 9 6 3" xfId="11648" xr:uid="{411DEED2-C0CC-4E32-893A-D28B3480AE45}"/>
    <cellStyle name="Input 9 7" xfId="11649" xr:uid="{94E86F82-C134-4C7D-B3AB-90ECA34A74E1}"/>
    <cellStyle name="Input 9 7 2" xfId="11650" xr:uid="{E73D8C13-E530-449B-AB1B-482D6926F76E}"/>
    <cellStyle name="Input 9 8" xfId="11651" xr:uid="{5ED61A95-5F36-4E52-8091-5E23FF47A8A7}"/>
    <cellStyle name="Input 9 8 2" xfId="11652" xr:uid="{57714F4F-2989-4272-B51E-48E255F15CD6}"/>
    <cellStyle name="Input 9 9" xfId="11653" xr:uid="{5E09B00D-7B16-47A4-8C86-6121F114AC11}"/>
    <cellStyle name="Input 9 9 2" xfId="11654" xr:uid="{8D4D3A5E-D7E9-454C-85B5-17EC2D0CE4AB}"/>
    <cellStyle name="Input Cells" xfId="906" xr:uid="{9D26FD53-79EA-4CF3-9C66-B281CF860ADC}"/>
    <cellStyle name="Input Cells 2" xfId="11655" xr:uid="{C0201C5B-8979-459F-9D90-7C69C0BFD6EC}"/>
    <cellStyle name="Input Cells 3" xfId="24853" xr:uid="{5E90B75D-0ECA-4627-9839-0B3DAAD668D9}"/>
    <cellStyle name="J401K" xfId="5402" xr:uid="{506DCC88-36D1-4019-BCE2-D0E17C5B0972}"/>
    <cellStyle name="KPMG Heading 1" xfId="35416" xr:uid="{D092E7DD-51E7-4409-8700-FF12FFDC687B}"/>
    <cellStyle name="KPMG Heading 2" xfId="35417" xr:uid="{0C1BCD7D-DBB5-4431-918A-5935273C200C}"/>
    <cellStyle name="KPMG Heading 3" xfId="35418" xr:uid="{6E65A3D5-D7EB-4401-8470-617864E4BBFD}"/>
    <cellStyle name="KPMG Heading 4" xfId="35419" xr:uid="{AF6F707B-66E5-4F39-B0BC-24E54B1CBD17}"/>
    <cellStyle name="KPMG Normal" xfId="35420" xr:uid="{13E39E4D-5AF2-4DFF-97E5-6A4A79B28AB9}"/>
    <cellStyle name="KPMG Normal Text" xfId="35421" xr:uid="{49F6D3CB-3F6A-444B-8EDC-B505F6C14819}"/>
    <cellStyle name="KWE標準" xfId="5403" xr:uid="{196CC8F4-D085-4867-8360-711B7AF97379}"/>
    <cellStyle name="left" xfId="5404" xr:uid="{6033B41F-24DE-4F4E-97BD-525D741443B3}"/>
    <cellStyle name="Lien hypertexte visit " xfId="46686" xr:uid="{8720F2EB-7D1D-439B-B1F2-52640C5A4990}"/>
    <cellStyle name="lines" xfId="5405" xr:uid="{47D87895-CEA8-4CF4-B247-2A8067857ED4}"/>
    <cellStyle name="Link Currency (0)" xfId="95" xr:uid="{00000000-0005-0000-0000-000062000000}"/>
    <cellStyle name="Link Currency (0) 2" xfId="172" xr:uid="{A825AA74-C618-4290-9285-1C5A4FE80137}"/>
    <cellStyle name="Link Currency (0) 2 2" xfId="2914" xr:uid="{FF268060-FF87-450C-9DDD-6A292485A1DD}"/>
    <cellStyle name="Link Currency (0) 2 3" xfId="11656" xr:uid="{747FDDB4-069B-4D41-AE62-6B5CE9AA3346}"/>
    <cellStyle name="Link Currency (0) 2 4" xfId="36367" xr:uid="{BD0FE093-1B01-4C74-8AF5-AB7A6771A22D}"/>
    <cellStyle name="Link Currency (0) 2 5" xfId="1044" xr:uid="{DA289975-A6DA-429A-94A6-33A8C65ABC60}"/>
    <cellStyle name="Link Currency (0) 3" xfId="2113" xr:uid="{BFB45F0C-C4F5-4B49-937B-C7F0CD42FEC4}"/>
    <cellStyle name="Link Currency (0) 3 2" xfId="4674" xr:uid="{365F23FC-177C-4916-853C-9E8898804A82}"/>
    <cellStyle name="Link Currency (0) 3 3" xfId="4148" xr:uid="{B98ECA57-4311-43A6-9438-5C1F6A6978C5}"/>
    <cellStyle name="Link Currency (0) 4" xfId="3512" xr:uid="{52023C71-4936-47F0-84AD-5B60F85D4301}"/>
    <cellStyle name="Link Currency (0) 5" xfId="3513" xr:uid="{EF1430DC-06E0-480A-9698-5315AAF8BEEF}"/>
    <cellStyle name="Link Currency (0) 6" xfId="3830" xr:uid="{0BFCE2B3-3CB9-448A-B50E-C5936738DF74}"/>
    <cellStyle name="Link Currency (0) 7" xfId="35422" xr:uid="{358FEB83-7E4B-46D0-8D03-3293305CD266}"/>
    <cellStyle name="Link Currency (0) 8" xfId="907" xr:uid="{BD519000-4154-40C1-9FA4-AD7241CDC902}"/>
    <cellStyle name="Link Currency (2)" xfId="96" xr:uid="{00000000-0005-0000-0000-000063000000}"/>
    <cellStyle name="Link Currency (2) 2" xfId="11657" xr:uid="{437F2749-FC41-43AE-BF3C-09DCCB58C6A0}"/>
    <cellStyle name="Link Currency (2) 2 2" xfId="36368" xr:uid="{9DB5229B-A649-4253-B17C-13D46EE9DD82}"/>
    <cellStyle name="Link Currency (2) 3" xfId="35423" xr:uid="{F253D87E-AE71-4DC4-AB66-E6723548F445}"/>
    <cellStyle name="Link Currency (2) 4" xfId="908" xr:uid="{54C40511-7892-46C6-965A-6AECD29568FC}"/>
    <cellStyle name="Link Units (0)" xfId="97" xr:uid="{00000000-0005-0000-0000-000064000000}"/>
    <cellStyle name="Link Units (0) 2" xfId="173" xr:uid="{9AE105F3-0408-46A3-A85B-31D7012E5344}"/>
    <cellStyle name="Link Units (0) 2 2" xfId="2915" xr:uid="{CCA1FC66-D9B2-4F4E-8670-6474BAAA249A}"/>
    <cellStyle name="Link Units (0) 2 3" xfId="11658" xr:uid="{C5751087-17A0-4830-8617-DF42E4065139}"/>
    <cellStyle name="Link Units (0) 2 4" xfId="36369" xr:uid="{13C75C27-0EC1-45B6-B75B-EBCCD31C0761}"/>
    <cellStyle name="Link Units (0) 2 5" xfId="1045" xr:uid="{A7E80A06-ED19-479F-A6A7-65E4EE73CF7F}"/>
    <cellStyle name="Link Units (0) 3" xfId="2114" xr:uid="{BF457AA5-A62B-4A7B-931D-3E2F19441756}"/>
    <cellStyle name="Link Units (0) 3 2" xfId="4675" xr:uid="{850948A6-4C21-4A75-8BB0-6909BD33D396}"/>
    <cellStyle name="Link Units (0) 3 3" xfId="4149" xr:uid="{E61812E9-DCB9-45E6-8AE2-B3E444575D81}"/>
    <cellStyle name="Link Units (0) 4" xfId="3514" xr:uid="{23F56D0A-123F-4CB6-B685-4D59EF5FC6F1}"/>
    <cellStyle name="Link Units (0) 5" xfId="3515" xr:uid="{AB016827-84B4-473A-8386-CFFE5372BDBB}"/>
    <cellStyle name="Link Units (0) 6" xfId="3832" xr:uid="{DB94C49F-B070-4FD6-B54F-8C3DAE2E31EA}"/>
    <cellStyle name="Link Units (0) 7" xfId="35424" xr:uid="{A143252B-8ACF-41A8-AE1F-B80129CA7EBB}"/>
    <cellStyle name="Link Units (0) 8" xfId="909" xr:uid="{0ADA5175-9681-4E71-BACB-AF80033D3B3B}"/>
    <cellStyle name="Link Units (1)" xfId="98" xr:uid="{00000000-0005-0000-0000-000065000000}"/>
    <cellStyle name="Link Units (1) 10" xfId="910" xr:uid="{7DA1D1A1-A368-4721-AAC5-F4440BC61352}"/>
    <cellStyle name="Link Units (1) 2" xfId="1046" xr:uid="{D2653C5B-056A-4F49-8D95-B9CAEB769C53}"/>
    <cellStyle name="Link Units (1) 2 2" xfId="2916" xr:uid="{C8FD91AD-45B2-4F03-B004-999CA0A0A7BF}"/>
    <cellStyle name="Link Units (1) 2 3" xfId="11659" xr:uid="{F3CE2B1B-61D6-44F3-8FB7-C3C7418837E9}"/>
    <cellStyle name="Link Units (1) 2 4" xfId="36370" xr:uid="{722B45DC-1023-4284-8F55-073934F30193}"/>
    <cellStyle name="Link Units (1) 3" xfId="2115" xr:uid="{6484AF8B-84DA-466E-96FF-390C662FED05}"/>
    <cellStyle name="Link Units (1) 3 2" xfId="4676" xr:uid="{B57DEF49-FE37-4022-B32B-E203153150FD}"/>
    <cellStyle name="Link Units (1) 3 3" xfId="4151" xr:uid="{06F55F52-8B37-4638-A6A6-9D49CAF875E8}"/>
    <cellStyle name="Link Units (1) 4" xfId="3516" xr:uid="{539F9407-1E17-4AD0-A241-C6E07F3E2053}"/>
    <cellStyle name="Link Units (1) 5" xfId="3517" xr:uid="{FCD9C66E-1F94-4955-9F18-FFBD32F10D34}"/>
    <cellStyle name="Link Units (1) 6" xfId="3833" xr:uid="{275555C8-1A48-4FA1-BD15-6AB0D640FF8C}"/>
    <cellStyle name="Link Units (1) 7" xfId="4566" xr:uid="{201E11F6-F109-4389-AD17-D55351B55BAC}"/>
    <cellStyle name="Link Units (1) 8" xfId="4150" xr:uid="{DCF80EAA-C1D3-4657-A8A0-CF7730BF869B}"/>
    <cellStyle name="Link Units (1) 9" xfId="35425" xr:uid="{170BAD59-6B29-419A-93C0-1AD3B73A4197}"/>
    <cellStyle name="Link Units (2)" xfId="99" xr:uid="{00000000-0005-0000-0000-000066000000}"/>
    <cellStyle name="Link Units (2) 2" xfId="11660" xr:uid="{EDE222A5-D552-4E82-9D22-F11143E6652E}"/>
    <cellStyle name="Link Units (2) 2 2" xfId="36371" xr:uid="{8A0EFCFC-D103-429A-9A7F-FBB9A5A133C6}"/>
    <cellStyle name="Link Units (2) 3" xfId="35426" xr:uid="{A3D3A798-06C2-4755-9C7B-01361BC4A1C4}"/>
    <cellStyle name="Link Units (2) 4" xfId="911" xr:uid="{1419CDA0-9789-47B4-8AE9-376A827FF4FB}"/>
    <cellStyle name="Linked Cell" xfId="100" builtinId="24" customBuiltin="1"/>
    <cellStyle name="Linked Cell 10" xfId="3518" xr:uid="{469B15EA-CB3C-4D5C-8706-0768C3420E32}"/>
    <cellStyle name="Linked Cell 10 2" xfId="24854" xr:uid="{3B5149E3-9D3C-4859-82E4-FCD9931F4BFE}"/>
    <cellStyle name="Linked Cell 11" xfId="3835" xr:uid="{7C36DE90-DBCF-492A-9001-2281BBCB4074}"/>
    <cellStyle name="Linked Cell 11 2" xfId="24855" xr:uid="{CDA1F051-8B8F-4CCC-BAD7-8328296CA474}"/>
    <cellStyle name="Linked Cell 12" xfId="5139" xr:uid="{B7E2830E-BE12-46C6-8A59-4DAAB403BC20}"/>
    <cellStyle name="Linked Cell 13" xfId="5140" xr:uid="{50F1C19B-7D0B-455F-9A6E-CFEEB1662B16}"/>
    <cellStyle name="Linked Cell 14" xfId="5141" xr:uid="{D5FCC547-448E-42E5-BDF1-17C11DE16DF6}"/>
    <cellStyle name="Linked Cell 15" xfId="5142" xr:uid="{640C3C41-1046-43C0-B684-36510B3C4432}"/>
    <cellStyle name="Linked Cell 16" xfId="912" xr:uid="{1CD3015B-AACF-46AE-A3FB-C7937FF80BBE}"/>
    <cellStyle name="Linked Cell 17" xfId="200" xr:uid="{BC7EADEA-25DA-4519-9145-1741D8FE1563}"/>
    <cellStyle name="Linked Cell 2" xfId="1047" xr:uid="{17876B97-351C-4199-850C-DB8E38A8B16A}"/>
    <cellStyle name="Linked Cell 2 2" xfId="2917" xr:uid="{765AD6F8-81EB-44DC-8AE6-C82FA47530EA}"/>
    <cellStyle name="Linked Cell 2 2 2" xfId="3519" xr:uid="{9274A661-B83D-4716-9493-0DD5E89A141B}"/>
    <cellStyle name="Linked Cell 2 2 3" xfId="4152" xr:uid="{E64BAFF9-51DF-4487-8BC2-4008784578AD}"/>
    <cellStyle name="Linked Cell 2 2 4" xfId="35427" xr:uid="{0B68A247-6673-47F5-AE0C-863E28341E73}"/>
    <cellStyle name="Linked Cell 2 3" xfId="11661" xr:uid="{DDAB9245-B80D-4728-B7CB-BA07DA3B2C49}"/>
    <cellStyle name="Linked Cell 2 3 2" xfId="35571" xr:uid="{7CC93FBE-2CCB-420B-B9CA-B45A695F1757}"/>
    <cellStyle name="Linked Cell 2 4" xfId="11662" xr:uid="{8FE399DD-5068-4A7D-BC17-381D13C0680B}"/>
    <cellStyle name="Linked Cell 2 4 2" xfId="39923" xr:uid="{8D87B184-3F12-44F1-B5A3-138B4409F049}"/>
    <cellStyle name="Linked Cell 2 5" xfId="35063" xr:uid="{934EF01B-0F27-4199-94AD-75FD3E1C1BDF}"/>
    <cellStyle name="Linked Cell 3" xfId="1597" xr:uid="{1DD2CD79-3481-45D0-8230-563F8DC5A26B}"/>
    <cellStyle name="Linked Cell 3 2" xfId="2116" xr:uid="{C17D5B0C-2E3A-447C-83B1-D35F5DEDEF42}"/>
    <cellStyle name="Linked Cell 3 3" xfId="11663" xr:uid="{678D7440-2048-40E6-9E7A-79FB3909EDD5}"/>
    <cellStyle name="Linked Cell 3 4" xfId="24856" xr:uid="{FD49E55A-ECA7-4C4E-B182-D603DBFB3730}"/>
    <cellStyle name="Linked Cell 3 5" xfId="35064" xr:uid="{11DC8940-454C-4346-BFBA-86BA89DD0094}"/>
    <cellStyle name="Linked Cell 4" xfId="1598" xr:uid="{365B85C3-7D7A-412C-91D7-CDF85441A4A2}"/>
    <cellStyle name="Linked Cell 4 2" xfId="24857" xr:uid="{99E8BA74-44F6-4147-A218-60EF21AF47E6}"/>
    <cellStyle name="Linked Cell 4 3" xfId="35270" xr:uid="{173F07DD-268C-4F86-BCFF-197964F8790E}"/>
    <cellStyle name="Linked Cell 5" xfId="1599" xr:uid="{9A00C16F-2E5D-4549-8F34-95234475650D}"/>
    <cellStyle name="Linked Cell 5 2" xfId="24858" xr:uid="{A8C0AC4B-708C-4F04-BCBF-9E9E5485B243}"/>
    <cellStyle name="Linked Cell 6" xfId="1600" xr:uid="{F293A7E0-17F1-4461-B3E2-C0D50710EB48}"/>
    <cellStyle name="Linked Cell 6 2" xfId="24859" xr:uid="{215F34D6-9637-482C-9AF2-BDBD4A84F957}"/>
    <cellStyle name="Linked Cell 7" xfId="1601" xr:uid="{18D05966-4585-4ECE-87CC-3E23C95763F3}"/>
    <cellStyle name="Linked Cell 7 2" xfId="24860" xr:uid="{323A3CAC-AC1B-44D4-AF55-64E28CA1670D}"/>
    <cellStyle name="Linked Cell 8" xfId="1602" xr:uid="{03C155C3-586E-4149-B28A-E38F81956895}"/>
    <cellStyle name="Linked Cell 8 2" xfId="24861" xr:uid="{BA288C2F-8159-423C-8005-B23A7D70D106}"/>
    <cellStyle name="Linked Cell 9" xfId="1603" xr:uid="{CAD6F360-E72C-409C-A749-3082AC8C7C1C}"/>
    <cellStyle name="Linked Cell 9 2" xfId="24862" xr:uid="{551818F0-A166-42C2-81D2-291E221E1E28}"/>
    <cellStyle name="Linked Cells" xfId="913" xr:uid="{6542BFAC-D94F-4072-9091-DC30AF128992}"/>
    <cellStyle name="Linked Cells 2" xfId="11664" xr:uid="{ADFA6B2D-E422-4830-8C56-08EDCF2A9EA1}"/>
    <cellStyle name="Linked Cells 3" xfId="24863" xr:uid="{0D57AF46-72A2-4FA6-803B-47929BA51477}"/>
    <cellStyle name="Miglia - Stile1" xfId="35428" xr:uid="{B11D19C1-FBED-4694-B666-8E82821DD558}"/>
    <cellStyle name="Miglia - Stile2" xfId="35429" xr:uid="{B8BDEA03-11A9-4FB4-8A4E-84C0904C95E7}"/>
    <cellStyle name="Miglia - Stile3" xfId="35430" xr:uid="{73399090-5DFC-4A58-A92F-164FD48D65B6}"/>
    <cellStyle name="Miglia - Stile4" xfId="35431" xr:uid="{30CE3ED2-726E-46A1-BEFC-F13AE08AD2D8}"/>
    <cellStyle name="Miglia - Stile5" xfId="35432" xr:uid="{19DA70B1-C307-4B09-ADA7-B00B845EE01D}"/>
    <cellStyle name="Milliers [0]_!!!GO" xfId="914" xr:uid="{9C25A11D-BDB4-4141-9ED0-07AB72A83F47}"/>
    <cellStyle name="Milliers_!!!GO" xfId="915" xr:uid="{3BD3AB73-567B-4C73-A9D4-739F13F517F6}"/>
    <cellStyle name="Model" xfId="35433" xr:uid="{74BA504A-EF15-43F2-A4CD-BFA98A73ABFD}"/>
    <cellStyle name="Mon?aire [0]_!!!GO" xfId="916" xr:uid="{9BDFBA7C-3D6A-468B-A549-BE319EBBE16B}"/>
    <cellStyle name="Mon?aire_!!!GO" xfId="917" xr:uid="{3875E826-FF48-4344-B8A5-18394B97BE89}"/>
    <cellStyle name="Mon?taire [0]_AR1194" xfId="1604" xr:uid="{9239E4EA-3301-4929-9B45-78FA595C3771}"/>
    <cellStyle name="Mon?taire_AR1194" xfId="1605" xr:uid="{CE06043C-B7DB-4818-AF82-707D6397024C}"/>
    <cellStyle name="Monetaire [0]_!!!GO" xfId="5406" xr:uid="{6440CB72-A26C-47A2-8951-346DD9065742}"/>
    <cellStyle name="Monétaire [0]_!!!GO" xfId="1606" xr:uid="{B3FEC826-02F6-4219-A2C5-83F07FDDD016}"/>
    <cellStyle name="Monetaire [0]_AR1194" xfId="1607" xr:uid="{70DE71F9-7C12-481B-BA0A-C2FCA9E91C68}"/>
    <cellStyle name="Monétaire [0]_laroux" xfId="5407" xr:uid="{C8FCAFAE-6CA3-40CC-A872-9552193626DE}"/>
    <cellStyle name="Monetaire_!!!GO" xfId="5408" xr:uid="{8725B7DF-EEC0-4315-87F0-3A16BA152ABA}"/>
    <cellStyle name="Monétaire_!!!GO" xfId="1608" xr:uid="{EE6F55B7-471E-4B2B-911C-6DA154556AC0}"/>
    <cellStyle name="Monetaire_AR1194" xfId="1609" xr:uid="{5B89EE4E-CE8A-4E89-85AA-7966431DEC9D}"/>
    <cellStyle name="Monétaire_laroux" xfId="5409" xr:uid="{1F52AE57-DA54-46F0-B6AB-868516A5236C}"/>
    <cellStyle name="Monetario0" xfId="2918" xr:uid="{2DC97DC6-4876-45A9-BCCD-03162E1432C2}"/>
    <cellStyle name="Mon้taire [0]_!!!GO" xfId="35434" xr:uid="{060A3F00-7FF9-48F0-BD96-A44533F9DEEF}"/>
    <cellStyle name="Mon้taire_!!!GO" xfId="35435" xr:uid="{127A8922-14B0-4A78-8F10-5B7878767BD5}"/>
    <cellStyle name="Mon騁aire [0]_!!!GO" xfId="918" xr:uid="{9CF588FE-1AF9-446A-AF62-792D6694827D}"/>
    <cellStyle name="Mon騁aire_!!!GO" xfId="919" xr:uid="{25EC5F09-172C-4DE7-9EF7-C468FC4EC257}"/>
    <cellStyle name="MS_COL_STYLE" xfId="5410" xr:uid="{631E419C-C4A6-485A-AD5B-82481366A520}"/>
    <cellStyle name="ms明朝9" xfId="2919" xr:uid="{30478562-F022-4D7D-AA9A-490A5BD2F2E4}"/>
    <cellStyle name="NATTIDA" xfId="101" xr:uid="{00000000-0005-0000-0000-000068000000}"/>
    <cellStyle name="Neutral" xfId="102" builtinId="28" customBuiltin="1"/>
    <cellStyle name="Neutral 10" xfId="3520" xr:uid="{5837F92E-97F7-4943-ABB9-C01CAFF19336}"/>
    <cellStyle name="Neutral 10 2" xfId="11665" xr:uid="{EE29C151-B78E-471F-80F4-997CCDC2D775}"/>
    <cellStyle name="Neutral 10 3" xfId="24864" xr:uid="{A9280E27-1856-49D8-B5EB-65551BAA4A38}"/>
    <cellStyle name="Neutral 11" xfId="3836" xr:uid="{DFBCB5A3-292D-434C-ADBC-12A173574F6C}"/>
    <cellStyle name="Neutral 11 2" xfId="24865" xr:uid="{EFFA614A-565D-4ED2-AB35-241A5CAD4F74}"/>
    <cellStyle name="Neutral 12" xfId="5143" xr:uid="{C369D4FF-36F5-4A55-96E5-4B4EF91B1F50}"/>
    <cellStyle name="Neutral 13" xfId="5144" xr:uid="{7A973722-6AAD-4753-88F9-8331B15CA70D}"/>
    <cellStyle name="Neutral 14" xfId="5145" xr:uid="{04324589-6F52-480A-BEA3-00BB53AC1052}"/>
    <cellStyle name="Neutral 15" xfId="5146" xr:uid="{674D1735-5D83-4054-9D3A-5C8C54B55962}"/>
    <cellStyle name="Neutral 16" xfId="922" xr:uid="{9ABDA589-9049-4772-98F9-B585FC6BF24C}"/>
    <cellStyle name="Neutral 17" xfId="594" xr:uid="{5EAAA7B7-27FC-4FFD-A4D3-4BCF64CA5BD2}"/>
    <cellStyle name="Neutral 2" xfId="1048" xr:uid="{73779E94-AD70-4B9D-A5A7-DE00A9F68EF4}"/>
    <cellStyle name="Neutral 2 2" xfId="2920" xr:uid="{DF51A80D-D756-4297-A230-96ED527AEA2F}"/>
    <cellStyle name="Neutral 2 2 2" xfId="3521" xr:uid="{A162FE7A-3ACA-4AE4-ABD3-A75AD370B2E7}"/>
    <cellStyle name="Neutral 2 2 3" xfId="4153" xr:uid="{6E5BFEA9-81B7-44DD-87D2-0A424029DC85}"/>
    <cellStyle name="Neutral 2 2 4" xfId="35436" xr:uid="{467C155E-03F4-46DB-9345-5821923178A3}"/>
    <cellStyle name="Neutral 2 3" xfId="11666" xr:uid="{91308B9A-CE00-4856-96D2-990FFB00AF09}"/>
    <cellStyle name="Neutral 2 3 2" xfId="35713" xr:uid="{4EB8741B-F802-4EE1-9F96-D54AE0A34871}"/>
    <cellStyle name="Neutral 2 4" xfId="11667" xr:uid="{126AF725-F78B-4DF4-9D45-5A69C697B9F5}"/>
    <cellStyle name="Neutral 2 4 2" xfId="39358" xr:uid="{BC48E6FC-242A-4A81-A615-09A0936200D8}"/>
    <cellStyle name="Neutral 2 5" xfId="35065" xr:uid="{D26E53BD-E795-4159-8AD1-AAEAD3D6204D}"/>
    <cellStyle name="Neutral 3" xfId="1610" xr:uid="{B5AEE5DD-3572-40E9-AF2E-9D81AE71F3D9}"/>
    <cellStyle name="Neutral 3 2" xfId="2921" xr:uid="{DF97A294-288F-47FA-94E4-C6BA8EFDDC6F}"/>
    <cellStyle name="Neutral 3 2 2" xfId="4974" xr:uid="{8BEB48F0-C139-4B00-81DE-A24325B3DFD6}"/>
    <cellStyle name="Neutral 3 2 3" xfId="4154" xr:uid="{28443724-EBEE-4C6B-B3F4-1EF949E12C30}"/>
    <cellStyle name="Neutral 3 3" xfId="3522" xr:uid="{ACFDD18C-567D-459D-A3B0-235F1A68E3A0}"/>
    <cellStyle name="Neutral 3 4" xfId="24866" xr:uid="{52B900A2-6BED-4C42-BC23-704114B26C97}"/>
    <cellStyle name="Neutral 3 5" xfId="35066" xr:uid="{EBB16A17-3602-4356-B06D-9F9660878304}"/>
    <cellStyle name="Neutral 4" xfId="1611" xr:uid="{AF22B13A-0684-4FF5-830B-3C0B9CF1F0B6}"/>
    <cellStyle name="Neutral 4 2" xfId="2117" xr:uid="{E9F8A09E-9176-4427-BBEB-DCB75AA87996}"/>
    <cellStyle name="Neutral 4 3" xfId="11668" xr:uid="{38E9C421-5C12-4818-85BC-8F43962D15A2}"/>
    <cellStyle name="Neutral 4 4" xfId="24867" xr:uid="{AF081EFD-5162-4E1C-8600-16556737B9B8}"/>
    <cellStyle name="Neutral 4 5" xfId="35271" xr:uid="{02391FB1-3D49-408A-BD2F-0AE822B8F41F}"/>
    <cellStyle name="Neutral 5" xfId="1612" xr:uid="{D3161939-B91B-43CB-96D4-E0487C402CF6}"/>
    <cellStyle name="Neutral 5 2" xfId="24868" xr:uid="{DEE23DD7-A773-41B3-AA98-63457E5B2186}"/>
    <cellStyle name="Neutral 5 3" xfId="39207" xr:uid="{9362B75F-E211-4A6C-907A-EE4F3B0C588B}"/>
    <cellStyle name="Neutral 6" xfId="1613" xr:uid="{34ECADAC-F86A-44B6-806B-49BE239C9D60}"/>
    <cellStyle name="Neutral 6 2" xfId="24869" xr:uid="{3261F6B7-3441-4C3E-9224-9CFA7B3F0912}"/>
    <cellStyle name="Neutral 7" xfId="1614" xr:uid="{5FD1993A-5171-4FC6-9806-C3A3956972F9}"/>
    <cellStyle name="Neutral 7 2" xfId="24870" xr:uid="{F7B05953-B8C2-4C38-A37E-46366F82F233}"/>
    <cellStyle name="Neutral 8" xfId="1615" xr:uid="{900C89F3-B464-4B8F-8BA8-2F5C0AD3B26A}"/>
    <cellStyle name="Neutral 8 2" xfId="24871" xr:uid="{A6BCF826-EF40-4712-9C4F-884C202DE5D2}"/>
    <cellStyle name="Neutral 9" xfId="1616" xr:uid="{31BBA6BC-12AA-4432-B3B9-CC207A8843F1}"/>
    <cellStyle name="Neutral 9 2" xfId="24872" xr:uid="{7A90F7AB-B73B-4E38-89CB-E0436405412C}"/>
    <cellStyle name="New Times Roman" xfId="923" xr:uid="{15CC744F-1786-4FA6-A9FB-6BD3C2AD720F}"/>
    <cellStyle name="NnaKuwamoto" xfId="2922" xr:uid="{463BA0AD-24CA-4E4C-9D78-8F27FD269FDB}"/>
    <cellStyle name="no dec" xfId="103" xr:uid="{00000000-0005-0000-0000-00006A000000}"/>
    <cellStyle name="no dec 2" xfId="3523" xr:uid="{B2798EB6-3687-4917-9291-8B4DDE470D4A}"/>
    <cellStyle name="no dec 3" xfId="4155" xr:uid="{F78D990A-0D0D-4B73-AD7D-33F47B36E334}"/>
    <cellStyle name="Norm੎੎" xfId="2923" xr:uid="{3A7CB90D-DEA5-4686-8EAC-314F80D49153}"/>
    <cellStyle name="Normal" xfId="0" builtinId="0"/>
    <cellStyle name="Normal - Stile6" xfId="35438" xr:uid="{E59446A4-4245-42B1-8D90-23B30B94C19D}"/>
    <cellStyle name="Normal - Stile7" xfId="35439" xr:uid="{A76A858B-6B2E-4778-BDAC-C5DFE311EE37}"/>
    <cellStyle name="Normal - Stile8" xfId="35440" xr:uid="{976111C3-00F4-44BD-86C1-33EFC0117584}"/>
    <cellStyle name="Normal - Style1" xfId="104" xr:uid="{00000000-0005-0000-0000-00006C000000}"/>
    <cellStyle name="Normal - Style1 2" xfId="1617" xr:uid="{2217FDF9-0DAF-42BD-86B8-0AD2E6908E0C}"/>
    <cellStyle name="Normal - Style1 2 2" xfId="2924" xr:uid="{44F56897-AFE0-417C-A1CC-FA0EF27545FA}"/>
    <cellStyle name="Normal - Style1 2 2 2" xfId="677" xr:uid="{9509787C-F439-449A-BD85-F9487272C886}"/>
    <cellStyle name="Normal - Style1 2 2 3" xfId="35681" xr:uid="{6CD50F5C-2E0A-43F3-8FC5-4773540C07A2}"/>
    <cellStyle name="Normal - Style1 2 3" xfId="11669" xr:uid="{63B862AA-B131-4836-A1BD-E501E93D83BA}"/>
    <cellStyle name="Normal - Style1 2 3 2" xfId="35615" xr:uid="{7826EA73-7E9D-4F11-B188-A162FF67635C}"/>
    <cellStyle name="Normal - Style1 2 4" xfId="11670" xr:uid="{77352C72-8EE7-4023-9329-C8AD5E932351}"/>
    <cellStyle name="Normal - Style1 2 5" xfId="24873" xr:uid="{F5D67F29-0229-4117-803A-6257269F17BB}"/>
    <cellStyle name="Normal - Style1 2 6" xfId="25069" xr:uid="{A6401654-DC0D-4974-B3B0-C8F9359E249B}"/>
    <cellStyle name="Normal - Style1 2 7" xfId="35441" xr:uid="{405CFA5A-5F88-4256-B07A-E31389488F18}"/>
    <cellStyle name="Normal - Style1 3" xfId="2118" xr:uid="{9CBB7E2D-B923-45B3-A0E8-73C690D86526}"/>
    <cellStyle name="Normal - Style1 3 2" xfId="3524" xr:uid="{C765E7E7-7147-4333-8822-160BF365A089}"/>
    <cellStyle name="Normal - Style1 3 3" xfId="4677" xr:uid="{9E4ED1ED-86D6-4F17-9196-CE43A08E147A}"/>
    <cellStyle name="Normal - Style1 3 4" xfId="4157" xr:uid="{F9735311-FB5D-47D9-956B-5CFABED9E4FA}"/>
    <cellStyle name="Normal - Style1 4" xfId="3525" xr:uid="{44148C7D-E0E1-4F69-89F5-E90451358835}"/>
    <cellStyle name="Normal - Style1 5" xfId="3526" xr:uid="{D3016FC2-3EC4-4003-87A7-738F846B33B2}"/>
    <cellStyle name="Normal - Style1 6" xfId="3838" xr:uid="{0B4E9F6F-F226-4F4D-A556-97CBDC814C04}"/>
    <cellStyle name="Normal - Style1 7" xfId="4567" xr:uid="{BB11B0A5-4B41-4BDB-9B85-D88FC30AD3C2}"/>
    <cellStyle name="Normal - Style1 8" xfId="4156" xr:uid="{AAB2C352-294C-4F04-ABB0-606F70AC86A9}"/>
    <cellStyle name="Normal - Style1 9" xfId="269" xr:uid="{58E2394C-4DD6-4343-A162-75D6524A3F7C}"/>
    <cellStyle name="Normal - Style1_BS(FORMAT QUATERLY" xfId="24363" xr:uid="{9C8D8535-A084-43E7-8444-2DF67D6EA13B}"/>
    <cellStyle name="Normal - Style5" xfId="5411" xr:uid="{53ECADC0-8D89-40A8-9C4D-4F18B52F9122}"/>
    <cellStyle name="Normal - Style5 2" xfId="35442" xr:uid="{2B618B21-7FDE-415B-8C60-041659EA08BB}"/>
    <cellStyle name="Normal - スタイル1" xfId="2925" xr:uid="{9B9254C8-1A50-41A7-916C-4D3A2679F616}"/>
    <cellStyle name="Normal - スタイル2" xfId="2926" xr:uid="{64436E13-4D25-455E-BAC0-A37F03C030FE}"/>
    <cellStyle name="Normal - スタイル3" xfId="2927" xr:uid="{BE163CCB-2F0E-4F02-BA5B-8C97A4CE1D8E}"/>
    <cellStyle name="Normal - スタイル4" xfId="2928" xr:uid="{E6F5DEBB-ACE7-4318-B495-8542BBF24BF5}"/>
    <cellStyle name="Normal - スタイル5" xfId="2929" xr:uid="{5DD57768-D60F-44F4-B172-290FCAEE7734}"/>
    <cellStyle name="Normal - スタイル6" xfId="2930" xr:uid="{3781EE0E-7DE3-4649-B6D9-653B8F4EB7CC}"/>
    <cellStyle name="Normal - スタイル7" xfId="2931" xr:uid="{684842C1-322B-4C26-BA22-988AB361E89F}"/>
    <cellStyle name="Normal - スタイル8" xfId="2932" xr:uid="{CFEEFD9D-14C5-4EBA-B7C5-D951F26ACEF0}"/>
    <cellStyle name="Normal 1" xfId="35545" xr:uid="{40995F9E-D80C-4D87-9C02-3FF290CCED60}"/>
    <cellStyle name="Normal 10" xfId="270" xr:uid="{E7962D94-75FD-423F-9150-BBD824BD7706}"/>
    <cellStyle name="Normal 10 10" xfId="25070" xr:uid="{6B1D0F67-05F7-4E3A-B2C2-8B51FCEFAD77}"/>
    <cellStyle name="Normal 10 11" xfId="1074" xr:uid="{800654F4-94A8-40B4-9A52-5FC51CA2EC53}"/>
    <cellStyle name="Normal 10 12" xfId="34755" xr:uid="{92129B08-CE03-4A3E-8A27-9A1108AA098E}"/>
    <cellStyle name="Normal 10 12 6" xfId="46621" xr:uid="{B8A3642D-7B6B-494A-BA00-404F175F3D44}"/>
    <cellStyle name="Normal 10 18" xfId="34701" xr:uid="{A216B80B-6706-4801-9393-4D3992AE207F}"/>
    <cellStyle name="Normal 10 2" xfId="354" xr:uid="{9EA375D0-896F-41A7-966B-77CB0904CE81}"/>
    <cellStyle name="Normal 10 2 10" xfId="37269" xr:uid="{1E3DAF60-9FFF-4C32-A646-96CE70AAF2DF}"/>
    <cellStyle name="Normal 10 2 10 2" xfId="44905" xr:uid="{7A6CA761-F30E-4586-AAAF-A8769A4FE22D}"/>
    <cellStyle name="Normal 10 2 10 3" xfId="41223" xr:uid="{72114FD1-A518-4A6A-AAB1-B166510C66D1}"/>
    <cellStyle name="Normal 10 2 11" xfId="42840" xr:uid="{E32D6CF1-6BDD-459F-9D64-7AC201555DC2}"/>
    <cellStyle name="Normal 10 2 12" xfId="38921" xr:uid="{9E348574-3699-4A80-AFC0-2FFA9507FAD2}"/>
    <cellStyle name="Normal 10 2 13" xfId="34751" xr:uid="{1AB71BFD-A32C-4348-9E9F-BF82F95181BE}"/>
    <cellStyle name="Normal 10 2 14" xfId="46655" xr:uid="{DEEB7F8D-9300-4F51-9EC0-2B3A14DD2BF9}"/>
    <cellStyle name="Normal 10 2 2" xfId="3527" xr:uid="{25DE207D-9BC9-4F65-9AEF-4685EB0BF156}"/>
    <cellStyle name="Normal 10 2 2 10" xfId="38962" xr:uid="{5AAE91C3-D448-4AB2-8C7A-2AE2B67155BF}"/>
    <cellStyle name="Normal 10 2 2 11" xfId="34786" xr:uid="{0B8CF44A-1618-4367-A9AB-968602E649D9}"/>
    <cellStyle name="Normal 10 2 2 12" xfId="47155" xr:uid="{682B1CB8-C683-45E1-BD4F-D2C6E4023D9B}"/>
    <cellStyle name="Normal 10 2 2 2" xfId="34865" xr:uid="{88793E16-9D95-456B-885E-D770329CC983}"/>
    <cellStyle name="Normal 10 2 2 2 2" xfId="36547" xr:uid="{24607FDF-6624-4EF8-A99F-E6391947FA01}"/>
    <cellStyle name="Normal 10 2 2 2 2 2" xfId="38456" xr:uid="{DCF721F9-B40A-4C43-AC0D-80979ABC6F46}"/>
    <cellStyle name="Normal 10 2 2 2 2 2 2" xfId="46136" xr:uid="{F3E22078-0AE8-4EF9-A845-111943440374}"/>
    <cellStyle name="Normal 10 2 2 2 2 2 3" xfId="42477" xr:uid="{9F12A9B3-3BF1-4349-AF22-1FF42B8F7DCB}"/>
    <cellStyle name="Normal 10 2 2 2 2 3" xfId="44169" xr:uid="{CBB163B4-7CFF-43A4-AD4C-1992E6D40CDA}"/>
    <cellStyle name="Normal 10 2 2 2 2 4" xfId="40472" xr:uid="{8A65FE0B-B436-4624-8B66-ED4B6C934B55}"/>
    <cellStyle name="Normal 10 2 2 2 3" xfId="36710" xr:uid="{88236E38-279C-4034-8A10-AE9B534F49C7}"/>
    <cellStyle name="Normal 10 2 2 2 3 2" xfId="38617" xr:uid="{A2E4A8E6-71ED-472B-A384-7993529A5784}"/>
    <cellStyle name="Normal 10 2 2 2 3 2 2" xfId="46311" xr:uid="{2C06EFBF-1E41-4878-86A6-CB79B50A7408}"/>
    <cellStyle name="Normal 10 2 2 2 3 2 3" xfId="42653" xr:uid="{1CE80C96-9553-41CF-877F-4F9EE80CD171}"/>
    <cellStyle name="Normal 10 2 2 2 3 3" xfId="44344" xr:uid="{C401C868-73CA-4A9E-8DF4-F4C6E328F2E1}"/>
    <cellStyle name="Normal 10 2 2 2 3 4" xfId="40651" xr:uid="{529AB6A5-38BD-4112-BA20-C21C708F9A85}"/>
    <cellStyle name="Normal 10 2 2 2 4" xfId="36865" xr:uid="{A96EE02B-8743-42A8-A236-861575348D76}"/>
    <cellStyle name="Normal 10 2 2 2 4 2" xfId="38776" xr:uid="{CA309D80-F7ED-419B-9363-BBCF3A3EED1A}"/>
    <cellStyle name="Normal 10 2 2 2 4 2 2" xfId="46474" xr:uid="{693577CF-3D7B-43F5-8694-30A397243716}"/>
    <cellStyle name="Normal 10 2 2 2 4 2 3" xfId="42817" xr:uid="{D26583EB-F419-4F68-AB88-BCD9526E6411}"/>
    <cellStyle name="Normal 10 2 2 2 4 3" xfId="44507" xr:uid="{E847EC8C-BA9B-49C7-BD08-DD6C4E7AC14D}"/>
    <cellStyle name="Normal 10 2 2 2 4 4" xfId="40814" xr:uid="{6F69FF30-7C5A-4265-954E-0BB64316C4D2}"/>
    <cellStyle name="Normal 10 2 2 2 5" xfId="37390" xr:uid="{851998FC-ABFF-4C95-AC22-CD74F7E30D17}"/>
    <cellStyle name="Normal 10 2 2 2 5 2" xfId="45029" xr:uid="{01ED607F-2FFE-47B3-BBAA-5531A78944ED}"/>
    <cellStyle name="Normal 10 2 2 2 5 3" xfId="41348" xr:uid="{9A038F89-58E3-4D0B-952A-6E6E30EF7966}"/>
    <cellStyle name="Normal 10 2 2 2 6" xfId="43054" xr:uid="{1E2B29C8-F5E0-4F12-9EB3-CC85A6783B49}"/>
    <cellStyle name="Normal 10 2 2 2 7" xfId="39056" xr:uid="{6A23ECB3-7C37-416A-8426-D14E79977996}"/>
    <cellStyle name="Normal 10 2 2 3" xfId="34837" xr:uid="{560DF44B-02FA-4E2E-A147-33CA64F43E03}"/>
    <cellStyle name="Normal 10 2 2 3 2" xfId="36508" xr:uid="{8153B822-396C-4DFB-98B1-712E04D06032}"/>
    <cellStyle name="Normal 10 2 2 3 2 2" xfId="38416" xr:uid="{9FB0D70E-677B-4C71-8AB6-50900724D313}"/>
    <cellStyle name="Normal 10 2 2 3 2 2 2" xfId="46094" xr:uid="{2DB23070-DA12-43BF-85CC-05FF3FD4730E}"/>
    <cellStyle name="Normal 10 2 2 3 2 2 3" xfId="42434" xr:uid="{CC378618-C6A6-468C-A09B-0B55BFBA4DFE}"/>
    <cellStyle name="Normal 10 2 2 3 2 3" xfId="44127" xr:uid="{C0CF3776-3579-4ED3-A100-FC834218DD22}"/>
    <cellStyle name="Normal 10 2 2 3 2 4" xfId="40430" xr:uid="{8C74BC32-A558-4637-B7F3-5665B63B1528}"/>
    <cellStyle name="Normal 10 2 2 3 3" xfId="36671" xr:uid="{D63C133D-6396-49CB-9541-7E58B7855C12}"/>
    <cellStyle name="Normal 10 2 2 3 3 2" xfId="38576" xr:uid="{18FB04EC-0047-4AB6-A9B0-494CB9A7F6B9}"/>
    <cellStyle name="Normal 10 2 2 3 3 2 2" xfId="46269" xr:uid="{3282F381-7E06-48C9-95ED-DB63D6F13C3A}"/>
    <cellStyle name="Normal 10 2 2 3 3 2 3" xfId="42611" xr:uid="{8D71C0E0-85EF-4C7D-BFCA-54E2A0F7C591}"/>
    <cellStyle name="Normal 10 2 2 3 3 3" xfId="44302" xr:uid="{A544D4F5-2D0B-497F-B7B7-591AEF0C8562}"/>
    <cellStyle name="Normal 10 2 2 3 3 4" xfId="40609" xr:uid="{61FFAB72-720F-4FBA-88F9-EAA59C273F98}"/>
    <cellStyle name="Normal 10 2 2 3 4" xfId="36825" xr:uid="{AFDBE2CE-588A-4BD7-8972-5AC1C2676F91}"/>
    <cellStyle name="Normal 10 2 2 3 4 2" xfId="38734" xr:uid="{1ED59481-E700-48B0-B640-15BF05F7518E}"/>
    <cellStyle name="Normal 10 2 2 3 4 2 2" xfId="46431" xr:uid="{D92DFF7C-AE7D-4389-8F2A-06C5B020689A}"/>
    <cellStyle name="Normal 10 2 2 3 4 2 3" xfId="42774" xr:uid="{8AB20F57-C778-487C-9F8B-040A2386732C}"/>
    <cellStyle name="Normal 10 2 2 3 4 3" xfId="44464" xr:uid="{802F7E27-B046-4A06-8304-6DCCC97E17FA}"/>
    <cellStyle name="Normal 10 2 2 3 4 4" xfId="40771" xr:uid="{71A7382B-82FB-489D-835F-6D29E9A26F3A}"/>
    <cellStyle name="Normal 10 2 2 3 5" xfId="37351" xr:uid="{2D37C20A-2F66-4AEA-BB6C-3CF9C0CC491A}"/>
    <cellStyle name="Normal 10 2 2 3 5 2" xfId="44988" xr:uid="{10A2B889-B6A5-4DFE-85A5-CF8CD6509AE8}"/>
    <cellStyle name="Normal 10 2 2 3 5 3" xfId="41307" xr:uid="{ED91331B-DA4D-4F2F-8242-69C178E8D54B}"/>
    <cellStyle name="Normal 10 2 2 3 6" xfId="43015" xr:uid="{2F8539E9-BDA2-4FF7-8240-F090BC4616EC}"/>
    <cellStyle name="Normal 10 2 2 3 7" xfId="39016" xr:uid="{42C5C774-3417-4A0A-B878-2BFCF2C77A6C}"/>
    <cellStyle name="Normal 10 2 2 4" xfId="35630" xr:uid="{82670CEA-FFFF-49F8-9BCD-889BC96C9520}"/>
    <cellStyle name="Normal 10 2 2 5" xfId="36461" xr:uid="{C42CDFD0-E8BB-4F51-A208-59B7C83E85A0}"/>
    <cellStyle name="Normal 10 2 2 5 2" xfId="38368" xr:uid="{96FDD499-F190-4632-B322-4035B03CD6D2}"/>
    <cellStyle name="Normal 10 2 2 5 2 2" xfId="46045" xr:uid="{9A21C7BE-E000-4158-8A98-C78B18EB1875}"/>
    <cellStyle name="Normal 10 2 2 5 2 3" xfId="42385" xr:uid="{330195F7-431A-4C7C-9DD8-D32204D185A6}"/>
    <cellStyle name="Normal 10 2 2 5 3" xfId="44078" xr:uid="{0D91C2A5-9BF4-439A-B446-E773D36BEEB3}"/>
    <cellStyle name="Normal 10 2 2 5 4" xfId="40381" xr:uid="{5D92C8E1-BA56-4649-AD9C-CB547EC518DA}"/>
    <cellStyle name="Normal 10 2 2 6" xfId="36623" xr:uid="{17079217-1339-4F03-93EC-96E34AFE32DF}"/>
    <cellStyle name="Normal 10 2 2 6 2" xfId="38528" xr:uid="{5FB8B0AD-BEC9-44B7-8D18-4A007CCA6543}"/>
    <cellStyle name="Normal 10 2 2 6 2 2" xfId="46220" xr:uid="{BFA16707-68FD-45B6-B73E-AAD8DB83F1D6}"/>
    <cellStyle name="Normal 10 2 2 6 2 3" xfId="42562" xr:uid="{780F3E00-D2B5-4761-8C6B-F1408B5D32A0}"/>
    <cellStyle name="Normal 10 2 2 6 3" xfId="44253" xr:uid="{0D7282E4-F7FD-437A-9C49-21248CE38EC2}"/>
    <cellStyle name="Normal 10 2 2 6 4" xfId="40560" xr:uid="{20DC597F-1468-45ED-96C0-F57C038A0240}"/>
    <cellStyle name="Normal 10 2 2 7" xfId="36777" xr:uid="{F398FE7E-5394-4A21-A889-1A0D3DB163A5}"/>
    <cellStyle name="Normal 10 2 2 7 2" xfId="38686" xr:uid="{CBD3CDB0-BB24-4E7E-9D8D-10E8FDC74D61}"/>
    <cellStyle name="Normal 10 2 2 7 2 2" xfId="46382" xr:uid="{7191BA4C-F2FD-4DD1-9406-4A7C1D43AF90}"/>
    <cellStyle name="Normal 10 2 2 7 2 3" xfId="42724" xr:uid="{1E481165-6472-48DE-B59F-C5D059955023}"/>
    <cellStyle name="Normal 10 2 2 7 3" xfId="44415" xr:uid="{2F76C598-E70E-40A6-B230-E6C8C04E425A}"/>
    <cellStyle name="Normal 10 2 2 7 4" xfId="40722" xr:uid="{33A398F0-421C-4E48-B7F2-EFE37BCCC82D}"/>
    <cellStyle name="Normal 10 2 2 8" xfId="37305" xr:uid="{3E526F9E-9167-432E-B30F-59BEE501CCDD}"/>
    <cellStyle name="Normal 10 2 2 8 2" xfId="44942" xr:uid="{B4F40420-B9AB-4B85-B7EA-5B51F19377D4}"/>
    <cellStyle name="Normal 10 2 2 8 3" xfId="41260" xr:uid="{A4F71A93-7E79-4EE8-B329-7B97FE827073}"/>
    <cellStyle name="Normal 10 2 2 9" xfId="42968" xr:uid="{9DD22325-B0CC-4292-A2C2-A2CD8B89D743}"/>
    <cellStyle name="Normal 10 2 3" xfId="11671" xr:uid="{5479369E-2C9A-488D-98DA-92E11CA3B590}"/>
    <cellStyle name="Normal 10 2 3 10" xfId="47109" xr:uid="{86DB9729-01B2-45F6-893B-42CC5751CEC6}"/>
    <cellStyle name="Normal 10 2 3 2" xfId="35606" xr:uid="{36FED302-53F1-4189-BCD7-E3F2FC2919C3}"/>
    <cellStyle name="Normal 10 2 3 2 2" xfId="39347" xr:uid="{82C1B164-B72F-4303-BE9B-84E851F798ED}"/>
    <cellStyle name="Normal 10 2 3 3" xfId="36474" xr:uid="{4E435E63-FBC6-4632-8924-10F9350812E5}"/>
    <cellStyle name="Normal 10 2 3 3 2" xfId="38381" xr:uid="{DA8E729A-B7DB-4F4E-92CB-27D5A1B0767B}"/>
    <cellStyle name="Normal 10 2 3 3 2 2" xfId="46058" xr:uid="{B744BF3B-1051-46D9-A89F-272DE6F277F2}"/>
    <cellStyle name="Normal 10 2 3 3 2 3" xfId="42398" xr:uid="{4AB21BA2-E9DD-4749-B809-413AF84EB124}"/>
    <cellStyle name="Normal 10 2 3 3 3" xfId="44091" xr:uid="{81B35139-792C-4BDB-ACD6-FEA83433EAA7}"/>
    <cellStyle name="Normal 10 2 3 3 4" xfId="40394" xr:uid="{F65F9199-D84A-4C5E-A180-CA882110C465}"/>
    <cellStyle name="Normal 10 2 3 4" xfId="36636" xr:uid="{42E0653E-EE00-4ABE-969C-65AE676CEBEF}"/>
    <cellStyle name="Normal 10 2 3 4 2" xfId="38541" xr:uid="{E4BB08D6-3B13-40DC-A6E7-F7C1F6C6AB92}"/>
    <cellStyle name="Normal 10 2 3 4 2 2" xfId="46233" xr:uid="{64C29B69-1C4B-44AD-B235-5129B9DB8104}"/>
    <cellStyle name="Normal 10 2 3 4 2 3" xfId="42575" xr:uid="{C8C91495-240E-4649-A75F-71B96C016D30}"/>
    <cellStyle name="Normal 10 2 3 4 3" xfId="44266" xr:uid="{69F39742-BE23-4059-893D-CF659B865F1F}"/>
    <cellStyle name="Normal 10 2 3 4 4" xfId="40573" xr:uid="{BDA2787B-0493-40F0-A777-10261C3055A8}"/>
    <cellStyle name="Normal 10 2 3 5" xfId="36790" xr:uid="{87F57024-FD40-4FF8-BD31-F9B4C2967CEC}"/>
    <cellStyle name="Normal 10 2 3 5 2" xfId="38699" xr:uid="{63B2096D-742B-4EB0-BC42-0DEEF5A6AA63}"/>
    <cellStyle name="Normal 10 2 3 5 2 2" xfId="46395" xr:uid="{67EB5CBA-57BB-4B47-B551-4689D1188820}"/>
    <cellStyle name="Normal 10 2 3 5 2 3" xfId="42737" xr:uid="{879CFCF0-ED03-4DFC-B1EB-86E15A51BBBC}"/>
    <cellStyle name="Normal 10 2 3 5 3" xfId="44428" xr:uid="{1B2D34A7-DF2B-49AB-8382-A7AF1DB21A1B}"/>
    <cellStyle name="Normal 10 2 3 5 4" xfId="40735" xr:uid="{CC95212B-AB9E-432C-8449-284CF63791B3}"/>
    <cellStyle name="Normal 10 2 3 6" xfId="37318" xr:uid="{F72CC11F-F823-44EC-9B59-D0CAB4BDE233}"/>
    <cellStyle name="Normal 10 2 3 6 2" xfId="44955" xr:uid="{035C37D4-2F04-4588-9B4B-D7ED86CBD385}"/>
    <cellStyle name="Normal 10 2 3 6 3" xfId="41273" xr:uid="{16B91796-0226-4B63-9F11-92FF42798F14}"/>
    <cellStyle name="Normal 10 2 3 7" xfId="42981" xr:uid="{06B0E7FB-310D-4E69-A882-ACDC3E1E772D}"/>
    <cellStyle name="Normal 10 2 3 8" xfId="38975" xr:uid="{572BF260-C2E7-4B47-9ED9-7921BD45A85B}"/>
    <cellStyle name="Normal 10 2 3 9" xfId="34794" xr:uid="{1DFF1F02-75D8-4B08-B72C-1805DE07BF15}"/>
    <cellStyle name="Normal 10 2 4" xfId="11672" xr:uid="{A24E7970-679A-42B1-97A1-182DC03FDDCA}"/>
    <cellStyle name="Normal 10 2 4 2" xfId="35616" xr:uid="{87A9CD3B-293F-4A06-8345-A83EC7D2B97F}"/>
    <cellStyle name="Normal 10 2 4 2 2" xfId="39413" xr:uid="{4672F6B7-7113-4C30-A6A4-A7668F38E877}"/>
    <cellStyle name="Normal 10 2 4 3" xfId="36552" xr:uid="{71B0A0C7-703E-41E7-A3F9-1F14D57C86FD}"/>
    <cellStyle name="Normal 10 2 4 3 2" xfId="38461" xr:uid="{E5080C60-BF60-4C39-B1DE-484DC29964BB}"/>
    <cellStyle name="Normal 10 2 4 3 2 2" xfId="46142" xr:uid="{3BBD7AB6-2E17-476C-B738-30A08C596DDD}"/>
    <cellStyle name="Normal 10 2 4 3 2 3" xfId="42483" xr:uid="{02E11B21-AF73-482E-B89C-76082766E115}"/>
    <cellStyle name="Normal 10 2 4 3 3" xfId="44175" xr:uid="{539FF8CB-74B5-41F6-9C66-4F87E6367C04}"/>
    <cellStyle name="Normal 10 2 4 3 4" xfId="40478" xr:uid="{D36B1319-28C2-4C54-AC05-EFDFF5B787BC}"/>
    <cellStyle name="Normal 10 2 4 4" xfId="36716" xr:uid="{D9D0501E-289A-4B84-A25C-6F32D7FD4381}"/>
    <cellStyle name="Normal 10 2 4 4 2" xfId="38623" xr:uid="{292C97E7-C4D8-49AA-943D-6FB7F0D28AFE}"/>
    <cellStyle name="Normal 10 2 4 4 2 2" xfId="46317" xr:uid="{9AA20FBE-713E-4A2B-8BE5-8DC3D087006B}"/>
    <cellStyle name="Normal 10 2 4 4 2 3" xfId="42659" xr:uid="{9372AEA1-7331-4F52-A5A9-A7954966E3A3}"/>
    <cellStyle name="Normal 10 2 4 4 3" xfId="44350" xr:uid="{E9AA7CA7-6240-4753-8809-DAAD8B88C6B1}"/>
    <cellStyle name="Normal 10 2 4 4 4" xfId="40657" xr:uid="{4F9AE9AE-52DA-4E1D-95CD-C2EC7885945D}"/>
    <cellStyle name="Normal 10 2 4 5" xfId="36871" xr:uid="{364C6ACE-B26C-4043-B31F-D2F6F04638FC}"/>
    <cellStyle name="Normal 10 2 4 5 2" xfId="38782" xr:uid="{8A287813-CD2D-4249-AE7D-25BF078820F8}"/>
    <cellStyle name="Normal 10 2 4 5 2 2" xfId="46480" xr:uid="{38B98A93-5A42-4ADB-9763-9600F87C260B}"/>
    <cellStyle name="Normal 10 2 4 5 2 3" xfId="42823" xr:uid="{7A144F6C-2D02-4AD5-BB18-BB753D2A5E90}"/>
    <cellStyle name="Normal 10 2 4 5 3" xfId="44513" xr:uid="{43C35F26-5298-4FA4-828F-356C527B7D1B}"/>
    <cellStyle name="Normal 10 2 4 5 4" xfId="40820" xr:uid="{4B2C49E4-8F03-4666-9999-3628151FC750}"/>
    <cellStyle name="Normal 10 2 4 6" xfId="37396" xr:uid="{BDAEFF48-13F5-468D-92F9-24A83A2AB167}"/>
    <cellStyle name="Normal 10 2 4 6 2" xfId="45035" xr:uid="{55835067-8C63-4D69-AEBE-80304E6ACADE}"/>
    <cellStyle name="Normal 10 2 4 6 3" xfId="41354" xr:uid="{91E8E8DA-5967-48EE-9EE9-1B4F8AA0DF6E}"/>
    <cellStyle name="Normal 10 2 4 7" xfId="43060" xr:uid="{1711B24D-765D-4C48-B6E0-CA72624F11E2}"/>
    <cellStyle name="Normal 10 2 4 8" xfId="39062" xr:uid="{22622F07-820B-4584-B8EE-F1EAD43138EA}"/>
    <cellStyle name="Normal 10 2 4 9" xfId="34870" xr:uid="{D24CFB55-65F1-4733-AA59-FED5B18BD113}"/>
    <cellStyle name="Normal 10 2 5" xfId="1137" xr:uid="{7DFEC2B1-4BAE-40E7-B925-13C8E7C21B15}"/>
    <cellStyle name="Normal 10 2 5 2" xfId="40282" xr:uid="{A1AEB912-38D9-43D8-8906-9B3A376C79A3}"/>
    <cellStyle name="Normal 10 2 5 3" xfId="35125" xr:uid="{F403534D-72C4-4806-9672-7E7080A48790}"/>
    <cellStyle name="Normal 10 2 5 4" xfId="48100" xr:uid="{73041BA2-E510-4D74-B7C7-ED00E4DB6FA3}"/>
    <cellStyle name="Normal 10 2 6" xfId="35166" xr:uid="{D9B39C71-C5FA-4F5F-ACDB-0984E73AFB9D}"/>
    <cellStyle name="Normal 10 2 7" xfId="36427" xr:uid="{ABC86A81-AB37-469A-8EB3-9E92980B5CE4}"/>
    <cellStyle name="Normal 10 2 7 2" xfId="38331" xr:uid="{C90B974E-2B27-497A-8883-1FB1AA36DE02}"/>
    <cellStyle name="Normal 10 2 7 2 2" xfId="46003" xr:uid="{CC27461E-C279-4FC5-B4A6-62B2418F4E65}"/>
    <cellStyle name="Normal 10 2 7 2 3" xfId="42341" xr:uid="{BF00D580-0953-49A9-8E5E-B16E381CE222}"/>
    <cellStyle name="Normal 10 2 7 3" xfId="44036" xr:uid="{EC7FEE0B-C78C-4C9B-BE0E-E64EC075BA21}"/>
    <cellStyle name="Normal 10 2 7 4" xfId="40339" xr:uid="{EDE9022A-CC48-48DF-A88A-A42E4555846E}"/>
    <cellStyle name="Normal 10 2 8" xfId="36606" xr:uid="{4F590FCF-DECA-4C74-B3DF-40F2701F73F0}"/>
    <cellStyle name="Normal 10 2 8 2" xfId="38511" xr:uid="{2BDA27BA-DFDC-498C-A378-98CED4937AF2}"/>
    <cellStyle name="Normal 10 2 8 2 2" xfId="46203" xr:uid="{A227DCFD-8F62-4174-B7BC-F3F3D577055B}"/>
    <cellStyle name="Normal 10 2 8 2 3" xfId="42545" xr:uid="{1B36BA44-649E-46CC-AF5C-142D46D58BD2}"/>
    <cellStyle name="Normal 10 2 8 3" xfId="44236" xr:uid="{8CEDC7C1-F4A5-4A09-ACDB-BE37DF330024}"/>
    <cellStyle name="Normal 10 2 8 4" xfId="40543" xr:uid="{3B5EDD02-65DD-464B-A9AE-DE4E4CC415CD}"/>
    <cellStyle name="Normal 10 2 9" xfId="36735" xr:uid="{56F40A0B-00B0-4AB2-93C9-BEF9BE9BD8B1}"/>
    <cellStyle name="Normal 10 2 9 2" xfId="38643" xr:uid="{7A6BD47E-8237-4F90-8AFD-127F4282192C}"/>
    <cellStyle name="Normal 10 2 9 2 2" xfId="46337" xr:uid="{EEFD1759-27B3-45F6-99A2-3088C1377C0C}"/>
    <cellStyle name="Normal 10 2 9 2 3" xfId="42679" xr:uid="{71DFC00C-BB4E-4F84-9109-EB6017EF22EC}"/>
    <cellStyle name="Normal 10 2 9 3" xfId="44370" xr:uid="{F79B4B1C-8BB5-4A25-8243-98D7B77CFD3F}"/>
    <cellStyle name="Normal 10 2 9 4" xfId="40677" xr:uid="{C3B7EF5C-5A4C-491A-864E-3B1C183292ED}"/>
    <cellStyle name="Normal 10 3" xfId="460" xr:uid="{3B0438E8-04B0-43AF-87CB-A4C4CBD743C1}"/>
    <cellStyle name="Normal 10 3 10" xfId="34863" xr:uid="{6EFBB31B-F26D-4545-ABAD-791BFB68A56D}"/>
    <cellStyle name="Normal 10 3 2" xfId="3528" xr:uid="{7C1DB6D1-E506-4D37-B046-6D8A227EEC58}"/>
    <cellStyle name="Normal 10 3 3" xfId="11673" xr:uid="{CD13B9E5-997B-484E-B9E9-BF1DC00A9B59}"/>
    <cellStyle name="Normal 10 3 3 2" xfId="35342" xr:uid="{1953D398-4E7F-4457-A8A0-138EAB6FE740}"/>
    <cellStyle name="Normal 10 3 4" xfId="1618" xr:uid="{0725304D-ADE8-4AB2-B292-C1D105E92AFA}"/>
    <cellStyle name="Normal 10 3 4 2" xfId="38454" xr:uid="{FD440A2E-C422-4F5D-886A-F88359789159}"/>
    <cellStyle name="Normal 10 3 4 2 2" xfId="46133" xr:uid="{EC62F98E-F11C-4130-82B1-875A3C6534E3}"/>
    <cellStyle name="Normal 10 3 4 2 3" xfId="42474" xr:uid="{BD643680-9AC0-4948-AA28-5E0F262D8744}"/>
    <cellStyle name="Normal 10 3 4 3" xfId="44166" xr:uid="{C5F01B44-DDBB-4942-93C5-E3D1033A45FD}"/>
    <cellStyle name="Normal 10 3 4 4" xfId="40469" xr:uid="{C1502482-666B-4293-8FF7-EC672986EC8A}"/>
    <cellStyle name="Normal 10 3 4 5" xfId="36545" xr:uid="{2F558A01-7BF2-46FC-BDFB-3B70EDD8ACB6}"/>
    <cellStyle name="Normal 10 3 5" xfId="36708" xr:uid="{C7026C4B-B141-44C9-9B60-0D00ACA3F404}"/>
    <cellStyle name="Normal 10 3 5 2" xfId="38614" xr:uid="{C1598F63-0852-4A71-A357-CAA56B6C067F}"/>
    <cellStyle name="Normal 10 3 5 2 2" xfId="46308" xr:uid="{4714A789-14CE-4D3F-9EC7-16E1DB3071E3}"/>
    <cellStyle name="Normal 10 3 5 2 3" xfId="42650" xr:uid="{EF373225-F023-4E3B-9CB2-A55FFC0B43E8}"/>
    <cellStyle name="Normal 10 3 5 3" xfId="44341" xr:uid="{98162F80-A46F-4EC7-8EBE-4859B1F4C463}"/>
    <cellStyle name="Normal 10 3 5 4" xfId="40648" xr:uid="{A8562C17-0709-41F8-8546-81541A401F80}"/>
    <cellStyle name="Normal 10 3 6" xfId="36863" xr:uid="{41C78740-55C0-4D04-B815-764F568D789E}"/>
    <cellStyle name="Normal 10 3 6 2" xfId="38773" xr:uid="{4002872F-DC32-420E-B3A4-6B63599DDFB5}"/>
    <cellStyle name="Normal 10 3 6 2 2" xfId="46471" xr:uid="{9ECB7761-9609-4967-BA2A-ACDCAC8850C3}"/>
    <cellStyle name="Normal 10 3 6 2 3" xfId="42814" xr:uid="{D95B1CC1-48B6-4FDB-A4A8-4295EA4DA937}"/>
    <cellStyle name="Normal 10 3 6 3" xfId="44504" xr:uid="{F2387E8C-ED14-4B62-84EF-695DDECFC598}"/>
    <cellStyle name="Normal 10 3 6 4" xfId="40811" xr:uid="{4B5DBC06-B104-40E8-8D50-F5AD694DA6FF}"/>
    <cellStyle name="Normal 10 3 7" xfId="37388" xr:uid="{92AC3059-4148-471D-BD78-293EFFB6C431}"/>
    <cellStyle name="Normal 10 3 7 2" xfId="45026" xr:uid="{070477BA-3899-45B8-9272-B80B67A9A8EC}"/>
    <cellStyle name="Normal 10 3 7 3" xfId="41345" xr:uid="{03DDA564-B7FD-441A-BB3B-87AF1A6A00C0}"/>
    <cellStyle name="Normal 10 3 8" xfId="43052" xr:uid="{11A3CF5B-3C42-4289-93BD-A3531BAABC88}"/>
    <cellStyle name="Normal 10 3 9" xfId="39054" xr:uid="{93E3BC5C-F5A3-43B9-9505-D2CD8A183CB6}"/>
    <cellStyle name="Normal 10 4" xfId="1619" xr:uid="{480BB871-AE03-4D3F-8FD9-C16E70FED4A9}"/>
    <cellStyle name="Normal 10 4 2" xfId="3529" xr:uid="{23F13F57-3AD8-44D1-8D09-26367CDBD425}"/>
    <cellStyle name="Normal 10 4 2 10" xfId="47166" xr:uid="{B06E56A2-D0A7-4025-B330-B5F4338C789C}"/>
    <cellStyle name="Normal 10 4 2 2" xfId="36509" xr:uid="{28F65B87-A1CA-417D-80BB-09E86D8ABAE4}"/>
    <cellStyle name="Normal 10 4 2 2 2" xfId="38417" xr:uid="{99284E3A-FD63-4837-B5CB-F22C075EC432}"/>
    <cellStyle name="Normal 10 4 2 2 2 2" xfId="46095" xr:uid="{01723473-074C-43B7-94D0-4996B83BD2CD}"/>
    <cellStyle name="Normal 10 4 2 2 2 3" xfId="42435" xr:uid="{DBAFD093-2E36-4FAF-A92C-9F42E8A33C6F}"/>
    <cellStyle name="Normal 10 4 2 2 3" xfId="44128" xr:uid="{D1323C1C-51F0-4FB9-A211-C90A9A2340F5}"/>
    <cellStyle name="Normal 10 4 2 2 4" xfId="40431" xr:uid="{19C2E4E9-A9AF-42E2-90CE-9BC2465A1B7E}"/>
    <cellStyle name="Normal 10 4 2 3" xfId="36672" xr:uid="{8A21B805-B8F8-48F0-8083-7A303FE7FAC1}"/>
    <cellStyle name="Normal 10 4 2 3 2" xfId="38577" xr:uid="{9DCD1FD4-E6C9-4DF6-B080-AB71CB14D0DC}"/>
    <cellStyle name="Normal 10 4 2 3 2 2" xfId="46270" xr:uid="{146AE0F8-2A7B-4368-A99D-25561379420B}"/>
    <cellStyle name="Normal 10 4 2 3 2 3" xfId="42612" xr:uid="{4D92CB42-DF21-4093-8824-3F220DA7A8CA}"/>
    <cellStyle name="Normal 10 4 2 3 3" xfId="44303" xr:uid="{2526D715-2DE5-4EA0-8E43-1801F66661C4}"/>
    <cellStyle name="Normal 10 4 2 3 4" xfId="40610" xr:uid="{FEF04367-EC68-49C1-852F-0E18602AD706}"/>
    <cellStyle name="Normal 10 4 2 4" xfId="36826" xr:uid="{3AAE58A4-A34C-4879-B51E-E02921FD60A6}"/>
    <cellStyle name="Normal 10 4 2 4 2" xfId="38735" xr:uid="{034BB7C3-7D9A-4162-9AA2-C7C4BFDB09F3}"/>
    <cellStyle name="Normal 10 4 2 4 2 2" xfId="46432" xr:uid="{5124A14F-2CA8-4B67-BD31-88046C1978AA}"/>
    <cellStyle name="Normal 10 4 2 4 2 3" xfId="42775" xr:uid="{0BEE2C7D-8CDB-4708-A45C-61BFAEA10AA4}"/>
    <cellStyle name="Normal 10 4 2 4 3" xfId="44465" xr:uid="{D1B6CF2D-EC8D-4FEC-8E44-96E9FBA4DC41}"/>
    <cellStyle name="Normal 10 4 2 4 4" xfId="40772" xr:uid="{CB313F65-0A09-43D5-99C4-1AD81FF7A456}"/>
    <cellStyle name="Normal 10 4 2 5" xfId="37352" xr:uid="{98820D10-2DEE-464E-B735-EB176DC62FDF}"/>
    <cellStyle name="Normal 10 4 2 5 2" xfId="44989" xr:uid="{D5203B04-B7B9-4FB1-80F9-1453A77DB3F8}"/>
    <cellStyle name="Normal 10 4 2 5 2 2" xfId="47872" xr:uid="{C7EC2BCD-CF70-4CF1-BA73-29C126FC1E30}"/>
    <cellStyle name="Normal 10 4 2 5 2 3" xfId="47438" xr:uid="{3E6C7CF2-9615-445F-BAE6-21357A77BE9E}"/>
    <cellStyle name="Normal 10 4 2 5 3" xfId="41308" xr:uid="{7052C82E-9980-4516-A8BB-B219EC043F4D}"/>
    <cellStyle name="Normal 10 4 2 5 4" xfId="47220" xr:uid="{9A8DA3CC-F8CF-4419-B7E0-F2BAC7EF5423}"/>
    <cellStyle name="Normal 10 4 2 6" xfId="43016" xr:uid="{4F9FB36E-253D-4CEF-A4F4-09EDEEA7C0BF}"/>
    <cellStyle name="Normal 10 4 2 6 2" xfId="46977" xr:uid="{325759D2-8648-411A-A01C-25FA1409F7F8}"/>
    <cellStyle name="Normal 10 4 2 6 2 2" xfId="47960" xr:uid="{4700C2DB-F7F7-4737-A42A-AAD3D71AAB3B}"/>
    <cellStyle name="Normal 10 4 2 6 2 3" xfId="47534" xr:uid="{E6F76B4A-0CA0-4560-B547-A709BE6AF5F6}"/>
    <cellStyle name="Normal 10 4 2 6 3" xfId="47752" xr:uid="{814CD706-11AA-4744-A858-719569FFA56D}"/>
    <cellStyle name="Normal 10 4 2 6 4" xfId="47318" xr:uid="{D10480F9-CD28-4C37-9891-EC6C69A9617B}"/>
    <cellStyle name="Normal 10 4 2 7" xfId="39017" xr:uid="{7CE70879-E0BD-4C50-BA87-77102CCABC08}"/>
    <cellStyle name="Normal 10 4 2 7 2" xfId="47004" xr:uid="{A5B4E8CF-89A8-4327-82C3-54725BA27C45}"/>
    <cellStyle name="Normal 10 4 2 7 2 2" xfId="47990" xr:uid="{1F13A085-46D4-482B-A2BC-E4139934F7DE}"/>
    <cellStyle name="Normal 10 4 2 7 2 3" xfId="47566" xr:uid="{AE418531-84EC-46F3-8957-ACD93F2DE80E}"/>
    <cellStyle name="Normal 10 4 2 7 3" xfId="47782" xr:uid="{1787A95B-550E-4928-8D20-15D8E22DA596}"/>
    <cellStyle name="Normal 10 4 2 7 4" xfId="47347" xr:uid="{53174A03-C52B-4FE0-98FB-674F021573D8}"/>
    <cellStyle name="Normal 10 4 2 8" xfId="34838" xr:uid="{ED426482-FD04-4ADA-8E60-78AA577C3D60}"/>
    <cellStyle name="Normal 10 4 2 8 2" xfId="47819" xr:uid="{DA001E8F-D0F4-4275-A6BC-D56FED4044CA}"/>
    <cellStyle name="Normal 10 4 2 8 3" xfId="47385" xr:uid="{BDCCF152-A54D-4DFD-8ADE-09EDB3467DAD}"/>
    <cellStyle name="Normal 10 4 2 9" xfId="47616" xr:uid="{3EF95E6A-E482-4493-BE74-70043B5325E6}"/>
    <cellStyle name="Normal 10 4 3" xfId="11674" xr:uid="{1E0E8932-D0D2-4F34-AFC8-9B912AF4BC92}"/>
    <cellStyle name="Normal 10 4 4" xfId="35655" xr:uid="{401F32FC-9C60-44AB-A132-78BCB74C7A27}"/>
    <cellStyle name="Normal 10 5" xfId="1620" xr:uid="{4B44DDE3-6F1E-4E82-9C5D-99D081290315}"/>
    <cellStyle name="Normal 10 5 2" xfId="3530" xr:uid="{2D387716-1BD9-4DD4-81A8-81150B8CE070}"/>
    <cellStyle name="Normal 10 5 2 2" xfId="45451" xr:uid="{1FDBB35C-DFD0-4EE1-AB0A-3B423465A7F5}"/>
    <cellStyle name="Normal 10 5 2 3" xfId="41777" xr:uid="{C3B9AEF3-ED15-42BA-A292-066E9A5024A0}"/>
    <cellStyle name="Normal 10 5 2 4" xfId="37806" xr:uid="{E00F3DC1-0132-4268-A1FB-0A36E7AAF2F3}"/>
    <cellStyle name="Normal 10 5 3" xfId="11675" xr:uid="{FD4992B9-34E1-40B8-8621-6AE6A1F3017C}"/>
    <cellStyle name="Normal 10 5 3 2" xfId="43475" xr:uid="{98A887F7-0269-40FF-80CA-5F6AE2D54BFC}"/>
    <cellStyle name="Normal 10 5 4" xfId="39705" xr:uid="{3603F36C-C322-4D49-A6CA-1BAC109E39FE}"/>
    <cellStyle name="Normal 10 5 5" xfId="35787" xr:uid="{D29DE503-7AFE-407A-84AA-00CF5080DE48}"/>
    <cellStyle name="Normal 10 6" xfId="2024" xr:uid="{31F478DD-EC98-4EAE-A136-A8CD4B304864}"/>
    <cellStyle name="Normal 10 6 10" xfId="25126" xr:uid="{26D24AFE-176C-49F2-B68D-4A4318C8B786}"/>
    <cellStyle name="Normal 10 6 11" xfId="25910" xr:uid="{D03DD49A-656C-4269-8874-90666C8CC7DD}"/>
    <cellStyle name="Normal 10 6 12" xfId="26697" xr:uid="{75EDDFA5-5771-44FC-996D-6A13F8F5F773}"/>
    <cellStyle name="Normal 10 6 13" xfId="27482" xr:uid="{3212F404-8029-4E96-82C2-6B4604BD50BE}"/>
    <cellStyle name="Normal 10 6 14" xfId="28269" xr:uid="{39DA05C5-AA8D-49E9-925F-085CDE97B57C}"/>
    <cellStyle name="Normal 10 6 15" xfId="29065" xr:uid="{3E6168B6-9ED3-4151-B33C-68793DD3B9A9}"/>
    <cellStyle name="Normal 10 6 2" xfId="2363" xr:uid="{4C8B8C77-FB9F-4F69-BD1C-8B8054E7A587}"/>
    <cellStyle name="Normal 10 6 2 10" xfId="26762" xr:uid="{E5F6ABB7-FE64-49B0-9907-6B03067699E1}"/>
    <cellStyle name="Normal 10 6 2 11" xfId="27547" xr:uid="{09573005-4CEB-46F7-9202-352735BEEA9D}"/>
    <cellStyle name="Normal 10 6 2 12" xfId="28334" xr:uid="{C85897FF-E644-42B5-871F-A4A20AF39D94}"/>
    <cellStyle name="Normal 10 6 2 13" xfId="29143" xr:uid="{D184D8AB-9AB6-4330-AA98-F92F6956EB30}"/>
    <cellStyle name="Normal 10 6 2 2" xfId="2458" xr:uid="{228E99FE-9780-49C1-9F90-F542239B0A01}"/>
    <cellStyle name="Normal 10 6 2 2 10" xfId="28398" xr:uid="{ACE545AA-6391-4060-834D-480CE0641B88}"/>
    <cellStyle name="Normal 10 6 2 2 11" xfId="29207" xr:uid="{E49B4B89-5BE2-4214-B32F-10B19CF0561F}"/>
    <cellStyle name="Normal 10 6 2 2 2" xfId="4834" xr:uid="{F4BCE1E0-F458-4B67-A94E-ED535A91F6F3}"/>
    <cellStyle name="Normal 10 6 2 2 2 2" xfId="23401" xr:uid="{878D4D09-3470-430C-8854-60330E12D11F}"/>
    <cellStyle name="Normal 10 6 2 2 2 2 2" xfId="31145" xr:uid="{F1D7EA6D-C1AB-4290-8E4A-10C43E76A692}"/>
    <cellStyle name="Normal 10 6 2 2 2 3" xfId="24191" xr:uid="{4F6CF4AA-AC03-479A-B17D-35DD01DC20DF}"/>
    <cellStyle name="Normal 10 6 2 2 2 4" xfId="25761" xr:uid="{4E6EEA7D-6506-424F-BD61-85565D019DD9}"/>
    <cellStyle name="Normal 10 6 2 2 2 5" xfId="26549" xr:uid="{5934ED31-E336-4C5E-B520-1AA80FD0D2EE}"/>
    <cellStyle name="Normal 10 6 2 2 2 6" xfId="27337" xr:uid="{361D0048-AF95-4A63-A9C1-2F1102BB0EFF}"/>
    <cellStyle name="Normal 10 6 2 2 2 7" xfId="28122" xr:uid="{E8612EA9-3674-443F-8F7E-C87B63E7514C}"/>
    <cellStyle name="Normal 10 6 2 2 2 8" xfId="28907" xr:uid="{CD146AB0-7FFE-46CB-8D5B-40397A5B889A}"/>
    <cellStyle name="Normal 10 6 2 2 2 9" xfId="29885" xr:uid="{88077391-3559-4600-8890-97B0509F49D0}"/>
    <cellStyle name="Normal 10 6 2 2 3" xfId="4449" xr:uid="{5D6681E2-EEF0-4E0A-9D85-30F437CC6196}"/>
    <cellStyle name="Normal 10 6 2 2 3 2" xfId="23170" xr:uid="{3691CFD8-EBFC-4A3B-AC6A-E0AC6A63036E}"/>
    <cellStyle name="Normal 10 6 2 2 3 2 2" xfId="30914" xr:uid="{693DABFC-3244-429E-8BFC-8287AA1E4E91}"/>
    <cellStyle name="Normal 10 6 2 2 3 3" xfId="23960" xr:uid="{4278FC07-9890-4AB7-A988-A602F32EDADD}"/>
    <cellStyle name="Normal 10 6 2 2 3 4" xfId="25530" xr:uid="{ECC6F87D-6AA7-4CE7-A9DD-1724B7A8CD6C}"/>
    <cellStyle name="Normal 10 6 2 2 3 5" xfId="26317" xr:uid="{F6E5F3D4-0B15-4692-8A6A-466B586804C3}"/>
    <cellStyle name="Normal 10 6 2 2 3 6" xfId="27105" xr:uid="{8EFBE6BD-6B8F-4948-868D-23722364CDA3}"/>
    <cellStyle name="Normal 10 6 2 2 3 7" xfId="27890" xr:uid="{1EE6B8B5-9369-4B68-93F3-4912F3258408}"/>
    <cellStyle name="Normal 10 6 2 2 3 8" xfId="28675" xr:uid="{AAE4B75A-2B2E-4BAC-913D-224DF6E7E426}"/>
    <cellStyle name="Normal 10 6 2 2 3 9" xfId="29638" xr:uid="{C360A621-6B79-40C0-A799-823F380169D9}"/>
    <cellStyle name="Normal 10 6 2 2 4" xfId="22910" xr:uid="{1D9D851E-E9DD-43A7-BBF9-625C334ACF99}"/>
    <cellStyle name="Normal 10 6 2 2 4 2" xfId="30654" xr:uid="{39F8CB1B-D14E-4AB7-966F-D5BDED4A9C38}"/>
    <cellStyle name="Normal 10 6 2 2 5" xfId="23682" xr:uid="{95974533-D982-4751-9148-4F6149E86BDF}"/>
    <cellStyle name="Normal 10 6 2 2 6" xfId="25254" xr:uid="{D095F1E0-DC95-4350-A586-974E9F22C49E}"/>
    <cellStyle name="Normal 10 6 2 2 7" xfId="26039" xr:uid="{5A10DA4A-EF50-449F-B45C-D01F357EB3DB}"/>
    <cellStyle name="Normal 10 6 2 2 8" xfId="26826" xr:uid="{8AB23521-2906-46D9-BE2E-2C2EE6E3A305}"/>
    <cellStyle name="Normal 10 6 2 2 9" xfId="27611" xr:uid="{43828866-0F6B-4343-8CA7-762579E7A620}"/>
    <cellStyle name="Normal 10 6 2 3" xfId="2559" xr:uid="{BDE9515D-806C-43A3-AE85-152364034A4C}"/>
    <cellStyle name="Normal 10 6 2 3 10" xfId="28493" xr:uid="{76E80C7B-82FF-4A44-A810-9BD540719E16}"/>
    <cellStyle name="Normal 10 6 2 3 11" xfId="29302" xr:uid="{567CEFB4-6AB1-43B5-A013-3DCF423EF856}"/>
    <cellStyle name="Normal 10 6 2 3 2" xfId="4929" xr:uid="{3440ED91-BF3D-43D9-B87E-D4B5B37A0BFE}"/>
    <cellStyle name="Normal 10 6 2 3 2 2" xfId="23496" xr:uid="{01A0B4AC-E097-41D5-A5E2-C71FA21C08FC}"/>
    <cellStyle name="Normal 10 6 2 3 2 2 2" xfId="31240" xr:uid="{3B419470-20CA-4536-B685-193B61A8F3D0}"/>
    <cellStyle name="Normal 10 6 2 3 2 3" xfId="24286" xr:uid="{A75E6236-4DE8-4834-BEF8-CCEF5F9B6499}"/>
    <cellStyle name="Normal 10 6 2 3 2 4" xfId="25856" xr:uid="{C1E0C965-272B-4DE3-9E70-7D7608FB488E}"/>
    <cellStyle name="Normal 10 6 2 3 2 5" xfId="26644" xr:uid="{BFF539F6-200A-4C03-AD38-E24DF29BCE39}"/>
    <cellStyle name="Normal 10 6 2 3 2 6" xfId="27432" xr:uid="{38D56F90-F208-4476-83C6-B50AE2EECAD5}"/>
    <cellStyle name="Normal 10 6 2 3 2 7" xfId="28217" xr:uid="{1A75FFAF-C872-4232-93FF-AC36E227AB10}"/>
    <cellStyle name="Normal 10 6 2 3 2 8" xfId="29002" xr:uid="{579A9F36-6F2E-4218-AC5E-0837F0537F06}"/>
    <cellStyle name="Normal 10 6 2 3 2 9" xfId="29980" xr:uid="{66246E92-B22C-45DC-9E67-E4EC20811B83}"/>
    <cellStyle name="Normal 10 6 2 3 3" xfId="4448" xr:uid="{E12C1A42-6102-4061-BAF2-657911A6B03E}"/>
    <cellStyle name="Normal 10 6 2 3 3 2" xfId="23169" xr:uid="{0B287D86-44BE-481C-AB61-4EE268529AAC}"/>
    <cellStyle name="Normal 10 6 2 3 3 2 2" xfId="30913" xr:uid="{6C2C9C56-0245-4256-91E2-87B5DF0FFCA5}"/>
    <cellStyle name="Normal 10 6 2 3 3 3" xfId="23959" xr:uid="{75641F3E-988B-48E4-878F-D120738D24A8}"/>
    <cellStyle name="Normal 10 6 2 3 3 4" xfId="25529" xr:uid="{D4A73E96-B76D-49C2-A583-F2B920DA4B08}"/>
    <cellStyle name="Normal 10 6 2 3 3 5" xfId="26316" xr:uid="{285F55B2-272D-4C06-9E4A-40661A6E2DEF}"/>
    <cellStyle name="Normal 10 6 2 3 3 6" xfId="27104" xr:uid="{BFE64C6E-1B55-4377-8C42-CC9083737B88}"/>
    <cellStyle name="Normal 10 6 2 3 3 7" xfId="27889" xr:uid="{DAEAC7EB-2345-4DA4-8C37-5AD907523D5D}"/>
    <cellStyle name="Normal 10 6 2 3 3 8" xfId="28674" xr:uid="{D73A348F-C528-4DD4-AC2C-9BC8DC8C6BED}"/>
    <cellStyle name="Normal 10 6 2 3 3 9" xfId="29637" xr:uid="{65816D84-B8B4-4332-B483-D9A961286016}"/>
    <cellStyle name="Normal 10 6 2 3 4" xfId="23005" xr:uid="{AF9B8220-256F-459F-B916-8FC7DC796209}"/>
    <cellStyle name="Normal 10 6 2 3 4 2" xfId="30749" xr:uid="{0E48002A-24F6-45AB-8F3C-B38B22C1C279}"/>
    <cellStyle name="Normal 10 6 2 3 5" xfId="23777" xr:uid="{52102EC3-1972-4A29-BEB2-A6BF02EEB0D6}"/>
    <cellStyle name="Normal 10 6 2 3 6" xfId="25349" xr:uid="{DC6AA99F-407E-405D-A9E9-3404C4604D7A}"/>
    <cellStyle name="Normal 10 6 2 3 7" xfId="26134" xr:uid="{26121FB4-3109-4634-A383-E3670BF0EB47}"/>
    <cellStyle name="Normal 10 6 2 3 8" xfId="26921" xr:uid="{F985B64E-8C3F-46EF-A662-72AF5AE5EB3F}"/>
    <cellStyle name="Normal 10 6 2 3 9" xfId="27706" xr:uid="{B24509D9-E87E-43E1-8B11-F6D2067DDDF8}"/>
    <cellStyle name="Normal 10 6 2 4" xfId="4770" xr:uid="{FB0F8551-A817-4096-8092-4068897F2320}"/>
    <cellStyle name="Normal 10 6 2 4 2" xfId="23337" xr:uid="{D4D25EF7-07D8-4508-AAD5-4B54914A8CE3}"/>
    <cellStyle name="Normal 10 6 2 4 2 2" xfId="31081" xr:uid="{9A60D4FE-7F16-460F-8C27-BC2328CC5813}"/>
    <cellStyle name="Normal 10 6 2 4 3" xfId="24127" xr:uid="{3C170F5B-C238-461D-AB5A-6CA637082CC4}"/>
    <cellStyle name="Normal 10 6 2 4 4" xfId="25697" xr:uid="{286FE936-1495-4ECA-B102-E642BBBAE170}"/>
    <cellStyle name="Normal 10 6 2 4 5" xfId="26485" xr:uid="{A8736801-31C1-429F-9691-9780E4CADB08}"/>
    <cellStyle name="Normal 10 6 2 4 6" xfId="27273" xr:uid="{B4D21A64-FD72-4E9A-88C9-F6720FF5AE5F}"/>
    <cellStyle name="Normal 10 6 2 4 7" xfId="28058" xr:uid="{EAA5BF86-2E06-4500-9688-A394140D615C}"/>
    <cellStyle name="Normal 10 6 2 4 8" xfId="28843" xr:uid="{89418553-EFB8-4CFE-B9FA-345C5C11BB7F}"/>
    <cellStyle name="Normal 10 6 2 4 9" xfId="29821" xr:uid="{ABB72FED-7B5B-4A16-A647-26F65D4A3E76}"/>
    <cellStyle name="Normal 10 6 2 5" xfId="4450" xr:uid="{6C669D45-EF06-4985-A446-21CE96E0DB92}"/>
    <cellStyle name="Normal 10 6 2 5 2" xfId="23171" xr:uid="{A68E1BBD-7B3A-4B10-B03A-3B5542A9E73E}"/>
    <cellStyle name="Normal 10 6 2 5 2 2" xfId="30915" xr:uid="{EE390F1F-EF4A-4DEA-BC5A-F2F3940ACE61}"/>
    <cellStyle name="Normal 10 6 2 5 3" xfId="23961" xr:uid="{27167877-91AC-4204-B7DF-D2D9B388225E}"/>
    <cellStyle name="Normal 10 6 2 5 4" xfId="25531" xr:uid="{C63FF44E-F391-4354-AC74-556D9BA9B11F}"/>
    <cellStyle name="Normal 10 6 2 5 5" xfId="26318" xr:uid="{4C96AF8E-6B74-40A9-9177-AD1788E43E67}"/>
    <cellStyle name="Normal 10 6 2 5 6" xfId="27106" xr:uid="{A7A8BBE4-21D0-43A8-84B3-4F9D1D6E387C}"/>
    <cellStyle name="Normal 10 6 2 5 7" xfId="27891" xr:uid="{8D332C9C-763D-41CB-B80F-6A695EC36618}"/>
    <cellStyle name="Normal 10 6 2 5 8" xfId="28676" xr:uid="{D3CC98D8-ECE6-4A6F-9963-4DCB8FAE166A}"/>
    <cellStyle name="Normal 10 6 2 5 9" xfId="29639" xr:uid="{6F35CDF2-B116-4FDD-92AA-FA1EB6D75ABF}"/>
    <cellStyle name="Normal 10 6 2 6" xfId="22846" xr:uid="{32C102F3-BC66-4D62-B5E1-A4C2CECC3374}"/>
    <cellStyle name="Normal 10 6 2 6 2" xfId="30590" xr:uid="{2661DC6C-67A2-44EB-B71F-FF5B0F8E5F43}"/>
    <cellStyle name="Normal 10 6 2 7" xfId="23618" xr:uid="{9FA74181-DCA4-4E3F-A7C3-1F87DA0CF01C}"/>
    <cellStyle name="Normal 10 6 2 8" xfId="25190" xr:uid="{1D0C8BB0-CED3-40A8-A618-994108802998}"/>
    <cellStyle name="Normal 10 6 2 9" xfId="25975" xr:uid="{006B77CD-A8B1-42CD-A39D-CF92C0E3FB4C}"/>
    <cellStyle name="Normal 10 6 3" xfId="2320" xr:uid="{183F64D8-0705-45DD-9C93-0A4ACCE76A1E}"/>
    <cellStyle name="Normal 10 6 3 10" xfId="27514" xr:uid="{2505B779-728E-478A-93B0-6E46C1E199B7}"/>
    <cellStyle name="Normal 10 6 3 11" xfId="28301" xr:uid="{3757BC9C-5686-49E7-9355-8310C3B3D05E}"/>
    <cellStyle name="Normal 10 6 3 12" xfId="29109" xr:uid="{18E2EF30-F755-4A1C-BC22-6481260370C0}"/>
    <cellStyle name="Normal 10 6 3 2" xfId="2526" xr:uid="{3AC56E34-1D3F-4513-9983-A200B73F3327}"/>
    <cellStyle name="Normal 10 6 3 2 10" xfId="28460" xr:uid="{6535B468-C784-4D7B-B153-ECDB076DD025}"/>
    <cellStyle name="Normal 10 6 3 2 11" xfId="29269" xr:uid="{B35F2D43-9214-4CC2-BCFD-A243176BE424}"/>
    <cellStyle name="Normal 10 6 3 2 2" xfId="4896" xr:uid="{4ABA1CC9-703F-4747-8595-9B196DBE2E85}"/>
    <cellStyle name="Normal 10 6 3 2 2 2" xfId="23463" xr:uid="{33CC5B9F-820E-412E-9F73-D36A5EF177C8}"/>
    <cellStyle name="Normal 10 6 3 2 2 2 2" xfId="31207" xr:uid="{7715D651-FC9C-431B-955B-F20A77EA721D}"/>
    <cellStyle name="Normal 10 6 3 2 2 3" xfId="24253" xr:uid="{9BD41626-4D00-48ED-BC40-69B7E9CD31F9}"/>
    <cellStyle name="Normal 10 6 3 2 2 4" xfId="25823" xr:uid="{A0B0DF6B-C945-42CA-9EE9-D8BCF47B8AAD}"/>
    <cellStyle name="Normal 10 6 3 2 2 5" xfId="26611" xr:uid="{28423047-2C22-4BEB-B35A-FDE882FB839E}"/>
    <cellStyle name="Normal 10 6 3 2 2 6" xfId="27399" xr:uid="{E429782E-8B46-4892-9457-FE0D7AB9AAFD}"/>
    <cellStyle name="Normal 10 6 3 2 2 7" xfId="28184" xr:uid="{7B6E0BCD-00F5-40E7-A28D-8016CADB4E95}"/>
    <cellStyle name="Normal 10 6 3 2 2 8" xfId="28969" xr:uid="{33FC1B67-7C59-4F34-8A76-A38C75530B7B}"/>
    <cellStyle name="Normal 10 6 3 2 2 9" xfId="29947" xr:uid="{5966A0BA-7212-49F9-A27A-82C46DF89B37}"/>
    <cellStyle name="Normal 10 6 3 2 3" xfId="4446" xr:uid="{F8A05246-6D7A-4061-BB1F-20739335A2A2}"/>
    <cellStyle name="Normal 10 6 3 2 3 2" xfId="23167" xr:uid="{CB513DA1-3761-4C85-8AEF-F5247FB32323}"/>
    <cellStyle name="Normal 10 6 3 2 3 2 2" xfId="30911" xr:uid="{A8698C49-17C5-47B4-8643-8FB39B7529EA}"/>
    <cellStyle name="Normal 10 6 3 2 3 3" xfId="23957" xr:uid="{551F1515-C267-41DA-A793-22480DC1FC97}"/>
    <cellStyle name="Normal 10 6 3 2 3 4" xfId="25527" xr:uid="{E208B9E4-6EE4-49C8-85F9-C6735BE8070B}"/>
    <cellStyle name="Normal 10 6 3 2 3 5" xfId="26314" xr:uid="{39B5000B-BFE9-461A-83FE-78921825FA46}"/>
    <cellStyle name="Normal 10 6 3 2 3 6" xfId="27102" xr:uid="{0737FDAB-2085-4711-91A7-F1F6D8820C7B}"/>
    <cellStyle name="Normal 10 6 3 2 3 7" xfId="27887" xr:uid="{CEE0F915-6AF1-4EBE-A970-915855E692EE}"/>
    <cellStyle name="Normal 10 6 3 2 3 8" xfId="28672" xr:uid="{1791647F-6FC9-445D-9A02-FE40EC039BEF}"/>
    <cellStyle name="Normal 10 6 3 2 3 9" xfId="29635" xr:uid="{85E7434A-A5A0-4097-AA17-1B87C9C64357}"/>
    <cellStyle name="Normal 10 6 3 2 4" xfId="22972" xr:uid="{B484EC68-C50A-4F12-B7C6-48D1A07E0894}"/>
    <cellStyle name="Normal 10 6 3 2 4 2" xfId="30716" xr:uid="{7CF5B6F9-D332-4EB2-B24A-9F6A686783D8}"/>
    <cellStyle name="Normal 10 6 3 2 5" xfId="23744" xr:uid="{D09225E9-578B-4DE6-BB42-F7CC31B4D71D}"/>
    <cellStyle name="Normal 10 6 3 2 6" xfId="25316" xr:uid="{C924E698-3CE8-4632-AD7E-C507DAFAC3BD}"/>
    <cellStyle name="Normal 10 6 3 2 7" xfId="26101" xr:uid="{594D398B-9ADE-4D21-BB92-8753EC93E153}"/>
    <cellStyle name="Normal 10 6 3 2 8" xfId="26888" xr:uid="{8EDA9275-EE4A-4A40-8915-65DEE8CD71D3}"/>
    <cellStyle name="Normal 10 6 3 2 9" xfId="27673" xr:uid="{EC1EAD55-8D46-47DA-848E-C0917EBD9950}"/>
    <cellStyle name="Normal 10 6 3 3" xfId="4735" xr:uid="{B64D1813-08DE-4C31-915E-BBA7E32BA717}"/>
    <cellStyle name="Normal 10 6 3 3 2" xfId="23304" xr:uid="{2E8472FA-738E-40DC-BD91-0D030A44DFCF}"/>
    <cellStyle name="Normal 10 6 3 3 2 2" xfId="31048" xr:uid="{0D814815-BE46-44A5-A5F5-5837C95B4E85}"/>
    <cellStyle name="Normal 10 6 3 3 3" xfId="24094" xr:uid="{493249E8-FCF1-4431-8AAD-05719BCA3873}"/>
    <cellStyle name="Normal 10 6 3 3 4" xfId="25664" xr:uid="{B7EC5E30-5DB7-4B98-B245-9C20B28131D4}"/>
    <cellStyle name="Normal 10 6 3 3 5" xfId="26452" xr:uid="{DC9A78D8-CC54-4084-8724-7041C76D8222}"/>
    <cellStyle name="Normal 10 6 3 3 6" xfId="27240" xr:uid="{3702F415-6075-46EB-AF56-A4353D89493D}"/>
    <cellStyle name="Normal 10 6 3 3 7" xfId="28025" xr:uid="{6D5A0603-7EDC-4BD7-9588-47EA3E761682}"/>
    <cellStyle name="Normal 10 6 3 3 8" xfId="28810" xr:uid="{CED845E7-D0BF-4906-A7C0-4E01421AE0CA}"/>
    <cellStyle name="Normal 10 6 3 3 9" xfId="29788" xr:uid="{93288B45-C96C-4079-A301-A16E162D6AC9}"/>
    <cellStyle name="Normal 10 6 3 4" xfId="4447" xr:uid="{05617590-0B39-4065-9DDC-534EE096D1CB}"/>
    <cellStyle name="Normal 10 6 3 4 2" xfId="23168" xr:uid="{1977B9A3-2705-4714-B351-58540AFA7A62}"/>
    <cellStyle name="Normal 10 6 3 4 2 2" xfId="30912" xr:uid="{5D91BE70-4674-4534-A4C8-AF611BEA3C00}"/>
    <cellStyle name="Normal 10 6 3 4 3" xfId="23958" xr:uid="{DDDAD57E-928F-4E5E-9526-5C0DC7D2A15F}"/>
    <cellStyle name="Normal 10 6 3 4 4" xfId="25528" xr:uid="{D6FFEA1D-4B74-49C0-8157-D8FA5E876F04}"/>
    <cellStyle name="Normal 10 6 3 4 5" xfId="26315" xr:uid="{EC53A982-C6C3-47A9-B24E-4217EB1B3126}"/>
    <cellStyle name="Normal 10 6 3 4 6" xfId="27103" xr:uid="{CC8CE16D-8CF3-4C39-97A2-FE984ED6BF2C}"/>
    <cellStyle name="Normal 10 6 3 4 7" xfId="27888" xr:uid="{1475DE6F-677F-4CA8-8C07-1DB1AA97F3A9}"/>
    <cellStyle name="Normal 10 6 3 4 8" xfId="28673" xr:uid="{78825D6D-5FA1-4801-9FE5-F7F0B32E264D}"/>
    <cellStyle name="Normal 10 6 3 4 9" xfId="29636" xr:uid="{1CB4B21F-3E75-4C07-9D8B-52DC1598598D}"/>
    <cellStyle name="Normal 10 6 3 5" xfId="22813" xr:uid="{64D10DBF-D937-476E-9549-F9D3AF612869}"/>
    <cellStyle name="Normal 10 6 3 5 2" xfId="30557" xr:uid="{0FB9C096-BA8A-4B6E-B47C-CDB0A632DBBC}"/>
    <cellStyle name="Normal 10 6 3 6" xfId="23585" xr:uid="{FDDCCD8F-5164-4E18-9C8F-5C164DF32714}"/>
    <cellStyle name="Normal 10 6 3 7" xfId="25157" xr:uid="{403BB1E5-0FFB-4C40-B19E-F3A97B1263EF}"/>
    <cellStyle name="Normal 10 6 3 8" xfId="25942" xr:uid="{6400F681-B4DF-40C8-9A58-AFE370B2FA32}"/>
    <cellStyle name="Normal 10 6 3 9" xfId="26729" xr:uid="{139C3B7E-9E39-408F-A4B0-8D6C8BC88525}"/>
    <cellStyle name="Normal 10 6 4" xfId="2423" xr:uid="{F61F6BF4-EF65-4D12-ACFC-04E1810D53DE}"/>
    <cellStyle name="Normal 10 6 4 10" xfId="28365" xr:uid="{67C1A209-6C90-4ED2-BCD5-C6115557F0D1}"/>
    <cellStyle name="Normal 10 6 4 11" xfId="29174" xr:uid="{BF28155F-4352-4B69-B172-762AD45172FB}"/>
    <cellStyle name="Normal 10 6 4 2" xfId="4801" xr:uid="{4C79BF3B-B8BD-45F4-97AD-2B53C2FC1421}"/>
    <cellStyle name="Normal 10 6 4 2 2" xfId="23368" xr:uid="{CD93FA2C-3116-4CB8-A2F6-8D41694BAA3A}"/>
    <cellStyle name="Normal 10 6 4 2 2 2" xfId="31112" xr:uid="{0790D88A-648C-4997-B64B-DD911D4DFDD8}"/>
    <cellStyle name="Normal 10 6 4 2 3" xfId="24158" xr:uid="{21C72368-3846-40C8-BD1E-01E543BBDEE6}"/>
    <cellStyle name="Normal 10 6 4 2 4" xfId="25728" xr:uid="{998511E5-6BBE-4D49-8C77-F8D3DA3C5342}"/>
    <cellStyle name="Normal 10 6 4 2 5" xfId="26516" xr:uid="{018C15D6-1B7C-4C04-8C3B-8497718848B0}"/>
    <cellStyle name="Normal 10 6 4 2 6" xfId="27304" xr:uid="{00D019D0-0496-4910-AAF2-655DA4872E62}"/>
    <cellStyle name="Normal 10 6 4 2 7" xfId="28089" xr:uid="{C824723D-FC02-40A3-A595-C8826FFD191D}"/>
    <cellStyle name="Normal 10 6 4 2 8" xfId="28874" xr:uid="{8DE404AE-F043-4C68-B743-DA565F949320}"/>
    <cellStyle name="Normal 10 6 4 2 9" xfId="29852" xr:uid="{70F00757-5A54-4758-B475-23A8CD5BDEF2}"/>
    <cellStyle name="Normal 10 6 4 3" xfId="4445" xr:uid="{678DB907-9430-48DF-8306-2DC1F86A4A91}"/>
    <cellStyle name="Normal 10 6 4 3 2" xfId="23166" xr:uid="{DFE01A78-7A48-49DC-8EB5-C9DF3FDCA03B}"/>
    <cellStyle name="Normal 10 6 4 3 2 2" xfId="30910" xr:uid="{EC4291BA-48EA-4F40-BC3B-BC6EB45C7D2C}"/>
    <cellStyle name="Normal 10 6 4 3 3" xfId="23956" xr:uid="{1D2A0036-4D4F-4DC0-98DC-12352C70AA2C}"/>
    <cellStyle name="Normal 10 6 4 3 4" xfId="25526" xr:uid="{7429A46B-6484-4619-8BD7-E17F201C5722}"/>
    <cellStyle name="Normal 10 6 4 3 5" xfId="26313" xr:uid="{269F7112-D4FF-4479-BE2B-5D4F6D75EBC4}"/>
    <cellStyle name="Normal 10 6 4 3 6" xfId="27101" xr:uid="{8AD44D07-E2CB-4E65-86D2-6A4571E8DCC8}"/>
    <cellStyle name="Normal 10 6 4 3 7" xfId="27886" xr:uid="{FA069213-779F-495F-A1D8-7D17ABDE3E21}"/>
    <cellStyle name="Normal 10 6 4 3 8" xfId="28671" xr:uid="{2AF5B4C5-32F4-4B00-9B84-A5075B251FB5}"/>
    <cellStyle name="Normal 10 6 4 3 9" xfId="29634" xr:uid="{C277AC8F-1617-4E50-8E0A-A2ED51240BCC}"/>
    <cellStyle name="Normal 10 6 4 4" xfId="22877" xr:uid="{E2946734-E60C-4A6E-B421-E385E495FC78}"/>
    <cellStyle name="Normal 10 6 4 4 2" xfId="30621" xr:uid="{5353CAF1-E2E7-4695-8437-724A11DE3196}"/>
    <cellStyle name="Normal 10 6 4 5" xfId="23649" xr:uid="{D8F221FF-61A8-4E10-8A03-2E9E286D41EC}"/>
    <cellStyle name="Normal 10 6 4 6" xfId="25221" xr:uid="{623576BA-B5EF-4C3C-9E3E-2E60FF95CCC6}"/>
    <cellStyle name="Normal 10 6 4 7" xfId="26006" xr:uid="{5872F9E8-BE07-4533-9E7F-F733CC69D007}"/>
    <cellStyle name="Normal 10 6 4 8" xfId="26793" xr:uid="{9472A1FE-678C-4D41-87F8-32B34044DB27}"/>
    <cellStyle name="Normal 10 6 4 9" xfId="27578" xr:uid="{6D57025F-21FC-4AED-AA81-ED5A82F09967}"/>
    <cellStyle name="Normal 10 6 5" xfId="2494" xr:uid="{6B050BD7-B96F-4CFD-88D3-370951E852EE}"/>
    <cellStyle name="Normal 10 6 5 10" xfId="28429" xr:uid="{9CF3E85C-C1A2-4D44-AF18-A7F8AB485D2D}"/>
    <cellStyle name="Normal 10 6 5 11" xfId="29238" xr:uid="{A678CCA0-CF01-47B3-B50B-AB2519C82DAB}"/>
    <cellStyle name="Normal 10 6 5 2" xfId="4865" xr:uid="{49AB756C-C88F-403E-8045-04C0DE55D4EF}"/>
    <cellStyle name="Normal 10 6 5 2 2" xfId="23432" xr:uid="{F970FB0A-F5B7-46CE-AB0C-E20B9C4AAF91}"/>
    <cellStyle name="Normal 10 6 5 2 2 2" xfId="31176" xr:uid="{E793EADA-4679-48CC-A095-7089CDA687A9}"/>
    <cellStyle name="Normal 10 6 5 2 3" xfId="24222" xr:uid="{218E6F17-967C-4018-9FD3-90645F5214DA}"/>
    <cellStyle name="Normal 10 6 5 2 4" xfId="25792" xr:uid="{8A2A50A4-5CAC-4305-9FF0-CE9EB3426ADB}"/>
    <cellStyle name="Normal 10 6 5 2 5" xfId="26580" xr:uid="{A724130C-F888-4DFE-BF0A-FABD716397CC}"/>
    <cellStyle name="Normal 10 6 5 2 6" xfId="27368" xr:uid="{B274AE9D-30B2-407A-B4A2-7C6160D94D82}"/>
    <cellStyle name="Normal 10 6 5 2 7" xfId="28153" xr:uid="{F1046F4C-A053-4BB8-9365-279F1B1DCA32}"/>
    <cellStyle name="Normal 10 6 5 2 8" xfId="28938" xr:uid="{6A371922-7B78-408F-98D9-14A4E141FD0F}"/>
    <cellStyle name="Normal 10 6 5 2 9" xfId="29916" xr:uid="{CAF7C53A-8004-4EF1-BAE6-9C8D3C6E25E8}"/>
    <cellStyle name="Normal 10 6 5 3" xfId="4444" xr:uid="{09A450F3-3A3B-4779-B9E0-364E37F9A3CC}"/>
    <cellStyle name="Normal 10 6 5 3 2" xfId="23165" xr:uid="{5A7AD793-9B3F-409F-A3AB-6D4471E5961A}"/>
    <cellStyle name="Normal 10 6 5 3 2 2" xfId="30909" xr:uid="{CA32A80E-EB05-4EF2-8604-3210643B618C}"/>
    <cellStyle name="Normal 10 6 5 3 3" xfId="23955" xr:uid="{F11100F2-A085-4CD7-8CBE-B5ADCB97C45C}"/>
    <cellStyle name="Normal 10 6 5 3 4" xfId="25525" xr:uid="{41185BCC-30FB-48C8-9A4D-FDAAC920FA44}"/>
    <cellStyle name="Normal 10 6 5 3 5" xfId="26312" xr:uid="{8C121F59-48BE-4DE3-BBDE-0BAE20B1DC50}"/>
    <cellStyle name="Normal 10 6 5 3 6" xfId="27100" xr:uid="{8CCAA563-D293-459C-BD42-EBEC1C214AE2}"/>
    <cellStyle name="Normal 10 6 5 3 7" xfId="27885" xr:uid="{B55112B4-5A50-44AC-BF06-8C522FA3926D}"/>
    <cellStyle name="Normal 10 6 5 3 8" xfId="28670" xr:uid="{20A455BC-9DF3-4F92-81ED-76D2776FCC9A}"/>
    <cellStyle name="Normal 10 6 5 3 9" xfId="29633" xr:uid="{192D51A9-352A-408B-AC45-F771AC4A7C4F}"/>
    <cellStyle name="Normal 10 6 5 4" xfId="22941" xr:uid="{BB76D442-3C77-499B-B6E9-37C81B33F6E2}"/>
    <cellStyle name="Normal 10 6 5 4 2" xfId="30685" xr:uid="{ACBDFAB6-FB5B-4977-B61A-A894018A3625}"/>
    <cellStyle name="Normal 10 6 5 5" xfId="23713" xr:uid="{D6CA3F40-CCCE-4372-A96C-8A904223D6E6}"/>
    <cellStyle name="Normal 10 6 5 6" xfId="25285" xr:uid="{E78E071E-D72D-436F-B319-E3DB7A5C93B6}"/>
    <cellStyle name="Normal 10 6 5 7" xfId="26070" xr:uid="{00644B39-B545-4CE9-BEB7-81DD4FA32A99}"/>
    <cellStyle name="Normal 10 6 5 8" xfId="26857" xr:uid="{70BFB8B1-A70B-4A83-B2F2-E7C635117A8E}"/>
    <cellStyle name="Normal 10 6 5 9" xfId="27642" xr:uid="{38EBB6FD-5E04-4CCF-95AC-73FA2EAA70DB}"/>
    <cellStyle name="Normal 10 6 6" xfId="4650" xr:uid="{B461E8E1-A108-44C2-B03E-676482CC05F6}"/>
    <cellStyle name="Normal 10 6 6 2" xfId="23273" xr:uid="{F543432F-4164-4179-8E18-7E3ABB089184}"/>
    <cellStyle name="Normal 10 6 6 2 2" xfId="31017" xr:uid="{67F3B7AF-C810-431A-B531-5BF6F7D007AB}"/>
    <cellStyle name="Normal 10 6 6 3" xfId="24063" xr:uid="{588C3C7F-9A44-427C-9FC3-AFC16EDD8B81}"/>
    <cellStyle name="Normal 10 6 6 4" xfId="25633" xr:uid="{CF074743-EB26-42E1-BF2B-4FC969998305}"/>
    <cellStyle name="Normal 10 6 6 5" xfId="26420" xr:uid="{0058A184-4AE2-44A7-B452-3B286E26C1F1}"/>
    <cellStyle name="Normal 10 6 6 6" xfId="27208" xr:uid="{7638D537-6FC8-4AAF-BD18-8A7F17E67563}"/>
    <cellStyle name="Normal 10 6 6 7" xfId="27993" xr:uid="{85401546-A02A-444E-9196-F9F379B53FA2}"/>
    <cellStyle name="Normal 10 6 6 8" xfId="28778" xr:uid="{5E640A8E-A5D5-46AC-8D83-988BEB894E3B}"/>
    <cellStyle name="Normal 10 6 6 9" xfId="29752" xr:uid="{44D53B2A-CD98-42AF-9306-386D719A688E}"/>
    <cellStyle name="Normal 10 6 7" xfId="4158" xr:uid="{E0D16336-F020-4CFF-9471-F41EF7B1B9A6}"/>
    <cellStyle name="Normal 10 6 8" xfId="22783" xr:uid="{7C4DBFDD-B4AD-4E03-A504-36AF636D4C03}"/>
    <cellStyle name="Normal 10 6 8 2" xfId="30527" xr:uid="{7FA467B8-BC3B-4DB2-ACB7-5D1F0F4DF27F}"/>
    <cellStyle name="Normal 10 6 9" xfId="23554" xr:uid="{65ED0F4B-6DB0-4DBB-9322-92F35A391076}"/>
    <cellStyle name="Normal 10 7" xfId="3531" xr:uid="{06C3BFC9-083E-4628-96D3-FFCACB8A91F7}"/>
    <cellStyle name="Normal 10 7 2" xfId="35538" xr:uid="{25057785-3FEB-4377-9AC6-9BB6DC743F76}"/>
    <cellStyle name="Normal 10 8" xfId="11676" xr:uid="{467816EF-4C8D-4E35-A568-073E7340134C}"/>
    <cellStyle name="Normal 10 9" xfId="24874" xr:uid="{70F8C458-7469-4CAC-AF14-697AB4149578}"/>
    <cellStyle name="Normal 10_BOM STD TABLE" xfId="1621" xr:uid="{D8E0944E-A833-463A-BE9A-2495C4DFF88A}"/>
    <cellStyle name="Normal 100" xfId="301" xr:uid="{5EA9E797-CC8F-4BE1-92A8-E39503B64F81}"/>
    <cellStyle name="Normal 100 2" xfId="23528" xr:uid="{359B803A-0675-45A9-BA42-E017A06F487F}"/>
    <cellStyle name="Normal 100 2 2" xfId="35618" xr:uid="{E91737AA-658C-435A-907D-DF0F2A0529D8}"/>
    <cellStyle name="Normal 100 3" xfId="5009" xr:uid="{EF7F2ABE-4E31-4F11-BBDB-2B6D5797D5E3}"/>
    <cellStyle name="Normal 100 4" xfId="792" xr:uid="{0C6DB7E7-36C1-4071-95C6-CA10839D8B63}"/>
    <cellStyle name="Normal 100 5" xfId="39462" xr:uid="{D55FEB60-5A57-42D5-A451-8705CDE7437A}"/>
    <cellStyle name="Normal 101" xfId="5010" xr:uid="{806CA378-D6A8-4686-89DE-B6E3D2875F94}"/>
    <cellStyle name="Normal 101 2" xfId="23529" xr:uid="{A58DCE96-A44A-49B6-8C8B-638EA68002C6}"/>
    <cellStyle name="Normal 101 3" xfId="24345" xr:uid="{0D6827A3-1E1F-4434-9B06-4BAE076D696B}"/>
    <cellStyle name="Normal 101 4" xfId="36024" xr:uid="{C6112741-6354-49D1-9F1D-4FC71FF22C23}"/>
    <cellStyle name="Normal 102" xfId="5012" xr:uid="{E93EFB8D-AB2C-4E4C-B7C6-E8748920E2F5}"/>
    <cellStyle name="Normal 102 2" xfId="23531" xr:uid="{FBC40A7B-E7C5-402A-B6D9-527B267E5A3D}"/>
    <cellStyle name="Normal 102 3" xfId="39640" xr:uid="{9E8D313B-AE37-4985-800E-F4EA95D75975}"/>
    <cellStyle name="Normal 103" xfId="5178" xr:uid="{6533AAEF-3E06-4250-895E-E28B80DB1246}"/>
    <cellStyle name="Normal 103 2" xfId="39461" xr:uid="{91779A53-A028-419E-9F2F-72AA49BFF40F}"/>
    <cellStyle name="Normal 104" xfId="22768" xr:uid="{AC29384C-001A-4505-92B1-E5AAB55F350F}"/>
    <cellStyle name="Normal 104 2" xfId="39332" xr:uid="{46CBF325-AB17-474A-88D6-399C388B71F8}"/>
    <cellStyle name="Normal 105" xfId="23534" xr:uid="{29D8282C-B997-432B-997E-8F9F2B660A5C}"/>
    <cellStyle name="Normal 105 2" xfId="39456" xr:uid="{FA672A9E-8F53-482A-8320-142C72127411}"/>
    <cellStyle name="Normal 106" xfId="24367" xr:uid="{D289733B-E4E9-4164-829B-F8B92CB32231}"/>
    <cellStyle name="Normal 106 2" xfId="36436" xr:uid="{52081406-926F-45B9-B165-00560DF051A7}"/>
    <cellStyle name="Normal 106 2 2" xfId="38340" xr:uid="{7F34BB43-9936-419C-AE10-AFEC97DE68B0}"/>
    <cellStyle name="Normal 106 2 2 2" xfId="46012" xr:uid="{2BD76EA1-5055-41D0-A1BA-663B55F9BE93}"/>
    <cellStyle name="Normal 106 2 2 3" xfId="42350" xr:uid="{B8815797-EB29-4925-907C-2A6E73E19911}"/>
    <cellStyle name="Normal 106 2 3" xfId="44045" xr:uid="{46C5D693-C4C9-4A5C-835D-90B499286C37}"/>
    <cellStyle name="Normal 106 2 4" xfId="40348" xr:uid="{836722A9-F18E-4AF0-957F-33D1160F7F1D}"/>
    <cellStyle name="Normal 106 3" xfId="36568" xr:uid="{99491981-D77D-4FC2-BC60-0E0A27F315D4}"/>
    <cellStyle name="Normal 106 3 2" xfId="38474" xr:uid="{EE54FC7D-7ABF-4658-814D-1E1FA8511CBF}"/>
    <cellStyle name="Normal 106 3 2 2" xfId="46155" xr:uid="{6C28235C-0B27-4F8A-AFC9-7D4C9F457F33}"/>
    <cellStyle name="Normal 106 3 2 3" xfId="42496" xr:uid="{89394B23-7B57-4047-8BC3-BBA4F6B03373}"/>
    <cellStyle name="Normal 106 3 3" xfId="44188" xr:uid="{524771EE-7622-48E4-BDC0-39A8B2BEB8C0}"/>
    <cellStyle name="Normal 106 3 4" xfId="40493" xr:uid="{75F40778-595C-48FC-BFA2-8641E627EA4F}"/>
    <cellStyle name="Normal 106 4" xfId="36745" xr:uid="{A7F4AD79-B17C-4345-AF8B-4E3B010106C5}"/>
    <cellStyle name="Normal 106 4 2" xfId="38653" xr:uid="{A7F07361-88F8-4DE6-AE57-CDCC97E35151}"/>
    <cellStyle name="Normal 106 4 2 2" xfId="46347" xr:uid="{5E5B970D-D618-41F4-BDE9-0A485FC834A9}"/>
    <cellStyle name="Normal 106 4 2 3" xfId="42689" xr:uid="{F79C85E9-C3BD-4411-AE91-A3C85F439357}"/>
    <cellStyle name="Normal 106 4 3" xfId="44380" xr:uid="{F8F8D891-B7AA-4C60-80ED-102BE351FAF7}"/>
    <cellStyle name="Normal 106 4 4" xfId="40687" xr:uid="{23CCABFE-EBB9-429C-9187-AF264D59F631}"/>
    <cellStyle name="Normal 106 5" xfId="37278" xr:uid="{8EDEADC5-B3BF-496A-9929-E031ECDD24FD}"/>
    <cellStyle name="Normal 106 5 2" xfId="44914" xr:uid="{7DA33940-1B08-4E2B-9D3C-6521930DCF00}"/>
    <cellStyle name="Normal 106 5 3" xfId="41232" xr:uid="{E38ABF2F-7427-41D7-8AB0-2D8C56A4B534}"/>
    <cellStyle name="Normal 106 5 4" xfId="48155" xr:uid="{9F5DEA96-0112-4F0C-B73D-84BC583C6D98}"/>
    <cellStyle name="Normal 106 6" xfId="42941" xr:uid="{51407A02-6CB5-4597-9B55-50B990012FDF}"/>
    <cellStyle name="Normal 106 7" xfId="38932" xr:uid="{551F3C35-C85E-48EE-B8B0-0F16F7244EBF}"/>
    <cellStyle name="Normal 106 8" xfId="34763" xr:uid="{CE01260E-667F-414F-8859-E1A090A28A31}"/>
    <cellStyle name="Normal 107" xfId="25047" xr:uid="{5F7983FE-59CB-484F-908E-8A04E9AA2E22}"/>
    <cellStyle name="Normal 107 2" xfId="34539" xr:uid="{099DE03E-6C97-4FB4-85F9-17BDE4285CCD}"/>
    <cellStyle name="Normal 107 3" xfId="39351" xr:uid="{3998E47B-8E41-493F-8BA9-7490BB7AA971}"/>
    <cellStyle name="Normal 108" xfId="24983" xr:uid="{8DEB338B-CAF8-461F-A76A-8BC8182DF6DF}"/>
    <cellStyle name="Normal 108 2" xfId="36441" xr:uid="{8F4DE6F6-C6BE-4B17-B3C8-FD4352AF850D}"/>
    <cellStyle name="Normal 108 2 2" xfId="38345" xr:uid="{969B3648-3899-42A7-96BA-B2551EE38CD3}"/>
    <cellStyle name="Normal 108 2 2 2" xfId="46019" xr:uid="{C9BEBCCD-30F4-47E6-9BD3-C890F7E7595A}"/>
    <cellStyle name="Normal 108 2 2 3" xfId="42357" xr:uid="{7CA1C3E8-531D-4EDC-9194-CBB6F21D48AD}"/>
    <cellStyle name="Normal 108 2 3" xfId="44052" xr:uid="{104DD19F-032A-4029-81FD-BA9BE0DC32F7}"/>
    <cellStyle name="Normal 108 2 4" xfId="40355" xr:uid="{54C5B557-0E25-4726-A128-DDAD65992E15}"/>
    <cellStyle name="Normal 108 3" xfId="36574" xr:uid="{6FB1E642-5D23-480B-AEAC-7988685C5219}"/>
    <cellStyle name="Normal 108 3 2" xfId="38480" xr:uid="{26CB0F96-3EBF-4CD2-888A-88EB42FA0F3B}"/>
    <cellStyle name="Normal 108 3 2 2" xfId="46162" xr:uid="{540CC4F3-6D83-42F1-B435-A62B5BD0BFE5}"/>
    <cellStyle name="Normal 108 3 2 3" xfId="42503" xr:uid="{612EABDE-B7AC-4445-8B0C-0854CFA2DBBF}"/>
    <cellStyle name="Normal 108 3 3" xfId="44195" xr:uid="{9AE8A479-4662-4E54-825E-1531CFCB9F34}"/>
    <cellStyle name="Normal 108 3 4" xfId="40500" xr:uid="{F82F9354-A57D-439E-9715-FD8F69EE86E5}"/>
    <cellStyle name="Normal 108 4" xfId="36752" xr:uid="{1A47AD67-A063-4869-882E-EEA6C7B16EE6}"/>
    <cellStyle name="Normal 108 4 2" xfId="38660" xr:uid="{229B8F45-4595-40CE-9492-50B68EFB8304}"/>
    <cellStyle name="Normal 108 4 2 2" xfId="46354" xr:uid="{D3C14FB7-8FFE-4FE3-8B22-C7B3DC7EB764}"/>
    <cellStyle name="Normal 108 4 2 3" xfId="42696" xr:uid="{FB82E43A-2076-4A54-B68A-1C1D6905B8F9}"/>
    <cellStyle name="Normal 108 4 3" xfId="44387" xr:uid="{7454C539-7CBB-4B42-BC93-CE61CACC1CCA}"/>
    <cellStyle name="Normal 108 4 4" xfId="40694" xr:uid="{757C0EBA-4AC5-4E35-B444-13C223E6CF34}"/>
    <cellStyle name="Normal 108 5" xfId="37282" xr:uid="{E5C5B9A9-A4C5-4314-9DEA-28DC3711AB12}"/>
    <cellStyle name="Normal 108 5 2" xfId="44918" xr:uid="{8E0F73C3-F88B-41C6-A156-C852BF4D650C}"/>
    <cellStyle name="Normal 108 5 3" xfId="41236" xr:uid="{344529B8-9A0B-4134-8448-0956D99F33A7}"/>
    <cellStyle name="Normal 108 6" xfId="42945" xr:uid="{F87B740D-9E47-4492-8593-1E16F3B9BE8D}"/>
    <cellStyle name="Normal 108 7" xfId="38936" xr:uid="{D80E83A1-F00B-484F-B78C-C68EAB8A1B57}"/>
    <cellStyle name="Normal 108 8" xfId="34766" xr:uid="{C3D286DE-802B-49D9-98F1-2D34DE8C7197}"/>
    <cellStyle name="Normal 109" xfId="25088" xr:uid="{1052EC98-4B2F-4442-8899-C708F5C95ECC}"/>
    <cellStyle name="Normal 109 2" xfId="36449" xr:uid="{E70D4F77-A613-4A77-941B-8524BA192A16}"/>
    <cellStyle name="Normal 109 2 2" xfId="38354" xr:uid="{81940979-A2F3-4BCB-A55A-E01CE23A7F6D}"/>
    <cellStyle name="Normal 109 2 2 2" xfId="46028" xr:uid="{0BC17F6C-C0E9-4126-8FAE-A95B862902F7}"/>
    <cellStyle name="Normal 109 2 2 3" xfId="42367" xr:uid="{D7E65559-23A4-442F-9920-AE483F209EDA}"/>
    <cellStyle name="Normal 109 2 3" xfId="44061" xr:uid="{8A28137C-8F62-4F97-A856-43A453154490}"/>
    <cellStyle name="Normal 109 2 4" xfId="40364" xr:uid="{C3A63AE6-782D-4C2B-827E-C87D117762E9}"/>
    <cellStyle name="Normal 109 3" xfId="36582" xr:uid="{BB433F80-5250-4A6F-8127-7A3676FB9F35}"/>
    <cellStyle name="Normal 109 3 2" xfId="38488" xr:uid="{545630AA-EE6A-4C57-9878-6EADE68550B2}"/>
    <cellStyle name="Normal 109 3 2 2" xfId="46172" xr:uid="{EC251F36-7858-4CF1-9DBA-D7CD3BCCDEF7}"/>
    <cellStyle name="Normal 109 3 2 3" xfId="42513" xr:uid="{9F24CEEC-555A-4CCF-8DD2-B6C91E6403D2}"/>
    <cellStyle name="Normal 109 3 3" xfId="44205" xr:uid="{9B08C638-7FB6-4168-B8DD-1E376DA0AAD6}"/>
    <cellStyle name="Normal 109 3 4" xfId="40510" xr:uid="{A099311F-B784-4461-8063-257321540173}"/>
    <cellStyle name="Normal 109 4" xfId="36760" xr:uid="{D6229F83-CEDB-43FE-845A-CDEDE6D1F2F3}"/>
    <cellStyle name="Normal 109 4 2" xfId="38668" xr:uid="{72E590CD-C723-4D46-B7A5-B5C5BC2E3486}"/>
    <cellStyle name="Normal 109 4 2 2" xfId="46364" xr:uid="{93345856-F3A5-4D86-911D-4C15CE7CC8D8}"/>
    <cellStyle name="Normal 109 4 2 3" xfId="42706" xr:uid="{CC19B5DB-C1C6-4A8F-ACB9-38A9E71933F5}"/>
    <cellStyle name="Normal 109 4 3" xfId="44397" xr:uid="{7108190A-3E90-4E77-AC08-773DE47E284F}"/>
    <cellStyle name="Normal 109 4 4" xfId="40704" xr:uid="{05A6D179-2790-4204-82CC-D8B40E6AF5B3}"/>
    <cellStyle name="Normal 109 5" xfId="37291" xr:uid="{7F0907BA-F32A-4591-A80F-C83FE89D9122}"/>
    <cellStyle name="Normal 109 5 2" xfId="44927" xr:uid="{11A94E9D-1F78-47A2-8A9F-AF67AB2827BB}"/>
    <cellStyle name="Normal 109 5 3" xfId="41245" xr:uid="{213C96FB-A02E-4CB6-A9C2-3772B65F08D4}"/>
    <cellStyle name="Normal 109 6" xfId="42954" xr:uid="{805324A7-A866-44AF-BB2F-38C679203B3C}"/>
    <cellStyle name="Normal 109 7" xfId="38945" xr:uid="{A5AD7C92-4298-4A06-A8DC-EB114EDA8D01}"/>
    <cellStyle name="Normal 109 8" xfId="34773" xr:uid="{C4385384-E7C9-40FA-8839-AD4C0CE00C37}"/>
    <cellStyle name="Normal 109 9" xfId="48106" xr:uid="{E2EF06F4-C3D6-47F5-8DAD-F37775F2904E}"/>
    <cellStyle name="Normal 11" xfId="243" xr:uid="{4E775218-1D12-4B29-A974-F9F7EABF15E7}"/>
    <cellStyle name="Normal 11 10" xfId="42934" xr:uid="{DBCCD0F2-99AA-4A7A-8C8A-3056CE4CBB08}"/>
    <cellStyle name="Normal 11 11" xfId="38924" xr:uid="{4FCAF29A-684C-4017-B8F2-D42DBC8A16C9}"/>
    <cellStyle name="Normal 11 2" xfId="363" xr:uid="{5CDFBBA2-0F4A-4636-891C-A211376B51DB}"/>
    <cellStyle name="Normal 11 2 2" xfId="3532" xr:uid="{0E436B7E-9245-4535-BE67-F93E0DC156D7}"/>
    <cellStyle name="Normal 11 2 2 10" xfId="34866" xr:uid="{25F17E0B-AE9F-44CE-BA9A-92256D4AF8F2}"/>
    <cellStyle name="Normal 11 2 2 2" xfId="35680" xr:uid="{2F8F5B7E-6F18-4816-B8E0-E09A3DEF7D22}"/>
    <cellStyle name="Normal 11 2 2 3" xfId="36548" xr:uid="{9808C37E-639C-47B5-8AEA-AFF9F561B5D4}"/>
    <cellStyle name="Normal 11 2 2 3 2" xfId="38457" xr:uid="{E42371D7-7418-4C09-9413-EC143E4C972B}"/>
    <cellStyle name="Normal 11 2 2 3 2 2" xfId="46137" xr:uid="{55AC617C-5158-4215-AC38-913D5E70F16F}"/>
    <cellStyle name="Normal 11 2 2 3 2 3" xfId="42478" xr:uid="{A410540B-DE83-43F0-B67F-30079D09FAE0}"/>
    <cellStyle name="Normal 11 2 2 3 3" xfId="44170" xr:uid="{F1C0FFE6-F300-4590-8163-E13944208906}"/>
    <cellStyle name="Normal 11 2 2 3 4" xfId="40473" xr:uid="{5A69858F-6D2F-4B14-B4C9-323D4BDF03A0}"/>
    <cellStyle name="Normal 11 2 2 4" xfId="36711" xr:uid="{C2AD3D9E-C683-4552-A102-5F9B87B327B4}"/>
    <cellStyle name="Normal 11 2 2 4 2" xfId="38618" xr:uid="{870783CB-8AAB-43EE-AF41-376B1401BE38}"/>
    <cellStyle name="Normal 11 2 2 4 2 2" xfId="46312" xr:uid="{C943FB2E-A3C7-4DD7-AE2D-41549C1B0FF0}"/>
    <cellStyle name="Normal 11 2 2 4 2 3" xfId="42654" xr:uid="{7BEC05B3-BE5F-4334-97F2-1F83DBA2EE30}"/>
    <cellStyle name="Normal 11 2 2 4 3" xfId="44345" xr:uid="{5B1E6F2F-30BF-4C53-881B-07855A4341EC}"/>
    <cellStyle name="Normal 11 2 2 4 4" xfId="40652" xr:uid="{A941FA8C-558A-41BA-BD23-882703F5960C}"/>
    <cellStyle name="Normal 11 2 2 5" xfId="36866" xr:uid="{B6686ABD-0F95-4211-A1E2-05A9098A4CFD}"/>
    <cellStyle name="Normal 11 2 2 5 2" xfId="38777" xr:uid="{341D1D18-9441-45F8-8A49-DCCDE5E07AFB}"/>
    <cellStyle name="Normal 11 2 2 5 2 2" xfId="46475" xr:uid="{F4E7C890-072C-48DB-810E-C7FE92DF4A56}"/>
    <cellStyle name="Normal 11 2 2 5 2 3" xfId="42818" xr:uid="{45CD5D36-B069-496C-B3EF-7DF10C426212}"/>
    <cellStyle name="Normal 11 2 2 5 3" xfId="44508" xr:uid="{EA5AAE15-CA2F-4248-A325-00D24974420A}"/>
    <cellStyle name="Normal 11 2 2 5 4" xfId="40815" xr:uid="{D03D5860-6E1D-47F9-884D-8B5B42AA16A4}"/>
    <cellStyle name="Normal 11 2 2 6" xfId="37391" xr:uid="{BDE17723-1390-43F6-AF19-33A7D4B9EAEB}"/>
    <cellStyle name="Normal 11 2 2 6 2" xfId="45030" xr:uid="{287BDB2C-25C3-4377-980C-F6D9C5BF760F}"/>
    <cellStyle name="Normal 11 2 2 6 3" xfId="41349" xr:uid="{C1A5296D-5DEA-4A1B-8182-74116A055674}"/>
    <cellStyle name="Normal 11 2 2 7" xfId="43055" xr:uid="{B46B4B11-49DA-4751-AB66-BC3F35C31601}"/>
    <cellStyle name="Normal 11 2 2 8" xfId="39057" xr:uid="{860B9FBC-5B40-467D-AC9C-2B917D7F639B}"/>
    <cellStyle name="Normal 11 2 2 9" xfId="46624" xr:uid="{C924466D-8736-4443-8975-920ECD24EA9D}"/>
    <cellStyle name="Normal 11 2 3" xfId="11677" xr:uid="{0825B822-5404-482A-B6C4-0A7ECC1EEE0B}"/>
    <cellStyle name="Normal 11 2 3 2" xfId="47114" xr:uid="{12AA8F95-69EE-4F86-AB40-3714FF4CFF82}"/>
    <cellStyle name="Normal 11 2 4" xfId="1622" xr:uid="{4C07924E-ADD8-4012-A38E-93946CF7A155}"/>
    <cellStyle name="Normal 11 2 4 2" xfId="38370" xr:uid="{BC27543D-8678-4C03-B867-101981F9F8C6}"/>
    <cellStyle name="Normal 11 2 4 2 2" xfId="46047" xr:uid="{95C2ADE9-9DF8-4E6C-98A7-5E5BADB6F33C}"/>
    <cellStyle name="Normal 11 2 4 2 3" xfId="42387" xr:uid="{A305DE50-22C4-4260-973D-56A918915D71}"/>
    <cellStyle name="Normal 11 2 4 3" xfId="44080" xr:uid="{51189863-083B-4480-B15E-7C2D42E0ECF7}"/>
    <cellStyle name="Normal 11 2 4 4" xfId="40383" xr:uid="{6EEA206B-8018-4EC7-974B-4FE0C73BD606}"/>
    <cellStyle name="Normal 11 2 4 5" xfId="36463" xr:uid="{5F0120A6-99A9-4A96-814A-D875AFF93F6E}"/>
    <cellStyle name="Normal 11 2 5" xfId="36625" xr:uid="{FA7D9C5F-A559-47A5-A247-9523EFA4D39F}"/>
    <cellStyle name="Normal 11 2 5 2" xfId="38530" xr:uid="{7D159CFB-B8E6-4BF1-948C-E201EC6D2059}"/>
    <cellStyle name="Normal 11 2 5 2 2" xfId="46222" xr:uid="{896C5294-73C9-47D9-A854-79654D0C6331}"/>
    <cellStyle name="Normal 11 2 5 2 3" xfId="42564" xr:uid="{41AC1594-876A-4B01-9B6E-2BF7DD7B9AE0}"/>
    <cellStyle name="Normal 11 2 5 3" xfId="44255" xr:uid="{40325A20-A311-4FE9-B176-70246A3925CF}"/>
    <cellStyle name="Normal 11 2 5 4" xfId="40562" xr:uid="{0CED55C5-B2C6-499D-B46D-F0F68251F6E0}"/>
    <cellStyle name="Normal 11 2 6" xfId="36779" xr:uid="{C71E5BCC-7E07-48F1-A7FD-2D469550261E}"/>
    <cellStyle name="Normal 11 2 6 2" xfId="38688" xr:uid="{7B99E32B-94BF-4D6D-B0B5-BBD2CCD66D56}"/>
    <cellStyle name="Normal 11 2 6 2 2" xfId="46384" xr:uid="{01045609-55E2-4FE6-9182-AD0591B916CA}"/>
    <cellStyle name="Normal 11 2 6 2 3" xfId="42726" xr:uid="{1A81F844-991B-4C1A-AFEA-0BE833CEE3E5}"/>
    <cellStyle name="Normal 11 2 6 3" xfId="44417" xr:uid="{05676744-EA9C-45C6-9768-F7A4F2F81307}"/>
    <cellStyle name="Normal 11 2 6 4" xfId="40724" xr:uid="{AA36E9EF-D64C-46C4-B3B5-4FDE687E27F6}"/>
    <cellStyle name="Normal 11 2 7" xfId="37307" xr:uid="{39D67E96-B23A-431D-8F1D-0F0B29A59D8E}"/>
    <cellStyle name="Normal 11 2 7 2" xfId="44944" xr:uid="{8319926A-387C-4942-991D-98C5387F9386}"/>
    <cellStyle name="Normal 11 2 7 3" xfId="41262" xr:uid="{BED91AF9-672D-43E0-A90A-8AECBDF47425}"/>
    <cellStyle name="Normal 11 2 8" xfId="42970" xr:uid="{528864AC-EDAA-4F24-89BF-672F2AF49401}"/>
    <cellStyle name="Normal 11 2 9" xfId="38964" xr:uid="{8C37832C-8F4F-4EC2-9C57-FDC0A20499B8}"/>
    <cellStyle name="Normal 11 3" xfId="447" xr:uid="{4C00BFC6-DB24-4FEB-A42B-185A31EEC8B0}"/>
    <cellStyle name="Normal 11 3 10" xfId="25128" xr:uid="{08FCF08E-5031-434F-B809-90F25A663FE2}"/>
    <cellStyle name="Normal 11 3 11" xfId="25912" xr:uid="{821487B3-B683-4C02-925F-A5AED1FA49C2}"/>
    <cellStyle name="Normal 11 3 12" xfId="26699" xr:uid="{B6723B4B-8194-42B4-AA81-D3B1EA5603A1}"/>
    <cellStyle name="Normal 11 3 13" xfId="27484" xr:uid="{665DB507-6121-4B0A-9E8B-305F41D6DAC9}"/>
    <cellStyle name="Normal 11 3 14" xfId="28271" xr:uid="{F058C14E-CAB6-475E-8831-F9F7944C83CB}"/>
    <cellStyle name="Normal 11 3 15" xfId="29067" xr:uid="{A0B1291D-D4F1-4B2D-952B-1847642FA7C7}"/>
    <cellStyle name="Normal 11 3 16" xfId="2025" xr:uid="{CA372DC8-DC07-4BFA-A890-9B274DD2B68C}"/>
    <cellStyle name="Normal 11 3 2" xfId="2365" xr:uid="{917433F9-97D6-4D15-BFAA-FAD467D3A427}"/>
    <cellStyle name="Normal 11 3 2 10" xfId="26764" xr:uid="{8675F0EF-9138-42AC-8EB3-10AB85109523}"/>
    <cellStyle name="Normal 11 3 2 11" xfId="27549" xr:uid="{0D27ABE5-CD5B-4811-9BB9-3DD411B145D7}"/>
    <cellStyle name="Normal 11 3 2 12" xfId="28336" xr:uid="{1DBECC91-AD58-4C2E-817C-7BCA5E5E9269}"/>
    <cellStyle name="Normal 11 3 2 13" xfId="29145" xr:uid="{34A68C52-E2B9-468D-A160-6F74D903B30B}"/>
    <cellStyle name="Normal 11 3 2 2" xfId="2460" xr:uid="{18C06D76-A46B-495D-88B6-600BCC964995}"/>
    <cellStyle name="Normal 11 3 2 2 10" xfId="28400" xr:uid="{85A113CC-7022-4E2B-8875-BCF49598FA4D}"/>
    <cellStyle name="Normal 11 3 2 2 11" xfId="29209" xr:uid="{47D31AF9-9EB2-4A28-9911-ED6594A722CC}"/>
    <cellStyle name="Normal 11 3 2 2 2" xfId="4836" xr:uid="{AEDDF7D2-9F16-49F7-AF5F-1F41E60F91A5}"/>
    <cellStyle name="Normal 11 3 2 2 2 2" xfId="23403" xr:uid="{38B0F649-830B-42B4-9DE1-B037DFA4F02B}"/>
    <cellStyle name="Normal 11 3 2 2 2 2 2" xfId="31147" xr:uid="{27AFBC74-1FD7-4374-9400-6ED9DFDDFB49}"/>
    <cellStyle name="Normal 11 3 2 2 2 3" xfId="24193" xr:uid="{9E554233-D0D5-483D-B2B0-8251DD564360}"/>
    <cellStyle name="Normal 11 3 2 2 2 4" xfId="25763" xr:uid="{B8695DD8-1B52-4E43-9E3E-3EFE2BC8B2C3}"/>
    <cellStyle name="Normal 11 3 2 2 2 5" xfId="26551" xr:uid="{B6381114-DCBF-42A7-ABFA-E308C779764A}"/>
    <cellStyle name="Normal 11 3 2 2 2 6" xfId="27339" xr:uid="{9D229CA1-399E-43AC-A263-71A6A23B0FAC}"/>
    <cellStyle name="Normal 11 3 2 2 2 7" xfId="28124" xr:uid="{4B137C44-7069-49D6-B4DE-57EA29A892BE}"/>
    <cellStyle name="Normal 11 3 2 2 2 8" xfId="28909" xr:uid="{790E2403-AE55-4560-AED4-315924BCA1BD}"/>
    <cellStyle name="Normal 11 3 2 2 2 9" xfId="29887" xr:uid="{F6C790BC-14D4-4C04-8C79-E7ECC83A6B38}"/>
    <cellStyle name="Normal 11 3 2 2 3" xfId="4442" xr:uid="{9005C013-15E3-43C1-8645-D7F17C7DB6B3}"/>
    <cellStyle name="Normal 11 3 2 2 3 2" xfId="23163" xr:uid="{1B0FDF19-4B60-4C4D-B484-10F740DF851F}"/>
    <cellStyle name="Normal 11 3 2 2 3 2 2" xfId="30907" xr:uid="{A98C901F-7709-4C7D-A8F7-9A6FF87FD59A}"/>
    <cellStyle name="Normal 11 3 2 2 3 3" xfId="23953" xr:uid="{07EBB3D8-B125-4675-9267-1F98C929E56E}"/>
    <cellStyle name="Normal 11 3 2 2 3 4" xfId="25523" xr:uid="{92AD6C0C-03C0-4543-A9FA-574C290EAEE6}"/>
    <cellStyle name="Normal 11 3 2 2 3 5" xfId="26310" xr:uid="{8A6C559B-2BD7-43CB-BFBA-A5F554437165}"/>
    <cellStyle name="Normal 11 3 2 2 3 6" xfId="27098" xr:uid="{E6C91A24-0445-479D-A775-AFFE19B829C6}"/>
    <cellStyle name="Normal 11 3 2 2 3 7" xfId="27883" xr:uid="{16BC0BDA-4B72-441B-9820-9094694C8F69}"/>
    <cellStyle name="Normal 11 3 2 2 3 8" xfId="28668" xr:uid="{BC4394A8-A4E0-48B0-B172-0D94B2E87924}"/>
    <cellStyle name="Normal 11 3 2 2 3 9" xfId="29631" xr:uid="{12E01FFE-A1D5-4220-9002-4029DADC0DE8}"/>
    <cellStyle name="Normal 11 3 2 2 4" xfId="22912" xr:uid="{04722689-22BF-41DC-AAD2-959CB236F43A}"/>
    <cellStyle name="Normal 11 3 2 2 4 2" xfId="30656" xr:uid="{D0E51480-FFD6-4574-8BF4-9C83E850EA6A}"/>
    <cellStyle name="Normal 11 3 2 2 5" xfId="23684" xr:uid="{D806DBD0-8791-4F6A-8663-EC02FB84D200}"/>
    <cellStyle name="Normal 11 3 2 2 6" xfId="25256" xr:uid="{C81D9904-9F06-439D-A153-01FF55A22CA8}"/>
    <cellStyle name="Normal 11 3 2 2 7" xfId="26041" xr:uid="{0E921850-E08D-491B-9F27-25CC8C61630D}"/>
    <cellStyle name="Normal 11 3 2 2 8" xfId="26828" xr:uid="{A3B25C3E-7670-41F9-8C8D-0E22C1BC5A5B}"/>
    <cellStyle name="Normal 11 3 2 2 9" xfId="27613" xr:uid="{2407A300-9962-4F30-A1D4-86E1385A7EDC}"/>
    <cellStyle name="Normal 11 3 2 3" xfId="2561" xr:uid="{4E08D58B-C161-46C3-8D46-2AB44F46DD17}"/>
    <cellStyle name="Normal 11 3 2 3 10" xfId="28495" xr:uid="{D2FE0C16-EA23-4B7F-B133-44ACE32EAD5D}"/>
    <cellStyle name="Normal 11 3 2 3 11" xfId="29304" xr:uid="{F58EA26A-C4AF-4156-8DCB-D2897B47A65F}"/>
    <cellStyle name="Normal 11 3 2 3 2" xfId="4931" xr:uid="{D601E15A-C999-4555-AFAB-A719607E687D}"/>
    <cellStyle name="Normal 11 3 2 3 2 2" xfId="23498" xr:uid="{2CE29D72-0777-4649-8FA4-FFEC450AFA35}"/>
    <cellStyle name="Normal 11 3 2 3 2 2 2" xfId="31242" xr:uid="{5A290362-C0AD-43A4-AD60-D2A3F6063BF0}"/>
    <cellStyle name="Normal 11 3 2 3 2 3" xfId="24288" xr:uid="{26030C93-CF4A-490B-91CC-FF6B67CF6E4F}"/>
    <cellStyle name="Normal 11 3 2 3 2 4" xfId="25858" xr:uid="{3A318E14-AEB2-4F1E-A1CB-8760FF1EF7D9}"/>
    <cellStyle name="Normal 11 3 2 3 2 5" xfId="26646" xr:uid="{ECF25DEF-BBED-4E49-A70A-7E163C8158D0}"/>
    <cellStyle name="Normal 11 3 2 3 2 6" xfId="27434" xr:uid="{0A20D339-5AAE-4C24-83F1-D2283C3F266F}"/>
    <cellStyle name="Normal 11 3 2 3 2 7" xfId="28219" xr:uid="{FB1073DE-3E04-4176-8E07-C3590C4334B2}"/>
    <cellStyle name="Normal 11 3 2 3 2 8" xfId="29004" xr:uid="{4152C254-2284-4F9A-AB8D-A9DA59D2583F}"/>
    <cellStyle name="Normal 11 3 2 3 2 9" xfId="29982" xr:uid="{9C05F5EA-A0DD-4C17-A4AD-72338459F11D}"/>
    <cellStyle name="Normal 11 3 2 3 3" xfId="4441" xr:uid="{2B1F5443-DE4C-499D-B1E4-C2826493964B}"/>
    <cellStyle name="Normal 11 3 2 3 3 2" xfId="23162" xr:uid="{1F101069-3EAC-4634-BD36-BA6405D86718}"/>
    <cellStyle name="Normal 11 3 2 3 3 2 2" xfId="30906" xr:uid="{02091210-A0C0-4C8F-B6FC-9E1CC82341BC}"/>
    <cellStyle name="Normal 11 3 2 3 3 3" xfId="23952" xr:uid="{F0241451-D20D-41AE-A8F9-4FE1D94E66D1}"/>
    <cellStyle name="Normal 11 3 2 3 3 4" xfId="25522" xr:uid="{66FB647E-9B21-471B-9ABF-8491C7EFB3F3}"/>
    <cellStyle name="Normal 11 3 2 3 3 5" xfId="26309" xr:uid="{AEDE5FBE-7529-4B6F-B30D-29DB112E8CE6}"/>
    <cellStyle name="Normal 11 3 2 3 3 6" xfId="27097" xr:uid="{5610E2D6-F9AA-4B8E-AF80-941D90670FCF}"/>
    <cellStyle name="Normal 11 3 2 3 3 7" xfId="27882" xr:uid="{EA2BB996-7E2E-4A2D-8EC3-B57317DBAF40}"/>
    <cellStyle name="Normal 11 3 2 3 3 8" xfId="28667" xr:uid="{482B4F8B-1ABA-40C9-86ED-20DD941C3DEC}"/>
    <cellStyle name="Normal 11 3 2 3 3 9" xfId="29630" xr:uid="{FB08EDB4-A57C-44C6-A979-D6B95EE8B0D5}"/>
    <cellStyle name="Normal 11 3 2 3 4" xfId="23007" xr:uid="{CBB13403-266C-47FD-8410-C594EA199E39}"/>
    <cellStyle name="Normal 11 3 2 3 4 2" xfId="30751" xr:uid="{8822B20D-FE93-490C-B34F-45AB064481C8}"/>
    <cellStyle name="Normal 11 3 2 3 5" xfId="23779" xr:uid="{86B8B006-0898-4C06-9125-26630FA559E0}"/>
    <cellStyle name="Normal 11 3 2 3 6" xfId="25351" xr:uid="{1F9A29E9-D783-47C2-979A-4DC5B1120EF1}"/>
    <cellStyle name="Normal 11 3 2 3 7" xfId="26136" xr:uid="{EDE2C339-199E-4862-BAFB-8AECE6E166BC}"/>
    <cellStyle name="Normal 11 3 2 3 8" xfId="26923" xr:uid="{FF9F0CF1-51DD-4F65-884A-664613824C91}"/>
    <cellStyle name="Normal 11 3 2 3 9" xfId="27708" xr:uid="{21B56191-AA84-4E15-991B-2193546F2ABD}"/>
    <cellStyle name="Normal 11 3 2 4" xfId="4772" xr:uid="{6F82DBC1-C533-4DC9-91B9-315C98D861AC}"/>
    <cellStyle name="Normal 11 3 2 4 2" xfId="23339" xr:uid="{7A91F206-9212-4A23-9D44-FB6307B74243}"/>
    <cellStyle name="Normal 11 3 2 4 2 2" xfId="31083" xr:uid="{8A7FD09B-3381-4E8E-9B25-014D047885CB}"/>
    <cellStyle name="Normal 11 3 2 4 3" xfId="24129" xr:uid="{5BE3413A-CCE8-4994-BF33-3BCA9BA18D60}"/>
    <cellStyle name="Normal 11 3 2 4 4" xfId="25699" xr:uid="{8DFC55C8-E266-49CC-83C5-C3229F8DC373}"/>
    <cellStyle name="Normal 11 3 2 4 5" xfId="26487" xr:uid="{58022D67-FC00-42C4-B8A1-37F5797A4CD0}"/>
    <cellStyle name="Normal 11 3 2 4 6" xfId="27275" xr:uid="{09B8D288-21D4-4F00-A904-28E7B97BC87F}"/>
    <cellStyle name="Normal 11 3 2 4 7" xfId="28060" xr:uid="{1EB4EAB2-E299-4177-8286-277438AFAA01}"/>
    <cellStyle name="Normal 11 3 2 4 8" xfId="28845" xr:uid="{843370A9-829B-4181-814A-E20D880C7F49}"/>
    <cellStyle name="Normal 11 3 2 4 9" xfId="29823" xr:uid="{298E492C-16EF-49AC-854D-2B8A00343AC1}"/>
    <cellStyle name="Normal 11 3 2 5" xfId="4443" xr:uid="{AD68DA2E-44DD-43A1-8E8B-BEEF289DE83B}"/>
    <cellStyle name="Normal 11 3 2 5 2" xfId="23164" xr:uid="{675A8717-D66F-4820-83B8-B3B3750DECB0}"/>
    <cellStyle name="Normal 11 3 2 5 2 2" xfId="30908" xr:uid="{EE758EB5-60A7-404F-A8D4-DA981C3447FD}"/>
    <cellStyle name="Normal 11 3 2 5 3" xfId="23954" xr:uid="{81EED17A-4FAF-4029-AEA5-E0B10E97C262}"/>
    <cellStyle name="Normal 11 3 2 5 4" xfId="25524" xr:uid="{8FC0782F-C5F6-427C-93FB-91744C1E40B3}"/>
    <cellStyle name="Normal 11 3 2 5 5" xfId="26311" xr:uid="{FC3DD0F1-D320-44D7-8552-E51A436B56EF}"/>
    <cellStyle name="Normal 11 3 2 5 6" xfId="27099" xr:uid="{86ACD953-BECE-4F48-B3A1-3AC90C43E087}"/>
    <cellStyle name="Normal 11 3 2 5 7" xfId="27884" xr:uid="{D896E5A8-6FBF-404D-AADE-87657963510C}"/>
    <cellStyle name="Normal 11 3 2 5 8" xfId="28669" xr:uid="{F8EC6B79-0FC0-4714-9343-6D6617D51EBD}"/>
    <cellStyle name="Normal 11 3 2 5 9" xfId="29632" xr:uid="{0BEF140F-D43F-4E5B-8A13-C3A4C49A2EED}"/>
    <cellStyle name="Normal 11 3 2 6" xfId="22848" xr:uid="{BD8795B6-E835-499E-BE50-ADDAE0176E76}"/>
    <cellStyle name="Normal 11 3 2 6 2" xfId="30592" xr:uid="{C1849B43-CEBE-4DFB-9896-E672AC152856}"/>
    <cellStyle name="Normal 11 3 2 7" xfId="23620" xr:uid="{B94B9F3F-4EDE-4B1D-BBE0-3C9848EA88C0}"/>
    <cellStyle name="Normal 11 3 2 8" xfId="25192" xr:uid="{A5ABD1BF-802A-47EE-84E6-4BB83693562F}"/>
    <cellStyle name="Normal 11 3 2 9" xfId="25977" xr:uid="{1D1F4A6E-563C-4E38-B645-0227F4A4CDB2}"/>
    <cellStyle name="Normal 11 3 3" xfId="2322" xr:uid="{BC486DBD-E028-4C4B-98C1-2F9C3A29F206}"/>
    <cellStyle name="Normal 11 3 3 10" xfId="27516" xr:uid="{69BB2446-3605-4550-B0E5-59DAEFF78A61}"/>
    <cellStyle name="Normal 11 3 3 11" xfId="28303" xr:uid="{7F43792D-E361-4D7B-AF4F-6708353EEBBB}"/>
    <cellStyle name="Normal 11 3 3 12" xfId="29111" xr:uid="{5458D667-0D0A-4EB5-85FB-2F9784D0CDE1}"/>
    <cellStyle name="Normal 11 3 3 13" xfId="35337" xr:uid="{C58A1B2A-9B43-4C1F-81A7-3981E2D63C1B}"/>
    <cellStyle name="Normal 11 3 3 2" xfId="2528" xr:uid="{610FF807-48E1-4B5E-ABE3-1F0D033F0496}"/>
    <cellStyle name="Normal 11 3 3 2 10" xfId="28462" xr:uid="{9632B316-5908-49DF-A7F1-96884C860625}"/>
    <cellStyle name="Normal 11 3 3 2 11" xfId="29271" xr:uid="{1C57F459-16B0-40A7-A87F-D84A00206566}"/>
    <cellStyle name="Normal 11 3 3 2 2" xfId="4898" xr:uid="{6C6769B2-CD13-4920-82EF-9605343BBB9D}"/>
    <cellStyle name="Normal 11 3 3 2 2 2" xfId="23465" xr:uid="{CAEAB19D-2C88-435C-8290-91D671F4B3B2}"/>
    <cellStyle name="Normal 11 3 3 2 2 2 2" xfId="31209" xr:uid="{C64D70A8-A9F6-4427-AA10-9D174EBD8DEA}"/>
    <cellStyle name="Normal 11 3 3 2 2 3" xfId="24255" xr:uid="{D2D50E6E-CF55-424A-8BED-A42FBE9F4C93}"/>
    <cellStyle name="Normal 11 3 3 2 2 4" xfId="25825" xr:uid="{452BA364-85F1-43E2-8846-7A8202DC9B6D}"/>
    <cellStyle name="Normal 11 3 3 2 2 5" xfId="26613" xr:uid="{AE059967-96EE-455D-99B3-59DB73C4A10F}"/>
    <cellStyle name="Normal 11 3 3 2 2 6" xfId="27401" xr:uid="{2A1959F3-EE84-4805-AE17-6A35A600B930}"/>
    <cellStyle name="Normal 11 3 3 2 2 7" xfId="28186" xr:uid="{F1BBAE91-E1FE-4B14-8C4F-44597437B0F5}"/>
    <cellStyle name="Normal 11 3 3 2 2 8" xfId="28971" xr:uid="{5F335C59-7A92-4CFB-ACB0-971680F652E8}"/>
    <cellStyle name="Normal 11 3 3 2 2 9" xfId="29949" xr:uid="{1373AFCE-C629-40B3-856F-AF4AE2981BDA}"/>
    <cellStyle name="Normal 11 3 3 2 3" xfId="4439" xr:uid="{FCE85CAB-B857-4415-A12E-094E243D461E}"/>
    <cellStyle name="Normal 11 3 3 2 3 2" xfId="23160" xr:uid="{9C93EC4B-F3AA-4B9B-9C12-609D15064BE3}"/>
    <cellStyle name="Normal 11 3 3 2 3 2 2" xfId="30904" xr:uid="{28D82A84-1DC7-48A4-B2DC-095DD0DC0EDC}"/>
    <cellStyle name="Normal 11 3 3 2 3 3" xfId="23950" xr:uid="{B471AC12-A3EC-4726-82F1-154F3C8593FA}"/>
    <cellStyle name="Normal 11 3 3 2 3 4" xfId="25520" xr:uid="{A405135A-9F5A-4B8D-BFBA-44C388C86F6B}"/>
    <cellStyle name="Normal 11 3 3 2 3 5" xfId="26307" xr:uid="{A9855527-AA67-457A-915A-27D198EC09DA}"/>
    <cellStyle name="Normal 11 3 3 2 3 6" xfId="27095" xr:uid="{CDFAFBFD-656C-41A9-AFED-B9E3044375C5}"/>
    <cellStyle name="Normal 11 3 3 2 3 7" xfId="27880" xr:uid="{5B3E8D1A-4006-40B3-9D9A-5747D43B0960}"/>
    <cellStyle name="Normal 11 3 3 2 3 8" xfId="28665" xr:uid="{56998176-E25F-4089-8F3B-4DD54A1F677C}"/>
    <cellStyle name="Normal 11 3 3 2 3 9" xfId="29628" xr:uid="{2F907800-DC02-4B1C-B703-7168D351C0FA}"/>
    <cellStyle name="Normal 11 3 3 2 4" xfId="22974" xr:uid="{3C23D8E9-26B7-49FD-8EFF-9B0A6E21DF36}"/>
    <cellStyle name="Normal 11 3 3 2 4 2" xfId="30718" xr:uid="{D079400A-1318-484C-80B4-83D597CD54A8}"/>
    <cellStyle name="Normal 11 3 3 2 5" xfId="23746" xr:uid="{106F523C-A332-413A-BE70-F566F4BF1390}"/>
    <cellStyle name="Normal 11 3 3 2 6" xfId="25318" xr:uid="{E970A366-6CC2-42A3-8471-5029699DA010}"/>
    <cellStyle name="Normal 11 3 3 2 7" xfId="26103" xr:uid="{DBEAE3D3-B31E-40F4-B416-496C5B2224B6}"/>
    <cellStyle name="Normal 11 3 3 2 8" xfId="26890" xr:uid="{130D3B3E-50FD-4114-B6B4-6872D13DBC96}"/>
    <cellStyle name="Normal 11 3 3 2 9" xfId="27675" xr:uid="{D949B004-1FEA-4B3B-B96A-C5F39CC0181D}"/>
    <cellStyle name="Normal 11 3 3 3" xfId="4737" xr:uid="{6D2DE38C-9EEE-49C3-B680-CBACCEA52F01}"/>
    <cellStyle name="Normal 11 3 3 3 2" xfId="23306" xr:uid="{85DA63C8-1F27-4D14-B183-69ED7BEB81D5}"/>
    <cellStyle name="Normal 11 3 3 3 2 2" xfId="31050" xr:uid="{6E3E86B7-C514-4215-AF1E-A277F888DD18}"/>
    <cellStyle name="Normal 11 3 3 3 3" xfId="24096" xr:uid="{66EDFAE2-A970-42F7-84AA-CB8BE594FACA}"/>
    <cellStyle name="Normal 11 3 3 3 4" xfId="25666" xr:uid="{3045405D-EDD6-4E55-B7E8-D43B5A32982C}"/>
    <cellStyle name="Normal 11 3 3 3 5" xfId="26454" xr:uid="{D00339E2-42F8-493A-8D39-811CB40109AB}"/>
    <cellStyle name="Normal 11 3 3 3 6" xfId="27242" xr:uid="{BFB075DD-5BEF-4913-AFC9-777B07DBAC7A}"/>
    <cellStyle name="Normal 11 3 3 3 7" xfId="28027" xr:uid="{689268BD-5B0E-4C2A-9FD4-55CF6FEDD789}"/>
    <cellStyle name="Normal 11 3 3 3 8" xfId="28812" xr:uid="{CCCD051C-DC46-4D55-A720-473597EB6E8F}"/>
    <cellStyle name="Normal 11 3 3 3 9" xfId="29790" xr:uid="{8311B8CD-E7A4-46BE-9CA4-193C0B1CF11E}"/>
    <cellStyle name="Normal 11 3 3 4" xfId="4440" xr:uid="{6F6D250F-E81E-4008-8280-9096DA078B31}"/>
    <cellStyle name="Normal 11 3 3 4 2" xfId="23161" xr:uid="{D1D1681F-60BF-41E6-B866-0CA0B5516BAD}"/>
    <cellStyle name="Normal 11 3 3 4 2 2" xfId="30905" xr:uid="{BA8EC222-49B6-4D7B-B6D5-49CC50CA90BC}"/>
    <cellStyle name="Normal 11 3 3 4 3" xfId="23951" xr:uid="{DBAB76B3-5E73-4C19-A1BA-59CE85865B9F}"/>
    <cellStyle name="Normal 11 3 3 4 4" xfId="25521" xr:uid="{AFBFCA94-F17D-45A2-A9B1-E8DAA9814571}"/>
    <cellStyle name="Normal 11 3 3 4 5" xfId="26308" xr:uid="{C6F0493E-A916-4B3B-8289-5CAAD4C2F733}"/>
    <cellStyle name="Normal 11 3 3 4 6" xfId="27096" xr:uid="{94639514-339B-4256-A1FA-66537047F033}"/>
    <cellStyle name="Normal 11 3 3 4 7" xfId="27881" xr:uid="{CCA83BEF-0B50-4FC4-AB64-0C20AF279EA3}"/>
    <cellStyle name="Normal 11 3 3 4 8" xfId="28666" xr:uid="{90FF1DF9-EE46-4B91-8B79-6CA396F123EF}"/>
    <cellStyle name="Normal 11 3 3 4 9" xfId="29629" xr:uid="{438DAA6C-C921-4BC3-9975-7E1665E86755}"/>
    <cellStyle name="Normal 11 3 3 5" xfId="22815" xr:uid="{CB3C87B9-36A6-498D-A009-3515935AB3D3}"/>
    <cellStyle name="Normal 11 3 3 5 2" xfId="30559" xr:uid="{7A5D651A-BB4B-4EFD-A691-BADF466A8BAF}"/>
    <cellStyle name="Normal 11 3 3 6" xfId="23587" xr:uid="{A5B90D1A-EBC8-474B-A44B-84FB6124FE5B}"/>
    <cellStyle name="Normal 11 3 3 7" xfId="25159" xr:uid="{12AFFCD5-0458-4403-931F-30F73502AD8C}"/>
    <cellStyle name="Normal 11 3 3 8" xfId="25944" xr:uid="{F8E33BC3-5651-4AC5-AF2A-A16C0B74375F}"/>
    <cellStyle name="Normal 11 3 3 9" xfId="26731" xr:uid="{D6A94BAA-3F30-45B2-B44B-4579885A2EC1}"/>
    <cellStyle name="Normal 11 3 4" xfId="2425" xr:uid="{B0D000F2-EF69-48FE-8E07-9E5B50578605}"/>
    <cellStyle name="Normal 11 3 4 10" xfId="28367" xr:uid="{5ACC23FD-83CE-4FBD-B140-5FBCE898973A}"/>
    <cellStyle name="Normal 11 3 4 11" xfId="29176" xr:uid="{A27A87EF-DBBD-48FE-95B9-9AEAFA4468DC}"/>
    <cellStyle name="Normal 11 3 4 2" xfId="4803" xr:uid="{E487B50C-85BD-4355-8E5F-3A89639DA8EC}"/>
    <cellStyle name="Normal 11 3 4 2 2" xfId="23370" xr:uid="{43A2D37E-B365-48A5-ACBC-8DB78B6CEE96}"/>
    <cellStyle name="Normal 11 3 4 2 2 2" xfId="31114" xr:uid="{60B545E1-A6B0-4B6B-90FB-295DDE338240}"/>
    <cellStyle name="Normal 11 3 4 2 3" xfId="24160" xr:uid="{5A97C193-7192-4EC0-9686-1E6A89C2D4E4}"/>
    <cellStyle name="Normal 11 3 4 2 4" xfId="25730" xr:uid="{EA1E25B8-7FC9-4D69-9696-1F8F50CAECE5}"/>
    <cellStyle name="Normal 11 3 4 2 5" xfId="26518" xr:uid="{9A2C6C07-CCD9-4E24-B066-4C9833EB2B74}"/>
    <cellStyle name="Normal 11 3 4 2 6" xfId="27306" xr:uid="{6B1C99CC-8B67-483D-9A68-05E3F960D792}"/>
    <cellStyle name="Normal 11 3 4 2 7" xfId="28091" xr:uid="{EC990808-8E5F-4C1A-AED8-7E7087C7F5C4}"/>
    <cellStyle name="Normal 11 3 4 2 8" xfId="28876" xr:uid="{F99B99E9-CCEC-4DFF-A11D-A52A44DEFD28}"/>
    <cellStyle name="Normal 11 3 4 2 9" xfId="29854" xr:uid="{6E0BE87E-CCA8-440B-A321-911FE10A9EFF}"/>
    <cellStyle name="Normal 11 3 4 3" xfId="4438" xr:uid="{8C800C80-2F90-46D4-B509-3FDA9DBF174F}"/>
    <cellStyle name="Normal 11 3 4 3 2" xfId="23159" xr:uid="{F1761FFF-D93F-492B-A817-C687D6DA07A2}"/>
    <cellStyle name="Normal 11 3 4 3 2 2" xfId="30903" xr:uid="{68860166-F5FF-4FB5-86F3-D796FE67576C}"/>
    <cellStyle name="Normal 11 3 4 3 3" xfId="23949" xr:uid="{A3EF76A2-BF13-4DA3-A05A-1A1010508879}"/>
    <cellStyle name="Normal 11 3 4 3 4" xfId="25519" xr:uid="{1B9E52A0-7441-469D-8B51-75A69C1A27B7}"/>
    <cellStyle name="Normal 11 3 4 3 5" xfId="26306" xr:uid="{49304545-3A5D-4982-B8FA-F7FB9E5AF429}"/>
    <cellStyle name="Normal 11 3 4 3 6" xfId="27094" xr:uid="{2FADF8AB-16B9-4C95-8953-DF06D6FE6787}"/>
    <cellStyle name="Normal 11 3 4 3 7" xfId="27879" xr:uid="{9E99F5BA-2EE5-4BF1-B547-8E24033023D7}"/>
    <cellStyle name="Normal 11 3 4 3 8" xfId="28664" xr:uid="{14F012AB-EB51-4A95-81CB-052CD94CB206}"/>
    <cellStyle name="Normal 11 3 4 3 9" xfId="29627" xr:uid="{1B3F3FF2-9C4A-4A0D-BE2E-AE3AA1F9E764}"/>
    <cellStyle name="Normal 11 3 4 4" xfId="22879" xr:uid="{8657616A-E729-46ED-9825-D638D99A74FB}"/>
    <cellStyle name="Normal 11 3 4 4 2" xfId="30623" xr:uid="{9A0C1BDA-5B09-49B2-AD07-E001BC84BA51}"/>
    <cellStyle name="Normal 11 3 4 5" xfId="23651" xr:uid="{DF990691-26D3-43A0-B52A-1EF9FABD52B1}"/>
    <cellStyle name="Normal 11 3 4 6" xfId="25223" xr:uid="{7ADCF9A4-2EBA-42C6-94BD-5049C4BBE356}"/>
    <cellStyle name="Normal 11 3 4 7" xfId="26008" xr:uid="{BBE28FF6-7D9C-4A58-B0C7-60FA7618AAFB}"/>
    <cellStyle name="Normal 11 3 4 8" xfId="26795" xr:uid="{A8A5AA4F-7D7C-4CA0-801B-9CB06B4BFA3D}"/>
    <cellStyle name="Normal 11 3 4 9" xfId="27580" xr:uid="{F71A5B57-AEE1-45C3-B3B7-FDEF9F584B19}"/>
    <cellStyle name="Normal 11 3 5" xfId="2496" xr:uid="{F0FD6E9E-8FED-4957-9BF6-04BA499C56E0}"/>
    <cellStyle name="Normal 11 3 5 10" xfId="28431" xr:uid="{14F7817A-AAE0-44B9-8A5F-F2A2EE4E7953}"/>
    <cellStyle name="Normal 11 3 5 11" xfId="29240" xr:uid="{5DEBE339-8CEF-44DB-BBEB-8AEDF524D577}"/>
    <cellStyle name="Normal 11 3 5 2" xfId="4867" xr:uid="{7CB0C164-7C44-43B8-A1BA-E96489D2E1CA}"/>
    <cellStyle name="Normal 11 3 5 2 2" xfId="23434" xr:uid="{64620814-5C77-43E6-A72B-0DF6099D9B19}"/>
    <cellStyle name="Normal 11 3 5 2 2 2" xfId="31178" xr:uid="{E0DF38E5-FDCB-4524-A0CE-C07F8CE8D306}"/>
    <cellStyle name="Normal 11 3 5 2 3" xfId="24224" xr:uid="{7D360058-1A4C-4654-9D78-FF7E5E92C50D}"/>
    <cellStyle name="Normal 11 3 5 2 4" xfId="25794" xr:uid="{A4A83459-11DB-4DF0-9C06-05469D62DC75}"/>
    <cellStyle name="Normal 11 3 5 2 5" xfId="26582" xr:uid="{C99FD626-7A2E-4D0A-AF6A-837F4011BCB7}"/>
    <cellStyle name="Normal 11 3 5 2 6" xfId="27370" xr:uid="{8535590D-B6FF-4D2B-AF91-FDFABD846A8E}"/>
    <cellStyle name="Normal 11 3 5 2 7" xfId="28155" xr:uid="{F7F38559-63CC-41CF-BFA6-576D9C193853}"/>
    <cellStyle name="Normal 11 3 5 2 8" xfId="28940" xr:uid="{7F9DB353-0879-4F3A-929D-38E2E67E2898}"/>
    <cellStyle name="Normal 11 3 5 2 9" xfId="29918" xr:uid="{050C2988-7C6B-415C-BAEA-F2C5EB24466D}"/>
    <cellStyle name="Normal 11 3 5 3" xfId="4437" xr:uid="{5DAB8D85-C281-45FD-868B-D76C2D87300F}"/>
    <cellStyle name="Normal 11 3 5 3 2" xfId="23158" xr:uid="{0A2DA9CD-EE3E-4A23-8299-03B49A11C980}"/>
    <cellStyle name="Normal 11 3 5 3 2 2" xfId="30902" xr:uid="{9250DC65-16B9-4BFB-AA43-7FF806DE6600}"/>
    <cellStyle name="Normal 11 3 5 3 3" xfId="23948" xr:uid="{0332CE5F-A794-4C60-8296-5BC6248FE0DF}"/>
    <cellStyle name="Normal 11 3 5 3 4" xfId="25518" xr:uid="{44BBFE37-3834-48DB-AC04-F15A42ED285B}"/>
    <cellStyle name="Normal 11 3 5 3 5" xfId="26305" xr:uid="{5AF94662-5E10-4156-A988-30FD5843C2A2}"/>
    <cellStyle name="Normal 11 3 5 3 6" xfId="27093" xr:uid="{91B49738-9860-4948-BFD6-2A92E2F8D0AA}"/>
    <cellStyle name="Normal 11 3 5 3 7" xfId="27878" xr:uid="{A2EC8976-C51F-4E6B-8995-2B886E628BC8}"/>
    <cellStyle name="Normal 11 3 5 3 8" xfId="28663" xr:uid="{43A0E640-52C1-4CE0-9993-1F74F8E4D4CB}"/>
    <cellStyle name="Normal 11 3 5 3 9" xfId="29626" xr:uid="{86A601E4-A371-49A2-B4C7-A5A96D36A933}"/>
    <cellStyle name="Normal 11 3 5 4" xfId="22943" xr:uid="{AFC8FFE1-589C-4CA7-8837-4DFDDDB80CC3}"/>
    <cellStyle name="Normal 11 3 5 4 2" xfId="30687" xr:uid="{81ADCBC2-303C-4433-8B66-EC1FCBC16157}"/>
    <cellStyle name="Normal 11 3 5 5" xfId="23715" xr:uid="{D2B8DF0B-D8D3-41F1-8A91-3AEC4AB5D785}"/>
    <cellStyle name="Normal 11 3 5 6" xfId="25287" xr:uid="{E68C8E56-9F95-4032-BEC8-2C1D9ACD2ECA}"/>
    <cellStyle name="Normal 11 3 5 7" xfId="26072" xr:uid="{CC9CA5A2-C058-427F-AA33-D6BF10261A1E}"/>
    <cellStyle name="Normal 11 3 5 8" xfId="26859" xr:uid="{9E4BC5D7-3B97-4CCB-B9D2-F784585A946A}"/>
    <cellStyle name="Normal 11 3 5 9" xfId="27644" xr:uid="{DC3AB949-3586-4CC3-91A2-B765055A7E38}"/>
    <cellStyle name="Normal 11 3 6" xfId="4652" xr:uid="{0AAB30EE-B2D4-4772-9FFD-5004920931C4}"/>
    <cellStyle name="Normal 11 3 6 2" xfId="23275" xr:uid="{38BD5957-CFC7-4739-AEB7-202831DF577A}"/>
    <cellStyle name="Normal 11 3 6 2 2" xfId="31019" xr:uid="{C8F54B11-781B-4415-97AA-3F83FD786EA5}"/>
    <cellStyle name="Normal 11 3 6 2 3" xfId="42740" xr:uid="{EA5D8E49-D215-45FF-8BD1-5046C0C5AB23}"/>
    <cellStyle name="Normal 11 3 6 3" xfId="24065" xr:uid="{B3F12967-C9F5-41E8-9154-C43E66179B7F}"/>
    <cellStyle name="Normal 11 3 6 4" xfId="25635" xr:uid="{C2C84672-53C4-427F-8CD4-6A124FFA43C4}"/>
    <cellStyle name="Normal 11 3 6 5" xfId="26422" xr:uid="{C3647863-E0AC-4CED-B282-D595EB08708B}"/>
    <cellStyle name="Normal 11 3 6 6" xfId="27210" xr:uid="{F9BC94F6-4F06-4A92-8EFC-AA0E22FEF92C}"/>
    <cellStyle name="Normal 11 3 6 7" xfId="27995" xr:uid="{A762C9DF-FA58-47B7-86E4-BF6057D5835B}"/>
    <cellStyle name="Normal 11 3 6 8" xfId="28780" xr:uid="{0C507084-2715-4490-B58C-B6952B403379}"/>
    <cellStyle name="Normal 11 3 6 9" xfId="29754" xr:uid="{D6A2AA97-33F3-4B93-AC25-603313FB2410}"/>
    <cellStyle name="Normal 11 3 7" xfId="4159" xr:uid="{6DF678F7-9106-4CAD-8CF8-032CD5C3B3AA}"/>
    <cellStyle name="Normal 11 3 7 2" xfId="44958" xr:uid="{0E90D90E-931A-4C7C-8D32-D5CA5B18FE7B}"/>
    <cellStyle name="Normal 11 3 7 3" xfId="41276" xr:uid="{FCF5B67F-E2B9-4FF6-8C05-BAB9AA70C6E9}"/>
    <cellStyle name="Normal 11 3 7 4" xfId="37321" xr:uid="{B6B65354-02A3-4EE9-8113-241C258F6C0F}"/>
    <cellStyle name="Normal 11 3 8" xfId="22785" xr:uid="{6F5D9867-8184-4219-8055-D0CCB543AE73}"/>
    <cellStyle name="Normal 11 3 8 2" xfId="30529" xr:uid="{C78214B3-4E52-44F5-BB44-F90A0BB6D293}"/>
    <cellStyle name="Normal 11 3 9" xfId="23556" xr:uid="{0B9B5DEA-373E-4F65-8183-B4A261065ADE}"/>
    <cellStyle name="Normal 11 4" xfId="3533" xr:uid="{92D4D0E2-A7FE-4A81-A722-4586E91F1051}"/>
    <cellStyle name="Normal 11 4 2" xfId="36555" xr:uid="{455AC481-7C72-4E25-BDB5-1EFFB87A91A8}"/>
    <cellStyle name="Normal 11 4 2 2" xfId="38464" xr:uid="{7DC3C964-E79F-4E43-8331-B58D1AF92289}"/>
    <cellStyle name="Normal 11 4 2 2 2" xfId="46145" xr:uid="{C416A4D9-E0DC-492D-8D81-EC59898CCAA1}"/>
    <cellStyle name="Normal 11 4 2 2 3" xfId="42486" xr:uid="{151C0718-610F-419E-B580-24F3F3905C66}"/>
    <cellStyle name="Normal 11 4 2 3" xfId="44178" xr:uid="{25798046-AD07-4AC0-91C6-3EC715FD9FC5}"/>
    <cellStyle name="Normal 11 4 2 4" xfId="40481" xr:uid="{A51D8184-2F81-4B85-AA5D-502D01CAB98B}"/>
    <cellStyle name="Normal 11 4 3" xfId="36719" xr:uid="{BEB24A75-4263-4AB3-A5E7-EB710032C778}"/>
    <cellStyle name="Normal 11 4 3 2" xfId="38626" xr:uid="{336B7859-62BF-487A-82D7-0A85339E5CD9}"/>
    <cellStyle name="Normal 11 4 3 2 2" xfId="46320" xr:uid="{953D8BB5-54A3-4CB7-BE03-72DA7DEAC2A1}"/>
    <cellStyle name="Normal 11 4 3 2 3" xfId="42662" xr:uid="{288788C9-55FE-41E5-AE27-DAB184399FA2}"/>
    <cellStyle name="Normal 11 4 3 3" xfId="44353" xr:uid="{740E36D3-4A90-4142-8DD5-41E95D364F3A}"/>
    <cellStyle name="Normal 11 4 3 4" xfId="40660" xr:uid="{D3233C37-36C8-424F-B85E-CD97279BC9AE}"/>
    <cellStyle name="Normal 11 4 4" xfId="36874" xr:uid="{FD58A3C7-D8B8-4DA6-8870-48EB66B7D4B5}"/>
    <cellStyle name="Normal 11 4 4 2" xfId="38785" xr:uid="{C48CD523-EE76-4766-930E-3A1A7A7A703C}"/>
    <cellStyle name="Normal 11 4 4 2 2" xfId="46483" xr:uid="{8BB4E69E-794D-48E3-93C8-697C86AF7C1A}"/>
    <cellStyle name="Normal 11 4 4 2 3" xfId="42826" xr:uid="{551E897F-F0FE-4A41-B942-A89311CCFDCC}"/>
    <cellStyle name="Normal 11 4 4 3" xfId="44516" xr:uid="{D5B09E5D-2B97-4E89-9D0F-A032745BD77C}"/>
    <cellStyle name="Normal 11 4 4 4" xfId="40823" xr:uid="{2D96A8BE-55A0-4F71-8745-A4BAE1DD10D0}"/>
    <cellStyle name="Normal 11 4 5" xfId="37399" xr:uid="{8832DB10-0E0E-43C7-9F45-602D7BBB717D}"/>
    <cellStyle name="Normal 11 4 5 2" xfId="45038" xr:uid="{1840A33F-2C32-46B1-AE03-DF883F8B2D78}"/>
    <cellStyle name="Normal 11 4 5 3" xfId="41357" xr:uid="{51182DA8-97DD-464F-BFA4-4B5CD3B0EDBB}"/>
    <cellStyle name="Normal 11 4 6" xfId="43063" xr:uid="{47D2CDC5-4AC6-4387-8ACD-E9DF6DAD707A}"/>
    <cellStyle name="Normal 11 4 7" xfId="39065" xr:uid="{B11424DA-3444-4601-8537-1CD9DA007865}"/>
    <cellStyle name="Normal 11 4 8" xfId="34872" xr:uid="{4C37C6E6-4A40-4457-8B3F-B7FF14F1FCB8}"/>
    <cellStyle name="Normal 11 5" xfId="11678" xr:uid="{88684F9B-E8A1-4753-A988-1E4493BB1E27}"/>
    <cellStyle name="Normal 11 5 2" xfId="35172" xr:uid="{A6BDFB43-ECAF-4328-B10D-B91AC4E00534}"/>
    <cellStyle name="Normal 11 6" xfId="24875" xr:uid="{AFB2CF36-4AF0-40E4-A727-C79160285785}"/>
    <cellStyle name="Normal 11 6 2" xfId="38333" xr:uid="{A1B816C4-5535-493F-8875-FE9403FEF9CE}"/>
    <cellStyle name="Normal 11 6 2 2" xfId="46005" xr:uid="{208A8584-69F2-4111-B0A6-E913EF59C9D8}"/>
    <cellStyle name="Normal 11 6 2 3" xfId="42343" xr:uid="{E9539B11-FBAD-4214-9643-481343A36177}"/>
    <cellStyle name="Normal 11 6 3" xfId="44038" xr:uid="{42060403-A81C-4E4D-B7E2-4C3DCA34F0AB}"/>
    <cellStyle name="Normal 11 6 4" xfId="40341" xr:uid="{31C651BC-9C81-46CF-88D9-7E65A53CFD27}"/>
    <cellStyle name="Normal 11 6 5" xfId="36429" xr:uid="{5AA95665-B066-4905-AD50-B40DF07D1D79}"/>
    <cellStyle name="Normal 11 7" xfId="1067" xr:uid="{D8E9BBB8-6F75-40FF-B501-A7B6E8FA1682}"/>
    <cellStyle name="Normal 11 7 2" xfId="38513" xr:uid="{8518574F-0486-49F4-9AC5-225B45D9148C}"/>
    <cellStyle name="Normal 11 7 2 2" xfId="46205" xr:uid="{A25126E8-CDD3-49E7-891A-A8D756525A67}"/>
    <cellStyle name="Normal 11 7 2 3" xfId="42547" xr:uid="{94117DB6-10DC-418A-9052-225BE55C24B2}"/>
    <cellStyle name="Normal 11 7 3" xfId="44238" xr:uid="{3909C723-4594-4FCC-99BD-019836108A5F}"/>
    <cellStyle name="Normal 11 7 4" xfId="40545" xr:uid="{67CFA659-D92B-401C-A05A-2D761C416752}"/>
    <cellStyle name="Normal 11 7 5" xfId="36608" xr:uid="{4FF92C6D-3D3B-40D7-988F-4B47D386D1FA}"/>
    <cellStyle name="Normal 11 8" xfId="36737" xr:uid="{3413CA30-17EA-4789-A630-FD4310F77B26}"/>
    <cellStyle name="Normal 11 8 2" xfId="38645" xr:uid="{F601DDFE-674F-43DB-BB37-4E47555C4943}"/>
    <cellStyle name="Normal 11 8 2 2" xfId="46339" xr:uid="{4EF6CD70-491E-4C5A-A320-682D59BECFA4}"/>
    <cellStyle name="Normal 11 8 2 3" xfId="42681" xr:uid="{69E30DC0-94A7-4223-82D2-643FDB4268A8}"/>
    <cellStyle name="Normal 11 8 3" xfId="44372" xr:uid="{DF59CE69-8706-49E2-B22B-09A3389275FE}"/>
    <cellStyle name="Normal 11 8 4" xfId="40679" xr:uid="{D5DAF12B-F37D-4AE8-9F78-E63B642AFB3C}"/>
    <cellStyle name="Normal 11 9" xfId="37271" xr:uid="{BD29744A-C38A-43AA-ADFE-BD3DD6BACFEA}"/>
    <cellStyle name="Normal 11 9 2" xfId="44907" xr:uid="{900A9D2F-9A1D-4368-96D3-02A8AF759DB0}"/>
    <cellStyle name="Normal 11 9 3" xfId="41225" xr:uid="{935A1662-2D32-46A3-A5DA-49F4333F4EF4}"/>
    <cellStyle name="Normal 11_Book4" xfId="1623" xr:uid="{E79557A5-BAFF-48D2-A371-6F4325EC45BF}"/>
    <cellStyle name="Normal 110" xfId="25093" xr:uid="{C9489161-D438-490F-9E86-A619668FD85C}"/>
    <cellStyle name="Normal 110 2" xfId="36452" xr:uid="{D0249655-AD0E-426A-BA25-6139847409C1}"/>
    <cellStyle name="Normal 110 2 2" xfId="38358" xr:uid="{6C12B111-F949-405C-8C5A-ED58472BD296}"/>
    <cellStyle name="Normal 110 2 2 2" xfId="46034" xr:uid="{234CEB6C-D067-4F0A-89AC-3DDDF63C63DE}"/>
    <cellStyle name="Normal 110 2 2 3" xfId="42374" xr:uid="{6DB4BCFA-3E64-4446-8374-D7DC4F3B20B6}"/>
    <cellStyle name="Normal 110 2 3" xfId="44067" xr:uid="{59FC81A2-777F-4502-84D3-3BEC198E7B9F}"/>
    <cellStyle name="Normal 110 2 4" xfId="40370" xr:uid="{4D94A381-A49A-413B-BE56-0F39664C3C07}"/>
    <cellStyle name="Normal 110 3" xfId="36586" xr:uid="{4ABDB28A-66CD-4F71-B756-9E129A1B70CC}"/>
    <cellStyle name="Normal 110 3 2" xfId="38492" xr:uid="{34124317-BED1-4579-9276-1CDDB2C228A8}"/>
    <cellStyle name="Normal 110 3 2 2" xfId="46179" xr:uid="{FA762A1B-1C0D-495E-8589-F107FC1D179A}"/>
    <cellStyle name="Normal 110 3 2 3" xfId="42520" xr:uid="{2FD2D49A-28C9-44D6-AF97-5BD9942574B3}"/>
    <cellStyle name="Normal 110 3 3" xfId="44212" xr:uid="{B7AE1764-BE54-42D7-A297-77A41E55A0D8}"/>
    <cellStyle name="Normal 110 3 4" xfId="40517" xr:uid="{F62B241F-E74B-4641-AAF7-26409AA01DF4}"/>
    <cellStyle name="Normal 110 4" xfId="36766" xr:uid="{8F65D3E3-DDBB-4891-93EB-0F7A88343A48}"/>
    <cellStyle name="Normal 110 4 2" xfId="38675" xr:uid="{46278A03-0B3D-4636-91CB-70F9BAA699DC}"/>
    <cellStyle name="Normal 110 4 2 2" xfId="46371" xr:uid="{BD309C4C-2C5F-4D20-8A46-0A9EDE9CDA2B}"/>
    <cellStyle name="Normal 110 4 2 3" xfId="42713" xr:uid="{5FC2FE52-874D-4945-A4BA-3E22B72C65DA}"/>
    <cellStyle name="Normal 110 4 3" xfId="44404" xr:uid="{5A5491E6-06D2-41D7-BADF-1BF1B005C181}"/>
    <cellStyle name="Normal 110 4 4" xfId="40711" xr:uid="{5F6DEC88-9A3A-4B59-83BD-C970285A1911}"/>
    <cellStyle name="Normal 110 5" xfId="37295" xr:uid="{9AB91961-D90B-483C-8D56-D31CF80117C3}"/>
    <cellStyle name="Normal 110 5 2" xfId="44932" xr:uid="{52054E9E-F14E-4733-B527-23882ACDECA2}"/>
    <cellStyle name="Normal 110 5 3" xfId="41250" xr:uid="{AF4C76DC-2242-41D7-83B7-789B711D7F02}"/>
    <cellStyle name="Normal 110 6" xfId="42958" xr:uid="{826727F4-26CB-4ECF-A48A-DCD6A923E6ED}"/>
    <cellStyle name="Normal 110 7" xfId="38949" xr:uid="{54C5BD56-0034-4FAE-9ECC-63D0A7814EAB}"/>
    <cellStyle name="Normal 110 8" xfId="34774" xr:uid="{2B0F03B0-B15A-4B61-9478-B1F1BAB69001}"/>
    <cellStyle name="Normal 111" xfId="25089" xr:uid="{9E5B8E73-155B-4508-9708-46D4013A8979}"/>
    <cellStyle name="Normal 111 2" xfId="46618" xr:uid="{9EAE89FC-2581-42EC-A1AD-F69984420936}"/>
    <cellStyle name="Normal 112" xfId="25024" xr:uid="{B5C501E5-D950-4D34-9A97-8B4C4513AD4E}"/>
    <cellStyle name="Normal 112 2" xfId="46630" xr:uid="{3AB4A5E0-5DD3-4F0B-BAF5-4C7CFA7BD975}"/>
    <cellStyle name="Normal 113" xfId="25107" xr:uid="{91FA9EF9-9ECF-432D-B865-8CE77724F493}"/>
    <cellStyle name="Normal 113 2" xfId="35623" xr:uid="{3330F0CF-4D29-41DF-AA21-B1330D602278}"/>
    <cellStyle name="Normal 114" xfId="25100" xr:uid="{FB172FEF-1059-414A-B0C4-53331A8C8360}"/>
    <cellStyle name="Normal 114 2" xfId="35619" xr:uid="{AF36BE73-8E6A-4B02-BB1C-D9328DACC819}"/>
    <cellStyle name="Normal 115" xfId="25110" xr:uid="{352A2F48-BDD5-462D-A885-70477D1989BA}"/>
    <cellStyle name="Normal 115 2" xfId="35620" xr:uid="{5B3D85C4-9C4B-4A41-B81B-C850FDDA5687}"/>
    <cellStyle name="Normal 116" xfId="25111" xr:uid="{0F6362E6-3C14-4288-9C18-E3F1B28F2D49}"/>
    <cellStyle name="Normal 117" xfId="25891" xr:uid="{CCF08CC4-B414-4C9A-8B30-FBF3197CDE7A}"/>
    <cellStyle name="Normal 117 2" xfId="46627" xr:uid="{F4E79A8F-C75A-4AA8-BC64-DCCD490A0B39}"/>
    <cellStyle name="Normal 118" xfId="26170" xr:uid="{87C6D169-EA8C-4B77-82A0-BDF50BAD1798}"/>
    <cellStyle name="Normal 118 2" xfId="35633" xr:uid="{26CDFABB-A65C-443F-B974-ED4A6591CDBD}"/>
    <cellStyle name="Normal 118 3" xfId="34873" xr:uid="{A7CEBD8B-E337-43A9-9E14-64C1A20434E9}"/>
    <cellStyle name="Normal 119" xfId="311" xr:uid="{90552C0F-FB19-4C37-8A93-02B859D53B92}"/>
    <cellStyle name="Normal 119 2" xfId="374" xr:uid="{FED8029D-A477-4AD4-88F6-707E84BE78FB}"/>
    <cellStyle name="Normal 119 2 2" xfId="520" xr:uid="{614283AF-19DD-4686-9578-9120464A5EAD}"/>
    <cellStyle name="Normal 119 2 2 2" xfId="46183" xr:uid="{AEB8A2A5-F2EA-4484-A206-CA9F7FD9A0C6}"/>
    <cellStyle name="Normal 119 2 2 3" xfId="42524" xr:uid="{90420B05-44D4-4E85-B708-DBE6C18D3AEF}"/>
    <cellStyle name="Normal 119 2 3" xfId="44216" xr:uid="{4DEED57F-0335-4B12-A070-F239D6A689DA}"/>
    <cellStyle name="Normal 119 2 4" xfId="40521" xr:uid="{B378B7D4-0A9D-42DC-92C2-21225D6D7043}"/>
    <cellStyle name="Normal 119 2 5" xfId="47045" xr:uid="{DEB20A05-4BE7-4C5C-8445-289DD35D7E00}"/>
    <cellStyle name="Normal 119 3" xfId="394" xr:uid="{6707CB23-0729-4FF2-B349-01E1D176E4AC}"/>
    <cellStyle name="Normal 119 3 2" xfId="539" xr:uid="{97C5914A-34C0-47CA-8C36-4AC0FA7E38EB}"/>
    <cellStyle name="Normal 119 3 3" xfId="41192" xr:uid="{66E0A392-227A-4B38-A21A-F03CCF31F1F9}"/>
    <cellStyle name="Normal 119 4" xfId="489" xr:uid="{5BFF6A05-7476-49CA-B9ED-2848B42D85AE}"/>
    <cellStyle name="Normal 119 5" xfId="25894" xr:uid="{BD281A15-322C-4B37-961F-E4B0E2F373F4}"/>
    <cellStyle name="Normal 119 5 2" xfId="38889" xr:uid="{959AF710-7321-4991-8D1F-15F9AAF18C0E}"/>
    <cellStyle name="Normal 119 6" xfId="47581" xr:uid="{36E202A9-74AE-4C9A-A583-BF322583BA25}"/>
    <cellStyle name="Normal 119 7" xfId="47018" xr:uid="{C2093DAC-FEA5-46D7-B1B6-1A018DE23FFB}"/>
    <cellStyle name="Normal 12" xfId="312" xr:uid="{D01281C5-907C-46CB-AD27-D1D3FF1788A9}"/>
    <cellStyle name="Normal 12 2" xfId="1624" xr:uid="{1A27193B-0807-4F52-9EB0-8B0BF13244C6}"/>
    <cellStyle name="Normal 12 2 2" xfId="2933" xr:uid="{2899443D-04E8-4B15-93AC-ABF42193F821}"/>
    <cellStyle name="Normal 12 2 2 2" xfId="11679" xr:uid="{C5D084B0-11EA-42CE-AE4F-C7B764A17D22}"/>
    <cellStyle name="Normal 12 2 2 2 2" xfId="38837" xr:uid="{4F8521AC-3CD8-4128-912C-F96F59431036}"/>
    <cellStyle name="Normal 12 2 2 3" xfId="35679" xr:uid="{D9BB660D-8F45-40D4-8F0D-264830CC98A2}"/>
    <cellStyle name="Normal 12 2 3" xfId="11680" xr:uid="{A79C2BB4-A1E3-4A2D-B6CB-A73BE710128D}"/>
    <cellStyle name="Normal 12 2 3 2" xfId="35973" xr:uid="{F94FDB6F-9205-41B1-BD11-ED32D87BEA42}"/>
    <cellStyle name="Normal 12 2 4" xfId="5591" xr:uid="{644AC9F5-0453-4C70-B25C-33A6119FADD5}"/>
    <cellStyle name="Normal 12 2 4 2" xfId="34958" xr:uid="{6C598225-6F75-4B2F-887D-A1285E265FD9}"/>
    <cellStyle name="Normal 12 2 4 2 2" xfId="34964" xr:uid="{6C4F7AD2-3120-4676-9DBA-7B2733DB4DE5}"/>
    <cellStyle name="Normal 12 2 4 2 2 2" xfId="37456" xr:uid="{1589E0EE-BF28-4238-8AE5-25DDA9A49872}"/>
    <cellStyle name="Normal 12 2 4 2 2 2 2" xfId="45096" xr:uid="{3D6C2519-7D5C-4E0B-99B8-30D4108104D3}"/>
    <cellStyle name="Normal 12 2 4 2 2 2 3" xfId="41417" xr:uid="{DEFA04D2-2E37-43F1-A648-BE54BF77555D}"/>
    <cellStyle name="Normal 12 2 4 2 2 3" xfId="43122" xr:uid="{368A6856-1C9B-4235-9C23-3893578E24FD}"/>
    <cellStyle name="Normal 12 2 4 2 2 4" xfId="39143" xr:uid="{B33CDDD9-3D64-48B1-843C-8CB5D8257D7F}"/>
    <cellStyle name="Normal 12 2 4 2 3" xfId="37450" xr:uid="{CCD8D05D-27E0-4625-B068-10FC035B838C}"/>
    <cellStyle name="Normal 12 2 4 2 3 2" xfId="45090" xr:uid="{1D903CD1-3052-4836-A236-0C808B86161C}"/>
    <cellStyle name="Normal 12 2 4 2 3 3" xfId="41411" xr:uid="{1CA90872-95BD-4588-B38E-D8EB8AD5EB3F}"/>
    <cellStyle name="Normal 12 2 4 2 4" xfId="43116" xr:uid="{AF609887-86F0-43DF-A1AC-86CE0B32E9DD}"/>
    <cellStyle name="Normal 12 2 4 2 5" xfId="39137" xr:uid="{7F3D78A3-09A5-432A-A371-921BBA3B8569}"/>
    <cellStyle name="Normal 12 2 5" xfId="24877" xr:uid="{CBA28188-6CB2-42C7-9A39-A62860C4FA98}"/>
    <cellStyle name="Normal 12 2 6" xfId="25072" xr:uid="{603D9598-68B2-447E-942B-0F8902A2EC34}"/>
    <cellStyle name="Normal 12 2 8" xfId="37112" xr:uid="{B7F377FD-4668-4067-84D3-F6CA11C3808A}"/>
    <cellStyle name="Normal 12 2 8 2" xfId="44746" xr:uid="{7695D2F2-828A-463B-AAAD-D29D1F60C9FF}"/>
    <cellStyle name="Normal 12 2 8 3" xfId="41059" xr:uid="{74AD339E-E961-4A7A-B595-342D99D5BE5E}"/>
    <cellStyle name="Normal 12 3" xfId="2028" xr:uid="{AF90325C-CC8A-4D43-8507-84ED0EB43D25}"/>
    <cellStyle name="Normal 12 3 10" xfId="25131" xr:uid="{4FEB3DDD-E8E4-49B7-B3AA-2A1B757C78E5}"/>
    <cellStyle name="Normal 12 3 11" xfId="25915" xr:uid="{175951B5-48E4-44B7-8E2B-1F808435E4FC}"/>
    <cellStyle name="Normal 12 3 12" xfId="26702" xr:uid="{D602A1F6-3953-4721-8A0B-2A62B61610C1}"/>
    <cellStyle name="Normal 12 3 13" xfId="27487" xr:uid="{2F6725EF-5BF4-41AA-971D-BAE4D03B92E7}"/>
    <cellStyle name="Normal 12 3 14" xfId="28274" xr:uid="{463DF1F5-90DD-485C-B7A6-4F340C438C0A}"/>
    <cellStyle name="Normal 12 3 15" xfId="29070" xr:uid="{6E9635F5-A898-42E1-9C38-AC52D8FF0221}"/>
    <cellStyle name="Normal 12 3 16" xfId="34702" xr:uid="{D4456B4C-C09D-484B-B602-51022329DA46}"/>
    <cellStyle name="Normal 12 3 2" xfId="2368" xr:uid="{055B3FE9-46B9-49A7-ABA8-EE1EAA6C6EAA}"/>
    <cellStyle name="Normal 12 3 2 10" xfId="26767" xr:uid="{D02616CB-A656-4584-A0A5-F25C8BFD4DD6}"/>
    <cellStyle name="Normal 12 3 2 11" xfId="27552" xr:uid="{9D1BFE3D-EA28-4C90-89E0-940E47079808}"/>
    <cellStyle name="Normal 12 3 2 12" xfId="28339" xr:uid="{F2E9FF38-0D39-4EAF-9464-224EA5160E89}"/>
    <cellStyle name="Normal 12 3 2 13" xfId="29148" xr:uid="{C7E579B3-7533-4ACD-885C-55CE21DE8DE9}"/>
    <cellStyle name="Normal 12 3 2 14" xfId="36166" xr:uid="{4059C9A4-8596-4B19-8708-C333CEFC3D1E}"/>
    <cellStyle name="Normal 12 3 2 2" xfId="2463" xr:uid="{604E3CF0-03D5-411E-84AF-6EFC19FDA9D4}"/>
    <cellStyle name="Normal 12 3 2 2 10" xfId="28403" xr:uid="{256A4C39-C0EC-4F62-BB35-1729DDDB7EFA}"/>
    <cellStyle name="Normal 12 3 2 2 11" xfId="29212" xr:uid="{9AEC0D85-B8E8-49DD-9F83-95E35B1FB434}"/>
    <cellStyle name="Normal 12 3 2 2 2" xfId="4839" xr:uid="{B28657FE-2BAD-4904-9A39-F118EACF632C}"/>
    <cellStyle name="Normal 12 3 2 2 2 2" xfId="23406" xr:uid="{552CA1B6-AFA2-45EA-9701-ABA237F99FCE}"/>
    <cellStyle name="Normal 12 3 2 2 2 2 2" xfId="31150" xr:uid="{D4309C49-2DC7-4865-A1C5-B5D74A171929}"/>
    <cellStyle name="Normal 12 3 2 2 2 3" xfId="24196" xr:uid="{86B00FEC-464D-46A4-947F-760BB7AE6303}"/>
    <cellStyle name="Normal 12 3 2 2 2 4" xfId="25766" xr:uid="{808EE051-8971-4AFB-9DB4-F4B51DD500BC}"/>
    <cellStyle name="Normal 12 3 2 2 2 5" xfId="26554" xr:uid="{1C098073-F3DD-4636-98E9-44F65971116E}"/>
    <cellStyle name="Normal 12 3 2 2 2 6" xfId="27342" xr:uid="{8A7E44AE-4957-4B44-B81E-5FB380C9B7FD}"/>
    <cellStyle name="Normal 12 3 2 2 2 7" xfId="28127" xr:uid="{C125FD67-402F-45AE-8973-4AB27F107441}"/>
    <cellStyle name="Normal 12 3 2 2 2 8" xfId="28912" xr:uid="{558F3974-B183-43FB-A084-645BF6E42C7E}"/>
    <cellStyle name="Normal 12 3 2 2 2 9" xfId="29890" xr:uid="{ABE1323D-5050-42D0-AFF1-42B333F93B1B}"/>
    <cellStyle name="Normal 12 3 2 2 3" xfId="4435" xr:uid="{190B8135-795B-403B-8CA7-6EE7D5C6C1F0}"/>
    <cellStyle name="Normal 12 3 2 2 3 2" xfId="23156" xr:uid="{C437E49B-038C-4DD3-A063-E4E596467C58}"/>
    <cellStyle name="Normal 12 3 2 2 3 2 2" xfId="30900" xr:uid="{E84581F3-7C05-4EA7-99AA-0F577611EDB0}"/>
    <cellStyle name="Normal 12 3 2 2 3 3" xfId="23946" xr:uid="{C37F0439-992A-4224-AFDC-EEABA839F3E2}"/>
    <cellStyle name="Normal 12 3 2 2 3 4" xfId="25516" xr:uid="{FDDE58A7-3231-4EC1-8FD2-BC601BED726B}"/>
    <cellStyle name="Normal 12 3 2 2 3 5" xfId="26303" xr:uid="{00A22FAF-91CA-44B3-BD4D-497CB3871C83}"/>
    <cellStyle name="Normal 12 3 2 2 3 6" xfId="27091" xr:uid="{D5113D75-4E4E-4CDE-8113-39DB1C7D2DEB}"/>
    <cellStyle name="Normal 12 3 2 2 3 7" xfId="27876" xr:uid="{9C2A609A-6BED-4B97-BCE0-DED411C42C16}"/>
    <cellStyle name="Normal 12 3 2 2 3 8" xfId="28661" xr:uid="{49206F03-3977-461C-9613-F75E2F1E41AC}"/>
    <cellStyle name="Normal 12 3 2 2 3 9" xfId="29624" xr:uid="{09B191B2-4595-469C-A071-40611A28A3A0}"/>
    <cellStyle name="Normal 12 3 2 2 4" xfId="22915" xr:uid="{AA6E8534-27C3-45B5-8EE1-20531151A9C3}"/>
    <cellStyle name="Normal 12 3 2 2 4 2" xfId="30659" xr:uid="{CF70CBA6-AF9C-49EF-B31D-89C39281D6B0}"/>
    <cellStyle name="Normal 12 3 2 2 5" xfId="23687" xr:uid="{BA3C0B10-F087-40FA-BCAC-D87F91A1C687}"/>
    <cellStyle name="Normal 12 3 2 2 6" xfId="25259" xr:uid="{653C95BC-5930-4DFC-9BEA-73648DA58820}"/>
    <cellStyle name="Normal 12 3 2 2 7" xfId="26044" xr:uid="{810ABFFC-6B48-42EA-A99C-B0851D84651D}"/>
    <cellStyle name="Normal 12 3 2 2 8" xfId="26831" xr:uid="{D59E68B4-0B25-4BE2-B6A7-311C147C13C4}"/>
    <cellStyle name="Normal 12 3 2 2 9" xfId="27616" xr:uid="{246C5C37-50E1-43F9-AEE0-397C00B60CDF}"/>
    <cellStyle name="Normal 12 3 2 3" xfId="2564" xr:uid="{094DDBB6-49BB-459F-8B45-6DAF3AD85BC0}"/>
    <cellStyle name="Normal 12 3 2 3 10" xfId="28498" xr:uid="{E862FC7E-97FE-433D-9ED1-54AD206F59D9}"/>
    <cellStyle name="Normal 12 3 2 3 11" xfId="29307" xr:uid="{558DA0D8-C133-4369-8EF8-7D786A052886}"/>
    <cellStyle name="Normal 12 3 2 3 2" xfId="4934" xr:uid="{20A0F688-D4E4-481A-80B2-3EF1EE3DAA79}"/>
    <cellStyle name="Normal 12 3 2 3 2 2" xfId="23501" xr:uid="{2E7F4EC7-92D5-47EF-B545-D13B596D105B}"/>
    <cellStyle name="Normal 12 3 2 3 2 2 2" xfId="31245" xr:uid="{9D65A8F3-304E-4D92-BBDD-879F1B06B272}"/>
    <cellStyle name="Normal 12 3 2 3 2 3" xfId="24291" xr:uid="{2C0BFCAA-DBF7-4B72-9C59-8B18E83C50F2}"/>
    <cellStyle name="Normal 12 3 2 3 2 4" xfId="25861" xr:uid="{CA09B39F-4AAA-4903-A53F-64A8888532DF}"/>
    <cellStyle name="Normal 12 3 2 3 2 5" xfId="26649" xr:uid="{91252BC9-2A74-4D27-AA91-32729C428F65}"/>
    <cellStyle name="Normal 12 3 2 3 2 6" xfId="27437" xr:uid="{B96CEF56-FF85-4A42-BCAF-EB07DCEDFD75}"/>
    <cellStyle name="Normal 12 3 2 3 2 7" xfId="28222" xr:uid="{F132E998-89C4-4CC3-9162-2DA70D06A690}"/>
    <cellStyle name="Normal 12 3 2 3 2 8" xfId="29007" xr:uid="{82E7373B-8B47-463D-94C6-5352B3E7414B}"/>
    <cellStyle name="Normal 12 3 2 3 2 9" xfId="29985" xr:uid="{C94ADA8A-436F-4295-BFB8-6E8DA6EF56F0}"/>
    <cellStyle name="Normal 12 3 2 3 3" xfId="4434" xr:uid="{D07DE8C9-A92E-4061-8187-8E229A4F712C}"/>
    <cellStyle name="Normal 12 3 2 3 3 2" xfId="23155" xr:uid="{D1B2E38D-5ADB-4574-826B-60FA38C9B457}"/>
    <cellStyle name="Normal 12 3 2 3 3 2 2" xfId="30899" xr:uid="{B46965AA-748C-4634-AAB6-3C1E50C238C3}"/>
    <cellStyle name="Normal 12 3 2 3 3 3" xfId="23945" xr:uid="{1D03F9C2-1FE7-4A93-8A0D-597A00167557}"/>
    <cellStyle name="Normal 12 3 2 3 3 4" xfId="25515" xr:uid="{58D0B760-E65F-4B20-A2E3-06524ECB4EA0}"/>
    <cellStyle name="Normal 12 3 2 3 3 5" xfId="26302" xr:uid="{1A7331A1-0FAB-4CA0-8E3E-70D57922155E}"/>
    <cellStyle name="Normal 12 3 2 3 3 6" xfId="27090" xr:uid="{FECF69E0-3CE9-4BB0-BB98-487AB4D7EAEA}"/>
    <cellStyle name="Normal 12 3 2 3 3 7" xfId="27875" xr:uid="{440FEF5A-B911-4ED6-9CC7-7DF7691BEBE0}"/>
    <cellStyle name="Normal 12 3 2 3 3 8" xfId="28660" xr:uid="{7E653355-4745-4316-9871-45B6687F62C3}"/>
    <cellStyle name="Normal 12 3 2 3 3 9" xfId="29623" xr:uid="{7AD4C45D-21EA-44EC-90A2-256DE268B562}"/>
    <cellStyle name="Normal 12 3 2 3 4" xfId="23010" xr:uid="{DB7422B1-6DDB-473B-9979-5A34E7504EFE}"/>
    <cellStyle name="Normal 12 3 2 3 4 2" xfId="30754" xr:uid="{BF2B4708-DB26-4DE4-AE62-DFF18D4CE4A9}"/>
    <cellStyle name="Normal 12 3 2 3 5" xfId="23782" xr:uid="{0B082D16-4C3E-41D5-90BD-CF704FD9C1EA}"/>
    <cellStyle name="Normal 12 3 2 3 6" xfId="25354" xr:uid="{C8DEEB9F-0E6A-4339-B4C9-6C6B2E958C57}"/>
    <cellStyle name="Normal 12 3 2 3 7" xfId="26139" xr:uid="{E474DE00-27F5-4996-BAEF-5CC5F29DB504}"/>
    <cellStyle name="Normal 12 3 2 3 8" xfId="26926" xr:uid="{CE02C716-9645-48E7-B91F-9A56F5204B46}"/>
    <cellStyle name="Normal 12 3 2 3 9" xfId="27711" xr:uid="{04F24447-F61A-405F-B957-E673296C4E1C}"/>
    <cellStyle name="Normal 12 3 2 4" xfId="4775" xr:uid="{E1F3CAA0-CF3C-43F5-8D7E-0294896BC9A6}"/>
    <cellStyle name="Normal 12 3 2 4 2" xfId="23342" xr:uid="{78F5924C-691D-4509-A06A-96E4096862A2}"/>
    <cellStyle name="Normal 12 3 2 4 2 2" xfId="31086" xr:uid="{B21D4B27-B805-4CED-904B-04530D22FCB3}"/>
    <cellStyle name="Normal 12 3 2 4 3" xfId="24132" xr:uid="{D7950117-EC11-4300-B096-2341BB7089CD}"/>
    <cellStyle name="Normal 12 3 2 4 4" xfId="25702" xr:uid="{C1885A93-C2E0-46ED-8E1A-63C2B34C066C}"/>
    <cellStyle name="Normal 12 3 2 4 5" xfId="26490" xr:uid="{29F65661-A0FC-440F-A585-39BA9DD69FE9}"/>
    <cellStyle name="Normal 12 3 2 4 6" xfId="27278" xr:uid="{BD3DF30E-BF39-4015-B884-EB4AF0DA47E6}"/>
    <cellStyle name="Normal 12 3 2 4 7" xfId="28063" xr:uid="{706751EF-3178-4549-8F0C-9A7DB6888CB1}"/>
    <cellStyle name="Normal 12 3 2 4 8" xfId="28848" xr:uid="{93ACBFEA-124F-4BE6-9ABA-E8292AB0671B}"/>
    <cellStyle name="Normal 12 3 2 4 9" xfId="29826" xr:uid="{3BC609EC-8730-4A06-A09B-DFFD10C96F64}"/>
    <cellStyle name="Normal 12 3 2 5" xfId="4436" xr:uid="{CBB9B21F-7551-481C-8B51-E4D312A500A6}"/>
    <cellStyle name="Normal 12 3 2 5 2" xfId="23157" xr:uid="{46E31BB5-A8A2-4631-B2F3-C0F9D43F3AC1}"/>
    <cellStyle name="Normal 12 3 2 5 2 2" xfId="30901" xr:uid="{8A7302CA-6FC4-4AA8-8171-972689C82EF5}"/>
    <cellStyle name="Normal 12 3 2 5 3" xfId="23947" xr:uid="{2448E753-DB22-4220-BBCD-97FFA0830FF3}"/>
    <cellStyle name="Normal 12 3 2 5 4" xfId="25517" xr:uid="{051FE67C-3354-4138-A6E0-650498637B49}"/>
    <cellStyle name="Normal 12 3 2 5 5" xfId="26304" xr:uid="{0EBD4916-B745-423C-BD73-43C466AE3BA8}"/>
    <cellStyle name="Normal 12 3 2 5 6" xfId="27092" xr:uid="{443E15CA-2C9A-43F6-88B2-4E14A5B89C82}"/>
    <cellStyle name="Normal 12 3 2 5 7" xfId="27877" xr:uid="{A43DF220-7F50-46A8-ABE9-A86BE86E0EB4}"/>
    <cellStyle name="Normal 12 3 2 5 8" xfId="28662" xr:uid="{4B8B8009-991E-43D6-B268-48CA0A46E89C}"/>
    <cellStyle name="Normal 12 3 2 5 9" xfId="29625" xr:uid="{F12BD7BA-77B0-4ED7-93DF-CFB90B4165FB}"/>
    <cellStyle name="Normal 12 3 2 6" xfId="22851" xr:uid="{C1900690-DFC7-49A9-83E6-35C3F9144555}"/>
    <cellStyle name="Normal 12 3 2 6 2" xfId="30595" xr:uid="{4AA6EC54-2EE2-4C22-A587-2E3ABB44A055}"/>
    <cellStyle name="Normal 12 3 2 7" xfId="23623" xr:uid="{B0C81712-777C-423F-BC92-1795CAD4300F}"/>
    <cellStyle name="Normal 12 3 2 8" xfId="25195" xr:uid="{BBB402BB-A8BB-42C8-B8B1-7722318678FC}"/>
    <cellStyle name="Normal 12 3 2 9" xfId="25980" xr:uid="{E13C4058-BBF8-4034-A5AC-911075DE245F}"/>
    <cellStyle name="Normal 12 3 3" xfId="2325" xr:uid="{C143424F-FE49-4D5F-893A-F49A7D33A005}"/>
    <cellStyle name="Normal 12 3 3 10" xfId="27519" xr:uid="{998ABF1D-3C3A-4D21-A10E-4A2DF2B383A1}"/>
    <cellStyle name="Normal 12 3 3 11" xfId="28306" xr:uid="{7C9DC623-16B1-4638-AB68-D388CCA3446D}"/>
    <cellStyle name="Normal 12 3 3 12" xfId="29114" xr:uid="{0AF986E3-A0E2-42A5-9230-105A0FF76DDB}"/>
    <cellStyle name="Normal 12 3 3 13" xfId="35579" xr:uid="{7773EF03-52F4-41AD-BAB8-AF79B462BDB7}"/>
    <cellStyle name="Normal 12 3 3 2" xfId="2531" xr:uid="{E28B365F-AD62-4330-9EBF-7E57A9D94FC7}"/>
    <cellStyle name="Normal 12 3 3 2 10" xfId="28465" xr:uid="{D459E9E8-9E0A-439B-A71F-BC6378071C53}"/>
    <cellStyle name="Normal 12 3 3 2 11" xfId="29274" xr:uid="{82E2A1AF-D7EF-4CF8-96A6-6F8B0562AE38}"/>
    <cellStyle name="Normal 12 3 3 2 2" xfId="4901" xr:uid="{7EAEDB6B-B7A7-4E32-B5D3-C1BA41CCC2F0}"/>
    <cellStyle name="Normal 12 3 3 2 2 2" xfId="23468" xr:uid="{FAFBAD24-5B98-428F-8030-AE66C95B8CDA}"/>
    <cellStyle name="Normal 12 3 3 2 2 2 2" xfId="31212" xr:uid="{1145B59A-D014-463C-ACBB-BCE42DE038C4}"/>
    <cellStyle name="Normal 12 3 3 2 2 3" xfId="24258" xr:uid="{16A791CD-307D-4AE9-B064-CDE2DFE96BC3}"/>
    <cellStyle name="Normal 12 3 3 2 2 4" xfId="25828" xr:uid="{7366FEF4-E6ED-4311-8796-C27C8AD2D71D}"/>
    <cellStyle name="Normal 12 3 3 2 2 5" xfId="26616" xr:uid="{5C8EB176-7A1A-4FF0-B033-B9DBDAF7AE11}"/>
    <cellStyle name="Normal 12 3 3 2 2 6" xfId="27404" xr:uid="{477B87CE-C2C5-4F5A-960A-38B22414CCE2}"/>
    <cellStyle name="Normal 12 3 3 2 2 7" xfId="28189" xr:uid="{FE627620-AC3C-4F13-BB1C-5B99E8DC76C5}"/>
    <cellStyle name="Normal 12 3 3 2 2 8" xfId="28974" xr:uid="{DDDA4401-082F-422E-898D-F16EED3AB640}"/>
    <cellStyle name="Normal 12 3 3 2 2 9" xfId="29952" xr:uid="{5704DDE6-93B8-4C9B-8171-60B5987C7F25}"/>
    <cellStyle name="Normal 12 3 3 2 3" xfId="4432" xr:uid="{795A9911-D171-48CF-9F8C-B5DE02B3EAEB}"/>
    <cellStyle name="Normal 12 3 3 2 3 2" xfId="23153" xr:uid="{5D4857CE-6820-4743-B477-7DEC28A20B6F}"/>
    <cellStyle name="Normal 12 3 3 2 3 2 2" xfId="30897" xr:uid="{65FC0E6D-5B66-4BE4-85B2-7921F27152C2}"/>
    <cellStyle name="Normal 12 3 3 2 3 3" xfId="23943" xr:uid="{497E5252-BBAA-4234-AF6C-BE91D5DF2BCE}"/>
    <cellStyle name="Normal 12 3 3 2 3 4" xfId="25513" xr:uid="{595D3E7D-B330-491A-89E3-30841C03C17B}"/>
    <cellStyle name="Normal 12 3 3 2 3 5" xfId="26300" xr:uid="{54D71A5D-D6EE-463D-96B0-BD14CF7AED62}"/>
    <cellStyle name="Normal 12 3 3 2 3 6" xfId="27088" xr:uid="{A26E60A0-79D6-4E05-A1C5-535C5C4277E7}"/>
    <cellStyle name="Normal 12 3 3 2 3 7" xfId="27873" xr:uid="{8F0AF36E-6742-4AFE-8ED2-2EDA8DB0BBF7}"/>
    <cellStyle name="Normal 12 3 3 2 3 8" xfId="28658" xr:uid="{46365DE0-81F0-4685-8150-25E2C128D871}"/>
    <cellStyle name="Normal 12 3 3 2 3 9" xfId="29621" xr:uid="{B3339D49-49F6-476E-8680-69B5F9966FDE}"/>
    <cellStyle name="Normal 12 3 3 2 4" xfId="22977" xr:uid="{0FBE7166-B2C3-4B8E-AC76-CAA329A5726E}"/>
    <cellStyle name="Normal 12 3 3 2 4 2" xfId="30721" xr:uid="{45CE1992-3E47-4BAF-9458-C8E697503C0B}"/>
    <cellStyle name="Normal 12 3 3 2 5" xfId="23749" xr:uid="{B6859098-29B0-45C8-858A-D1B6731A53B4}"/>
    <cellStyle name="Normal 12 3 3 2 6" xfId="25321" xr:uid="{20725CD3-0DC0-44E1-BA4A-6AD319F7D6B7}"/>
    <cellStyle name="Normal 12 3 3 2 7" xfId="26106" xr:uid="{3EBA34D2-F5B5-4D7D-A3AF-83832FF22BE5}"/>
    <cellStyle name="Normal 12 3 3 2 8" xfId="26893" xr:uid="{129B6847-BFE0-486E-81DF-489630A6C09C}"/>
    <cellStyle name="Normal 12 3 3 2 9" xfId="27678" xr:uid="{4A810FA2-3DF7-4A56-86A0-2E86C2CBA4F0}"/>
    <cellStyle name="Normal 12 3 3 3" xfId="4740" xr:uid="{E5A85A24-3F53-45A4-9D92-7472AC356C14}"/>
    <cellStyle name="Normal 12 3 3 3 2" xfId="23309" xr:uid="{D1F041F6-2542-4352-BE69-DD4482A3CC8C}"/>
    <cellStyle name="Normal 12 3 3 3 2 2" xfId="31053" xr:uid="{85C38DAB-DE8E-4D2F-A17E-AACF83C5A5E5}"/>
    <cellStyle name="Normal 12 3 3 3 3" xfId="24099" xr:uid="{B2D82120-46B8-40AB-9558-8670D5527643}"/>
    <cellStyle name="Normal 12 3 3 3 4" xfId="25669" xr:uid="{3AFFB105-2A94-4092-A8DD-90A47E24E177}"/>
    <cellStyle name="Normal 12 3 3 3 5" xfId="26457" xr:uid="{DB0E9F9B-6B7D-4360-A6B7-0CC4157C92D1}"/>
    <cellStyle name="Normal 12 3 3 3 6" xfId="27245" xr:uid="{C95F17FA-832F-4730-BB8F-F91508F9BC72}"/>
    <cellStyle name="Normal 12 3 3 3 7" xfId="28030" xr:uid="{F6CFF293-15E0-4C39-BEDA-38327935D32A}"/>
    <cellStyle name="Normal 12 3 3 3 8" xfId="28815" xr:uid="{11FF9177-00B0-4F5E-8E01-03F929668967}"/>
    <cellStyle name="Normal 12 3 3 3 9" xfId="29793" xr:uid="{F49AEEE0-FE74-486D-9B0C-4A8C95B74E30}"/>
    <cellStyle name="Normal 12 3 3 4" xfId="4433" xr:uid="{AE44AB60-8889-4806-AC73-9A4CA71131FB}"/>
    <cellStyle name="Normal 12 3 3 4 2" xfId="23154" xr:uid="{585828B7-D185-479F-BE4A-0E0D6CAF88EE}"/>
    <cellStyle name="Normal 12 3 3 4 2 2" xfId="30898" xr:uid="{29E525D5-F347-4B22-93A4-11D5AE65D0B7}"/>
    <cellStyle name="Normal 12 3 3 4 3" xfId="23944" xr:uid="{BAD1D75C-6701-4BD1-B368-F68E37823909}"/>
    <cellStyle name="Normal 12 3 3 4 4" xfId="25514" xr:uid="{F02A9A65-4D5F-4F09-AC32-EA1C4FB6DE00}"/>
    <cellStyle name="Normal 12 3 3 4 5" xfId="26301" xr:uid="{E7C49BAB-75EE-4D2C-9013-8CD029CFEB75}"/>
    <cellStyle name="Normal 12 3 3 4 6" xfId="27089" xr:uid="{F7B50D0E-B10E-4BB1-BC27-13E6142F4172}"/>
    <cellStyle name="Normal 12 3 3 4 7" xfId="27874" xr:uid="{635D2CA6-E0E4-42D5-801C-13441242BF8E}"/>
    <cellStyle name="Normal 12 3 3 4 8" xfId="28659" xr:uid="{316674F1-018A-4806-AA9C-23F0C5588B53}"/>
    <cellStyle name="Normal 12 3 3 4 9" xfId="29622" xr:uid="{6F8C83E3-F40F-4BB8-9ACD-DAFFC62F038F}"/>
    <cellStyle name="Normal 12 3 3 5" xfId="22818" xr:uid="{BAEE0183-6D8D-46E2-AB5D-7AEE09FB987C}"/>
    <cellStyle name="Normal 12 3 3 5 2" xfId="30562" xr:uid="{87FE92B7-039B-47C3-8F85-0C6518B2B1F5}"/>
    <cellStyle name="Normal 12 3 3 6" xfId="23590" xr:uid="{B8ACD91A-58A6-40E3-BD61-2CC2B17AF6BF}"/>
    <cellStyle name="Normal 12 3 3 7" xfId="25162" xr:uid="{86FB7D29-5EFB-4164-A25F-9ABB9735E83E}"/>
    <cellStyle name="Normal 12 3 3 8" xfId="25947" xr:uid="{8A1CC777-2DA4-4DD4-B2CF-B2437538600E}"/>
    <cellStyle name="Normal 12 3 3 9" xfId="26734" xr:uid="{47241CC0-5598-47AD-8757-FC646D8502E4}"/>
    <cellStyle name="Normal 12 3 4" xfId="2428" xr:uid="{315F659F-345A-4327-AC38-8BC46218AE4A}"/>
    <cellStyle name="Normal 12 3 4 10" xfId="28370" xr:uid="{854700D2-DB98-41F8-BBF9-807E800DE53E}"/>
    <cellStyle name="Normal 12 3 4 11" xfId="29179" xr:uid="{32BBD566-7CED-4F8A-B786-C5D1B037B8F3}"/>
    <cellStyle name="Normal 12 3 4 2" xfId="4806" xr:uid="{34FB5904-7898-4689-B339-4FDA7B6825C5}"/>
    <cellStyle name="Normal 12 3 4 2 2" xfId="23373" xr:uid="{3E151333-C255-46E2-9828-65646514D603}"/>
    <cellStyle name="Normal 12 3 4 2 2 2" xfId="31117" xr:uid="{9B5EA5BE-BBF0-4360-A882-F87D8A59DA2D}"/>
    <cellStyle name="Normal 12 3 4 2 3" xfId="24163" xr:uid="{6F368F16-4DD6-4B17-9078-90C687F3767C}"/>
    <cellStyle name="Normal 12 3 4 2 4" xfId="25733" xr:uid="{317D11B7-18E5-4EAF-83FD-6719BB2E531D}"/>
    <cellStyle name="Normal 12 3 4 2 5" xfId="26521" xr:uid="{4BBEA438-FA01-49BE-864A-A843EC25178F}"/>
    <cellStyle name="Normal 12 3 4 2 6" xfId="27309" xr:uid="{222CEBB8-F9F7-45DC-A073-43FB02712DA2}"/>
    <cellStyle name="Normal 12 3 4 2 7" xfId="28094" xr:uid="{ED4C6999-268C-4C9F-9DB7-5CD5D6C82551}"/>
    <cellStyle name="Normal 12 3 4 2 8" xfId="28879" xr:uid="{EAB61AF5-3930-4B5F-B818-35447B6A50D6}"/>
    <cellStyle name="Normal 12 3 4 2 9" xfId="29857" xr:uid="{5F260CF9-8F58-4333-A523-3E3A2EAB99B7}"/>
    <cellStyle name="Normal 12 3 4 3" xfId="4431" xr:uid="{25DA6AF1-F93D-4615-902D-37E98E1990F9}"/>
    <cellStyle name="Normal 12 3 4 3 2" xfId="23152" xr:uid="{BA5B286F-6A0B-45DE-BA7D-E73631789B60}"/>
    <cellStyle name="Normal 12 3 4 3 2 2" xfId="30896" xr:uid="{B2D676C0-4CF6-4762-A0B3-3123C9BFA9AE}"/>
    <cellStyle name="Normal 12 3 4 3 3" xfId="23942" xr:uid="{4416FAAB-3C84-4D23-90E5-B6C15AE4A883}"/>
    <cellStyle name="Normal 12 3 4 3 4" xfId="25512" xr:uid="{8B4622D7-405A-4E90-A661-C298C95FEB9E}"/>
    <cellStyle name="Normal 12 3 4 3 5" xfId="26299" xr:uid="{B05D69F1-202F-4A78-8EEF-6273D3B37D03}"/>
    <cellStyle name="Normal 12 3 4 3 6" xfId="27087" xr:uid="{FA377001-8DED-4A4F-8F94-E3B488C1FCBE}"/>
    <cellStyle name="Normal 12 3 4 3 7" xfId="27872" xr:uid="{8AC60ED1-D071-49F9-A1EE-1EDE2AAC850B}"/>
    <cellStyle name="Normal 12 3 4 3 8" xfId="28657" xr:uid="{D5AD1E1F-6E2B-4A5A-8182-D942633EF139}"/>
    <cellStyle name="Normal 12 3 4 3 9" xfId="29620" xr:uid="{CA0CE6E0-7783-4432-BA7B-34C044DA35E2}"/>
    <cellStyle name="Normal 12 3 4 4" xfId="22882" xr:uid="{0F23E6E9-0506-4CE9-98A5-E7225968513F}"/>
    <cellStyle name="Normal 12 3 4 4 2" xfId="30626" xr:uid="{CACE83A0-F0A8-47B1-BFCD-0CAC93FCA969}"/>
    <cellStyle name="Normal 12 3 4 5" xfId="23654" xr:uid="{6F12DA62-FA6C-4005-BE63-B141D61BEF1D}"/>
    <cellStyle name="Normal 12 3 4 6" xfId="25226" xr:uid="{2B9DFF67-DFA2-41C0-82B2-55E73F93E2D9}"/>
    <cellStyle name="Normal 12 3 4 7" xfId="26011" xr:uid="{1BCB3DE4-6677-4AEA-84A1-EB927354B278}"/>
    <cellStyle name="Normal 12 3 4 8" xfId="26798" xr:uid="{AE96BA42-B630-4444-A514-0A52E33006D9}"/>
    <cellStyle name="Normal 12 3 4 9" xfId="27583" xr:uid="{D7F7D5F3-A411-4E12-A25C-C6D5E37FA29C}"/>
    <cellStyle name="Normal 12 3 5" xfId="2499" xr:uid="{D3E145BA-A2AB-4065-A2BF-C8CDB63C410A}"/>
    <cellStyle name="Normal 12 3 5 10" xfId="28434" xr:uid="{4F68CB5B-DEDA-4579-9924-01C03D2F7A28}"/>
    <cellStyle name="Normal 12 3 5 11" xfId="29243" xr:uid="{1A849121-E739-4CAC-8903-01B41F2B6F71}"/>
    <cellStyle name="Normal 12 3 5 2" xfId="4870" xr:uid="{4CB66FD0-9C95-4AFD-A5DD-706D2AFFA377}"/>
    <cellStyle name="Normal 12 3 5 2 2" xfId="23437" xr:uid="{4F3B0FFE-930E-447B-850D-160A2DD26064}"/>
    <cellStyle name="Normal 12 3 5 2 2 2" xfId="31181" xr:uid="{2AEA3114-5BFD-4E16-908A-643165CCC4DE}"/>
    <cellStyle name="Normal 12 3 5 2 3" xfId="24227" xr:uid="{E624E7AF-911B-463D-86EA-53134B258211}"/>
    <cellStyle name="Normal 12 3 5 2 4" xfId="25797" xr:uid="{D8A10ADA-9254-4CB8-8C65-19C14DC5CA29}"/>
    <cellStyle name="Normal 12 3 5 2 5" xfId="26585" xr:uid="{10BEFBDA-3038-40B2-BB85-035C6C2D4BDD}"/>
    <cellStyle name="Normal 12 3 5 2 6" xfId="27373" xr:uid="{BE3B7641-1F8F-4B36-BE78-13BF1AC34D2A}"/>
    <cellStyle name="Normal 12 3 5 2 7" xfId="28158" xr:uid="{740418C7-04B2-4ED2-9556-93B454120814}"/>
    <cellStyle name="Normal 12 3 5 2 8" xfId="28943" xr:uid="{2508C7AF-EB9B-40C8-BCCC-2CDDD6072C50}"/>
    <cellStyle name="Normal 12 3 5 2 9" xfId="29921" xr:uid="{16FA5CF4-4ECD-445E-B03D-DFDB5246C17A}"/>
    <cellStyle name="Normal 12 3 5 3" xfId="4430" xr:uid="{C77DDFA5-0B55-4086-873B-4105FE3DC753}"/>
    <cellStyle name="Normal 12 3 5 3 2" xfId="23151" xr:uid="{E58F7658-C5F4-46EB-AB98-983551ACC834}"/>
    <cellStyle name="Normal 12 3 5 3 2 2" xfId="30895" xr:uid="{2C71C6BC-0933-4548-8AC4-0423E2621937}"/>
    <cellStyle name="Normal 12 3 5 3 3" xfId="23941" xr:uid="{182E671C-9BFE-4847-9C6D-39F00781911C}"/>
    <cellStyle name="Normal 12 3 5 3 4" xfId="25511" xr:uid="{410F3858-7FD8-428F-A2DB-84DA13017C5E}"/>
    <cellStyle name="Normal 12 3 5 3 5" xfId="26298" xr:uid="{47CEAF33-5B8F-4375-805B-7E826D9FDE7E}"/>
    <cellStyle name="Normal 12 3 5 3 6" xfId="27086" xr:uid="{AA8014AC-3635-4AF9-9FE0-B5D1E543E78C}"/>
    <cellStyle name="Normal 12 3 5 3 7" xfId="27871" xr:uid="{ACE7A10C-9CC1-45CB-85CF-AE823BDD8F70}"/>
    <cellStyle name="Normal 12 3 5 3 8" xfId="28656" xr:uid="{D873492D-DA3E-4442-B23D-0F73CE297382}"/>
    <cellStyle name="Normal 12 3 5 3 9" xfId="29619" xr:uid="{95CED080-B97A-4F8F-B31A-CB7B4661140B}"/>
    <cellStyle name="Normal 12 3 5 4" xfId="22946" xr:uid="{4A0FE6B7-2798-4C08-B6F1-2096F0EF8ACA}"/>
    <cellStyle name="Normal 12 3 5 4 2" xfId="30690" xr:uid="{EFD347C0-BDE1-49B9-8361-6AD7A3C0893B}"/>
    <cellStyle name="Normal 12 3 5 5" xfId="23718" xr:uid="{38C9AC59-1A6C-4E84-AED4-615194EB2591}"/>
    <cellStyle name="Normal 12 3 5 6" xfId="25290" xr:uid="{905941BE-88BC-4E34-8670-F3E659828CB8}"/>
    <cellStyle name="Normal 12 3 5 7" xfId="26075" xr:uid="{E705A250-0614-4FDF-8F12-7DE462A0B5CD}"/>
    <cellStyle name="Normal 12 3 5 8" xfId="26862" xr:uid="{598F1609-7C2C-4D75-B055-874534395513}"/>
    <cellStyle name="Normal 12 3 5 9" xfId="27647" xr:uid="{E9EBEC14-3E7E-4AB5-A45E-3199215B4C87}"/>
    <cellStyle name="Normal 12 3 6" xfId="4655" xr:uid="{A6360E77-A133-4E11-A6AE-96B5603EB061}"/>
    <cellStyle name="Normal 12 3 6 2" xfId="23278" xr:uid="{9C986E3C-4FC0-41EF-9FC5-362E218ADC22}"/>
    <cellStyle name="Normal 12 3 6 2 2" xfId="31022" xr:uid="{4D6F8BCE-224E-4C1E-8606-42313025D246}"/>
    <cellStyle name="Normal 12 3 6 3" xfId="24068" xr:uid="{1269571F-1130-40E2-9D88-C4221D8AA6AC}"/>
    <cellStyle name="Normal 12 3 6 4" xfId="25638" xr:uid="{1305E5E8-F7AB-4459-9A71-2C8FDDB170E9}"/>
    <cellStyle name="Normal 12 3 6 5" xfId="26425" xr:uid="{AAB2DF34-C5E8-4764-8849-AC36605242CD}"/>
    <cellStyle name="Normal 12 3 6 6" xfId="27213" xr:uid="{DE6E3B89-0617-4BBA-B8D0-21D503104B6A}"/>
    <cellStyle name="Normal 12 3 6 7" xfId="27998" xr:uid="{19CE5299-F0C2-4EF8-864F-D3840CF649F9}"/>
    <cellStyle name="Normal 12 3 6 8" xfId="28783" xr:uid="{DE2859BF-53B1-4DB1-8B4F-76F633F1436E}"/>
    <cellStyle name="Normal 12 3 6 9" xfId="29757" xr:uid="{648ABF40-667B-4FEE-9954-60348EC98756}"/>
    <cellStyle name="Normal 12 3 7" xfId="4160" xr:uid="{F5665F7B-EE8C-4756-9CB5-1538A9DECF28}"/>
    <cellStyle name="Normal 12 3 8" xfId="22788" xr:uid="{467E988A-D303-49B6-98A0-BB7FE60D2143}"/>
    <cellStyle name="Normal 12 3 8 2" xfId="30532" xr:uid="{3A8A795F-DBBC-4993-B59E-BB02E7B29C61}"/>
    <cellStyle name="Normal 12 3 9" xfId="23559" xr:uid="{AE0F7391-0786-49C6-B278-312C22FE31B8}"/>
    <cellStyle name="Normal 12 4" xfId="3534" xr:uid="{F142A1C6-9CA2-4795-98B7-F2F6B82305B0}"/>
    <cellStyle name="Normal 12 4 2" xfId="39412" xr:uid="{FA559E0E-6819-4F1C-8550-DAAE8B7B9EF5}"/>
    <cellStyle name="Normal 12 4 3" xfId="40527" xr:uid="{8BF4F4E6-0E6A-4FE6-B459-2E74D65745F9}"/>
    <cellStyle name="Normal 12 4 4" xfId="35177" xr:uid="{D0BE9BC2-614C-4F61-B4B5-5BA8D97BCA5A}"/>
    <cellStyle name="Normal 12 5" xfId="11681" xr:uid="{551F6286-8C0D-439D-AB62-4ECF1A936FC3}"/>
    <cellStyle name="Normal 12 5 2" xfId="39433" xr:uid="{060525F1-12B8-490D-B21B-69544E433E13}"/>
    <cellStyle name="Normal 12 6" xfId="24876" xr:uid="{7BCA9734-B3FF-42D7-A47E-9A3AB10E3167}"/>
    <cellStyle name="Normal 12 7" xfId="25071" xr:uid="{0091BE63-23BB-4E9C-9785-B0B84E948541}"/>
    <cellStyle name="Normal 12 8" xfId="1076" xr:uid="{BBD5B91A-4395-4463-9C79-3F53834E97A4}"/>
    <cellStyle name="Normal 12_Book4" xfId="1625" xr:uid="{AD683016-1922-4B3A-94A9-0519193010D4}"/>
    <cellStyle name="Normal 120" xfId="29038" xr:uid="{E9D29E63-4596-447C-9F97-50A34025C141}"/>
    <cellStyle name="Normal 120 2" xfId="36443" xr:uid="{AC411FC9-BB29-46E9-B703-344842B28821}"/>
    <cellStyle name="Normal 120 2 2" xfId="38347" xr:uid="{D6158590-5CFC-4075-ADA7-BED7609773E0}"/>
    <cellStyle name="Normal 120 2 2 2" xfId="46021" xr:uid="{04B623E0-069E-4AD3-B396-45BD9422C4A4}"/>
    <cellStyle name="Normal 120 2 2 3" xfId="42359" xr:uid="{AA30B121-D9DB-4555-BDEF-3D3A8A8199A1}"/>
    <cellStyle name="Normal 120 2 3" xfId="44054" xr:uid="{A5DCBCA7-B40B-4732-8F9D-F1644079CDBD}"/>
    <cellStyle name="Normal 120 2 4" xfId="40357" xr:uid="{3D690595-5258-477C-9AAF-2ACC02432031}"/>
    <cellStyle name="Normal 120 3" xfId="36576" xr:uid="{D6FE811C-EC97-40D0-BC1A-EFA3A31A43BF}"/>
    <cellStyle name="Normal 120 3 2" xfId="38482" xr:uid="{549F9A75-2547-42D9-A7BF-DCB70391C97E}"/>
    <cellStyle name="Normal 120 3 2 2" xfId="46164" xr:uid="{BF67C2E9-658F-4228-8DF0-578E123182A7}"/>
    <cellStyle name="Normal 120 3 2 3" xfId="42505" xr:uid="{60A6D802-414C-49AA-A572-C547083E10AD}"/>
    <cellStyle name="Normal 120 3 3" xfId="44197" xr:uid="{C44170D3-9EDF-418B-8F81-48D85F072ACC}"/>
    <cellStyle name="Normal 120 3 4" xfId="40502" xr:uid="{6E4C797B-C83F-4480-B39D-160A0BC4F535}"/>
    <cellStyle name="Normal 120 4" xfId="36754" xr:uid="{9B519793-C6C8-4FE1-AF0B-20EE81C2ADD9}"/>
    <cellStyle name="Normal 120 4 2" xfId="38662" xr:uid="{149AB848-676B-4072-B11B-2EA23E647132}"/>
    <cellStyle name="Normal 120 4 2 2" xfId="46356" xr:uid="{2F6B90C5-B808-4967-9EDE-19525565BBAA}"/>
    <cellStyle name="Normal 120 4 2 3" xfId="42698" xr:uid="{28ADE357-1B83-46AD-AF1C-D8D55B7D3F3D}"/>
    <cellStyle name="Normal 120 4 3" xfId="44389" xr:uid="{FC04809C-5F27-42B4-94D7-C2A3E8CDB42D}"/>
    <cellStyle name="Normal 120 4 4" xfId="40696" xr:uid="{612BBD6F-FD75-4567-B6FA-6FDED2C0DDE7}"/>
    <cellStyle name="Normal 120 5" xfId="37284" xr:uid="{8545EACF-EA9E-40FB-9104-E283F568B391}"/>
    <cellStyle name="Normal 120 5 2" xfId="44920" xr:uid="{031DBCCC-35F7-475F-A7E4-AF1C10DF18E0}"/>
    <cellStyle name="Normal 120 5 3" xfId="41238" xr:uid="{B61BFA15-9374-4054-8F31-839BA7639775}"/>
    <cellStyle name="Normal 120 6" xfId="42947" xr:uid="{170ABD8B-2990-490E-BB3A-A331399B7DD5}"/>
    <cellStyle name="Normal 120 7" xfId="38938" xr:uid="{7BA5128C-7C77-4CBF-B7A8-E8BAC92721FC}"/>
    <cellStyle name="Normal 120 8" xfId="34768" xr:uid="{4840FA44-C980-4A86-BCA6-77B4155A42D3}"/>
    <cellStyle name="Normal 121" xfId="29039" xr:uid="{32067DA7-7621-44B5-AF7A-7B8493B14EAC}"/>
    <cellStyle name="Normal 121 2" xfId="46633" xr:uid="{AF3F3E32-DDDE-4F84-A20E-2D4335D8DCAD}"/>
    <cellStyle name="Normal 122" xfId="780" xr:uid="{AA811886-3021-42C8-A69B-12390F2C6688}"/>
    <cellStyle name="Normal 122 2" xfId="31274" xr:uid="{869F993B-3C8E-4CB1-9757-5FD319F3098D}"/>
    <cellStyle name="Normal 123" xfId="31276" xr:uid="{F72E2EDA-4D8F-4C9B-AD84-18A797B0E081}"/>
    <cellStyle name="Normal 123 2" xfId="48020" xr:uid="{C48DB375-F945-40F0-835E-C8A70DED8627}"/>
    <cellStyle name="Normal 124" xfId="31280" xr:uid="{8ACE5DC6-5B42-4641-8C6B-996995D63E74}"/>
    <cellStyle name="Normal 125" xfId="772" xr:uid="{27E2695B-5148-4DB1-8E03-1D0546F1C3EE}"/>
    <cellStyle name="Normal 125 2" xfId="34935" xr:uid="{0C72DEE9-5928-4418-B8F8-02B1DD9D4A49}"/>
    <cellStyle name="Normal 125 2 2" xfId="37436" xr:uid="{91DDFEAB-E6EA-40B2-AADA-22FA370D99D4}"/>
    <cellStyle name="Normal 125 2 2 2" xfId="45076" xr:uid="{1BC6AE97-9112-4619-A891-04B9BF226A42}"/>
    <cellStyle name="Normal 125 2 2 3" xfId="41397" xr:uid="{CD6B66D9-8412-4744-949A-20639A9605CF}"/>
    <cellStyle name="Normal 125 2 3" xfId="43102" xr:uid="{4AF713F7-B587-449B-9F0A-5E0E7E78A36F}"/>
    <cellStyle name="Normal 125 2 4" xfId="39118" xr:uid="{94FB86B4-9DF9-44AD-834D-BED769D6632E}"/>
    <cellStyle name="Normal 125 3" xfId="37428" xr:uid="{72823B02-D3E4-4C27-8713-FD034E904FFE}"/>
    <cellStyle name="Normal 125 3 2" xfId="45068" xr:uid="{81494E7C-4166-4743-B180-06FDA3C58926}"/>
    <cellStyle name="Normal 125 3 3" xfId="41388" xr:uid="{A12ED5BB-1AA4-4799-B15E-D823C1F432B9}"/>
    <cellStyle name="Normal 125 4" xfId="43093" xr:uid="{634F50FF-BF0F-4F4F-80E0-34C00E238F42}"/>
    <cellStyle name="Normal 125 5" xfId="39107" xr:uid="{9248EA40-D394-43E8-891B-6F7A9E094317}"/>
    <cellStyle name="Normal 125 6" xfId="34925" xr:uid="{EC7ED789-A2B7-46E9-A451-9B0FB7060497}"/>
    <cellStyle name="Normal 126" xfId="796" xr:uid="{71A7E891-D819-473F-9FD2-55481257B8EE}"/>
    <cellStyle name="Normal 126 2" xfId="31518" xr:uid="{88EBC7D6-A2B5-4644-A3EA-4C582730D075}"/>
    <cellStyle name="Normal 126 2 2" xfId="45067" xr:uid="{7F3F4160-6BAD-48C9-8107-655CF88CFA19}"/>
    <cellStyle name="Normal 126 2 3" xfId="41387" xr:uid="{AEC19F17-FAE9-422D-9A21-FD102B19E20B}"/>
    <cellStyle name="Normal 126 2 4" xfId="37427" xr:uid="{49D5B8F2-9A3F-4D16-A1B2-BCCC4D0AB8CF}"/>
    <cellStyle name="Normal 126 3" xfId="43092" xr:uid="{C1C1DFE9-663B-4239-AA42-3F5F740251CB}"/>
    <cellStyle name="Normal 126 4" xfId="39106" xr:uid="{4B1C2B30-F6C6-44C0-B985-7E646E321ECF}"/>
    <cellStyle name="Normal 126 5" xfId="34924" xr:uid="{E4F1F023-4D67-467B-AEAF-490ABA619637}"/>
    <cellStyle name="Normal 127" xfId="795" xr:uid="{F503D10E-7CC4-4706-BB13-BE200A0C2257}"/>
    <cellStyle name="Normal 127 2" xfId="31523" xr:uid="{1FB261BC-DC35-4F58-A3F8-64D7CDAC170A}"/>
    <cellStyle name="Normal 128" xfId="31355" xr:uid="{C543D2E2-3E21-4CE9-ABEA-923677B154F4}"/>
    <cellStyle name="Normal 128 2" xfId="36438" xr:uid="{86690515-33DF-4C5A-84ED-03DEC6B5CFA1}"/>
    <cellStyle name="Normal 128 2 2" xfId="38342" xr:uid="{866976BA-8B41-4CFE-B47E-67440FA01506}"/>
    <cellStyle name="Normal 128 2 2 2" xfId="46015" xr:uid="{54F80D31-2F8F-463F-B07D-E844FF173B10}"/>
    <cellStyle name="Normal 128 2 2 3" xfId="42353" xr:uid="{BD58227C-1801-491C-85C4-A57A9B5BECFD}"/>
    <cellStyle name="Normal 128 2 3" xfId="44048" xr:uid="{86FF181B-A6C3-4918-B831-E128E0B118C5}"/>
    <cellStyle name="Normal 128 2 4" xfId="40351" xr:uid="{520D828B-5F2A-4ECE-BEA9-B7135C228073}"/>
    <cellStyle name="Normal 128 3" xfId="36570" xr:uid="{E9960CCA-B10F-4007-A713-B46B7D6B8DAE}"/>
    <cellStyle name="Normal 128 3 2" xfId="38476" xr:uid="{0A2B697D-4066-4C03-984F-3297BEAA89D2}"/>
    <cellStyle name="Normal 128 3 2 2" xfId="46158" xr:uid="{6F0EC4D2-058E-4EA6-BBFF-C3B2456A16EF}"/>
    <cellStyle name="Normal 128 3 2 3" xfId="42499" xr:uid="{95488467-DB68-4594-9F3D-6295F628F13E}"/>
    <cellStyle name="Normal 128 3 3" xfId="44191" xr:uid="{3797EA03-716E-4A5F-9ADA-FE284655F126}"/>
    <cellStyle name="Normal 128 3 4" xfId="40496" xr:uid="{B86E0AC9-96AE-4F33-90BB-5011E61C85F7}"/>
    <cellStyle name="Normal 128 4" xfId="36748" xr:uid="{0B6D8FB7-0F08-4E77-A1E8-693609C676C9}"/>
    <cellStyle name="Normal 128 4 2" xfId="38656" xr:uid="{F36CBFA9-B959-479C-A842-31DA07F4E353}"/>
    <cellStyle name="Normal 128 4 2 2" xfId="46350" xr:uid="{048536D4-2C97-47E0-A7BE-168B930BA698}"/>
    <cellStyle name="Normal 128 4 2 3" xfId="42692" xr:uid="{787614DB-430B-46B9-9297-760F6F777E45}"/>
    <cellStyle name="Normal 128 4 3" xfId="44383" xr:uid="{27B3DB07-63D7-4C0F-A55C-2A94001FD08B}"/>
    <cellStyle name="Normal 128 4 4" xfId="40690" xr:uid="{8FFA8024-0B4B-499F-BECC-91B3B70DABFE}"/>
    <cellStyle name="Normal 128 5" xfId="37280" xr:uid="{4E2DEBB0-B932-47DF-AB4D-D0992B6A4CF9}"/>
    <cellStyle name="Normal 128 5 2" xfId="44916" xr:uid="{722D0AB8-7CE1-4E2B-AAC0-E565CA1F4E24}"/>
    <cellStyle name="Normal 128 5 3" xfId="41234" xr:uid="{C2C8D499-3F3E-4DFE-89CF-AC6811537EDF}"/>
    <cellStyle name="Normal 128 6" xfId="42943" xr:uid="{7DA76644-FE63-460B-B8AC-F264047ECE11}"/>
    <cellStyle name="Normal 128 7" xfId="38934" xr:uid="{E7BA0E1D-B114-40AC-9125-B6D6C0082113}"/>
    <cellStyle name="Normal 128 8" xfId="34765" xr:uid="{A5813CA6-5F7B-45C6-A08D-693A4A54AD7E}"/>
    <cellStyle name="Normal 129" xfId="34469" xr:uid="{46230362-06C0-49FB-BDED-D4BDECE20D9F}"/>
    <cellStyle name="Normal 13" xfId="300" xr:uid="{B8EC8054-864D-40C1-A848-14C6ECD89D39}"/>
    <cellStyle name="Normal 13 10" xfId="46701" xr:uid="{EF21A284-8BBE-48EB-9249-F443603C5168}"/>
    <cellStyle name="Normal 13 2" xfId="1626" xr:uid="{55F99152-8A01-442C-BF1F-0DBFDAD991FA}"/>
    <cellStyle name="Normal 13 2 2" xfId="3535" xr:uid="{33562B50-B35D-4312-AF20-F4A259AC87B0}"/>
    <cellStyle name="Normal 13 2 2 2" xfId="36388" xr:uid="{8338384C-F854-44DD-B5C5-524B1B7F113F}"/>
    <cellStyle name="Normal 13 2 2 2 2" xfId="38292" xr:uid="{05A666A0-F852-46BD-959B-16E1CE81029C}"/>
    <cellStyle name="Normal 13 2 2 2 2 2" xfId="45967" xr:uid="{532009FC-A8D2-40D4-986D-CDA0C313EE72}"/>
    <cellStyle name="Normal 13 2 2 2 2 3" xfId="42310" xr:uid="{EBA47C00-5B9A-4956-9AD2-D5452E54F2F4}"/>
    <cellStyle name="Normal 13 2 2 2 3" xfId="44000" xr:uid="{2A5EA5F2-263C-41E1-B680-2E8069755348}"/>
    <cellStyle name="Normal 13 2 2 2 4" xfId="40299" xr:uid="{EE57BE55-2599-4DF8-8900-E030FC665380}"/>
    <cellStyle name="Normal 13 2 2 3" xfId="35641" xr:uid="{8AC7F3A9-B016-450E-9D0A-78EF2FF48AAE}"/>
    <cellStyle name="Normal 13 2 3" xfId="11682" xr:uid="{D429B523-07EC-412E-9F85-B1EB7A77D889}"/>
    <cellStyle name="Normal 13 2 4" xfId="36276" xr:uid="{1B58DF72-6525-4EB0-B2F9-2D35128562F6}"/>
    <cellStyle name="Normal 13 2 4 2" xfId="38212" xr:uid="{456CCE30-C96F-466C-92E1-DD4070CBE132}"/>
    <cellStyle name="Normal 13 2 4 2 2" xfId="45883" xr:uid="{1CDDE870-4337-44BE-9B70-AF22C818DC62}"/>
    <cellStyle name="Normal 13 2 4 2 3" xfId="42225" xr:uid="{A25F306F-8100-4E3D-9CEF-FE377C04D103}"/>
    <cellStyle name="Normal 13 2 4 3" xfId="43917" xr:uid="{A26AF736-B80E-4F05-B6F4-D03CC3049A63}"/>
    <cellStyle name="Normal 13 2 4 4" xfId="40198" xr:uid="{BD122250-D44B-40D3-BD2C-43421AAFD469}"/>
    <cellStyle name="Normal 13 2 5" xfId="37643" xr:uid="{83EF82DB-C897-4F10-A36D-CB3F84C0E81E}"/>
    <cellStyle name="Normal 13 2 5 2" xfId="45288" xr:uid="{9B1785DC-65A0-4B3A-8AD0-FA6FCCB5D4EA}"/>
    <cellStyle name="Normal 13 2 5 3" xfId="41617" xr:uid="{1E7D5F9B-A4FD-4028-9484-93582B762483}"/>
    <cellStyle name="Normal 13 2 6" xfId="43312" xr:uid="{C3570964-95D7-4F81-A883-5EE7603533AF}"/>
    <cellStyle name="Normal 13 2 7" xfId="39480" xr:uid="{3EB91875-4FB8-4047-A609-C7287A993892}"/>
    <cellStyle name="Normal 13 2 8" xfId="35481" xr:uid="{9D2509F5-AB28-4DD9-B8B8-5AEC6DFA9DA1}"/>
    <cellStyle name="Normal 13 2 9" xfId="47179" xr:uid="{2CD5EC00-1F1B-4488-A2F7-14C1D170F76C}"/>
    <cellStyle name="Normal 13 3" xfId="2029" xr:uid="{4F315A9F-6AA7-436A-914B-62605B152241}"/>
    <cellStyle name="Normal 13 3 10" xfId="25132" xr:uid="{E0363DAF-4446-4358-9BDA-FBAF968C4BA7}"/>
    <cellStyle name="Normal 13 3 11" xfId="25916" xr:uid="{A1EB566A-00F7-476C-9AEF-7E573BCBD0B4}"/>
    <cellStyle name="Normal 13 3 12" xfId="26703" xr:uid="{E8570515-0DDC-4E21-8750-1503CAD28DF7}"/>
    <cellStyle name="Normal 13 3 13" xfId="27488" xr:uid="{B11A9839-B9E8-4C08-9988-DA663439EFA5}"/>
    <cellStyle name="Normal 13 3 14" xfId="28275" xr:uid="{258DF104-B7A1-4E3E-A8D2-A53EECFCBFD1}"/>
    <cellStyle name="Normal 13 3 15" xfId="29071" xr:uid="{1B9C84BC-8712-4530-8AB4-38C81F2E13AA}"/>
    <cellStyle name="Normal 13 3 16" xfId="35474" xr:uid="{7A1C6FA5-3C34-41E5-A032-CDA3C4223976}"/>
    <cellStyle name="Normal 13 3 17" xfId="47088" xr:uid="{416EACC8-AC11-43C0-977C-F6577854069F}"/>
    <cellStyle name="Normal 13 3 2" xfId="2369" xr:uid="{023E9A13-F12A-4E5B-8DA4-3C6C49AAE2EB}"/>
    <cellStyle name="Normal 13 3 2 10" xfId="26768" xr:uid="{95AB73BA-BE06-40C4-AD6F-9631D6EBB490}"/>
    <cellStyle name="Normal 13 3 2 11" xfId="27553" xr:uid="{2F97865B-E830-412D-9187-DAD366D5EF57}"/>
    <cellStyle name="Normal 13 3 2 12" xfId="28340" xr:uid="{A035FD60-368F-4174-A146-F369B52C4197}"/>
    <cellStyle name="Normal 13 3 2 13" xfId="29149" xr:uid="{16A7A08F-6D3C-4668-BC7B-AF9F8C00A692}"/>
    <cellStyle name="Normal 13 3 2 2" xfId="2464" xr:uid="{A854F542-632F-4E39-A541-51668DBFA23B}"/>
    <cellStyle name="Normal 13 3 2 2 10" xfId="28404" xr:uid="{F2657B4D-0531-4785-8BFE-CAF8A96F2206}"/>
    <cellStyle name="Normal 13 3 2 2 11" xfId="29213" xr:uid="{4DF55EC8-5F62-4D96-892F-334B3697447F}"/>
    <cellStyle name="Normal 13 3 2 2 2" xfId="4840" xr:uid="{8F56C529-AE7D-4200-B929-040842F6911D}"/>
    <cellStyle name="Normal 13 3 2 2 2 2" xfId="23407" xr:uid="{9AE49FE5-ADF3-404B-A7DF-3B9FFB467803}"/>
    <cellStyle name="Normal 13 3 2 2 2 2 2" xfId="31151" xr:uid="{E41DB249-6379-4304-9F83-0ABDEC5AF258}"/>
    <cellStyle name="Normal 13 3 2 2 2 3" xfId="24197" xr:uid="{A767B4B7-7211-4E0E-9321-C30C7635DABD}"/>
    <cellStyle name="Normal 13 3 2 2 2 4" xfId="25767" xr:uid="{DD148AE3-22BC-4EED-860C-8B0A1B6DB148}"/>
    <cellStyle name="Normal 13 3 2 2 2 5" xfId="26555" xr:uid="{B68E43D5-4E4F-4396-8670-13F095073C01}"/>
    <cellStyle name="Normal 13 3 2 2 2 6" xfId="27343" xr:uid="{6624200E-E4AF-497C-97D8-84E3D660314A}"/>
    <cellStyle name="Normal 13 3 2 2 2 7" xfId="28128" xr:uid="{C1F97719-F153-43C4-B8F5-99C5A64D70A9}"/>
    <cellStyle name="Normal 13 3 2 2 2 8" xfId="28913" xr:uid="{E9E00B62-7F98-4F9D-9AB5-155B093CACEA}"/>
    <cellStyle name="Normal 13 3 2 2 2 9" xfId="29891" xr:uid="{CE38472B-8018-4F56-8218-767766CE08EF}"/>
    <cellStyle name="Normal 13 3 2 2 3" xfId="4428" xr:uid="{BE79304F-3D9F-477B-B8F5-BA7D19A5B648}"/>
    <cellStyle name="Normal 13 3 2 2 3 2" xfId="23149" xr:uid="{AD4AC9F1-D1E4-4C4F-AFEA-EFDC4BB052AF}"/>
    <cellStyle name="Normal 13 3 2 2 3 2 2" xfId="30893" xr:uid="{2C6D908E-C7C8-43F4-BAF0-D9035C9C5A6B}"/>
    <cellStyle name="Normal 13 3 2 2 3 3" xfId="23939" xr:uid="{26FFF29F-CB57-49D2-9A51-235F20FDE6BA}"/>
    <cellStyle name="Normal 13 3 2 2 3 4" xfId="25509" xr:uid="{E7609010-9CEE-4F1D-8CB0-EC75D13BD784}"/>
    <cellStyle name="Normal 13 3 2 2 3 5" xfId="26296" xr:uid="{48F57714-A65A-49FA-902A-C66ADADED9AE}"/>
    <cellStyle name="Normal 13 3 2 2 3 6" xfId="27084" xr:uid="{260805C5-C9AD-48F3-98E1-D96E17E69648}"/>
    <cellStyle name="Normal 13 3 2 2 3 7" xfId="27869" xr:uid="{2627745E-98C7-4AAE-BB27-8A4E6DACC7C1}"/>
    <cellStyle name="Normal 13 3 2 2 3 8" xfId="28654" xr:uid="{7D8EBEE1-FFA1-4076-8343-A40BA0FB5FDF}"/>
    <cellStyle name="Normal 13 3 2 2 3 9" xfId="29617" xr:uid="{368FC3F6-321D-4A79-BDB4-FF9E62EDE54B}"/>
    <cellStyle name="Normal 13 3 2 2 4" xfId="22916" xr:uid="{5864F0BF-7F0F-48C3-98DC-ABC6DB3DF96A}"/>
    <cellStyle name="Normal 13 3 2 2 4 2" xfId="30660" xr:uid="{2DAE8FD0-7112-4D4C-AD37-389C555B8011}"/>
    <cellStyle name="Normal 13 3 2 2 5" xfId="23688" xr:uid="{38C937A4-FA33-43E5-8510-32881DC8AEA7}"/>
    <cellStyle name="Normal 13 3 2 2 6" xfId="25260" xr:uid="{BC8D3D51-AA90-44EE-BC63-13F9008A940E}"/>
    <cellStyle name="Normal 13 3 2 2 7" xfId="26045" xr:uid="{E6772F6E-74E6-41A3-B3E5-1423FB44BC78}"/>
    <cellStyle name="Normal 13 3 2 2 8" xfId="26832" xr:uid="{9549871A-17A6-4091-BA15-73BB725951F0}"/>
    <cellStyle name="Normal 13 3 2 2 9" xfId="27617" xr:uid="{B41ED7E2-8423-4A9C-9419-92DC08E67DE3}"/>
    <cellStyle name="Normal 13 3 2 3" xfId="2565" xr:uid="{2F6CA3C6-1780-47EB-A20C-D4A886AD8DDD}"/>
    <cellStyle name="Normal 13 3 2 3 10" xfId="28499" xr:uid="{D91F9277-6A8C-4DFA-8F2E-4B610B45A646}"/>
    <cellStyle name="Normal 13 3 2 3 11" xfId="29308" xr:uid="{073258A3-5624-4ED8-A374-B8DCD04BAF2F}"/>
    <cellStyle name="Normal 13 3 2 3 2" xfId="4935" xr:uid="{F352632E-1538-4070-9DE0-DB0B6036758C}"/>
    <cellStyle name="Normal 13 3 2 3 2 2" xfId="23502" xr:uid="{56E06E27-A29E-44D0-8A77-D402E0DEDABB}"/>
    <cellStyle name="Normal 13 3 2 3 2 2 2" xfId="31246" xr:uid="{4D6DBD62-7AA2-44BD-A4D1-AC1C881B3DB2}"/>
    <cellStyle name="Normal 13 3 2 3 2 3" xfId="24292" xr:uid="{499476EE-69A8-4B66-B40A-162A8741D4EF}"/>
    <cellStyle name="Normal 13 3 2 3 2 4" xfId="25862" xr:uid="{D49EA874-5ED5-4E46-9B74-E52DB5537D1A}"/>
    <cellStyle name="Normal 13 3 2 3 2 5" xfId="26650" xr:uid="{1F7213AC-1166-4FE1-92A9-4F6623D009BA}"/>
    <cellStyle name="Normal 13 3 2 3 2 6" xfId="27438" xr:uid="{DA73E289-B0A5-488E-8D2D-BF14924C7912}"/>
    <cellStyle name="Normal 13 3 2 3 2 7" xfId="28223" xr:uid="{D0EC2D09-5A29-43AE-870D-26FBA421C7EE}"/>
    <cellStyle name="Normal 13 3 2 3 2 8" xfId="29008" xr:uid="{CCFA88A3-C51E-47EB-AB06-0A0D104F4F55}"/>
    <cellStyle name="Normal 13 3 2 3 2 9" xfId="29986" xr:uid="{A19E4962-2A3F-4036-A981-A0C9200247F1}"/>
    <cellStyle name="Normal 13 3 2 3 3" xfId="4427" xr:uid="{A0DDE978-765F-41AE-BFF3-EE8219E9FD8C}"/>
    <cellStyle name="Normal 13 3 2 3 3 2" xfId="23148" xr:uid="{AA5EF648-62FA-4761-B720-56C3BAEC40B5}"/>
    <cellStyle name="Normal 13 3 2 3 3 2 2" xfId="30892" xr:uid="{629958C4-1E8C-4067-A2DB-97EA0D338F9F}"/>
    <cellStyle name="Normal 13 3 2 3 3 3" xfId="23938" xr:uid="{8CC76A5F-1ACC-4B18-A1AD-50B97EB62123}"/>
    <cellStyle name="Normal 13 3 2 3 3 4" xfId="25508" xr:uid="{EAE23FFD-D977-4451-82BF-37D7FB6ABEBB}"/>
    <cellStyle name="Normal 13 3 2 3 3 5" xfId="26295" xr:uid="{47EC31CA-CEE5-4211-A31C-F756EB175E28}"/>
    <cellStyle name="Normal 13 3 2 3 3 6" xfId="27083" xr:uid="{FC9D334F-A138-4095-B0B2-01BA9CA7247C}"/>
    <cellStyle name="Normal 13 3 2 3 3 7" xfId="27868" xr:uid="{7B33880D-B89D-4AB7-872F-B8064C77F8D5}"/>
    <cellStyle name="Normal 13 3 2 3 3 8" xfId="28653" xr:uid="{ED4AD1C3-23CF-471B-BC21-15B58005A1B4}"/>
    <cellStyle name="Normal 13 3 2 3 3 9" xfId="29616" xr:uid="{EA4696F4-BFE0-447A-A3DA-F48C22ADFFDB}"/>
    <cellStyle name="Normal 13 3 2 3 4" xfId="23011" xr:uid="{AD9FA500-C3F8-4FD6-87C0-C2E4F6F961D1}"/>
    <cellStyle name="Normal 13 3 2 3 4 2" xfId="30755" xr:uid="{2BACB208-04C9-446F-80C2-8A0AD1B3951F}"/>
    <cellStyle name="Normal 13 3 2 3 5" xfId="23783" xr:uid="{F8B2DECF-B9CB-4F2D-915A-F75295A65C76}"/>
    <cellStyle name="Normal 13 3 2 3 6" xfId="25355" xr:uid="{33B18B4B-7AAF-446F-B4C5-3ACC7E70B813}"/>
    <cellStyle name="Normal 13 3 2 3 7" xfId="26140" xr:uid="{A34B3853-F031-428D-B05C-D6058868B5CA}"/>
    <cellStyle name="Normal 13 3 2 3 8" xfId="26927" xr:uid="{76C4FF2D-B61D-488C-BFD3-CFC8B8889160}"/>
    <cellStyle name="Normal 13 3 2 3 9" xfId="27712" xr:uid="{1214C8DF-07AE-414D-A504-A97352E3B88B}"/>
    <cellStyle name="Normal 13 3 2 4" xfId="4776" xr:uid="{8F307399-BE6A-4B4F-952C-AEA5DE77BEAA}"/>
    <cellStyle name="Normal 13 3 2 4 2" xfId="23343" xr:uid="{5A2F788B-1F72-4363-BAE2-44681CAFF3E9}"/>
    <cellStyle name="Normal 13 3 2 4 2 2" xfId="31087" xr:uid="{6315CE7F-441C-4A6B-966F-6977DFAAAB24}"/>
    <cellStyle name="Normal 13 3 2 4 3" xfId="24133" xr:uid="{98742200-7082-4627-AD82-36E699733A9C}"/>
    <cellStyle name="Normal 13 3 2 4 4" xfId="25703" xr:uid="{CB71F08C-0BEE-4BDC-93E2-4CD41B07693F}"/>
    <cellStyle name="Normal 13 3 2 4 5" xfId="26491" xr:uid="{60F73E80-43D0-48B2-BF24-01AB365D5B8C}"/>
    <cellStyle name="Normal 13 3 2 4 6" xfId="27279" xr:uid="{6C076AE6-F4BA-40E8-9CC4-47649A7B1E82}"/>
    <cellStyle name="Normal 13 3 2 4 7" xfId="28064" xr:uid="{07F0702C-5D4E-4505-83B0-87717FC9070F}"/>
    <cellStyle name="Normal 13 3 2 4 8" xfId="28849" xr:uid="{9E5E43C7-FF83-43A0-BE0A-16A0BC109409}"/>
    <cellStyle name="Normal 13 3 2 4 9" xfId="29827" xr:uid="{BC9FC221-8DAC-40B1-B035-BF39EB8B1D50}"/>
    <cellStyle name="Normal 13 3 2 5" xfId="4429" xr:uid="{9230AB16-A45B-494C-9178-12A6180661FE}"/>
    <cellStyle name="Normal 13 3 2 5 2" xfId="23150" xr:uid="{5D28428E-E0F1-403E-BF08-072A81E931AA}"/>
    <cellStyle name="Normal 13 3 2 5 2 2" xfId="30894" xr:uid="{3CFED36C-86ED-4611-9D7F-7A5ACA8A5F5E}"/>
    <cellStyle name="Normal 13 3 2 5 3" xfId="23940" xr:uid="{BFD65C1C-600A-4E4A-8498-A03ED4842E43}"/>
    <cellStyle name="Normal 13 3 2 5 4" xfId="25510" xr:uid="{573E97A2-3352-4DA9-9752-C69087DBE0FC}"/>
    <cellStyle name="Normal 13 3 2 5 5" xfId="26297" xr:uid="{08007B87-3F2A-4502-8DEE-9A2E83CD2AFF}"/>
    <cellStyle name="Normal 13 3 2 5 6" xfId="27085" xr:uid="{E2489BAA-CE1C-4DED-80E3-9284A3F1FB9A}"/>
    <cellStyle name="Normal 13 3 2 5 7" xfId="27870" xr:uid="{1ED28FD1-0CB0-4A5B-BFF2-B549D7C2A876}"/>
    <cellStyle name="Normal 13 3 2 5 8" xfId="28655" xr:uid="{3BCDBE51-3405-4466-AB98-0F363A461A91}"/>
    <cellStyle name="Normal 13 3 2 5 9" xfId="29618" xr:uid="{4ADF1450-FABB-41BE-97D5-8BC03349C7A7}"/>
    <cellStyle name="Normal 13 3 2 6" xfId="22852" xr:uid="{E89D64A9-AE2F-4BFE-894B-6AA237F2D942}"/>
    <cellStyle name="Normal 13 3 2 6 2" xfId="30596" xr:uid="{22EBA1A2-9368-493A-8F10-F6836526032C}"/>
    <cellStyle name="Normal 13 3 2 7" xfId="23624" xr:uid="{BEF14404-F28F-443F-954B-FF3F60D2FCAF}"/>
    <cellStyle name="Normal 13 3 2 8" xfId="25196" xr:uid="{064F1F33-ADA8-4141-8E7A-138361893461}"/>
    <cellStyle name="Normal 13 3 2 9" xfId="25981" xr:uid="{8C0D57E3-75BE-47FE-8BA1-9F9CFD9C2417}"/>
    <cellStyle name="Normal 13 3 3" xfId="2326" xr:uid="{AAEF5B36-47DB-49E7-8783-82BDB37ED76E}"/>
    <cellStyle name="Normal 13 3 3 10" xfId="27520" xr:uid="{64C31821-A19C-4960-9D53-033E6E2087B4}"/>
    <cellStyle name="Normal 13 3 3 11" xfId="28307" xr:uid="{6CACD598-4F18-4663-9D6E-06E8924BBA9F}"/>
    <cellStyle name="Normal 13 3 3 12" xfId="29115" xr:uid="{43C2EBE5-6B76-4DD6-985C-F1E5B64E805E}"/>
    <cellStyle name="Normal 13 3 3 2" xfId="2532" xr:uid="{F7976551-6A4A-43E1-8B7C-7E868D5B6A12}"/>
    <cellStyle name="Normal 13 3 3 2 10" xfId="28466" xr:uid="{8E377573-D59F-461C-819A-8B7BA26E7717}"/>
    <cellStyle name="Normal 13 3 3 2 11" xfId="29275" xr:uid="{5B0CE000-12F6-4F6E-B554-0272278EEA20}"/>
    <cellStyle name="Normal 13 3 3 2 2" xfId="4902" xr:uid="{F3E71D5A-8665-4B28-9457-204F1347A42A}"/>
    <cellStyle name="Normal 13 3 3 2 2 2" xfId="23469" xr:uid="{CB87AF81-8DA5-47E0-951D-03DCCE115F79}"/>
    <cellStyle name="Normal 13 3 3 2 2 2 2" xfId="31213" xr:uid="{24152944-1310-40D0-BB43-165AE1E24A69}"/>
    <cellStyle name="Normal 13 3 3 2 2 3" xfId="24259" xr:uid="{9361FC5D-1225-4E64-93C0-392E10689CDD}"/>
    <cellStyle name="Normal 13 3 3 2 2 4" xfId="25829" xr:uid="{57D62E14-79F5-44F2-943D-F562A5011465}"/>
    <cellStyle name="Normal 13 3 3 2 2 5" xfId="26617" xr:uid="{916503EB-5866-4CFC-9C0F-25B6A2408324}"/>
    <cellStyle name="Normal 13 3 3 2 2 6" xfId="27405" xr:uid="{BFBD4434-B5CB-4871-A242-612405AEA1B1}"/>
    <cellStyle name="Normal 13 3 3 2 2 7" xfId="28190" xr:uid="{8DB14FA4-D651-417A-9DB2-2F24AC81B29E}"/>
    <cellStyle name="Normal 13 3 3 2 2 8" xfId="28975" xr:uid="{67F5C488-0B97-4475-8B66-FD80A1687061}"/>
    <cellStyle name="Normal 13 3 3 2 2 9" xfId="29953" xr:uid="{5DC0141D-3394-44F9-8239-009319324317}"/>
    <cellStyle name="Normal 13 3 3 2 3" xfId="4425" xr:uid="{6F5E7700-FC60-4F3F-B54A-8CF5A70FE31B}"/>
    <cellStyle name="Normal 13 3 3 2 3 2" xfId="23146" xr:uid="{70C12F3C-0607-4257-BBA2-2E132730282C}"/>
    <cellStyle name="Normal 13 3 3 2 3 2 2" xfId="30890" xr:uid="{F6F1043D-D8FF-4BDF-81A1-502BA17E9F6F}"/>
    <cellStyle name="Normal 13 3 3 2 3 3" xfId="23936" xr:uid="{4F7D52CF-A1A4-4BDA-AF55-5D10CAEDF311}"/>
    <cellStyle name="Normal 13 3 3 2 3 4" xfId="25506" xr:uid="{1AF3E083-D74A-4800-9149-B5A42068918F}"/>
    <cellStyle name="Normal 13 3 3 2 3 5" xfId="26293" xr:uid="{C9496CBE-96B4-4735-B2F1-52C165048722}"/>
    <cellStyle name="Normal 13 3 3 2 3 6" xfId="27081" xr:uid="{F1E269D7-3ED0-4654-82C2-4491667CCE78}"/>
    <cellStyle name="Normal 13 3 3 2 3 7" xfId="27866" xr:uid="{05C4A75A-0FD0-406F-8821-B3715D3A6A10}"/>
    <cellStyle name="Normal 13 3 3 2 3 8" xfId="28651" xr:uid="{2541C66A-96BE-481A-BBC4-1B180DF1333E}"/>
    <cellStyle name="Normal 13 3 3 2 3 9" xfId="29614" xr:uid="{7EFE9B7C-C313-480A-AB68-572C222B9D8E}"/>
    <cellStyle name="Normal 13 3 3 2 4" xfId="22978" xr:uid="{2162F9EE-9AE7-41C7-88A1-FAB701FADEAF}"/>
    <cellStyle name="Normal 13 3 3 2 4 2" xfId="30722" xr:uid="{4744D6E1-110A-47FE-BA0A-5620E976D51A}"/>
    <cellStyle name="Normal 13 3 3 2 5" xfId="23750" xr:uid="{7EC1E69B-8A3E-4498-B69C-894DB4E9145D}"/>
    <cellStyle name="Normal 13 3 3 2 6" xfId="25322" xr:uid="{21D54F15-6AD0-4022-A50E-4E719E9D8730}"/>
    <cellStyle name="Normal 13 3 3 2 7" xfId="26107" xr:uid="{9F7AEDF2-87C8-4BF4-B545-054B1D17867E}"/>
    <cellStyle name="Normal 13 3 3 2 8" xfId="26894" xr:uid="{F81F98AC-F324-48A4-9906-DA202A06909E}"/>
    <cellStyle name="Normal 13 3 3 2 9" xfId="27679" xr:uid="{62115FBF-1095-433A-8C74-D65B6444C959}"/>
    <cellStyle name="Normal 13 3 3 3" xfId="4741" xr:uid="{73FF04AC-B2D7-4F3E-81C1-5EA2907721F4}"/>
    <cellStyle name="Normal 13 3 3 3 2" xfId="23310" xr:uid="{977941F8-AA73-44AF-B15C-B79C9E7CCAD1}"/>
    <cellStyle name="Normal 13 3 3 3 2 2" xfId="31054" xr:uid="{D4FFE8DE-657D-4422-88F8-602E6E49F559}"/>
    <cellStyle name="Normal 13 3 3 3 3" xfId="24100" xr:uid="{A8A2F7DE-0912-491E-9CBB-2364C9F7C853}"/>
    <cellStyle name="Normal 13 3 3 3 4" xfId="25670" xr:uid="{773A98DE-6AA6-468E-886E-793D607D6C25}"/>
    <cellStyle name="Normal 13 3 3 3 5" xfId="26458" xr:uid="{42BE19D2-B192-4812-A248-AC168F3A23E3}"/>
    <cellStyle name="Normal 13 3 3 3 6" xfId="27246" xr:uid="{70F19240-3E38-4A10-9C0E-E5A47472D5D1}"/>
    <cellStyle name="Normal 13 3 3 3 7" xfId="28031" xr:uid="{B1174020-BE2F-4B91-904A-8420A4DF7577}"/>
    <cellStyle name="Normal 13 3 3 3 8" xfId="28816" xr:uid="{52AFE816-D107-4B96-9ABF-9F3C6A84789B}"/>
    <cellStyle name="Normal 13 3 3 3 9" xfId="29794" xr:uid="{30D8B5DF-3005-4965-8B2C-D22B974BB540}"/>
    <cellStyle name="Normal 13 3 3 4" xfId="4426" xr:uid="{70030C74-241B-4DAD-8F73-EE8F158AD2F2}"/>
    <cellStyle name="Normal 13 3 3 4 2" xfId="23147" xr:uid="{9C11AC37-0E6F-49D1-9FD6-184977E0BC1F}"/>
    <cellStyle name="Normal 13 3 3 4 2 2" xfId="30891" xr:uid="{DD984D22-1E9A-41CE-B1A6-FFFCC5C7BCE5}"/>
    <cellStyle name="Normal 13 3 3 4 3" xfId="23937" xr:uid="{8C71A626-D2FC-4167-B7D4-B1D6347F499E}"/>
    <cellStyle name="Normal 13 3 3 4 4" xfId="25507" xr:uid="{FB0147A0-0E18-451A-AF9B-905007F77228}"/>
    <cellStyle name="Normal 13 3 3 4 5" xfId="26294" xr:uid="{BDDB2EF5-9539-4ACA-8D80-9673E03AB469}"/>
    <cellStyle name="Normal 13 3 3 4 6" xfId="27082" xr:uid="{C5FF217E-410F-45AA-A747-859B9FF1C6B1}"/>
    <cellStyle name="Normal 13 3 3 4 7" xfId="27867" xr:uid="{7D8A8347-0A06-4914-A1A7-A98F4E3F13CC}"/>
    <cellStyle name="Normal 13 3 3 4 8" xfId="28652" xr:uid="{36F090F7-F8E3-4E79-BF17-BA803A3A91B5}"/>
    <cellStyle name="Normal 13 3 3 4 9" xfId="29615" xr:uid="{AE18A47F-89C4-4679-ADDB-5EECA8EE4688}"/>
    <cellStyle name="Normal 13 3 3 5" xfId="22819" xr:uid="{B50B4268-C7EB-4BFD-8294-34A900755131}"/>
    <cellStyle name="Normal 13 3 3 5 2" xfId="30563" xr:uid="{29AA3C65-A414-4E57-B49A-031EB11649A2}"/>
    <cellStyle name="Normal 13 3 3 6" xfId="23591" xr:uid="{764BB6BA-4D40-448E-B170-D85B2C1ABC2B}"/>
    <cellStyle name="Normal 13 3 3 7" xfId="25163" xr:uid="{0A9677D9-8718-40D6-8D57-0FF4CA83807C}"/>
    <cellStyle name="Normal 13 3 3 8" xfId="25948" xr:uid="{6E804181-81E0-4A2A-BCC3-230A85365192}"/>
    <cellStyle name="Normal 13 3 3 9" xfId="26735" xr:uid="{D0D0B7FA-1698-4E37-9593-733D26501229}"/>
    <cellStyle name="Normal 13 3 4" xfId="2429" xr:uid="{CFDC0783-E759-4435-A909-39BFC2151355}"/>
    <cellStyle name="Normal 13 3 4 10" xfId="28371" xr:uid="{169F6AE7-E6F8-45DA-805A-0D3EB6EA738B}"/>
    <cellStyle name="Normal 13 3 4 11" xfId="29180" xr:uid="{A5AAC121-AFD8-432C-869C-682A50303866}"/>
    <cellStyle name="Normal 13 3 4 2" xfId="4807" xr:uid="{12A368BC-2679-488A-9C9C-05A7560E1294}"/>
    <cellStyle name="Normal 13 3 4 2 2" xfId="23374" xr:uid="{5F3DD23A-5430-4F07-B204-CB34838CC71D}"/>
    <cellStyle name="Normal 13 3 4 2 2 2" xfId="31118" xr:uid="{DE90F729-6056-4C86-B6ED-4FACCB3E7289}"/>
    <cellStyle name="Normal 13 3 4 2 3" xfId="24164" xr:uid="{C7F4BD87-09BB-4502-8631-3D0B70AC60AB}"/>
    <cellStyle name="Normal 13 3 4 2 4" xfId="25734" xr:uid="{B22AC6D0-D615-4EA6-8AFF-854EBD1A7DAB}"/>
    <cellStyle name="Normal 13 3 4 2 5" xfId="26522" xr:uid="{1DEECBD4-DF22-4187-AB76-4C56A99D1194}"/>
    <cellStyle name="Normal 13 3 4 2 6" xfId="27310" xr:uid="{24DDEDD0-C71B-4181-97B0-852BB4F6A7E6}"/>
    <cellStyle name="Normal 13 3 4 2 7" xfId="28095" xr:uid="{C1058678-67B0-495D-96EB-E5309EC021CF}"/>
    <cellStyle name="Normal 13 3 4 2 8" xfId="28880" xr:uid="{44F7875E-AB46-46D7-A962-0E917BE225BC}"/>
    <cellStyle name="Normal 13 3 4 2 9" xfId="29858" xr:uid="{35D14F92-C51E-4773-A1FF-214030381C05}"/>
    <cellStyle name="Normal 13 3 4 3" xfId="4424" xr:uid="{08204CD6-5970-404B-9325-6F399A6DAEFC}"/>
    <cellStyle name="Normal 13 3 4 3 2" xfId="23145" xr:uid="{26F6DE39-FFE4-4D1A-8622-244CE183D19E}"/>
    <cellStyle name="Normal 13 3 4 3 2 2" xfId="30889" xr:uid="{BCB31C1A-1946-45E7-A822-D470AA12BA00}"/>
    <cellStyle name="Normal 13 3 4 3 3" xfId="23935" xr:uid="{B80B6D63-B95E-4965-91DD-058AB116BC7D}"/>
    <cellStyle name="Normal 13 3 4 3 4" xfId="25505" xr:uid="{1FAB8AE2-6189-4119-B2CA-A7CCE77F5973}"/>
    <cellStyle name="Normal 13 3 4 3 5" xfId="26292" xr:uid="{BDB4C78F-34B6-402C-908E-68282998BFDA}"/>
    <cellStyle name="Normal 13 3 4 3 6" xfId="27080" xr:uid="{F35EB27E-1B5D-44CB-B142-D5F437B6BDAC}"/>
    <cellStyle name="Normal 13 3 4 3 7" xfId="27865" xr:uid="{51B38763-A10E-4086-BE69-3CAF29E27172}"/>
    <cellStyle name="Normal 13 3 4 3 8" xfId="28650" xr:uid="{C561B715-AB13-4A5A-B9F8-8BC44E79401C}"/>
    <cellStyle name="Normal 13 3 4 3 9" xfId="29613" xr:uid="{780D906E-7F49-49AF-B239-90A26FF332A5}"/>
    <cellStyle name="Normal 13 3 4 4" xfId="22883" xr:uid="{8A4B5852-94DE-4B5F-910D-689D5D843E13}"/>
    <cellStyle name="Normal 13 3 4 4 2" xfId="30627" xr:uid="{C30C81E6-AEDE-47A4-B8BB-472179A17164}"/>
    <cellStyle name="Normal 13 3 4 5" xfId="23655" xr:uid="{FB7E12CF-2CC0-492F-BB76-0F7EEACBB172}"/>
    <cellStyle name="Normal 13 3 4 6" xfId="25227" xr:uid="{84A57360-AD73-4D38-AEF4-0769BAF85300}"/>
    <cellStyle name="Normal 13 3 4 7" xfId="26012" xr:uid="{06C33802-D0AD-4845-9D78-81FC4E2D6730}"/>
    <cellStyle name="Normal 13 3 4 8" xfId="26799" xr:uid="{B8B95A34-2CF0-47AB-9BA8-260FB1A3A96A}"/>
    <cellStyle name="Normal 13 3 4 9" xfId="27584" xr:uid="{17EFC023-678E-477D-AEA6-427D95F96AD1}"/>
    <cellStyle name="Normal 13 3 5" xfId="2500" xr:uid="{8D708479-BB76-48B8-B4F5-8A7FC6495065}"/>
    <cellStyle name="Normal 13 3 5 10" xfId="28435" xr:uid="{CD2FB2D4-9053-4B84-B275-17488EE4F803}"/>
    <cellStyle name="Normal 13 3 5 11" xfId="29244" xr:uid="{0A158196-A39F-490D-8B5A-2EB1D899C978}"/>
    <cellStyle name="Normal 13 3 5 2" xfId="4871" xr:uid="{543F4459-E932-4F03-80FE-9D0425D7E669}"/>
    <cellStyle name="Normal 13 3 5 2 2" xfId="23438" xr:uid="{7F6DEC65-E03E-45EE-B3C3-0F7556319037}"/>
    <cellStyle name="Normal 13 3 5 2 2 2" xfId="31182" xr:uid="{B9BDAF0B-82C6-4F34-A210-6ECC51CA8E3C}"/>
    <cellStyle name="Normal 13 3 5 2 3" xfId="24228" xr:uid="{A0C54785-3BEE-4F0B-B3F3-5C04469A6B15}"/>
    <cellStyle name="Normal 13 3 5 2 4" xfId="25798" xr:uid="{2DFD28DC-BF88-4187-B433-9CF505A3A71C}"/>
    <cellStyle name="Normal 13 3 5 2 5" xfId="26586" xr:uid="{52AD73E6-535E-4DDE-A67B-ED438A776A67}"/>
    <cellStyle name="Normal 13 3 5 2 6" xfId="27374" xr:uid="{27335481-1810-45EF-B3F5-A2AC6E57657B}"/>
    <cellStyle name="Normal 13 3 5 2 7" xfId="28159" xr:uid="{5550DFF9-119F-4994-8AC3-175006B71816}"/>
    <cellStyle name="Normal 13 3 5 2 8" xfId="28944" xr:uid="{FDF9BC36-75AE-476D-8A4D-526D6D7796A0}"/>
    <cellStyle name="Normal 13 3 5 2 9" xfId="29922" xr:uid="{ACF14E7C-0E9F-4645-82EA-64A8B7BE98DE}"/>
    <cellStyle name="Normal 13 3 5 3" xfId="4423" xr:uid="{E4734F05-A589-4AB7-8C36-F46EDC4660C8}"/>
    <cellStyle name="Normal 13 3 5 3 2" xfId="23144" xr:uid="{785FF2E7-7062-4DFC-BD4F-D607664C3E7F}"/>
    <cellStyle name="Normal 13 3 5 3 2 2" xfId="30888" xr:uid="{CF0F9243-CD53-4638-B716-9E3629DB6235}"/>
    <cellStyle name="Normal 13 3 5 3 3" xfId="23934" xr:uid="{8DF9BA83-C5CE-4C98-AD4F-D7C14A59F5FE}"/>
    <cellStyle name="Normal 13 3 5 3 4" xfId="25504" xr:uid="{A894D218-F7D2-456A-8202-241BA34746C3}"/>
    <cellStyle name="Normal 13 3 5 3 5" xfId="26291" xr:uid="{0C622B45-5974-467F-8726-D9EFBC5FDE87}"/>
    <cellStyle name="Normal 13 3 5 3 6" xfId="27079" xr:uid="{1CDF8FCB-6C44-4CE1-8BB4-819EE2AC7508}"/>
    <cellStyle name="Normal 13 3 5 3 7" xfId="27864" xr:uid="{0A1674E6-3CC2-4962-9545-079FE307133B}"/>
    <cellStyle name="Normal 13 3 5 3 8" xfId="28649" xr:uid="{193E08DF-E7D4-43FA-AAA2-64E3C1B87BBE}"/>
    <cellStyle name="Normal 13 3 5 3 9" xfId="29612" xr:uid="{D7B01C12-9021-4289-8A4A-2A552CA766B5}"/>
    <cellStyle name="Normal 13 3 5 4" xfId="22947" xr:uid="{8D6A7D3D-224B-46EA-9F38-0944C6525B44}"/>
    <cellStyle name="Normal 13 3 5 4 2" xfId="30691" xr:uid="{8E053DBD-1C50-4478-91AA-68D304695256}"/>
    <cellStyle name="Normal 13 3 5 5" xfId="23719" xr:uid="{24F45EDD-00D9-4BA0-A029-0FAF08A4BBB3}"/>
    <cellStyle name="Normal 13 3 5 6" xfId="25291" xr:uid="{0EEAC3FA-CDDE-491F-8C3C-A1168F676CE5}"/>
    <cellStyle name="Normal 13 3 5 7" xfId="26076" xr:uid="{EEC5D878-6242-4DC9-A01D-AD65345AC953}"/>
    <cellStyle name="Normal 13 3 5 8" xfId="26863" xr:uid="{DEE446BE-950A-4412-B616-2534B72F23CF}"/>
    <cellStyle name="Normal 13 3 5 9" xfId="27648" xr:uid="{0BA8CBFF-2D60-486C-8556-DFCDB8AABDD3}"/>
    <cellStyle name="Normal 13 3 6" xfId="4656" xr:uid="{CDFE47AD-98A8-485C-8A2F-EAF436A25FB2}"/>
    <cellStyle name="Normal 13 3 6 2" xfId="23279" xr:uid="{B0138599-F980-4EAD-AB45-8F5C4254E388}"/>
    <cellStyle name="Normal 13 3 6 2 2" xfId="31023" xr:uid="{09568218-A0DD-4BA3-B2AD-9F0632522843}"/>
    <cellStyle name="Normal 13 3 6 3" xfId="24069" xr:uid="{059E4C18-5228-46A2-ABBD-AEB50B07CC3E}"/>
    <cellStyle name="Normal 13 3 6 4" xfId="25639" xr:uid="{A8262505-1A50-4F05-AE19-9A0D151F1BD8}"/>
    <cellStyle name="Normal 13 3 6 5" xfId="26426" xr:uid="{3FC7AB98-84BD-4999-A892-B225363E3533}"/>
    <cellStyle name="Normal 13 3 6 6" xfId="27214" xr:uid="{A8A05A92-D4EE-456D-9EAD-1EE22920D543}"/>
    <cellStyle name="Normal 13 3 6 7" xfId="27999" xr:uid="{9471175D-3E8C-4A70-805E-75C093EE71D5}"/>
    <cellStyle name="Normal 13 3 6 8" xfId="28784" xr:uid="{D21E0623-3559-478F-8B25-6BDFA3B7BD53}"/>
    <cellStyle name="Normal 13 3 6 9" xfId="29758" xr:uid="{A649A16E-E29D-4422-993D-0E6C48D7DAAF}"/>
    <cellStyle name="Normal 13 3 7" xfId="4161" xr:uid="{C8D476CE-F1B4-4C02-8467-A3E9D60FF712}"/>
    <cellStyle name="Normal 13 3 8" xfId="22789" xr:uid="{E0D4297B-04A6-4ED0-A98F-81C3C7927ACB}"/>
    <cellStyle name="Normal 13 3 8 2" xfId="30533" xr:uid="{F0614F7C-B194-40EB-8921-BDB69D15CF37}"/>
    <cellStyle name="Normal 13 3 9" xfId="23560" xr:uid="{4C8D0885-CA25-4875-A4AE-31C7A925A66C}"/>
    <cellStyle name="Normal 13 4" xfId="3536" xr:uid="{ACA7362A-C6CF-4D39-9006-503143BCFDA3}"/>
    <cellStyle name="Normal 13 4 2" xfId="37222" xr:uid="{07E01EF1-4185-4483-A21C-A41200543087}"/>
    <cellStyle name="Normal 13 4 2 2" xfId="44856" xr:uid="{50A3E6F9-B9F4-4620-BB21-08498D7FE82C}"/>
    <cellStyle name="Normal 13 4 2 3" xfId="41169" xr:uid="{F12DA3E3-0778-40AC-BEBA-DF6118256D12}"/>
    <cellStyle name="Normal 13 4 3" xfId="42883" xr:uid="{E3EEA9AB-4DAF-41DE-93B3-1E4466627159}"/>
    <cellStyle name="Normal 13 4 4" xfId="38863" xr:uid="{32784FC2-E170-44A4-90A5-53D5AAD9C4D1}"/>
    <cellStyle name="Normal 13 4 5" xfId="34704" xr:uid="{EE80A702-9F02-4B1C-9010-F2C18B82A6E3}"/>
    <cellStyle name="Normal 13 5" xfId="11683" xr:uid="{3B37C64D-9F20-4484-A803-1C604D111636}"/>
    <cellStyle name="Normal 13 5 2" xfId="38130" xr:uid="{59D1759C-EBCC-4A67-BDB2-ADDC3C2F14CD}"/>
    <cellStyle name="Normal 13 5 2 2" xfId="45795" xr:uid="{B32AAFCA-AF31-47C8-9863-4469BE4679CE}"/>
    <cellStyle name="Normal 13 5 2 3" xfId="42138" xr:uid="{00500410-EF0C-4ED5-9F31-4497EFD9740E}"/>
    <cellStyle name="Normal 13 5 3" xfId="43826" xr:uid="{6945E2C3-40C9-4A57-8427-A8B50D747CB2}"/>
    <cellStyle name="Normal 13 5 4" xfId="40115" xr:uid="{4A93BCFE-0916-4ED5-B719-132561036361}"/>
    <cellStyle name="Normal 13 5 5" xfId="36191" xr:uid="{A70C1C26-FCC8-4B7F-86EC-35C0BDAA29DC}"/>
    <cellStyle name="Normal 13 6" xfId="1078" xr:uid="{5563AF8F-AEA6-4AEB-8F8F-4EC1582B4E13}"/>
    <cellStyle name="Normal 13 6 2" xfId="35182" xr:uid="{C9CAC23E-E41E-4476-B907-AE815109DE80}"/>
    <cellStyle name="Normal 13 7" xfId="37244" xr:uid="{27B53EFE-E42A-4485-9308-646A1BEABA12}"/>
    <cellStyle name="Normal 13 7 2" xfId="44879" xr:uid="{0F481693-9FF5-4395-812D-C7AC6343EC4F}"/>
    <cellStyle name="Normal 13 7 3" xfId="41196" xr:uid="{86729D33-C547-4300-9BB0-A3B01B135A1F}"/>
    <cellStyle name="Normal 13 8" xfId="42906" xr:uid="{48EF57EF-F478-4BCE-8D24-192935E85A3B}"/>
    <cellStyle name="Normal 13 9" xfId="38893" xr:uid="{9E021510-999A-4036-9970-72051112215F}"/>
    <cellStyle name="Normal 13_Book4" xfId="1627" xr:uid="{1626345F-B5AF-48FC-85F7-264618D30F3D}"/>
    <cellStyle name="Normal 130" xfId="34471" xr:uid="{E6F5F5EC-1CF3-4A18-95DD-990D82DE00A1}"/>
    <cellStyle name="Normal 130 2" xfId="34536" xr:uid="{FD54C863-CA78-4907-A984-EFEE2AC0A4C2}"/>
    <cellStyle name="Normal 130 2 2" xfId="38349" xr:uid="{0F6FEB61-4654-4498-831F-35266AEC875A}"/>
    <cellStyle name="Normal 130 2 2 2" xfId="46023" xr:uid="{09047045-E076-4E37-9E83-9D114B912AD8}"/>
    <cellStyle name="Normal 130 2 2 3" xfId="42361" xr:uid="{BCCEAC6E-C2A7-4773-B2C3-B632A6B76D47}"/>
    <cellStyle name="Normal 130 2 3" xfId="44056" xr:uid="{1F65205F-F33E-4E30-BACD-827CE85DAB4E}"/>
    <cellStyle name="Normal 130 2 4" xfId="40359" xr:uid="{F777DAC2-95F1-4901-934B-0EFC89FF63A1}"/>
    <cellStyle name="Normal 130 3" xfId="36578" xr:uid="{0249A337-1978-419F-8B6E-BBB17755351E}"/>
    <cellStyle name="Normal 130 3 2" xfId="38484" xr:uid="{50777A52-464E-4A84-95D4-04C6C981039A}"/>
    <cellStyle name="Normal 130 3 2 2" xfId="46166" xr:uid="{88C80378-9448-4872-9AF8-9B83E23D6299}"/>
    <cellStyle name="Normal 130 3 2 3" xfId="42507" xr:uid="{C4B4B928-1D19-42CB-9D70-D8B365A674FB}"/>
    <cellStyle name="Normal 130 3 3" xfId="44199" xr:uid="{B20159CC-CDBF-46AF-A437-D35D8E0658BE}"/>
    <cellStyle name="Normal 130 3 4" xfId="40504" xr:uid="{00BE9042-6763-4DE7-944A-FF866BD9B093}"/>
    <cellStyle name="Normal 130 4" xfId="36756" xr:uid="{1D1A0210-2739-41BE-BF80-649068513AC9}"/>
    <cellStyle name="Normal 130 4 2" xfId="38664" xr:uid="{37B359C9-0FC8-44EE-939F-4ED7C58BCE5A}"/>
    <cellStyle name="Normal 130 4 2 2" xfId="46358" xr:uid="{7E20B90C-137D-41A7-A708-8C9BCDF0D7A4}"/>
    <cellStyle name="Normal 130 4 2 3" xfId="42700" xr:uid="{CDF23849-6342-4955-A270-10C9CA97EC92}"/>
    <cellStyle name="Normal 130 4 3" xfId="44391" xr:uid="{AD25E602-71CA-47D3-8DCE-B5D055760972}"/>
    <cellStyle name="Normal 130 4 4" xfId="40698" xr:uid="{7DE7890B-3909-4DBF-8736-DBA02FBDD2A9}"/>
    <cellStyle name="Normal 130 5" xfId="37286" xr:uid="{F796D0CC-4B1E-4FA5-BAEB-9E4582A083BA}"/>
    <cellStyle name="Normal 130 5 2" xfId="44922" xr:uid="{B99FD9E4-5D5B-44F9-A785-13AEA4B1E760}"/>
    <cellStyle name="Normal 130 5 3" xfId="41240" xr:uid="{655B5832-CCC4-45D0-A18E-F2E6E0F38799}"/>
    <cellStyle name="Normal 130 6" xfId="42949" xr:uid="{1D383217-AF7D-43EA-87D4-E818DDEF1F8D}"/>
    <cellStyle name="Normal 130 7" xfId="38940" xr:uid="{0EB566AC-CBFE-49B6-84D1-61626A11F7AC}"/>
    <cellStyle name="Normal 131" xfId="34473" xr:uid="{CA044BC9-1B85-47FD-ADD9-E3006AEF85D2}"/>
    <cellStyle name="Normal 131 2" xfId="34524" xr:uid="{81C358B2-91CD-4AA4-AC10-A1A69D064501}"/>
    <cellStyle name="Normal 131 3" xfId="34892" xr:uid="{D8D98654-B597-4A28-9CA9-CF1E73BA3727}"/>
    <cellStyle name="Normal 132" xfId="34475" xr:uid="{8FA04AFE-67F3-4A1B-BD86-96E35F59455A}"/>
    <cellStyle name="Normal 132 2" xfId="34526" xr:uid="{4E5CE81C-C0C4-463D-8C92-8EF03B9F600D}"/>
    <cellStyle name="Normal 132 2 2" xfId="38355" xr:uid="{534904B9-3AAF-4B55-B716-4B2737099CE3}"/>
    <cellStyle name="Normal 132 2 2 2" xfId="46031" xr:uid="{01769D1D-64BF-41CE-B451-F627FB82857C}"/>
    <cellStyle name="Normal 132 2 2 3" xfId="42370" xr:uid="{2241356D-47DE-4CA8-AC7D-DA0630705919}"/>
    <cellStyle name="Normal 132 2 3" xfId="44064" xr:uid="{C3667DB5-80B3-4311-9765-99482F4BB978}"/>
    <cellStyle name="Normal 132 2 4" xfId="40367" xr:uid="{8868AED1-B3A4-4592-B81D-1A16A99D1007}"/>
    <cellStyle name="Normal 132 3" xfId="36583" xr:uid="{C84494AE-6A1D-407B-B0C3-73C481962E4F}"/>
    <cellStyle name="Normal 132 3 2" xfId="38489" xr:uid="{0621CA8E-9631-4123-B9E0-FAD47E07F425}"/>
    <cellStyle name="Normal 132 3 2 2" xfId="46175" xr:uid="{5EBCC7FF-73A2-4959-BF8C-FB248350AA3B}"/>
    <cellStyle name="Normal 132 3 2 3" xfId="42516" xr:uid="{9A4C6144-65E1-41A1-9D8E-2AAF3FC75A64}"/>
    <cellStyle name="Normal 132 3 3" xfId="44208" xr:uid="{065A998F-5D23-4784-984B-17DFE3C96209}"/>
    <cellStyle name="Normal 132 3 4" xfId="40513" xr:uid="{1307BDF0-8A11-4A50-91A9-5770DC326D2D}"/>
    <cellStyle name="Normal 132 4" xfId="36763" xr:uid="{3E21C56D-545B-4D2D-B73D-640A1145815F}"/>
    <cellStyle name="Normal 132 4 2" xfId="38671" xr:uid="{D74B570B-C4E3-44B0-9101-99701C154338}"/>
    <cellStyle name="Normal 132 4 2 2" xfId="46367" xr:uid="{BB3E7161-5580-40AD-8CFA-26DFD33867A8}"/>
    <cellStyle name="Normal 132 4 2 3" xfId="42709" xr:uid="{0B4C1805-962A-48F5-A627-4ABC5CE5C9FC}"/>
    <cellStyle name="Normal 132 4 3" xfId="44400" xr:uid="{3E3BC9A2-E4E3-45CF-A4F0-84FEF322E67E}"/>
    <cellStyle name="Normal 132 4 4" xfId="40707" xr:uid="{3FB11B13-A2BD-43D0-AD7B-76846868C44D}"/>
    <cellStyle name="Normal 132 5" xfId="37294" xr:uid="{4AC5EAF2-63FE-429D-A784-1A7C6E1CE17C}"/>
    <cellStyle name="Normal 132 5 2" xfId="44930" xr:uid="{DBC7D9F6-F1A4-4F9D-9436-827A5E3C38F1}"/>
    <cellStyle name="Normal 132 5 3" xfId="41248" xr:uid="{1814CFEF-7B64-445E-992B-20115B9240D2}"/>
    <cellStyle name="Normal 132 6" xfId="42957" xr:uid="{0767E145-ECC3-4965-8E73-9F876DD110E4}"/>
    <cellStyle name="Normal 132 7" xfId="38948" xr:uid="{81C3CF2F-174D-4282-B488-F2CAE5FE3365}"/>
    <cellStyle name="Normal 133" xfId="34477" xr:uid="{86F33A99-5DBE-4A55-A747-E310104679C4}"/>
    <cellStyle name="Normal 133 2" xfId="35802" xr:uid="{177CF994-E6E6-47AD-A76E-6B32BF235D20}"/>
    <cellStyle name="Normal 133 2 2" xfId="37821" xr:uid="{8CBA26B2-CBCD-43FF-9198-A60D80B3E973}"/>
    <cellStyle name="Normal 133 2 2 2" xfId="45466" xr:uid="{CBDA9959-CE51-4ABB-96D8-4CB7B2EBCB27}"/>
    <cellStyle name="Normal 133 2 2 3" xfId="41792" xr:uid="{3DA32E85-B16B-4E43-8FAA-D927B0109945}"/>
    <cellStyle name="Normal 133 2 3" xfId="43490" xr:uid="{FC34FBF1-9721-4E25-AE82-245187628BD5}"/>
    <cellStyle name="Normal 133 2 4" xfId="39720" xr:uid="{457342D2-B77D-426E-B997-4866A42720EC}"/>
    <cellStyle name="Normal 133 3" xfId="37719" xr:uid="{15723B33-0A68-4221-A348-C8151C24D56F}"/>
    <cellStyle name="Normal 133 3 2" xfId="45362" xr:uid="{E600878F-0064-4AE5-B9B2-5B67F0536C8E}"/>
    <cellStyle name="Normal 133 3 3" xfId="41688" xr:uid="{66932988-88D6-4FBA-BDD2-A74BC570D3DA}"/>
    <cellStyle name="Normal 133 4" xfId="43385" xr:uid="{17D741BC-0C79-4ED4-B2CC-E18BB0D9DDB0}"/>
    <cellStyle name="Normal 133 5" xfId="39590" xr:uid="{0BEE23D9-B2AB-40CE-A9DD-E4D4FB62862C}"/>
    <cellStyle name="Normal 133 6" xfId="35632" xr:uid="{43B6628D-F5A2-459A-A84E-799F54DCB906}"/>
    <cellStyle name="Normal 134" xfId="34479" xr:uid="{63601E4C-C583-4E54-82A4-80A4456EBC55}"/>
    <cellStyle name="Normal 135" xfId="34481" xr:uid="{14899BA6-DBCC-4A37-B38E-A8C33B449F76}"/>
    <cellStyle name="Normal 136" xfId="34483" xr:uid="{CF6869A5-6FC7-47A9-8D61-FE9F4C95F925}"/>
    <cellStyle name="Normal 137" xfId="640" xr:uid="{EDBA6436-D6D7-45F0-8AF3-2045B80A0A85}"/>
    <cellStyle name="Normal 137 2" xfId="34488" xr:uid="{4BB80149-9388-40B6-951E-5AD032539D06}"/>
    <cellStyle name="Normal 138" xfId="655" xr:uid="{C5FA8DAE-99DC-4284-9391-F0D533F45B0C}"/>
    <cellStyle name="Normal 139" xfId="34496" xr:uid="{48A38604-9D21-46C3-9207-5500F4D7C3F5}"/>
    <cellStyle name="Normal 139 2" xfId="34522" xr:uid="{8423F1B1-5DD8-485D-B2E0-8FD4CF7A27F1}"/>
    <cellStyle name="Normal 14" xfId="426" xr:uid="{C03B42B1-7F38-4C56-B6F1-F51EC174CFF9}"/>
    <cellStyle name="Normal 14 10" xfId="42938" xr:uid="{91CB5EF2-548D-41DD-93D1-6062C090BE41}"/>
    <cellStyle name="Normal 14 11" xfId="38928" xr:uid="{5D0D1C36-9557-4540-9AC2-262B4FD5BD03}"/>
    <cellStyle name="Normal 14 12" xfId="40526" xr:uid="{0DE76FA6-E0F6-4A93-AE64-C54D4C5B2EB7}"/>
    <cellStyle name="Normal 14 13" xfId="46752" xr:uid="{CB0C7F2C-77F5-41C4-AD80-53BE362BB6B6}"/>
    <cellStyle name="Normal 14 2" xfId="1628" xr:uid="{61E6D5BC-6BEB-4D85-8513-DC348DBB7DFD}"/>
    <cellStyle name="Normal 14 2 10" xfId="34846" xr:uid="{C4C747C0-7420-4EC6-AD06-014DB7FEADC0}"/>
    <cellStyle name="Normal 14 2 2" xfId="3537" xr:uid="{8BF8F7B6-BA6F-42A1-B214-F277467DD500}"/>
    <cellStyle name="Normal 14 2 2 2" xfId="35727" xr:uid="{C67099CF-F171-44C2-8938-4ADE4F6A2A1A}"/>
    <cellStyle name="Normal 14 2 3" xfId="11684" xr:uid="{B51621C6-8953-41C0-9386-32A5FD58F4A7}"/>
    <cellStyle name="Normal 14 2 3 2" xfId="38277" xr:uid="{48182E38-4A4D-429D-8AE6-6F6A8C9EBD7D}"/>
    <cellStyle name="Normal 14 2 3 2 2" xfId="45949" xr:uid="{1234D7BE-49C7-43D1-9652-DC26D114328C}"/>
    <cellStyle name="Normal 14 2 3 2 3" xfId="42292" xr:uid="{72337622-0176-45D4-A61E-74748031E2F0}"/>
    <cellStyle name="Normal 14 2 3 3" xfId="43982" xr:uid="{C46B568A-32DD-424F-B210-30DF9F6FED72}"/>
    <cellStyle name="Normal 14 2 3 4" xfId="40271" xr:uid="{FC2AE603-C11B-4D43-948E-9B9542B7D358}"/>
    <cellStyle name="Normal 14 2 3 5" xfId="36346" xr:uid="{FF1BB843-9C5E-44CB-8CEE-80D8E59A2FD4}"/>
    <cellStyle name="Normal 14 2 4" xfId="36524" xr:uid="{9C22C63B-A68B-4998-8BCC-2657D0D567E8}"/>
    <cellStyle name="Normal 14 2 4 2" xfId="38432" xr:uid="{1103A4E3-CFAE-4CE0-BB13-B2CAAD1F7070}"/>
    <cellStyle name="Normal 14 2 4 2 2" xfId="46111" xr:uid="{80DA2BD7-BAA7-4F3F-9CB4-33AD54D83B6D}"/>
    <cellStyle name="Normal 14 2 4 2 3" xfId="42451" xr:uid="{4D5B2633-5226-4BEB-B2AC-607CB56C906B}"/>
    <cellStyle name="Normal 14 2 4 3" xfId="44144" xr:uid="{88E83B71-506F-4F1D-8773-2AA9C6912FAF}"/>
    <cellStyle name="Normal 14 2 4 4" xfId="40447" xr:uid="{199E51CD-8ED2-4FDC-BAC1-3EBE396908EB}"/>
    <cellStyle name="Normal 14 2 5" xfId="36688" xr:uid="{AA0CAE0C-FE99-426D-A2BD-D5E9312333C9}"/>
    <cellStyle name="Normal 14 2 5 2" xfId="38593" xr:uid="{726505A0-FC12-4D64-A5D7-4EB0246263FD}"/>
    <cellStyle name="Normal 14 2 5 2 2" xfId="46286" xr:uid="{F1F77DBB-21EC-4912-B4ED-1D27F3D9A55A}"/>
    <cellStyle name="Normal 14 2 5 2 3" xfId="42628" xr:uid="{C2423781-6DCE-402A-9347-C847B7B69FA0}"/>
    <cellStyle name="Normal 14 2 5 3" xfId="44319" xr:uid="{643370CF-99AD-4841-BF06-BBBDFA23B714}"/>
    <cellStyle name="Normal 14 2 5 4" xfId="40626" xr:uid="{9B29BD21-6752-4DBC-AF76-B0CCF0EA5481}"/>
    <cellStyle name="Normal 14 2 6" xfId="36842" xr:uid="{3EAF216C-ADF9-4C58-A2C6-B538DB3204FC}"/>
    <cellStyle name="Normal 14 2 6 2" xfId="38751" xr:uid="{1D7E5D20-3D86-48FE-B529-0787838DF2CF}"/>
    <cellStyle name="Normal 14 2 6 2 2" xfId="46448" xr:uid="{8A0C79B9-08C7-47F2-BA20-6D016E51D7E6}"/>
    <cellStyle name="Normal 14 2 6 2 3" xfId="42791" xr:uid="{5F03A722-E1EC-4E9E-A5AC-23C176F28D38}"/>
    <cellStyle name="Normal 14 2 6 3" xfId="44481" xr:uid="{2495EFB8-5B18-4670-AD20-ABD7B23B0C63}"/>
    <cellStyle name="Normal 14 2 6 4" xfId="40788" xr:uid="{4BB0635A-71CF-437E-BD72-E870F60BCD69}"/>
    <cellStyle name="Normal 14 2 7" xfId="37367" xr:uid="{C819C400-F4CF-4900-A34F-CA4AB27EB223}"/>
    <cellStyle name="Normal 14 2 7 2" xfId="45004" xr:uid="{29559C58-6AEE-4C11-A73D-03FF30E74B12}"/>
    <cellStyle name="Normal 14 2 7 3" xfId="41323" xr:uid="{D2439BAB-3038-4277-8403-96D842067E38}"/>
    <cellStyle name="Normal 14 2 8" xfId="43031" xr:uid="{AC40AA01-9D69-4060-BF35-FB47F06D8E72}"/>
    <cellStyle name="Normal 14 2 9" xfId="39033" xr:uid="{B000C2CA-1D86-465D-9BC5-7A1050323DBC}"/>
    <cellStyle name="Normal 14 3" xfId="2031" xr:uid="{F47F6D54-529D-499C-B14B-D1A18F267C82}"/>
    <cellStyle name="Normal 14 3 10" xfId="25134" xr:uid="{ED65CEF9-C290-4376-93CE-DB2E48A7DF0B}"/>
    <cellStyle name="Normal 14 3 11" xfId="25918" xr:uid="{6800B279-5FC9-485C-BF31-4CDD1A2B1A71}"/>
    <cellStyle name="Normal 14 3 12" xfId="26705" xr:uid="{F8FD4912-810C-4E94-8506-B517F9497BC6}"/>
    <cellStyle name="Normal 14 3 13" xfId="27490" xr:uid="{30FBF59A-4612-49E7-9234-6F6B9B5A79C6}"/>
    <cellStyle name="Normal 14 3 14" xfId="28277" xr:uid="{37AFA761-2673-4936-9EE2-1271706533E7}"/>
    <cellStyle name="Normal 14 3 15" xfId="29073" xr:uid="{4D298EAA-F3DB-4693-82E7-CB900EB14601}"/>
    <cellStyle name="Normal 14 3 16" xfId="47246" xr:uid="{62BCB17B-8786-419D-AACF-7CE1387D0BB6}"/>
    <cellStyle name="Normal 14 3 2" xfId="2371" xr:uid="{A2F3E46B-4CED-4B5C-BC12-227850D42E26}"/>
    <cellStyle name="Normal 14 3 2 10" xfId="26770" xr:uid="{D6CF2682-E6FE-4BE5-8F1D-924C2B04653C}"/>
    <cellStyle name="Normal 14 3 2 11" xfId="27555" xr:uid="{0EE67C04-074A-42B4-8CD7-65C065FD609C}"/>
    <cellStyle name="Normal 14 3 2 12" xfId="28342" xr:uid="{29644CA8-4DB3-4D5E-B9EF-D21782F23A45}"/>
    <cellStyle name="Normal 14 3 2 13" xfId="29151" xr:uid="{89594EBE-86C6-414C-A667-A95ADA9BD2DF}"/>
    <cellStyle name="Normal 14 3 2 14" xfId="35526" xr:uid="{AB4FF675-3191-458F-B7CF-05E6CE241508}"/>
    <cellStyle name="Normal 14 3 2 2" xfId="2466" xr:uid="{179B40C0-ADE0-4D39-8DFD-6854FBDEE035}"/>
    <cellStyle name="Normal 14 3 2 2 10" xfId="28406" xr:uid="{CFFA2809-C4E6-488C-A624-4CD7CC51EBA3}"/>
    <cellStyle name="Normal 14 3 2 2 11" xfId="29215" xr:uid="{FFABDC4A-D47B-46AF-B75A-CE76AC24D829}"/>
    <cellStyle name="Normal 14 3 2 2 2" xfId="4842" xr:uid="{90C38E4E-D9C4-4D1B-B3CE-E7B654D300EF}"/>
    <cellStyle name="Normal 14 3 2 2 2 2" xfId="23409" xr:uid="{286C781B-2953-4C6A-A6FA-219B978A4A77}"/>
    <cellStyle name="Normal 14 3 2 2 2 2 2" xfId="31153" xr:uid="{C9DC674C-F18B-40BF-A13E-8C388D57001A}"/>
    <cellStyle name="Normal 14 3 2 2 2 3" xfId="24199" xr:uid="{56FB8F06-DC23-44AC-8941-69822965549A}"/>
    <cellStyle name="Normal 14 3 2 2 2 4" xfId="25769" xr:uid="{F2D66602-4D12-4E8A-B88B-05D28D49AB40}"/>
    <cellStyle name="Normal 14 3 2 2 2 5" xfId="26557" xr:uid="{35A47756-665A-4377-B428-074BEED05667}"/>
    <cellStyle name="Normal 14 3 2 2 2 6" xfId="27345" xr:uid="{F1A3F0DA-7487-4172-861A-EE7E5A777261}"/>
    <cellStyle name="Normal 14 3 2 2 2 7" xfId="28130" xr:uid="{8148A178-8382-4441-BD7C-0223624E248D}"/>
    <cellStyle name="Normal 14 3 2 2 2 8" xfId="28915" xr:uid="{EE0BF319-E824-4FBE-959A-590B5C75D494}"/>
    <cellStyle name="Normal 14 3 2 2 2 9" xfId="29893" xr:uid="{8CFD9DC0-6D35-46FF-82A0-EB8AEF1A3AE3}"/>
    <cellStyle name="Normal 14 3 2 2 3" xfId="4422" xr:uid="{C916E415-164F-4F24-B469-5D74423A4655}"/>
    <cellStyle name="Normal 14 3 2 2 3 2" xfId="23143" xr:uid="{D3F61919-0300-4EC6-8E9D-C03CC740DC26}"/>
    <cellStyle name="Normal 14 3 2 2 3 2 2" xfId="30887" xr:uid="{13425CED-BB16-489C-ACC5-4A30A4A977E2}"/>
    <cellStyle name="Normal 14 3 2 2 3 3" xfId="23933" xr:uid="{07E44837-420D-48EA-9C22-8549BB4CF687}"/>
    <cellStyle name="Normal 14 3 2 2 3 4" xfId="25503" xr:uid="{79D92B28-375E-475A-A760-B64B332EC8E1}"/>
    <cellStyle name="Normal 14 3 2 2 3 5" xfId="26290" xr:uid="{3C74871D-9417-4D11-9AE6-6444B9903E97}"/>
    <cellStyle name="Normal 14 3 2 2 3 6" xfId="27078" xr:uid="{05DDBC9E-320F-40D0-8619-190BFA06229B}"/>
    <cellStyle name="Normal 14 3 2 2 3 7" xfId="27863" xr:uid="{B66C6C94-7E2E-458A-A315-298D5D6250C1}"/>
    <cellStyle name="Normal 14 3 2 2 3 8" xfId="28648" xr:uid="{56F2AAEC-48DF-45F9-A85A-D2C14637EAC4}"/>
    <cellStyle name="Normal 14 3 2 2 3 9" xfId="29611" xr:uid="{E7C9AB8F-201D-4A49-822A-1EA9408DE373}"/>
    <cellStyle name="Normal 14 3 2 2 4" xfId="22918" xr:uid="{C25D022C-291B-4A67-95C3-A0E390B11A0D}"/>
    <cellStyle name="Normal 14 3 2 2 4 2" xfId="30662" xr:uid="{823ED9C2-98C6-469E-B94B-7E639E76B7A9}"/>
    <cellStyle name="Normal 14 3 2 2 5" xfId="23690" xr:uid="{A8723815-6BD0-4170-8788-DCDACE17675C}"/>
    <cellStyle name="Normal 14 3 2 2 6" xfId="25262" xr:uid="{5B73F309-6344-42A7-BF91-3B036D22E7FB}"/>
    <cellStyle name="Normal 14 3 2 2 7" xfId="26047" xr:uid="{7A10C714-5686-4768-B511-CC46F7A14B49}"/>
    <cellStyle name="Normal 14 3 2 2 8" xfId="26834" xr:uid="{18168330-D564-4C1A-AEFF-609B4C88419D}"/>
    <cellStyle name="Normal 14 3 2 2 9" xfId="27619" xr:uid="{A41A967B-9809-4F02-BAF8-77B951CA431E}"/>
    <cellStyle name="Normal 14 3 2 3" xfId="2567" xr:uid="{B1C5113B-FBE6-4B6E-A609-BC708C286D9E}"/>
    <cellStyle name="Normal 14 3 2 3 10" xfId="28501" xr:uid="{CB21AD81-32B0-495B-AE96-FF66D70BC21F}"/>
    <cellStyle name="Normal 14 3 2 3 11" xfId="29310" xr:uid="{D19B49DF-FFF9-452B-BE2C-6CC84FCD286D}"/>
    <cellStyle name="Normal 14 3 2 3 2" xfId="4937" xr:uid="{31F11D6E-7990-4BCF-B488-4A9041DB7269}"/>
    <cellStyle name="Normal 14 3 2 3 2 2" xfId="23504" xr:uid="{73A74223-1916-40D2-930A-E36BC241AFC2}"/>
    <cellStyle name="Normal 14 3 2 3 2 2 2" xfId="31248" xr:uid="{68CE4721-6B1C-4FE3-81EB-BB0E0AF467BF}"/>
    <cellStyle name="Normal 14 3 2 3 2 3" xfId="24294" xr:uid="{7EBD4BB5-5097-426D-A92F-DABB1001B7B5}"/>
    <cellStyle name="Normal 14 3 2 3 2 4" xfId="25864" xr:uid="{0B3CDC0E-CE1A-4457-ADF0-91983206E6C0}"/>
    <cellStyle name="Normal 14 3 2 3 2 5" xfId="26652" xr:uid="{DAE4DFD1-AA5F-4265-9536-AAA4FA77979C}"/>
    <cellStyle name="Normal 14 3 2 3 2 6" xfId="27440" xr:uid="{CB356D73-26F0-4D65-B568-9F7764A500D4}"/>
    <cellStyle name="Normal 14 3 2 3 2 7" xfId="28225" xr:uid="{4DC6AB5C-BCDD-4A31-B55E-58A9F399F14F}"/>
    <cellStyle name="Normal 14 3 2 3 2 8" xfId="29010" xr:uid="{6324A2A8-5BB3-4189-B315-7D8477C4DFC9}"/>
    <cellStyle name="Normal 14 3 2 3 2 9" xfId="29988" xr:uid="{39D43A45-8682-4D05-A71C-5778A219654E}"/>
    <cellStyle name="Normal 14 3 2 3 3" xfId="4421" xr:uid="{704A4BA9-7FB9-4759-99CA-4F06ECFAC673}"/>
    <cellStyle name="Normal 14 3 2 3 3 2" xfId="23142" xr:uid="{108D80A5-4DBC-4729-B5F9-27438AA7386F}"/>
    <cellStyle name="Normal 14 3 2 3 3 2 2" xfId="30886" xr:uid="{AA533C48-4265-4D48-A0FF-1433FFC9F554}"/>
    <cellStyle name="Normal 14 3 2 3 3 3" xfId="23932" xr:uid="{18F6F2BD-A65B-4AA9-8ACC-70298CDA9E42}"/>
    <cellStyle name="Normal 14 3 2 3 3 4" xfId="25502" xr:uid="{542EE2CB-03FC-4113-BB03-01CD5E5E4EC3}"/>
    <cellStyle name="Normal 14 3 2 3 3 5" xfId="26289" xr:uid="{37CDCD4A-7AE9-4CF5-ACE3-9821661C7E67}"/>
    <cellStyle name="Normal 14 3 2 3 3 6" xfId="27077" xr:uid="{564310DE-EE82-45C3-A61A-BE7F847D2F86}"/>
    <cellStyle name="Normal 14 3 2 3 3 7" xfId="27862" xr:uid="{56997834-B731-4D97-BAA7-405A3F6CDF77}"/>
    <cellStyle name="Normal 14 3 2 3 3 8" xfId="28647" xr:uid="{6D658FAA-2524-4E9D-ABB5-C43CE0BB35E9}"/>
    <cellStyle name="Normal 14 3 2 3 3 9" xfId="29610" xr:uid="{D9586946-29D2-4D2A-833A-1DB867E614A2}"/>
    <cellStyle name="Normal 14 3 2 3 4" xfId="23013" xr:uid="{11AD39A8-A2AE-4D66-B7B4-23F10CA28C24}"/>
    <cellStyle name="Normal 14 3 2 3 4 2" xfId="30757" xr:uid="{75D52844-E47B-43EC-8B2D-765E2164FC73}"/>
    <cellStyle name="Normal 14 3 2 3 5" xfId="23785" xr:uid="{FDEFCF9E-5F42-4FDC-906B-922CD51BBDD9}"/>
    <cellStyle name="Normal 14 3 2 3 6" xfId="25357" xr:uid="{AAB1AC9E-59A4-4F07-B3F3-D8C3B0642662}"/>
    <cellStyle name="Normal 14 3 2 3 7" xfId="26142" xr:uid="{B607EE4E-8E23-439E-B5AB-0A8B342C30E7}"/>
    <cellStyle name="Normal 14 3 2 3 8" xfId="26929" xr:uid="{1E681BA6-3FD9-4DC3-A981-75269A3910C4}"/>
    <cellStyle name="Normal 14 3 2 3 9" xfId="27714" xr:uid="{C044B1AE-B356-4568-871F-9F1882E67E86}"/>
    <cellStyle name="Normal 14 3 2 4" xfId="4778" xr:uid="{7690867B-6FB5-476A-A036-08E410F4F8DC}"/>
    <cellStyle name="Normal 14 3 2 4 2" xfId="23345" xr:uid="{1F4AAB9F-ABE4-46FF-81F3-5A9C701769E5}"/>
    <cellStyle name="Normal 14 3 2 4 2 2" xfId="31089" xr:uid="{0799D009-FBE7-4037-9BC6-97F4700073C7}"/>
    <cellStyle name="Normal 14 3 2 4 3" xfId="24135" xr:uid="{2429E9A5-A8D7-4B71-AE49-9FDB29480D75}"/>
    <cellStyle name="Normal 14 3 2 4 4" xfId="25705" xr:uid="{239F6C0F-A058-45EC-ACF9-040485B65CAD}"/>
    <cellStyle name="Normal 14 3 2 4 5" xfId="26493" xr:uid="{4DD9C446-1936-4A53-8775-2CC3780B798A}"/>
    <cellStyle name="Normal 14 3 2 4 6" xfId="27281" xr:uid="{C6707BD0-8FF4-4C15-8C24-2F999813C2D5}"/>
    <cellStyle name="Normal 14 3 2 4 7" xfId="28066" xr:uid="{FA51C7D8-2FC5-4F13-B3E6-B5025EC313B1}"/>
    <cellStyle name="Normal 14 3 2 4 8" xfId="28851" xr:uid="{5AE852F2-1491-44B4-9D44-02187A48E757}"/>
    <cellStyle name="Normal 14 3 2 4 9" xfId="29829" xr:uid="{90E5D90B-C62F-4E81-9CBC-874969AF5090}"/>
    <cellStyle name="Normal 14 3 2 5" xfId="4163" xr:uid="{66EF42AB-A08C-4A2C-8113-2F1B5D9976A2}"/>
    <cellStyle name="Normal 14 3 2 6" xfId="22854" xr:uid="{5E20B46E-6B2E-4599-A635-087086FB0953}"/>
    <cellStyle name="Normal 14 3 2 6 2" xfId="30598" xr:uid="{ACA4487D-58B1-4116-A7C0-5660C2275F34}"/>
    <cellStyle name="Normal 14 3 2 7" xfId="23626" xr:uid="{85ADA2C2-9D62-4C33-A249-E78F6CC68E88}"/>
    <cellStyle name="Normal 14 3 2 8" xfId="25198" xr:uid="{E20FE84F-F56E-43E5-9267-007AA0C2A1BB}"/>
    <cellStyle name="Normal 14 3 2 9" xfId="25983" xr:uid="{08C44819-47EB-44C9-AF38-99520CEC0766}"/>
    <cellStyle name="Normal 14 3 3" xfId="2328" xr:uid="{8460694D-D44A-4AB6-AA01-0AD5CEECDB36}"/>
    <cellStyle name="Normal 14 3 3 10" xfId="27522" xr:uid="{3BC118B6-85DE-4069-8326-4E899619208B}"/>
    <cellStyle name="Normal 14 3 3 11" xfId="28309" xr:uid="{DDFB4FD3-1449-48D3-AAB6-D42BE89A9E51}"/>
    <cellStyle name="Normal 14 3 3 12" xfId="29117" xr:uid="{C8E9A91F-96BC-4D94-A03D-4F6D9A6D119D}"/>
    <cellStyle name="Normal 14 3 3 2" xfId="2534" xr:uid="{1C3F891F-5455-45E2-AB4E-34D24BCE8C19}"/>
    <cellStyle name="Normal 14 3 3 2 10" xfId="28468" xr:uid="{87FD3233-6311-4BE7-84FD-4F7BB0D92109}"/>
    <cellStyle name="Normal 14 3 3 2 11" xfId="29277" xr:uid="{F4D262BC-4019-4916-B17D-4CF7643E89D2}"/>
    <cellStyle name="Normal 14 3 3 2 2" xfId="4904" xr:uid="{FD819ABC-D454-4A61-995B-2E04DD930486}"/>
    <cellStyle name="Normal 14 3 3 2 2 2" xfId="23471" xr:uid="{E7030CC6-40F1-4C0D-B4A0-8E7987420AA6}"/>
    <cellStyle name="Normal 14 3 3 2 2 2 2" xfId="31215" xr:uid="{AFAAF9C3-FC53-4350-BC2A-611E12BAEAE7}"/>
    <cellStyle name="Normal 14 3 3 2 2 3" xfId="24261" xr:uid="{810C8438-221B-4DAE-B088-F782CF990A35}"/>
    <cellStyle name="Normal 14 3 3 2 2 4" xfId="25831" xr:uid="{E2FF25F5-9724-4245-A116-5A69B7BB42E6}"/>
    <cellStyle name="Normal 14 3 3 2 2 5" xfId="26619" xr:uid="{6BDBAC97-BDF1-4C2C-A568-C04BAD23BF95}"/>
    <cellStyle name="Normal 14 3 3 2 2 6" xfId="27407" xr:uid="{FB38E6EB-8F86-441A-8D95-848BF0C9B4DD}"/>
    <cellStyle name="Normal 14 3 3 2 2 7" xfId="28192" xr:uid="{F735D280-3777-4475-AB05-AF32C833DABC}"/>
    <cellStyle name="Normal 14 3 3 2 2 8" xfId="28977" xr:uid="{4DF52FD3-839C-4995-95CE-2A322633F6E8}"/>
    <cellStyle name="Normal 14 3 3 2 2 9" xfId="29955" xr:uid="{E90E5CAE-093A-42F4-87B7-C5E891364313}"/>
    <cellStyle name="Normal 14 3 3 2 3" xfId="4419" xr:uid="{F4BE1D05-5D73-4EBD-9EC3-CC776FCC2549}"/>
    <cellStyle name="Normal 14 3 3 2 3 2" xfId="23140" xr:uid="{8F822C23-0295-4216-9CF0-7630154A990E}"/>
    <cellStyle name="Normal 14 3 3 2 3 2 2" xfId="30884" xr:uid="{C31645E7-E3A8-4298-AF61-0E4D47C1E23F}"/>
    <cellStyle name="Normal 14 3 3 2 3 3" xfId="23930" xr:uid="{59B3C99B-4285-4CE3-9CAA-9CE9076F1525}"/>
    <cellStyle name="Normal 14 3 3 2 3 4" xfId="25500" xr:uid="{48EDD3C4-4AAD-4237-A52F-CEB2D0B6AA87}"/>
    <cellStyle name="Normal 14 3 3 2 3 5" xfId="26287" xr:uid="{5295663C-45BE-438E-B6AD-0AA13AE88101}"/>
    <cellStyle name="Normal 14 3 3 2 3 6" xfId="27075" xr:uid="{34C2B766-E580-4E82-8AF2-FC5B9513C7C5}"/>
    <cellStyle name="Normal 14 3 3 2 3 7" xfId="27860" xr:uid="{E2DF0EA8-AF2E-4B87-8913-F63C499CF283}"/>
    <cellStyle name="Normal 14 3 3 2 3 8" xfId="28645" xr:uid="{0A432200-3733-4E42-B297-64BA76956E0C}"/>
    <cellStyle name="Normal 14 3 3 2 3 9" xfId="29608" xr:uid="{4E06E0E5-0665-4C85-A8E5-7958153775D4}"/>
    <cellStyle name="Normal 14 3 3 2 4" xfId="22980" xr:uid="{2BBB9437-9C7D-4BD2-93B4-CCEAF0C76144}"/>
    <cellStyle name="Normal 14 3 3 2 4 2" xfId="30724" xr:uid="{EBCBA347-11ED-4934-92C6-19B9657464DF}"/>
    <cellStyle name="Normal 14 3 3 2 5" xfId="23752" xr:uid="{36A39CB0-01CF-4F32-9049-78169D3687FC}"/>
    <cellStyle name="Normal 14 3 3 2 6" xfId="25324" xr:uid="{F80B7B51-CD0B-4DA9-A09B-758D5C071CC8}"/>
    <cellStyle name="Normal 14 3 3 2 7" xfId="26109" xr:uid="{4273699D-7BAB-44D0-9183-48ED91F40607}"/>
    <cellStyle name="Normal 14 3 3 2 8" xfId="26896" xr:uid="{76B826E1-002C-4AA8-BE7F-7B0BC48E649F}"/>
    <cellStyle name="Normal 14 3 3 2 9" xfId="27681" xr:uid="{BA94AA94-F510-4731-9DB3-CA51766230C4}"/>
    <cellStyle name="Normal 14 3 3 3" xfId="4743" xr:uid="{9E8B685B-3D45-4723-AB05-06A2B1C2415C}"/>
    <cellStyle name="Normal 14 3 3 3 2" xfId="23312" xr:uid="{34F7D0BD-0411-4BD4-954A-016E729427D5}"/>
    <cellStyle name="Normal 14 3 3 3 2 2" xfId="31056" xr:uid="{E34FF34E-18AA-4D38-82AF-8CF9E65931D3}"/>
    <cellStyle name="Normal 14 3 3 3 3" xfId="24102" xr:uid="{051D7B00-295B-4894-924F-95CC085D1F47}"/>
    <cellStyle name="Normal 14 3 3 3 4" xfId="25672" xr:uid="{532211EB-5578-4896-A4D0-BC3416EE5BFD}"/>
    <cellStyle name="Normal 14 3 3 3 5" xfId="26460" xr:uid="{39C856D1-2593-4FDA-9717-058D933E0842}"/>
    <cellStyle name="Normal 14 3 3 3 6" xfId="27248" xr:uid="{E0AC69A6-33C8-47CC-B8F9-F13775573495}"/>
    <cellStyle name="Normal 14 3 3 3 7" xfId="28033" xr:uid="{E881A143-E7C7-4551-906E-8801EED306DA}"/>
    <cellStyle name="Normal 14 3 3 3 8" xfId="28818" xr:uid="{05DD27EF-2DBF-4773-B4A9-E106A331DDFF}"/>
    <cellStyle name="Normal 14 3 3 3 9" xfId="29796" xr:uid="{33F5C5F7-CAF8-45E5-B7F8-7D9A7D217995}"/>
    <cellStyle name="Normal 14 3 3 4" xfId="4420" xr:uid="{A9A8F701-8DC0-4792-8209-88B39D1FDB20}"/>
    <cellStyle name="Normal 14 3 3 4 2" xfId="23141" xr:uid="{66DCF426-8BC7-4752-8D75-D7D947FE74EF}"/>
    <cellStyle name="Normal 14 3 3 4 2 2" xfId="30885" xr:uid="{DCECF780-945A-469A-AF4B-02EE31DC7E02}"/>
    <cellStyle name="Normal 14 3 3 4 3" xfId="23931" xr:uid="{3AF6D62A-F851-4E6C-AAE7-D356FC131F71}"/>
    <cellStyle name="Normal 14 3 3 4 4" xfId="25501" xr:uid="{CD9A9985-6FCF-4F55-95B0-B9A3663F3068}"/>
    <cellStyle name="Normal 14 3 3 4 5" xfId="26288" xr:uid="{AB16AA0C-2D2B-4CE7-AF45-5B56842C7A1F}"/>
    <cellStyle name="Normal 14 3 3 4 6" xfId="27076" xr:uid="{633B9636-83FA-4242-8C06-B742DB6C586A}"/>
    <cellStyle name="Normal 14 3 3 4 7" xfId="27861" xr:uid="{F9C205C5-AC37-40AD-82B8-08F7B5F1545B}"/>
    <cellStyle name="Normal 14 3 3 4 8" xfId="28646" xr:uid="{1F3A0263-9E68-4B9F-9C20-321E5FCFC872}"/>
    <cellStyle name="Normal 14 3 3 4 9" xfId="29609" xr:uid="{1A3E8427-6456-47FF-8AA6-E60A2DCB0C72}"/>
    <cellStyle name="Normal 14 3 3 5" xfId="22821" xr:uid="{3537FF23-E97A-4EAB-9333-83E6FE0E0E48}"/>
    <cellStyle name="Normal 14 3 3 5 2" xfId="30565" xr:uid="{7F74E3E0-7C5A-4461-B844-AA065C2F20FE}"/>
    <cellStyle name="Normal 14 3 3 6" xfId="23593" xr:uid="{F24A9F41-3D14-497F-9CA4-B1715FF77664}"/>
    <cellStyle name="Normal 14 3 3 7" xfId="25165" xr:uid="{FF7E9007-FCB2-49DB-99F2-255855494F4A}"/>
    <cellStyle name="Normal 14 3 3 8" xfId="25950" xr:uid="{27512E3E-8C88-4769-8BB3-F0C24AD49960}"/>
    <cellStyle name="Normal 14 3 3 9" xfId="26737" xr:uid="{91F149B0-DE92-4F37-8154-EC248E11C440}"/>
    <cellStyle name="Normal 14 3 4" xfId="2431" xr:uid="{522E180A-B104-4C7E-ABE5-6BFF1E233B1B}"/>
    <cellStyle name="Normal 14 3 4 10" xfId="28373" xr:uid="{0F618A42-2328-49E1-BFED-C51446C08705}"/>
    <cellStyle name="Normal 14 3 4 11" xfId="29182" xr:uid="{7952C602-1697-4EBC-AA0E-A0C27574ADD0}"/>
    <cellStyle name="Normal 14 3 4 2" xfId="4809" xr:uid="{C3D0E130-C58E-419C-BD1E-095A7C873E1A}"/>
    <cellStyle name="Normal 14 3 4 2 2" xfId="23376" xr:uid="{5CC53C11-6105-4EBA-9823-D038D6575146}"/>
    <cellStyle name="Normal 14 3 4 2 2 2" xfId="31120" xr:uid="{8EFBB4B0-3672-4679-9AE2-B09A4D5EF0E0}"/>
    <cellStyle name="Normal 14 3 4 2 3" xfId="24166" xr:uid="{4666F196-556B-4C54-AC54-65799607EB30}"/>
    <cellStyle name="Normal 14 3 4 2 4" xfId="25736" xr:uid="{66CB4653-93B7-4732-BFCF-898575C80B0D}"/>
    <cellStyle name="Normal 14 3 4 2 5" xfId="26524" xr:uid="{5E7DAE9E-E30A-4B20-B57D-D34CD96884E7}"/>
    <cellStyle name="Normal 14 3 4 2 6" xfId="27312" xr:uid="{BBF28F9A-652C-4360-BF40-DE478FAD82E5}"/>
    <cellStyle name="Normal 14 3 4 2 7" xfId="28097" xr:uid="{A8FDBFB7-A707-4CEB-8E5D-B93F86F3F91F}"/>
    <cellStyle name="Normal 14 3 4 2 8" xfId="28882" xr:uid="{3C5F316A-3106-4F76-B096-7BFF3203BBC0}"/>
    <cellStyle name="Normal 14 3 4 2 9" xfId="29860" xr:uid="{CF64DE85-29CB-45D7-9604-273E0B6EAEEE}"/>
    <cellStyle name="Normal 14 3 4 3" xfId="4418" xr:uid="{4C2FFDB5-2FB2-469D-B09C-702ED9DC0C35}"/>
    <cellStyle name="Normal 14 3 4 3 2" xfId="23139" xr:uid="{642CAED6-5EFE-4AB3-80EA-D7167F3D54C0}"/>
    <cellStyle name="Normal 14 3 4 3 2 2" xfId="30883" xr:uid="{969A4F07-A953-41E2-86A2-D27EEC6FE656}"/>
    <cellStyle name="Normal 14 3 4 3 3" xfId="23929" xr:uid="{698093D3-0FA6-4911-9FBF-CAF4AF3EDC87}"/>
    <cellStyle name="Normal 14 3 4 3 4" xfId="25499" xr:uid="{74F9A03B-806C-4C59-BB3C-544A42882E93}"/>
    <cellStyle name="Normal 14 3 4 3 5" xfId="26286" xr:uid="{61F02FA5-CB1F-476C-9F63-1F54B33A816B}"/>
    <cellStyle name="Normal 14 3 4 3 6" xfId="27074" xr:uid="{3FA96CF1-B146-492C-B0E2-6DCE321447D5}"/>
    <cellStyle name="Normal 14 3 4 3 7" xfId="27859" xr:uid="{BD7F1D14-5B35-43AC-A6D2-33074403B186}"/>
    <cellStyle name="Normal 14 3 4 3 8" xfId="28644" xr:uid="{54A3F99E-FB8E-4CC2-965C-9F3B236D23BD}"/>
    <cellStyle name="Normal 14 3 4 3 9" xfId="29607" xr:uid="{3B2C40E1-9772-421B-B11C-F494AB226D2E}"/>
    <cellStyle name="Normal 14 3 4 4" xfId="22885" xr:uid="{69615E15-5CE1-45CC-8275-DEFBD26B8C07}"/>
    <cellStyle name="Normal 14 3 4 4 2" xfId="30629" xr:uid="{B3C721A0-2E17-4BFD-BC7D-E4BFDFB4C76D}"/>
    <cellStyle name="Normal 14 3 4 5" xfId="23657" xr:uid="{38770A79-319A-433C-AC39-7EC4AEB12F13}"/>
    <cellStyle name="Normal 14 3 4 6" xfId="25229" xr:uid="{87108DB7-6BDF-405D-BDA2-42E414DB7B76}"/>
    <cellStyle name="Normal 14 3 4 7" xfId="26014" xr:uid="{893BD16A-B6F0-451D-81D5-C77466F9699B}"/>
    <cellStyle name="Normal 14 3 4 8" xfId="26801" xr:uid="{B020F46B-6A20-4270-A91C-8A101EA9479A}"/>
    <cellStyle name="Normal 14 3 4 9" xfId="27586" xr:uid="{6EE8EEE8-2468-41E2-BFE4-6CFF2D12CA5E}"/>
    <cellStyle name="Normal 14 3 5" xfId="2502" xr:uid="{484A72C9-2B3B-4F89-85FF-519014E371B2}"/>
    <cellStyle name="Normal 14 3 5 10" xfId="28437" xr:uid="{BF5B6C43-D99C-4106-9DDD-F0787C11C379}"/>
    <cellStyle name="Normal 14 3 5 11" xfId="29246" xr:uid="{E7D6A9BD-C610-4FF5-AAD3-0D9A552A4C40}"/>
    <cellStyle name="Normal 14 3 5 2" xfId="4873" xr:uid="{F165F057-F71A-4321-A1CF-268B419DF355}"/>
    <cellStyle name="Normal 14 3 5 2 2" xfId="23440" xr:uid="{8745D54C-32F6-4CE3-951F-99B79A0614A0}"/>
    <cellStyle name="Normal 14 3 5 2 2 2" xfId="31184" xr:uid="{3C6057C6-8269-4C13-8450-6A677FBC01C3}"/>
    <cellStyle name="Normal 14 3 5 2 3" xfId="24230" xr:uid="{0C83FB89-77B1-4F24-A0F9-BD75B8045272}"/>
    <cellStyle name="Normal 14 3 5 2 4" xfId="25800" xr:uid="{AA283DE3-8327-4723-80C8-4BB94DF183DD}"/>
    <cellStyle name="Normal 14 3 5 2 5" xfId="26588" xr:uid="{E97B3EC3-3240-4C8B-91CB-A79EAD412922}"/>
    <cellStyle name="Normal 14 3 5 2 6" xfId="27376" xr:uid="{57184248-1F70-415D-ADB0-F43FEFCC068F}"/>
    <cellStyle name="Normal 14 3 5 2 7" xfId="28161" xr:uid="{FA2CDF36-2186-41BD-A173-5DECE391569A}"/>
    <cellStyle name="Normal 14 3 5 2 8" xfId="28946" xr:uid="{7D79F343-41CF-4720-A403-45A526191EBD}"/>
    <cellStyle name="Normal 14 3 5 2 9" xfId="29924" xr:uid="{83F62D80-C11F-4AE8-96BE-80468C2696B1}"/>
    <cellStyle name="Normal 14 3 5 3" xfId="4411" xr:uid="{ECC005AC-F763-4EAC-AC1F-42D6AD9E5DBF}"/>
    <cellStyle name="Normal 14 3 5 3 2" xfId="23132" xr:uid="{9ABC47DC-4F23-4084-B499-5196612EE37F}"/>
    <cellStyle name="Normal 14 3 5 3 2 2" xfId="30876" xr:uid="{DE130054-2D61-4822-B72D-57280762785D}"/>
    <cellStyle name="Normal 14 3 5 3 3" xfId="23922" xr:uid="{AB51BE95-1607-4177-8CB7-721A73083915}"/>
    <cellStyle name="Normal 14 3 5 3 4" xfId="25492" xr:uid="{E1BF6CEF-3F25-4364-8D49-D49E49D63817}"/>
    <cellStyle name="Normal 14 3 5 3 5" xfId="26279" xr:uid="{274CA143-DB3F-44A2-8F61-70B05830B75B}"/>
    <cellStyle name="Normal 14 3 5 3 6" xfId="27067" xr:uid="{9009D2CE-E7FD-42D1-8756-00AB62F74C2F}"/>
    <cellStyle name="Normal 14 3 5 3 7" xfId="27852" xr:uid="{52AB3971-BC16-4AD0-B52C-D16A2393C910}"/>
    <cellStyle name="Normal 14 3 5 3 8" xfId="28637" xr:uid="{0737EEDE-A8E6-4A87-A125-E603B6E9CE19}"/>
    <cellStyle name="Normal 14 3 5 3 9" xfId="29600" xr:uid="{B68FE7A2-C0C4-422E-A1A2-5BAB9D0ADF0B}"/>
    <cellStyle name="Normal 14 3 5 4" xfId="22949" xr:uid="{76EA85C8-628E-46E9-886A-8A8543338F6D}"/>
    <cellStyle name="Normal 14 3 5 4 2" xfId="30693" xr:uid="{AA6CCEBB-3188-466A-94AC-1709F63597C8}"/>
    <cellStyle name="Normal 14 3 5 5" xfId="23721" xr:uid="{7F466EDD-E572-4B0B-A5F3-B9774C58D5B8}"/>
    <cellStyle name="Normal 14 3 5 6" xfId="25293" xr:uid="{A13C8CCF-C5CE-458D-B395-A5B0B1F28664}"/>
    <cellStyle name="Normal 14 3 5 7" xfId="26078" xr:uid="{D4C701D0-6CE8-47AB-A81D-92412FEE6EAA}"/>
    <cellStyle name="Normal 14 3 5 8" xfId="26865" xr:uid="{F68B4F89-05B5-46D2-A050-E66FDB44329B}"/>
    <cellStyle name="Normal 14 3 5 9" xfId="27650" xr:uid="{73287FBB-F463-4ACE-AA3B-D025713F5CA8}"/>
    <cellStyle name="Normal 14 3 6" xfId="4658" xr:uid="{737DBB3B-D476-4176-BEB8-4045F45623C2}"/>
    <cellStyle name="Normal 14 3 6 2" xfId="23281" xr:uid="{C95933C4-2D85-40B4-A648-DBCB5B92524F}"/>
    <cellStyle name="Normal 14 3 6 2 2" xfId="31025" xr:uid="{11DB2BFE-C78C-4E22-B29C-4F625AC8D968}"/>
    <cellStyle name="Normal 14 3 6 3" xfId="24071" xr:uid="{1989F7F9-E441-4FD3-A6A9-93D7FC51B9E2}"/>
    <cellStyle name="Normal 14 3 6 4" xfId="25641" xr:uid="{96D278E6-702D-4D45-9C6B-D923814BF05D}"/>
    <cellStyle name="Normal 14 3 6 5" xfId="26428" xr:uid="{340B3C0C-51FD-4041-9F14-B588F04F9681}"/>
    <cellStyle name="Normal 14 3 6 6" xfId="27216" xr:uid="{D761E8CA-8CBE-4835-8844-193D04A74E7A}"/>
    <cellStyle name="Normal 14 3 6 7" xfId="28001" xr:uid="{A0F4AB7F-2F2E-495B-8ACD-35673DFE16E7}"/>
    <cellStyle name="Normal 14 3 6 8" xfId="28786" xr:uid="{F201068A-62EF-48C1-B209-46DA8BD3CA45}"/>
    <cellStyle name="Normal 14 3 6 9" xfId="29760" xr:uid="{17894644-6339-40C9-9A83-B0A0E3DAC26A}"/>
    <cellStyle name="Normal 14 3 7" xfId="4162" xr:uid="{0043CA3C-9A8E-4AF8-9D6C-DE4334C9D9BB}"/>
    <cellStyle name="Normal 14 3 7 2" xfId="42992" xr:uid="{10CC3546-EDCF-4F93-8784-1DFF514A5C63}"/>
    <cellStyle name="Normal 14 3 8" xfId="22791" xr:uid="{A0BDD22A-CC38-4383-BAFB-7B84EEB738EA}"/>
    <cellStyle name="Normal 14 3 8 2" xfId="30535" xr:uid="{73C94AF2-9049-4324-BFC4-01B252647A70}"/>
    <cellStyle name="Normal 14 3 9" xfId="23562" xr:uid="{ED1DA029-E083-4E40-B32F-E834EA66C426}"/>
    <cellStyle name="Normal 14 4" xfId="3538" xr:uid="{EC368A1D-F5F2-45C6-A46A-40047E763FE0}"/>
    <cellStyle name="Normal 14 4 2" xfId="38189" xr:uid="{A313A331-2E6C-40AC-AFA9-1B70F30727D2}"/>
    <cellStyle name="Normal 14 4 2 2" xfId="45859" xr:uid="{82804F32-8FD1-4A91-BCB1-0B31E8333B90}"/>
    <cellStyle name="Normal 14 4 2 3" xfId="42202" xr:uid="{B2DE49CA-BCF8-4D9D-BEB0-25DD10EEFB08}"/>
    <cellStyle name="Normal 14 4 3" xfId="43892" xr:uid="{8BAB8639-009B-4E6E-862A-38F30B1BF33A}"/>
    <cellStyle name="Normal 14 4 4" xfId="40178" xr:uid="{7015EA1B-606A-4A9E-98D6-34F79F5934CE}"/>
    <cellStyle name="Normal 14 4 5" xfId="36255" xr:uid="{DC21CB65-D791-468D-BCE1-9714D100FBB0}"/>
    <cellStyle name="Normal 14 5" xfId="11685" xr:uid="{267E1A61-B20E-4BF5-96C3-BCACA9344278}"/>
    <cellStyle name="Normal 14 6" xfId="24878" xr:uid="{6F97D4CF-7AC2-47CE-BC4A-AF32F9ACCEEE}"/>
    <cellStyle name="Normal 14 6 2" xfId="38337" xr:uid="{94941C40-B0A5-46D5-B3D0-F17271D7C34D}"/>
    <cellStyle name="Normal 14 6 2 2" xfId="46009" xr:uid="{C8D89BA1-CB88-48CD-B98D-38E5A67E2757}"/>
    <cellStyle name="Normal 14 6 2 3" xfId="42347" xr:uid="{03A52DA3-82DB-455F-B057-E82859F2F5B6}"/>
    <cellStyle name="Normal 14 6 3" xfId="44042" xr:uid="{93479E79-5CB5-4EB5-BF86-6F2D37DE0D8F}"/>
    <cellStyle name="Normal 14 6 4" xfId="40345" xr:uid="{1AFD33E6-FC0E-42A0-8F48-66DE1D791E96}"/>
    <cellStyle name="Normal 14 6 5" xfId="36433" xr:uid="{3B18FFEE-DEDD-4603-94FD-5C44A4005E00}"/>
    <cellStyle name="Normal 14 7" xfId="1079" xr:uid="{7709108B-0197-46C7-9838-1F99C00426B5}"/>
    <cellStyle name="Normal 14 7 2" xfId="38469" xr:uid="{5193BD1F-6C74-4EBF-9172-EB3902A452A8}"/>
    <cellStyle name="Normal 14 7 2 2" xfId="46150" xr:uid="{28FE7ECD-454B-4B9C-B0C4-71693109C178}"/>
    <cellStyle name="Normal 14 7 2 3" xfId="42491" xr:uid="{F9CEC16A-5E16-4D21-94BC-BABE611DF07D}"/>
    <cellStyle name="Normal 14 7 3" xfId="44183" xr:uid="{C9ADD96D-C9D8-4D6F-BB68-048EE2590B7F}"/>
    <cellStyle name="Normal 14 7 4" xfId="40487" xr:uid="{877E3C98-3F40-48C9-8810-36EAD78ED5A7}"/>
    <cellStyle name="Normal 14 7 5" xfId="36562" xr:uid="{4E321EDA-9973-436B-BBE8-509BC26068A4}"/>
    <cellStyle name="Normal 14 8" xfId="36741" xr:uid="{21141D39-B9C3-4E43-9B3F-2FABF22EA673}"/>
    <cellStyle name="Normal 14 8 2" xfId="38649" xr:uid="{DC1D1483-B124-4201-9B86-9692465EDD86}"/>
    <cellStyle name="Normal 14 8 2 2" xfId="46343" xr:uid="{67A8B62B-F031-4E16-B707-F6143397EF6A}"/>
    <cellStyle name="Normal 14 8 2 3" xfId="42685" xr:uid="{8F275D11-A35F-43C8-A9B5-B17A8FD63F88}"/>
    <cellStyle name="Normal 14 8 3" xfId="44376" xr:uid="{15E0A24B-F51E-4978-8CE3-27E45E394D02}"/>
    <cellStyle name="Normal 14 8 4" xfId="40683" xr:uid="{0711F788-4835-4321-B9A8-D767AF453EC2}"/>
    <cellStyle name="Normal 14 9" xfId="37275" xr:uid="{BEE13F5A-74C3-4FB6-8F3F-96C0AE70A7B9}"/>
    <cellStyle name="Normal 14 9 2" xfId="44911" xr:uid="{14167E76-8DDE-48FA-BCA1-86CE0BDA7AA4}"/>
    <cellStyle name="Normal 14 9 3" xfId="41229" xr:uid="{3F1C9B15-A22A-4F79-9A16-3C0A736E8D9E}"/>
    <cellStyle name="Normal 14_BOM STD TABLE" xfId="1629" xr:uid="{A2B1C3AE-7BC8-48EF-9AE9-F29CAB0FA93B}"/>
    <cellStyle name="Normal 140" xfId="34491" xr:uid="{56DE9B74-FC48-4D2B-879D-87DE4569F40C}"/>
    <cellStyle name="Normal 141" xfId="34492" xr:uid="{3E26CAEE-67D0-445B-B9B1-B1F79F7D15A3}"/>
    <cellStyle name="Normal 142" xfId="642" xr:uid="{631F1259-37F7-45B7-A245-6CEC0641AC5D}"/>
    <cellStyle name="Normal 143" xfId="613" xr:uid="{D6745DA2-5B74-40F7-BD22-B74D9AB4E802}"/>
    <cellStyle name="Normal 143 2" xfId="48053" xr:uid="{1BBD4692-F4A8-4714-B973-7F7511E5D08C}"/>
    <cellStyle name="Normal 144" xfId="34620" xr:uid="{F2C83359-A52D-4125-90EF-267589EEE8B2}"/>
    <cellStyle name="Normal 145" xfId="34621" xr:uid="{A623CA80-0FC7-4631-8175-1F9E5F08AA70}"/>
    <cellStyle name="Normal 145 2" xfId="37400" xr:uid="{4046D83F-7939-4745-AAA5-9C2E8857E24E}"/>
    <cellStyle name="Normal 145 2 2" xfId="45039" xr:uid="{BBB314EE-7FFC-4881-B216-8EA84F509274}"/>
    <cellStyle name="Normal 145 2 3" xfId="41359" xr:uid="{C6364438-5A20-4DAB-A093-3C020A62E266}"/>
    <cellStyle name="Normal 145 3" xfId="43064" xr:uid="{25F15644-0799-43B5-9664-D08C0F1216D7}"/>
    <cellStyle name="Normal 145 4" xfId="39066" xr:uid="{F9A505EE-0FC7-4E05-94E6-9791831FEB36}"/>
    <cellStyle name="Normal 146" xfId="34596" xr:uid="{0BDE032D-A9F7-4D4B-A35B-7902300D0965}"/>
    <cellStyle name="Normal 146 2" xfId="34554" xr:uid="{1047807D-C8B7-4441-8E1B-3C32D34DAF46}"/>
    <cellStyle name="Normal 146 2 2 5 12" xfId="231" xr:uid="{EAF26F70-8D94-4FED-AC43-B12B4A3F7181}"/>
    <cellStyle name="Normal 146 2 2 5 12 2" xfId="367" xr:uid="{5CB0967D-2AB7-42D2-97B4-9626D11CEFE3}"/>
    <cellStyle name="Normal 146 2 2 5 12 2 2" xfId="513" xr:uid="{186AE0D8-90D9-43FC-9F86-B337845B1C2E}"/>
    <cellStyle name="Normal 146 2 2 5 12 3" xfId="407" xr:uid="{41C137B5-414C-4AE8-A1F0-F4A4CDCB4855}"/>
    <cellStyle name="Normal 146 2 2 5 12 3 2" xfId="552" xr:uid="{58488AB8-69A2-453E-BA01-2B6126718FB5}"/>
    <cellStyle name="Normal 146 2 2 5 12 4" xfId="434" xr:uid="{FAFE400B-CF19-4B34-AA43-404AE73B24EA}"/>
    <cellStyle name="Normal 146 2 2 5 12 5" xfId="47136" xr:uid="{8787CA39-7A2B-4D0A-8C57-EE66065511E4}"/>
    <cellStyle name="Normal 146 2 2 5 12 6" xfId="47590" xr:uid="{16AFA1FE-B41E-45F2-B2F7-901BAAAD61BF}"/>
    <cellStyle name="Normal 146 2 2 5 12 7" xfId="47028" xr:uid="{44D09E4C-6E9C-4B20-9ECE-338D1198131F}"/>
    <cellStyle name="Normal 146 2 2 5 12 8" xfId="48004" xr:uid="{C21D93E0-A666-4114-BFEA-AED405DB2037}"/>
    <cellStyle name="Normal 146 2 5 10" xfId="230" xr:uid="{757D40F0-17C2-4B14-8FE4-DE67575AD437}"/>
    <cellStyle name="Normal 146 2 5 10 2" xfId="366" xr:uid="{0D076A71-26F3-4CC9-9485-7B4A55CFD6BB}"/>
    <cellStyle name="Normal 146 2 5 10 2 2" xfId="512" xr:uid="{9D628C69-4207-4BE8-A5E2-DC0C4A1BD44D}"/>
    <cellStyle name="Normal 146 2 5 10 3" xfId="406" xr:uid="{A330D384-E2A7-4429-9147-463AE32A16E1}"/>
    <cellStyle name="Normal 146 2 5 10 3 2" xfId="551" xr:uid="{E72A4567-0687-423A-B588-C393DFC330BF}"/>
    <cellStyle name="Normal 146 2 5 10 4" xfId="433" xr:uid="{4EBD83D5-487A-4E91-801C-12348130A9F8}"/>
    <cellStyle name="Normal 146 2 5 10 5" xfId="47135" xr:uid="{DD01A3AE-8974-4004-9735-99EC56215DD2}"/>
    <cellStyle name="Normal 146 2 5 10 6" xfId="47589" xr:uid="{11D3DAB1-8165-42BC-8DAB-238B36E81714}"/>
    <cellStyle name="Normal 146 2 5 10 7" xfId="47027" xr:uid="{CCD2CBB9-D556-42B2-B8AA-FE6EE6CD112E}"/>
    <cellStyle name="Normal 146 2 5 10 8" xfId="48003" xr:uid="{B9D51F6A-6CA8-4E9A-834C-68532BD7D9C9}"/>
    <cellStyle name="Normal 146 2 5 2" xfId="226" xr:uid="{3A80B346-5488-4DC1-8B20-E61C0AC89B41}"/>
    <cellStyle name="Normal 146 2 5 2 2" xfId="365" xr:uid="{7822D10B-1076-493A-881A-1985407FE6CA}"/>
    <cellStyle name="Normal 146 2 5 2 2 2" xfId="511" xr:uid="{426F2F85-9C0B-47DF-BDAA-A2459C6D633A}"/>
    <cellStyle name="Normal 146 2 5 2 3" xfId="402" xr:uid="{3E3C46E3-9881-4ED6-B4A2-25748A34497C}"/>
    <cellStyle name="Normal 146 2 5 2 3 2" xfId="547" xr:uid="{A656D7A2-B987-473D-90C4-5D4B2F028914}"/>
    <cellStyle name="Normal 146 2 5 2 4" xfId="429" xr:uid="{422D2D5E-8B03-4E9C-9C00-DBE5AEF63149}"/>
    <cellStyle name="Normal 146 2 5 2 5" xfId="47132" xr:uid="{CF66EDBD-84C9-4417-A11E-545ED379257C}"/>
    <cellStyle name="Normal 146 2 5 2 6" xfId="47585" xr:uid="{7ED3B71A-2E9A-4C40-9FC9-E4AE7BE1F9DE}"/>
    <cellStyle name="Normal 146 2 5 2 7" xfId="47023" xr:uid="{291059EE-A05A-4311-8B71-25F2898B2ABB}"/>
    <cellStyle name="Normal 146 2 5 2 8" xfId="48158" xr:uid="{BCC7D416-76FA-480A-A1AE-C26D0BA3E2F0}"/>
    <cellStyle name="Normal 147" xfId="34631" xr:uid="{BA2655FA-D1EF-4F77-B45A-5F9095341FCD}"/>
    <cellStyle name="Normal 148" xfId="34636" xr:uid="{D6CC63F9-191A-43E3-BD58-D47F4E04F59E}"/>
    <cellStyle name="Normal 149" xfId="34557" xr:uid="{0D1D9CA5-5511-4C41-B2C0-9FEBF7DBF9A4}"/>
    <cellStyle name="Normal 15" xfId="496" xr:uid="{A5396261-C24A-41F8-A830-6F5F910F5819}"/>
    <cellStyle name="Normal 15 10" xfId="37257" xr:uid="{716DB660-FEB1-4C95-8FD5-5BB827A593CE}"/>
    <cellStyle name="Normal 15 10 2" xfId="44892" xr:uid="{00DDB506-DE4B-40D0-AA0F-C3A2EFAB5006}"/>
    <cellStyle name="Normal 15 10 3" xfId="41210" xr:uid="{3F2E585F-4FA4-4C56-A8FE-F40BD3FF40BA}"/>
    <cellStyle name="Normal 15 11" xfId="42920" xr:uid="{0A8B2A65-4E32-41F3-8682-2266E65BF496}"/>
    <cellStyle name="Normal 15 12" xfId="38907" xr:uid="{90131CF8-090A-4425-994E-ACD0022CA30F}"/>
    <cellStyle name="Normal 15 13" xfId="48029" xr:uid="{D78BA79F-E647-48E7-8F18-DADAFC2F5DBA}"/>
    <cellStyle name="Normal 15 2" xfId="1630" xr:uid="{44B8CCE1-CEBF-4843-8625-ADBD8E188ACF}"/>
    <cellStyle name="Normal 15 2 2" xfId="3539" xr:uid="{E6C1711F-F30A-43EC-939A-C02483A27FBD}"/>
    <cellStyle name="Normal 15 2 3" xfId="11686" xr:uid="{6EBB71C6-B5B6-4FE1-B9B6-B3D751A091DA}"/>
    <cellStyle name="Normal 15 2 3 2" xfId="38290" xr:uid="{C9C1B976-A67E-4858-BAEA-CCAA5CEBDFD4}"/>
    <cellStyle name="Normal 15 2 3 2 2" xfId="45965" xr:uid="{2CDDB4D7-7BBC-41B6-A48E-72595F7D803A}"/>
    <cellStyle name="Normal 15 2 3 2 3" xfId="42308" xr:uid="{DB6886E1-541B-4FFD-A0C2-306500286580}"/>
    <cellStyle name="Normal 15 2 3 3" xfId="43998" xr:uid="{0DFFEB9A-1DA2-4C97-8044-52E01433CC17}"/>
    <cellStyle name="Normal 15 2 3 4" xfId="40297" xr:uid="{6532FD9A-F698-4F15-941C-666D401BA73A}"/>
    <cellStyle name="Normal 15 2 3 5" xfId="36387" xr:uid="{7D1A8FA4-DA18-4FCB-BDE1-4E465DBB440C}"/>
    <cellStyle name="Normal 15 2 4" xfId="35476" xr:uid="{48B18363-A7D2-4AC9-B329-0160426F6D7D}"/>
    <cellStyle name="Normal 15 2 4 2" xfId="37641" xr:uid="{7B621106-F1DF-468F-9F84-42DD4E3641A4}"/>
    <cellStyle name="Normal 15 2 4 2 2" xfId="45286" xr:uid="{55BF6400-0919-413B-8B26-321C93BA70D6}"/>
    <cellStyle name="Normal 15 2 4 2 3" xfId="41615" xr:uid="{74DB5FF8-A4A3-4CE4-87F1-76BB30CAF238}"/>
    <cellStyle name="Normal 15 2 4 3" xfId="43310" xr:uid="{1DF18A35-548B-477B-BC52-72522B37FFDD}"/>
    <cellStyle name="Normal 15 2 4 4" xfId="39475" xr:uid="{B2F5E01A-010D-42AC-9C01-80D72C71F3A3}"/>
    <cellStyle name="Normal 15 2 5" xfId="34811" xr:uid="{E12AD7E0-4C1B-41D8-9094-8430E2B2FE9F}"/>
    <cellStyle name="Normal 15 3" xfId="3540" xr:uid="{DFFEC890-68FF-42AD-8DA8-0196CDE4F55B}"/>
    <cellStyle name="Normal 15 3 2" xfId="35803" xr:uid="{8E30BB4A-92C8-4A2D-9A3A-D0E142C7387C}"/>
    <cellStyle name="Normal 15 3 2 2" xfId="37822" xr:uid="{BEFAC48A-8C73-4E29-9782-C149D2F9E2F0}"/>
    <cellStyle name="Normal 15 3 2 2 2" xfId="34548" xr:uid="{EDE82DDC-B05D-4B15-8446-F033AE869654}"/>
    <cellStyle name="Normal 15 3 2 2 3" xfId="41793" xr:uid="{D405108E-F764-414A-9F8D-CEFD42AB91BD}"/>
    <cellStyle name="Normal 15 3 2 3" xfId="43491" xr:uid="{0309B00D-1B65-41A6-8EFE-A09E4FFCB52A}"/>
    <cellStyle name="Normal 15 3 2 4" xfId="39721" xr:uid="{2D13B719-EFBC-40EE-BAA5-C660CDA3C021}"/>
    <cellStyle name="Normal 15 4" xfId="4573" xr:uid="{A25C9A12-335E-451B-9F40-0C25BFF48E46}"/>
    <cellStyle name="Normal 15 4 2" xfId="36517" xr:uid="{815680C8-D3D6-4810-A78E-6076C697D6C9}"/>
    <cellStyle name="Normal 15 4 2 2" xfId="38425" xr:uid="{F0692F1A-33CA-4232-94DA-5D60EC24B873}"/>
    <cellStyle name="Normal 15 4 2 2 2" xfId="46103" xr:uid="{73F4F512-B21A-49F9-AC41-B31B3985FB42}"/>
    <cellStyle name="Normal 15 4 2 2 3" xfId="42443" xr:uid="{935D8077-868C-41F8-9647-5540675759C4}"/>
    <cellStyle name="Normal 15 4 2 3" xfId="44136" xr:uid="{5DB79407-C0F5-4E7F-ACA4-DD8A79C713D0}"/>
    <cellStyle name="Normal 15 4 2 4" xfId="40439" xr:uid="{9C9554A6-DA3A-414F-A4F2-85540EFF6C42}"/>
    <cellStyle name="Normal 15 4 3" xfId="36680" xr:uid="{E14AC626-E3A9-4662-9C3A-69F2EF18184C}"/>
    <cellStyle name="Normal 15 4 3 2" xfId="38585" xr:uid="{C8D5467A-FCF2-47DB-AB86-9BA881671389}"/>
    <cellStyle name="Normal 15 4 3 2 2" xfId="46278" xr:uid="{B815AA26-E0DD-42CC-9C00-9D4D0790D58D}"/>
    <cellStyle name="Normal 15 4 3 2 3" xfId="42620" xr:uid="{850FD41C-474B-41AA-9A74-264AE1DC6230}"/>
    <cellStyle name="Normal 15 4 3 3" xfId="44311" xr:uid="{12004EAF-86EA-456B-91EE-127C2D1487D1}"/>
    <cellStyle name="Normal 15 4 3 4" xfId="40618" xr:uid="{2CC9F83D-4306-4EF1-8F22-746645926972}"/>
    <cellStyle name="Normal 15 4 4" xfId="36834" xr:uid="{96D86F3A-D6E0-4598-AF66-F4DC9AAB08C1}"/>
    <cellStyle name="Normal 15 4 4 2" xfId="38743" xr:uid="{9D80599B-9D83-4994-88DD-DB1546E99A66}"/>
    <cellStyle name="Normal 15 4 4 2 2" xfId="46440" xr:uid="{2BED32F1-25F9-4086-BBAA-E95469DD6792}"/>
    <cellStyle name="Normal 15 4 4 2 3" xfId="42783" xr:uid="{A58757CA-7485-40B9-B162-104AE1466792}"/>
    <cellStyle name="Normal 15 4 4 3" xfId="44473" xr:uid="{604FD639-F296-47E6-A5ED-0C9B9BA316CB}"/>
    <cellStyle name="Normal 15 4 4 4" xfId="40780" xr:uid="{5B89D956-3AD6-4CC9-BD06-9AB7BD0D2A80}"/>
    <cellStyle name="Normal 15 4 5" xfId="37232" xr:uid="{9A6B519E-BD75-4D23-AA7E-47DAD0E692F1}"/>
    <cellStyle name="Normal 15 4 5 2" xfId="44867" xr:uid="{A9FA3FE7-437C-46E6-8BEF-5F136F490EA6}"/>
    <cellStyle name="Normal 15 4 5 3" xfId="41183" xr:uid="{E37FFF89-B15B-4BEE-981F-2FFE02755FAA}"/>
    <cellStyle name="Normal 15 4 6" xfId="42894" xr:uid="{9571517E-EA12-42A6-AA2D-EC51E156E4FD}"/>
    <cellStyle name="Normal 15 4 7" xfId="38877" xr:uid="{8B16CDCA-5C16-4136-B6EA-9010D171D6F3}"/>
    <cellStyle name="Normal 15 4 8" xfId="34715" xr:uid="{6BBD8880-5098-4729-BC79-D8DB5903283F}"/>
    <cellStyle name="Normal 15 5" xfId="1082" xr:uid="{C2B589F4-0AAA-43DC-9278-A3209FB3651B}"/>
    <cellStyle name="Normal 15 5 2" xfId="38124" xr:uid="{2DD60FE1-2202-41D1-91FE-6A1109FBADEB}"/>
    <cellStyle name="Normal 15 5 2 2" xfId="45786" xr:uid="{18693BD8-FBF3-4113-BEE2-08053D2C8393}"/>
    <cellStyle name="Normal 15 5 2 3" xfId="42128" xr:uid="{FEAF417F-519B-4966-8410-E4FBEECDE2EC}"/>
    <cellStyle name="Normal 15 5 3" xfId="43817" xr:uid="{89D7B427-80C0-4813-9B6E-F611AC2A5A25}"/>
    <cellStyle name="Normal 15 5 4" xfId="40105" xr:uid="{CE40FE7F-37F2-498D-B7F4-1F7C65B74BC9}"/>
    <cellStyle name="Normal 15 5 5" xfId="36185" xr:uid="{771F56AC-B798-44F6-8D0F-50ED86BFA09D}"/>
    <cellStyle name="Normal 15 6" xfId="36274" xr:uid="{13DD0A78-F616-4BAA-8E15-16A70F255966}"/>
    <cellStyle name="Normal 15 6 2" xfId="38209" xr:uid="{C2EE2371-50B8-4433-AB21-EC71526035AD}"/>
    <cellStyle name="Normal 15 6 2 2" xfId="45880" xr:uid="{56026121-5B1B-4487-9150-A03892201E28}"/>
    <cellStyle name="Normal 15 6 2 3" xfId="42222" xr:uid="{EB764C6E-E7D7-41C8-9E02-F3E38A5D65E1}"/>
    <cellStyle name="Normal 15 6 3" xfId="43914" xr:uid="{BE880F8C-1981-48F4-85B9-D713FC320E51}"/>
    <cellStyle name="Normal 15 6 4" xfId="40195" xr:uid="{5B25A825-4FAF-40D6-BB21-92E5CD09E1B7}"/>
    <cellStyle name="Normal 15 7" xfId="36477" xr:uid="{7A883B3E-233A-45AE-9B43-E85916980268}"/>
    <cellStyle name="Normal 15 7 2" xfId="38385" xr:uid="{D09B70EE-4FFD-46A4-88D9-BA5CAB74629E}"/>
    <cellStyle name="Normal 15 7 2 2" xfId="46062" xr:uid="{F0B38FD1-6401-4C6D-94DC-2B42161163A3}"/>
    <cellStyle name="Normal 15 7 2 3" xfId="42402" xr:uid="{B29CD0AA-8D44-4DC4-B4A4-FF9B7ECD7368}"/>
    <cellStyle name="Normal 15 7 3" xfId="44095" xr:uid="{FCC18DE6-1D02-432F-9A17-C911DED76313}"/>
    <cellStyle name="Normal 15 7 4" xfId="40398" xr:uid="{A4384AD1-4CB3-4C6D-B562-E3A8FC0C2014}"/>
    <cellStyle name="Normal 15 8" xfId="36640" xr:uid="{23E4D7E4-18A3-43ED-837C-B924155BC42C}"/>
    <cellStyle name="Normal 15 8 2" xfId="38545" xr:uid="{E6C744DE-0053-40F6-B283-96E991CA7F89}"/>
    <cellStyle name="Normal 15 8 2 2" xfId="46237" xr:uid="{D44CE8B7-E79A-4FFA-A393-21B51AD7A402}"/>
    <cellStyle name="Normal 15 8 2 3" xfId="42579" xr:uid="{3C74BD32-E2D9-4C21-B5E7-AEE29E459468}"/>
    <cellStyle name="Normal 15 8 3" xfId="44270" xr:uid="{E3F3567C-45E5-4BA8-B498-99B879AAE74B}"/>
    <cellStyle name="Normal 15 8 4" xfId="40577" xr:uid="{7FFD1EFB-36D6-4827-87EE-DF3A761DE360}"/>
    <cellStyle name="Normal 15 9" xfId="36794" xr:uid="{D810F6DF-C8C7-4B79-923C-CACBDE959A17}"/>
    <cellStyle name="Normal 15 9 2" xfId="38703" xr:uid="{7EE8A314-1346-4BCB-B561-C93F851E1899}"/>
    <cellStyle name="Normal 15 9 2 2" xfId="46399" xr:uid="{88DFEE69-FB6E-42AD-B00A-D515C8D53554}"/>
    <cellStyle name="Normal 15 9 2 3" xfId="42742" xr:uid="{EBFD08F5-A190-490C-A8E6-F45181516ECC}"/>
    <cellStyle name="Normal 15 9 3" xfId="44432" xr:uid="{31FE1FD4-13BA-4DED-9CCF-3B3AD71B6D7E}"/>
    <cellStyle name="Normal 15 9 4" xfId="40739" xr:uid="{C69614A1-BD3A-422C-8AE3-665CA1799CE4}"/>
    <cellStyle name="Normal 15_1" xfId="2934" xr:uid="{3889EB66-22EE-4AD1-9E6E-B54C5018B571}"/>
    <cellStyle name="Normal 150" xfId="34640" xr:uid="{C8343224-D52B-46F1-A5DA-93CF61195B16}"/>
    <cellStyle name="Normal 151" xfId="34646" xr:uid="{692F82CE-158D-479F-9E01-21393D92341B}"/>
    <cellStyle name="Normal 152" xfId="601" xr:uid="{9D323CDB-FBEF-413F-9C87-23CACC1A5942}"/>
    <cellStyle name="Normal 153" xfId="34656" xr:uid="{6D923FFF-E927-44F9-85D8-1FCB7D5F4A09}"/>
    <cellStyle name="Normal 154" xfId="46643" xr:uid="{EF5C7DFE-2E6D-46B7-B2AC-D7B8112937CF}"/>
    <cellStyle name="Normal 155" xfId="47087" xr:uid="{570D852B-BA2A-464C-8F7F-4BC75A0FB1B7}"/>
    <cellStyle name="Normal 156" xfId="48016" xr:uid="{BDD02310-5DE6-47C1-B37A-D0C43711481F}"/>
    <cellStyle name="Normal 157" xfId="48018" xr:uid="{E3AFE3DE-BE93-462D-BDFB-0EA8D6754401}"/>
    <cellStyle name="Normal 158" xfId="48021" xr:uid="{B9583E4F-5646-45A4-8827-3BAB6A10C66C}"/>
    <cellStyle name="Normal 159" xfId="48027" xr:uid="{A688B676-3060-40D5-A2A1-21C8DA69747B}"/>
    <cellStyle name="Normal 16" xfId="569" xr:uid="{02C8457F-252E-479B-AA21-19A071B3A05B}"/>
    <cellStyle name="Normal 16 2" xfId="1631" xr:uid="{5BE4DBD0-C5B3-46D4-B46C-24166CC83BEC}"/>
    <cellStyle name="Normal 16 2 2" xfId="3541" xr:uid="{7D783260-41EA-48E1-9F20-0F7E4305B8FB}"/>
    <cellStyle name="Normal 16 2 2 2" xfId="11687" xr:uid="{10541C37-4FF0-4E38-857F-094888FCE32D}"/>
    <cellStyle name="Normal 16 2 2 2 2" xfId="11688" xr:uid="{CF7B2F19-639F-4C54-A422-B2E57D90A321}"/>
    <cellStyle name="Normal 16 2 2 3" xfId="39740" xr:uid="{4F778DBE-C408-49EB-8E9E-596F97C96563}"/>
    <cellStyle name="Normal 16 2 3" xfId="11689" xr:uid="{ABAB30CA-60B0-4ADD-9A90-2DD60C3BFF92}"/>
    <cellStyle name="Normal 16 2 3 2" xfId="40250" xr:uid="{A5306F74-A67B-4C94-BE11-A25AEB1AF67D}"/>
    <cellStyle name="Normal 16 2 4" xfId="35479" xr:uid="{09564A79-16DF-494C-BB37-AE50BAA6C884}"/>
    <cellStyle name="Normal 16 3" xfId="2033" xr:uid="{BEDF4C8E-A0DE-42F6-804D-F82360F410B9}"/>
    <cellStyle name="Normal 16 3 10" xfId="25136" xr:uid="{3876959A-092A-4695-9D64-637401859EA4}"/>
    <cellStyle name="Normal 16 3 11" xfId="25920" xr:uid="{95A4AAD1-A42B-4347-8C0E-2B9A49D00E2B}"/>
    <cellStyle name="Normal 16 3 12" xfId="26707" xr:uid="{5C010B11-34BC-440B-81DE-72C86A188134}"/>
    <cellStyle name="Normal 16 3 13" xfId="27492" xr:uid="{82663931-0DAF-4658-8067-AEDA11C66246}"/>
    <cellStyle name="Normal 16 3 14" xfId="28279" xr:uid="{9C50F36D-3560-4CF1-95E4-A23D7A5B805C}"/>
    <cellStyle name="Normal 16 3 15" xfId="29076" xr:uid="{CC23B879-9F53-4879-B000-9D2E54E531CA}"/>
    <cellStyle name="Normal 16 3 16" xfId="35514" xr:uid="{E9F6F516-4ED8-497A-B798-1568060D4606}"/>
    <cellStyle name="Normal 16 3 2" xfId="2373" xr:uid="{B8E75AE0-D40E-4466-9CD9-95875F7348E0}"/>
    <cellStyle name="Normal 16 3 2 10" xfId="26772" xr:uid="{59C9A4D8-6AAF-46B8-90ED-31880CA5041C}"/>
    <cellStyle name="Normal 16 3 2 11" xfId="27557" xr:uid="{D993438A-708C-484E-810B-2DC4B093F063}"/>
    <cellStyle name="Normal 16 3 2 12" xfId="28344" xr:uid="{E961ABE8-CFB8-4111-8DB2-4E5EFC18C205}"/>
    <cellStyle name="Normal 16 3 2 13" xfId="29153" xr:uid="{15941142-207C-48E4-98DA-934E5CBD0506}"/>
    <cellStyle name="Normal 16 3 2 2" xfId="2468" xr:uid="{5BCA7944-D008-492A-8B79-A810D37DE931}"/>
    <cellStyle name="Normal 16 3 2 2 10" xfId="28408" xr:uid="{CF97B94A-8BDE-4FEB-967D-DFD911C77231}"/>
    <cellStyle name="Normal 16 3 2 2 11" xfId="29217" xr:uid="{E9D10A2E-0361-4CF0-BB0E-05C5A4EECF16}"/>
    <cellStyle name="Normal 16 3 2 2 2" xfId="4844" xr:uid="{E0588546-446D-4DCC-88F5-EEF53A9CC14D}"/>
    <cellStyle name="Normal 16 3 2 2 2 2" xfId="23411" xr:uid="{E41A67C3-33EA-49C5-90DF-7AE3E4203F77}"/>
    <cellStyle name="Normal 16 3 2 2 2 2 2" xfId="31155" xr:uid="{6E87A669-9C6F-487D-890D-78BC7D3E0877}"/>
    <cellStyle name="Normal 16 3 2 2 2 3" xfId="24201" xr:uid="{264601E7-4152-4AC2-BDE3-0DADF27D17F2}"/>
    <cellStyle name="Normal 16 3 2 2 2 4" xfId="25771" xr:uid="{245F8B17-758E-4270-B6CF-DD88BF5ECA59}"/>
    <cellStyle name="Normal 16 3 2 2 2 5" xfId="26559" xr:uid="{D6467B64-BC13-4ABC-9B77-2D197C7A87D4}"/>
    <cellStyle name="Normal 16 3 2 2 2 6" xfId="27347" xr:uid="{21FB2951-74FC-401E-ACAA-DD267C67C89D}"/>
    <cellStyle name="Normal 16 3 2 2 2 7" xfId="28132" xr:uid="{D8E64275-B306-437C-B114-80F6401B7CCC}"/>
    <cellStyle name="Normal 16 3 2 2 2 8" xfId="28917" xr:uid="{BB762A5E-4B39-41E3-BB94-DBDE7F6FFF04}"/>
    <cellStyle name="Normal 16 3 2 2 2 9" xfId="29895" xr:uid="{45DA0C78-9E7E-4776-AE11-109660B6D616}"/>
    <cellStyle name="Normal 16 3 2 2 3" xfId="4409" xr:uid="{992058BC-9C62-45CC-B248-F6DB7E0D1B93}"/>
    <cellStyle name="Normal 16 3 2 2 3 2" xfId="23130" xr:uid="{D29544C2-3452-4FBB-A959-FED2BD510962}"/>
    <cellStyle name="Normal 16 3 2 2 3 2 2" xfId="30874" xr:uid="{B04E5144-15FF-4CA5-AB2F-23DA8758DF1F}"/>
    <cellStyle name="Normal 16 3 2 2 3 3" xfId="23920" xr:uid="{759A16A0-9D42-4216-AAA1-0DF85CF42661}"/>
    <cellStyle name="Normal 16 3 2 2 3 4" xfId="25490" xr:uid="{62D4750B-390E-444E-B685-9A398EBB1381}"/>
    <cellStyle name="Normal 16 3 2 2 3 5" xfId="26277" xr:uid="{E21091CA-C32F-4D8B-8D06-862E9035FA21}"/>
    <cellStyle name="Normal 16 3 2 2 3 6" xfId="27065" xr:uid="{A618DF75-01F2-4FE1-A338-07F09F323EFE}"/>
    <cellStyle name="Normal 16 3 2 2 3 7" xfId="27850" xr:uid="{C8192EE9-EFF7-4A98-897D-F5B46DAB7CD7}"/>
    <cellStyle name="Normal 16 3 2 2 3 8" xfId="28635" xr:uid="{4C260771-C27F-4EB5-89BB-B77454CB6D90}"/>
    <cellStyle name="Normal 16 3 2 2 3 9" xfId="29598" xr:uid="{06423E23-B100-47AA-9F11-88F96A426C89}"/>
    <cellStyle name="Normal 16 3 2 2 4" xfId="22920" xr:uid="{F8C205E7-DCEB-4317-892E-6F17E1E4CFF9}"/>
    <cellStyle name="Normal 16 3 2 2 4 2" xfId="30664" xr:uid="{C549A94C-BFB2-443F-BD6D-975CCAF9B46E}"/>
    <cellStyle name="Normal 16 3 2 2 5" xfId="23692" xr:uid="{361EDE02-5C55-4F53-B50E-EFAF4B779285}"/>
    <cellStyle name="Normal 16 3 2 2 6" xfId="25264" xr:uid="{790521B9-4A0D-4BDA-891F-67BB423BDD32}"/>
    <cellStyle name="Normal 16 3 2 2 7" xfId="26049" xr:uid="{9806764E-AD12-446A-8236-1EF8A7C84AE3}"/>
    <cellStyle name="Normal 16 3 2 2 8" xfId="26836" xr:uid="{C15B1F1E-FA70-4CEF-BE35-9CAA2178E57B}"/>
    <cellStyle name="Normal 16 3 2 2 9" xfId="27621" xr:uid="{53D5C585-40C8-4666-B868-0DF2469F754D}"/>
    <cellStyle name="Normal 16 3 2 3" xfId="2569" xr:uid="{8A1742D3-D117-4368-B97D-E4D11B236610}"/>
    <cellStyle name="Normal 16 3 2 3 10" xfId="28503" xr:uid="{7EE2123A-A192-442C-912C-BECF1EAA3D03}"/>
    <cellStyle name="Normal 16 3 2 3 11" xfId="29312" xr:uid="{7741B2B4-D2C9-4BB0-8C32-D6AF07F8BB68}"/>
    <cellStyle name="Normal 16 3 2 3 2" xfId="4939" xr:uid="{31B63230-D553-4CB9-99CA-404A8FA7A245}"/>
    <cellStyle name="Normal 16 3 2 3 2 2" xfId="23506" xr:uid="{C9ADA6B8-87E1-455D-972F-DD093866F275}"/>
    <cellStyle name="Normal 16 3 2 3 2 2 2" xfId="31250" xr:uid="{D6B49520-13C3-4FF6-9E40-42D87225830C}"/>
    <cellStyle name="Normal 16 3 2 3 2 3" xfId="24296" xr:uid="{BFD96CE0-41BD-4798-8888-599D14478EBB}"/>
    <cellStyle name="Normal 16 3 2 3 2 4" xfId="25866" xr:uid="{49EDEE5E-7714-450C-A5D8-E790DF04274B}"/>
    <cellStyle name="Normal 16 3 2 3 2 5" xfId="26654" xr:uid="{68D302C2-1A94-4DCC-B031-661180C30A5D}"/>
    <cellStyle name="Normal 16 3 2 3 2 6" xfId="27442" xr:uid="{72CF4EC6-D6B0-4153-99F5-D403DEF4BDE2}"/>
    <cellStyle name="Normal 16 3 2 3 2 7" xfId="28227" xr:uid="{527FBCF1-8A61-40E3-AB29-4452401A4BC9}"/>
    <cellStyle name="Normal 16 3 2 3 2 8" xfId="29012" xr:uid="{48CE8B56-D31B-45E3-BE3F-CA5A982543DD}"/>
    <cellStyle name="Normal 16 3 2 3 2 9" xfId="29990" xr:uid="{60709D90-CEAE-41C3-9080-13D8FFE2AC5C}"/>
    <cellStyle name="Normal 16 3 2 3 3" xfId="4408" xr:uid="{5E470E04-3E01-4132-AF16-F7C7298B68A8}"/>
    <cellStyle name="Normal 16 3 2 3 3 2" xfId="23129" xr:uid="{00D7B3A2-D709-4D65-8DBE-01A4193BC44A}"/>
    <cellStyle name="Normal 16 3 2 3 3 2 2" xfId="30873" xr:uid="{BC1E4DD2-8B8E-463A-BEE5-06D8AB50C607}"/>
    <cellStyle name="Normal 16 3 2 3 3 3" xfId="23919" xr:uid="{0A76A339-B701-46EE-82D0-B2EA15C95B52}"/>
    <cellStyle name="Normal 16 3 2 3 3 4" xfId="25489" xr:uid="{B6D8C1B2-3C91-4929-B989-CED67B7B3FA3}"/>
    <cellStyle name="Normal 16 3 2 3 3 5" xfId="26276" xr:uid="{24BB51B1-A839-4239-BFCF-F9D7E8A8B7C1}"/>
    <cellStyle name="Normal 16 3 2 3 3 6" xfId="27064" xr:uid="{2E4CFCDA-D9FD-4BE4-A5A4-7C38F7061699}"/>
    <cellStyle name="Normal 16 3 2 3 3 7" xfId="27849" xr:uid="{0426A091-4866-4E30-B731-C442F54490EF}"/>
    <cellStyle name="Normal 16 3 2 3 3 8" xfId="28634" xr:uid="{A860197F-485A-44A6-85D4-DD2D53D29DA8}"/>
    <cellStyle name="Normal 16 3 2 3 3 9" xfId="29597" xr:uid="{0C53B51E-F593-476E-A7FC-402B97515BE2}"/>
    <cellStyle name="Normal 16 3 2 3 4" xfId="23015" xr:uid="{715E3D33-1493-47D0-88A2-7A6D32F4782A}"/>
    <cellStyle name="Normal 16 3 2 3 4 2" xfId="30759" xr:uid="{3399114D-71C6-4683-A713-76C44D2EA0D4}"/>
    <cellStyle name="Normal 16 3 2 3 5" xfId="23787" xr:uid="{08B4FBCD-16AA-406B-897F-952800863C15}"/>
    <cellStyle name="Normal 16 3 2 3 6" xfId="25359" xr:uid="{E1B15096-C890-4D12-80F4-89AFED421772}"/>
    <cellStyle name="Normal 16 3 2 3 7" xfId="26144" xr:uid="{D513A7F8-9CA1-4C6D-A23E-D18ACC2C1884}"/>
    <cellStyle name="Normal 16 3 2 3 8" xfId="26931" xr:uid="{ABA822B7-682E-4237-A487-4EBB8781C93E}"/>
    <cellStyle name="Normal 16 3 2 3 9" xfId="27716" xr:uid="{A2725379-F97E-44AC-BB79-13889E7F7BB8}"/>
    <cellStyle name="Normal 16 3 2 4" xfId="4780" xr:uid="{39115A21-D8C3-4492-A7CA-B6839752E487}"/>
    <cellStyle name="Normal 16 3 2 4 2" xfId="23347" xr:uid="{BBF01E01-6ADA-4998-A6F5-3E0139A968F2}"/>
    <cellStyle name="Normal 16 3 2 4 2 2" xfId="31091" xr:uid="{0D464163-6722-4197-A556-5ECD14714C5F}"/>
    <cellStyle name="Normal 16 3 2 4 3" xfId="24137" xr:uid="{40E34A61-9FCD-440F-BFE0-89807458D7D1}"/>
    <cellStyle name="Normal 16 3 2 4 4" xfId="25707" xr:uid="{10EDD7E2-03CC-47AD-9005-393E3EFF1FAF}"/>
    <cellStyle name="Normal 16 3 2 4 5" xfId="26495" xr:uid="{7651658E-E3B2-4C77-B653-7E0A4F97EE83}"/>
    <cellStyle name="Normal 16 3 2 4 6" xfId="27283" xr:uid="{0DF37D31-23CB-46E4-863A-A527C950E727}"/>
    <cellStyle name="Normal 16 3 2 4 7" xfId="28068" xr:uid="{AA60CC88-DF21-4C80-B927-F484433EA0E1}"/>
    <cellStyle name="Normal 16 3 2 4 8" xfId="28853" xr:uid="{9AE58606-ECD8-422A-85F9-C6E8635BAC4D}"/>
    <cellStyle name="Normal 16 3 2 4 9" xfId="29831" xr:uid="{F1E9C0A8-713C-4163-8008-E1D0910682FA}"/>
    <cellStyle name="Normal 16 3 2 5" xfId="4410" xr:uid="{899EF1A6-B2F3-4CE6-9646-C6ECBD694A69}"/>
    <cellStyle name="Normal 16 3 2 5 2" xfId="23131" xr:uid="{E11EE302-CC2D-435C-9996-94558C5AFEE3}"/>
    <cellStyle name="Normal 16 3 2 5 2 2" xfId="30875" xr:uid="{80E6E400-01DB-4CAE-9C0A-39A3489FD9AD}"/>
    <cellStyle name="Normal 16 3 2 5 3" xfId="23921" xr:uid="{3986E93F-7BEF-4FA8-9C64-55823FD6E188}"/>
    <cellStyle name="Normal 16 3 2 5 4" xfId="25491" xr:uid="{917B79F0-06D5-49E7-A18E-DF59E5E0D45D}"/>
    <cellStyle name="Normal 16 3 2 5 5" xfId="26278" xr:uid="{ABBD4263-A733-46B6-9A5D-688ED6999B91}"/>
    <cellStyle name="Normal 16 3 2 5 6" xfId="27066" xr:uid="{1E459052-0D5D-4516-9ADA-176E26C9F883}"/>
    <cellStyle name="Normal 16 3 2 5 7" xfId="27851" xr:uid="{1536DC66-F1F2-4FC4-9D17-C234227A7AED}"/>
    <cellStyle name="Normal 16 3 2 5 8" xfId="28636" xr:uid="{85D6B78E-B38C-4F73-AD11-3571E60AA976}"/>
    <cellStyle name="Normal 16 3 2 5 9" xfId="29599" xr:uid="{C7BB0EA9-6F5C-4558-92F5-DB43AF727FC8}"/>
    <cellStyle name="Normal 16 3 2 6" xfId="22856" xr:uid="{55B051F0-C4AA-4B85-926E-B5C04B753DED}"/>
    <cellStyle name="Normal 16 3 2 6 2" xfId="30600" xr:uid="{8FAF3F33-0C1C-4203-AEBD-2F2665AEC70C}"/>
    <cellStyle name="Normal 16 3 2 7" xfId="23628" xr:uid="{555EF4FD-C780-42BB-B720-6315600D6B43}"/>
    <cellStyle name="Normal 16 3 2 8" xfId="25200" xr:uid="{A9061C48-66CA-4C03-ABC4-352E78694121}"/>
    <cellStyle name="Normal 16 3 2 9" xfId="25985" xr:uid="{DDB20C91-898B-4BC4-AFEF-BD4FAC91D8E4}"/>
    <cellStyle name="Normal 16 3 3" xfId="2330" xr:uid="{B4C575BC-58C2-4FC8-A5A0-A93ED3CC37C4}"/>
    <cellStyle name="Normal 16 3 3 10" xfId="27524" xr:uid="{03B494C2-D18D-4369-A0E3-A01798A9658E}"/>
    <cellStyle name="Normal 16 3 3 11" xfId="28311" xr:uid="{CF1D8427-8F2D-4B90-836A-1DDC32E1A0CB}"/>
    <cellStyle name="Normal 16 3 3 12" xfId="29119" xr:uid="{5363C90F-3899-4575-B801-9925B124CC19}"/>
    <cellStyle name="Normal 16 3 3 2" xfId="2536" xr:uid="{884D8C20-DF2F-4E02-A431-88FA7EF4AB10}"/>
    <cellStyle name="Normal 16 3 3 2 10" xfId="28470" xr:uid="{BFE14C3A-3952-47B4-98E0-8D84B1CA2D22}"/>
    <cellStyle name="Normal 16 3 3 2 11" xfId="29279" xr:uid="{CF5DED26-1FB2-484C-8608-99C277682683}"/>
    <cellStyle name="Normal 16 3 3 2 2" xfId="4906" xr:uid="{824F527D-AC96-4786-B7C2-7AC429AE5FF8}"/>
    <cellStyle name="Normal 16 3 3 2 2 2" xfId="23473" xr:uid="{5F6EE56D-811F-4C7D-8077-0C81A23A3E24}"/>
    <cellStyle name="Normal 16 3 3 2 2 2 2" xfId="31217" xr:uid="{1001C215-4B9E-41CC-8BCD-59DF056EB29C}"/>
    <cellStyle name="Normal 16 3 3 2 2 3" xfId="24263" xr:uid="{C4197CDF-C32D-43B6-83AD-105FB3EFEE28}"/>
    <cellStyle name="Normal 16 3 3 2 2 4" xfId="25833" xr:uid="{AFE33FF0-0BDF-4D08-8220-C92AA68E6F8C}"/>
    <cellStyle name="Normal 16 3 3 2 2 5" xfId="26621" xr:uid="{62CC005F-7D62-4AA5-BE62-3ABEC9BB09F1}"/>
    <cellStyle name="Normal 16 3 3 2 2 6" xfId="27409" xr:uid="{BB7A1E33-9B99-47CC-B1E6-68A968097A78}"/>
    <cellStyle name="Normal 16 3 3 2 2 7" xfId="28194" xr:uid="{91C02267-7D4B-4002-96A3-7BE8A2503F4F}"/>
    <cellStyle name="Normal 16 3 3 2 2 8" xfId="28979" xr:uid="{F3A4FA04-65C6-445D-8500-5E613DE30339}"/>
    <cellStyle name="Normal 16 3 3 2 2 9" xfId="29957" xr:uid="{5E6F466F-5B84-45AF-B8E3-362F489A772A}"/>
    <cellStyle name="Normal 16 3 3 2 3" xfId="4406" xr:uid="{51011ECD-9DF1-49DE-9526-C0D2508841AE}"/>
    <cellStyle name="Normal 16 3 3 2 3 2" xfId="23127" xr:uid="{BA610876-7FF5-4111-8E06-DABDA085FA68}"/>
    <cellStyle name="Normal 16 3 3 2 3 2 2" xfId="30871" xr:uid="{E5CB937E-D880-40F2-AFD2-52B70682BDDB}"/>
    <cellStyle name="Normal 16 3 3 2 3 3" xfId="23917" xr:uid="{C47AB159-C56C-471C-8A8E-ECA502C2E514}"/>
    <cellStyle name="Normal 16 3 3 2 3 4" xfId="25487" xr:uid="{C594281B-43B3-47C9-B15D-1355323D786C}"/>
    <cellStyle name="Normal 16 3 3 2 3 5" xfId="26274" xr:uid="{48075D41-B3A3-416E-88EA-D321F96239EB}"/>
    <cellStyle name="Normal 16 3 3 2 3 6" xfId="27062" xr:uid="{7692B327-1EFB-4219-8C79-95A2AC3FADE5}"/>
    <cellStyle name="Normal 16 3 3 2 3 7" xfId="27847" xr:uid="{BCD114CF-4473-43A0-9522-A3AFF02239D8}"/>
    <cellStyle name="Normal 16 3 3 2 3 8" xfId="28632" xr:uid="{B9C99A49-5126-45F7-BA80-2A98A40F8BF5}"/>
    <cellStyle name="Normal 16 3 3 2 3 9" xfId="29595" xr:uid="{4F86FD37-3A9A-4145-B4A7-0FC2676D2D6D}"/>
    <cellStyle name="Normal 16 3 3 2 4" xfId="22982" xr:uid="{9012B495-66D6-4FAF-83A3-8D9AB8F13414}"/>
    <cellStyle name="Normal 16 3 3 2 4 2" xfId="30726" xr:uid="{F129678B-8D01-4464-8ACF-31D9C5A33F38}"/>
    <cellStyle name="Normal 16 3 3 2 5" xfId="23754" xr:uid="{541C2181-44BA-4EA1-AEDB-C81FEC512193}"/>
    <cellStyle name="Normal 16 3 3 2 6" xfId="25326" xr:uid="{AF92AC51-72DE-4AED-AB34-0A3837CDD416}"/>
    <cellStyle name="Normal 16 3 3 2 7" xfId="26111" xr:uid="{314A5B73-4271-4952-8DA5-A7148B8E4485}"/>
    <cellStyle name="Normal 16 3 3 2 8" xfId="26898" xr:uid="{C1EB5B1F-7E94-457F-986D-A4758D22A959}"/>
    <cellStyle name="Normal 16 3 3 2 9" xfId="27683" xr:uid="{B19EC7F3-977F-4C1C-B713-4F97F3F17CD8}"/>
    <cellStyle name="Normal 16 3 3 3" xfId="4745" xr:uid="{B89E1C8F-CE31-4FE0-81FB-DD10BD93A001}"/>
    <cellStyle name="Normal 16 3 3 3 2" xfId="23314" xr:uid="{D510322A-0540-42A8-8BEE-F26FFC5B430A}"/>
    <cellStyle name="Normal 16 3 3 3 2 2" xfId="31058" xr:uid="{0140243A-483D-426A-A6CB-29D316DE7020}"/>
    <cellStyle name="Normal 16 3 3 3 3" xfId="24104" xr:uid="{81B4A874-FFAB-452F-ADDD-6AD7C9CC4A87}"/>
    <cellStyle name="Normal 16 3 3 3 4" xfId="25674" xr:uid="{95363F64-F304-432B-91CA-8BC886EC8953}"/>
    <cellStyle name="Normal 16 3 3 3 5" xfId="26462" xr:uid="{A082506B-6DB0-4602-88ED-6D2FCBF9D107}"/>
    <cellStyle name="Normal 16 3 3 3 6" xfId="27250" xr:uid="{A7AFA446-4DF0-4696-A609-B2AECED680B1}"/>
    <cellStyle name="Normal 16 3 3 3 7" xfId="28035" xr:uid="{63BDC1E3-B18A-4E51-92ED-4A027914C080}"/>
    <cellStyle name="Normal 16 3 3 3 8" xfId="28820" xr:uid="{F572E23A-68CE-41E0-9259-6830D811D703}"/>
    <cellStyle name="Normal 16 3 3 3 9" xfId="29798" xr:uid="{C22CBD5F-01F8-49A3-8F9C-4F70E5EEEB54}"/>
    <cellStyle name="Normal 16 3 3 4" xfId="4407" xr:uid="{CE01267A-2472-47EC-AAB5-158A33BC8E60}"/>
    <cellStyle name="Normal 16 3 3 4 2" xfId="23128" xr:uid="{D3F0DDC4-0C0C-4438-A056-2561465AB157}"/>
    <cellStyle name="Normal 16 3 3 4 2 2" xfId="30872" xr:uid="{21AA8CDE-375E-4C02-96F4-289175D770E1}"/>
    <cellStyle name="Normal 16 3 3 4 3" xfId="23918" xr:uid="{2F28FFEB-AF9E-4131-968E-82E7AD836B00}"/>
    <cellStyle name="Normal 16 3 3 4 4" xfId="25488" xr:uid="{E3D5C95C-782A-4BFE-BE12-F783E4A2CB68}"/>
    <cellStyle name="Normal 16 3 3 4 5" xfId="26275" xr:uid="{837EF9FF-BF04-4C77-8912-BD4970294951}"/>
    <cellStyle name="Normal 16 3 3 4 6" xfId="27063" xr:uid="{F66D982F-C739-4E84-ACFA-6C0240CDA498}"/>
    <cellStyle name="Normal 16 3 3 4 7" xfId="27848" xr:uid="{505ED7B8-C9CA-480A-B04E-0F2A36E3635E}"/>
    <cellStyle name="Normal 16 3 3 4 8" xfId="28633" xr:uid="{B0FC834A-6302-401A-8803-457F5583842C}"/>
    <cellStyle name="Normal 16 3 3 4 9" xfId="29596" xr:uid="{18984B6A-41BC-4020-9561-560D470271C6}"/>
    <cellStyle name="Normal 16 3 3 5" xfId="22823" xr:uid="{E2AE37EB-A6D1-4D52-842A-F44A7B638609}"/>
    <cellStyle name="Normal 16 3 3 5 2" xfId="30567" xr:uid="{0176EA4B-3CE0-41D4-8ABF-6D36306B40CA}"/>
    <cellStyle name="Normal 16 3 3 6" xfId="23595" xr:uid="{AAB8CC10-0C0E-432C-A52B-43A9749B8371}"/>
    <cellStyle name="Normal 16 3 3 7" xfId="25167" xr:uid="{D5F443F1-D76F-411D-94B2-593EE081891D}"/>
    <cellStyle name="Normal 16 3 3 8" xfId="25952" xr:uid="{8E8A9A6F-F5A1-47E7-BD4A-4FC06768A48C}"/>
    <cellStyle name="Normal 16 3 3 9" xfId="26739" xr:uid="{4387D3C5-3892-4D9B-BD1B-74E4E92D7FF7}"/>
    <cellStyle name="Normal 16 3 4" xfId="2433" xr:uid="{F0A97A48-692E-4C69-96D6-18503BCBE70B}"/>
    <cellStyle name="Normal 16 3 4 10" xfId="28375" xr:uid="{E0801132-E5A4-4EFA-921E-A7344FEA70BB}"/>
    <cellStyle name="Normal 16 3 4 11" xfId="29184" xr:uid="{54C216E4-6FF8-4185-9A56-01CD7B955B21}"/>
    <cellStyle name="Normal 16 3 4 2" xfId="4811" xr:uid="{581EDE85-AAD4-4CDF-B807-9E00CC27764E}"/>
    <cellStyle name="Normal 16 3 4 2 2" xfId="23378" xr:uid="{4A0C1D69-8494-4CFE-A46D-85B901856DB9}"/>
    <cellStyle name="Normal 16 3 4 2 2 2" xfId="31122" xr:uid="{84FBD867-CEFB-4859-ACEA-915A67AFCAA3}"/>
    <cellStyle name="Normal 16 3 4 2 3" xfId="24168" xr:uid="{6A332E9F-13AF-4E3D-AF37-C01D1AD661ED}"/>
    <cellStyle name="Normal 16 3 4 2 4" xfId="25738" xr:uid="{424B4DC9-765E-4332-A083-2741394465E9}"/>
    <cellStyle name="Normal 16 3 4 2 5" xfId="26526" xr:uid="{0292789A-B868-4721-8588-E71A3928E2A4}"/>
    <cellStyle name="Normal 16 3 4 2 6" xfId="27314" xr:uid="{613AC490-FDEF-42CB-A770-6E1D86F18C9A}"/>
    <cellStyle name="Normal 16 3 4 2 7" xfId="28099" xr:uid="{BA9B6A91-A12A-48A0-8BCC-A4B902C420E3}"/>
    <cellStyle name="Normal 16 3 4 2 8" xfId="28884" xr:uid="{0B55D0AE-94AC-49A3-8011-8340CD0F3AA8}"/>
    <cellStyle name="Normal 16 3 4 2 9" xfId="29862" xr:uid="{9B1BF2B0-9928-4E5C-AE35-22366974CBAE}"/>
    <cellStyle name="Normal 16 3 4 3" xfId="4405" xr:uid="{D351EEC2-4B62-498B-B153-C506B5F7AC31}"/>
    <cellStyle name="Normal 16 3 4 3 2" xfId="23126" xr:uid="{A5B984CE-E961-4525-8C74-B4C4304F12EC}"/>
    <cellStyle name="Normal 16 3 4 3 2 2" xfId="30870" xr:uid="{7E47BFFB-11A1-46DC-872E-B67E8361A793}"/>
    <cellStyle name="Normal 16 3 4 3 3" xfId="23916" xr:uid="{A55C37C6-4FFC-4A08-BA10-C2EA306C51A5}"/>
    <cellStyle name="Normal 16 3 4 3 4" xfId="25486" xr:uid="{38B9A848-FB7B-49A3-BBB1-37BB4CC38B4B}"/>
    <cellStyle name="Normal 16 3 4 3 5" xfId="26273" xr:uid="{C4888C5B-DAE1-428B-ADB3-01E4A6B9DF36}"/>
    <cellStyle name="Normal 16 3 4 3 6" xfId="27061" xr:uid="{8EE9353A-3C47-4BF6-8F8F-7AD0E8766AC8}"/>
    <cellStyle name="Normal 16 3 4 3 7" xfId="27846" xr:uid="{2B9BD45D-CA86-474C-AFCC-93C39E1B7DF3}"/>
    <cellStyle name="Normal 16 3 4 3 8" xfId="28631" xr:uid="{98F4A536-447F-4EF1-B1CE-D96018B5C142}"/>
    <cellStyle name="Normal 16 3 4 3 9" xfId="29594" xr:uid="{015D8D19-C411-41C2-9A55-A728458FBAFA}"/>
    <cellStyle name="Normal 16 3 4 4" xfId="22887" xr:uid="{21F4DB3E-B90D-4230-9234-06557B9EBEC5}"/>
    <cellStyle name="Normal 16 3 4 4 2" xfId="30631" xr:uid="{8150511C-7CCE-4F7C-8748-662985EFCD53}"/>
    <cellStyle name="Normal 16 3 4 5" xfId="23659" xr:uid="{4E8B9E07-304C-4643-B669-9FBAAA8C84C3}"/>
    <cellStyle name="Normal 16 3 4 6" xfId="25231" xr:uid="{403858F3-76E3-4534-A547-C7644C8C16F3}"/>
    <cellStyle name="Normal 16 3 4 7" xfId="26016" xr:uid="{159B02F8-EECA-4A51-9108-FB55A75118AD}"/>
    <cellStyle name="Normal 16 3 4 8" xfId="26803" xr:uid="{A3BC52E5-1104-40B0-B758-5CC8A64C0DBB}"/>
    <cellStyle name="Normal 16 3 4 9" xfId="27588" xr:uid="{C686F505-1DF0-4509-8714-BB24D7200F85}"/>
    <cellStyle name="Normal 16 3 5" xfId="2504" xr:uid="{86FBA1FF-2DAA-4AA3-A3BC-5C59FB84BC3E}"/>
    <cellStyle name="Normal 16 3 5 10" xfId="28439" xr:uid="{2971217D-F4EF-4F49-926D-8E14D0EE519F}"/>
    <cellStyle name="Normal 16 3 5 11" xfId="29248" xr:uid="{8456AC05-1829-4CE8-B366-6545B08C910F}"/>
    <cellStyle name="Normal 16 3 5 2" xfId="4875" xr:uid="{9EE07571-9AFC-4315-87D7-8A4D174CB403}"/>
    <cellStyle name="Normal 16 3 5 2 2" xfId="23442" xr:uid="{2F098BF4-3CAE-4744-8C97-F3F9D77DC597}"/>
    <cellStyle name="Normal 16 3 5 2 2 2" xfId="31186" xr:uid="{DD851725-7C6B-4924-9B56-9F78C60803D0}"/>
    <cellStyle name="Normal 16 3 5 2 3" xfId="24232" xr:uid="{D110F536-30C3-4D80-885E-845A61B9A451}"/>
    <cellStyle name="Normal 16 3 5 2 4" xfId="25802" xr:uid="{38EB106E-B16B-4D20-B9B7-5E0750708D79}"/>
    <cellStyle name="Normal 16 3 5 2 5" xfId="26590" xr:uid="{DEF054FB-DFF4-417B-9C43-7720308D8BEE}"/>
    <cellStyle name="Normal 16 3 5 2 6" xfId="27378" xr:uid="{644A1AB3-B5CF-4069-85C4-FEC097DBC54C}"/>
    <cellStyle name="Normal 16 3 5 2 7" xfId="28163" xr:uid="{E17D07D4-B288-449A-BE6E-6FF03C12BDC8}"/>
    <cellStyle name="Normal 16 3 5 2 8" xfId="28948" xr:uid="{D06FBEDB-6276-4D46-8845-73C04F9D0FB8}"/>
    <cellStyle name="Normal 16 3 5 2 9" xfId="29926" xr:uid="{C7718E9F-315A-40C1-9AEF-13D600A5982B}"/>
    <cellStyle name="Normal 16 3 5 3" xfId="4404" xr:uid="{4FF26F9E-BAFB-4D28-9298-120BDC791AC5}"/>
    <cellStyle name="Normal 16 3 5 3 2" xfId="23125" xr:uid="{9B49E5C7-BBAE-423D-88E3-F65C63D5F08D}"/>
    <cellStyle name="Normal 16 3 5 3 2 2" xfId="30869" xr:uid="{7C9DDAD5-E348-4A3F-856B-35168ECF8C45}"/>
    <cellStyle name="Normal 16 3 5 3 3" xfId="23915" xr:uid="{9771AB17-40D4-45DC-A7F4-102485072D75}"/>
    <cellStyle name="Normal 16 3 5 3 4" xfId="25485" xr:uid="{09BC8782-C875-4277-AC8F-4BC8B39DEB0F}"/>
    <cellStyle name="Normal 16 3 5 3 5" xfId="26272" xr:uid="{8FF2A326-1073-4927-B694-947947EC784D}"/>
    <cellStyle name="Normal 16 3 5 3 6" xfId="27060" xr:uid="{CF5C1488-37F1-40B8-B993-29D43B7F5EF0}"/>
    <cellStyle name="Normal 16 3 5 3 7" xfId="27845" xr:uid="{C3FEB27B-42B1-47F8-B2F1-74258FFE3CBF}"/>
    <cellStyle name="Normal 16 3 5 3 8" xfId="28630" xr:uid="{A79CCE70-CCFF-464C-91C5-2CCA1B88B77F}"/>
    <cellStyle name="Normal 16 3 5 3 9" xfId="29593" xr:uid="{FB679018-407A-4BC6-9BB7-74F702FC5E0D}"/>
    <cellStyle name="Normal 16 3 5 4" xfId="22951" xr:uid="{9ED89558-606B-4925-8F77-289AA9D3B699}"/>
    <cellStyle name="Normal 16 3 5 4 2" xfId="30695" xr:uid="{662E139D-6556-4214-93AB-8F33761C1158}"/>
    <cellStyle name="Normal 16 3 5 5" xfId="23723" xr:uid="{5C9E7EA8-8EAD-4DDB-9621-14204FDC1AD6}"/>
    <cellStyle name="Normal 16 3 5 6" xfId="25295" xr:uid="{8B7FAA37-6D31-46BB-BAD8-C5966CF9AB12}"/>
    <cellStyle name="Normal 16 3 5 7" xfId="26080" xr:uid="{65A24D9B-836C-4F18-BDA5-1095CA2126DD}"/>
    <cellStyle name="Normal 16 3 5 8" xfId="26867" xr:uid="{AE0A551A-BF8F-4110-90F9-2FFD76810A39}"/>
    <cellStyle name="Normal 16 3 5 9" xfId="27652" xr:uid="{1DA2F653-CE89-4CB8-92CE-26F4DDECEE03}"/>
    <cellStyle name="Normal 16 3 6" xfId="4661" xr:uid="{49B9E1B3-8FF7-44E1-9E32-1CA75534443A}"/>
    <cellStyle name="Normal 16 3 6 2" xfId="23283" xr:uid="{209C6DCA-8C57-4B7F-A129-F058C5985B76}"/>
    <cellStyle name="Normal 16 3 6 2 2" xfId="31027" xr:uid="{B49B36EE-E222-4C95-B052-BB185B810C4C}"/>
    <cellStyle name="Normal 16 3 6 3" xfId="24073" xr:uid="{7DF6F687-6909-4B5E-AD9C-1256D8C4E8A1}"/>
    <cellStyle name="Normal 16 3 6 4" xfId="25643" xr:uid="{572C9B4B-1A56-4F25-8388-17F02CB725E8}"/>
    <cellStyle name="Normal 16 3 6 5" xfId="26430" xr:uid="{4F18D4A3-84CF-4E4C-A496-726D257D48DC}"/>
    <cellStyle name="Normal 16 3 6 6" xfId="27218" xr:uid="{12260E89-0DB0-41B1-A82C-3A4AFB9C90DE}"/>
    <cellStyle name="Normal 16 3 6 7" xfId="28003" xr:uid="{FA91839D-23DC-496D-BFDA-213F41E06196}"/>
    <cellStyle name="Normal 16 3 6 8" xfId="28788" xr:uid="{4F61F5F0-B8FF-4028-A490-486B518C0AE1}"/>
    <cellStyle name="Normal 16 3 6 9" xfId="29763" xr:uid="{359778B5-174E-471A-9618-455B312465F2}"/>
    <cellStyle name="Normal 16 3 7" xfId="4164" xr:uid="{A855A402-8412-4C0E-B7A4-21CB86B0D4D1}"/>
    <cellStyle name="Normal 16 3 8" xfId="22793" xr:uid="{1C6CFBCA-6C01-4BF3-97E1-48F33BC7C5FE}"/>
    <cellStyle name="Normal 16 3 8 2" xfId="30537" xr:uid="{A5754B01-0F3B-416F-9E12-13CCCEA1B2EE}"/>
    <cellStyle name="Normal 16 3 9" xfId="23564" xr:uid="{86C55056-A4FA-4635-967B-54A1C7EB7AF5}"/>
    <cellStyle name="Normal 16 4" xfId="4577" xr:uid="{1E65AD6C-C813-4942-98C8-D8187AEB0964}"/>
    <cellStyle name="Normal 16 4 2" xfId="39411" xr:uid="{F07FF9EF-19A6-424D-A5BD-99B5DCF18B98}"/>
    <cellStyle name="Normal 16 4 3" xfId="40226" xr:uid="{297C3863-756D-4BDA-9060-35F4E716C80B}"/>
    <cellStyle name="Normal 16 5" xfId="11690" xr:uid="{D21A67E0-322F-4411-ABE3-F1EE01CF0512}"/>
    <cellStyle name="Normal 16 5 2" xfId="39432" xr:uid="{EAC104CD-64AF-4F17-9737-B9B66DC14C0A}"/>
    <cellStyle name="Normal 16 6" xfId="11691" xr:uid="{85C554DC-2236-463F-A539-CD7A07FB0538}"/>
    <cellStyle name="Normal 16 6 2" xfId="30287" xr:uid="{157E0C5E-3D59-4F36-838D-F8EB62416D6C}"/>
    <cellStyle name="Normal 16 7" xfId="1090" xr:uid="{26B02F88-CB8F-497A-A4F2-03BF7C796D59}"/>
    <cellStyle name="Normal 160" xfId="48060" xr:uid="{DD959AA3-1D43-4301-85AA-7B968BE821D5}"/>
    <cellStyle name="Normal 161" xfId="48095" xr:uid="{EBE562EC-132E-4A74-90EC-A54C1F681BCE}"/>
    <cellStyle name="Normal 162" xfId="48157" xr:uid="{9ADF8364-B799-4283-9812-70AB4B71D877}"/>
    <cellStyle name="Normal 163" xfId="186" xr:uid="{17DD22D8-7859-4298-B6DC-77E9230EA1DD}"/>
    <cellStyle name="Normal 17" xfId="317" xr:uid="{71D14E83-7D95-437F-A1D6-70A37EA19C7A}"/>
    <cellStyle name="Normal 17 10" xfId="38913" xr:uid="{C213BD54-4627-47D5-90B2-4506D4B32321}"/>
    <cellStyle name="Normal 17 2" xfId="1632" xr:uid="{30FA57CB-8951-4A51-AF74-58F10E1789A1}"/>
    <cellStyle name="Normal 17 2 2" xfId="3542" xr:uid="{F3A5A20C-88BF-48C9-8594-B6F4AF31ABF4}"/>
    <cellStyle name="Normal 17 2 2 2" xfId="39078" xr:uid="{F551536A-C2E9-4724-B6D8-E3CEF66F7664}"/>
    <cellStyle name="Normal 17 2 2 3" xfId="35515" xr:uid="{B2521878-D3E7-4681-A313-916671790354}"/>
    <cellStyle name="Normal 17 2 3" xfId="11692" xr:uid="{68656DEC-71C2-4681-9246-8E0A0FF5EEFC}"/>
    <cellStyle name="Normal 17 2 4" xfId="35477" xr:uid="{EE06E4DE-21A5-4CFD-AF13-6DB886298924}"/>
    <cellStyle name="Normal 17 2 5" xfId="38989" xr:uid="{DD499E62-6DF9-4F70-A659-75A5F4915D46}"/>
    <cellStyle name="Normal 17 2 6" xfId="34780" xr:uid="{DAEA548C-B6D8-4BD6-8DEC-882389C44C74}"/>
    <cellStyle name="Normal 17 3" xfId="2035" xr:uid="{F27735FB-5ED1-460A-949B-0F95566DE010}"/>
    <cellStyle name="Normal 17 3 10" xfId="25138" xr:uid="{535200BB-2DCF-491A-A61A-AFAA22DDC109}"/>
    <cellStyle name="Normal 17 3 11" xfId="25922" xr:uid="{DEA97211-F65D-444B-98FC-56DC9FB38D05}"/>
    <cellStyle name="Normal 17 3 12" xfId="26709" xr:uid="{ED2B808C-71FA-4517-83AC-9E7C01EDBFB7}"/>
    <cellStyle name="Normal 17 3 13" xfId="27494" xr:uid="{F59DFE01-BFA8-4086-B958-AF69670E3A31}"/>
    <cellStyle name="Normal 17 3 14" xfId="28281" xr:uid="{6A7962B7-E776-463E-9607-E2CD2ABFAB59}"/>
    <cellStyle name="Normal 17 3 15" xfId="29078" xr:uid="{876D0583-DF21-4728-AAB0-919346B56256}"/>
    <cellStyle name="Normal 17 3 16" xfId="35478" xr:uid="{F3236BC2-4819-4A5D-9FCA-01E7E8CA0332}"/>
    <cellStyle name="Normal 17 3 2" xfId="2375" xr:uid="{A524AC82-9589-420F-BFBE-1C54B479237C}"/>
    <cellStyle name="Normal 17 3 2 10" xfId="26774" xr:uid="{03C5D2CD-2915-404F-A775-5462EE9F1518}"/>
    <cellStyle name="Normal 17 3 2 11" xfId="27559" xr:uid="{EF7C0375-6A53-4384-B44C-6046FE702078}"/>
    <cellStyle name="Normal 17 3 2 12" xfId="28346" xr:uid="{DB673E82-0BF9-4F7E-A8D1-48DF8C3E593C}"/>
    <cellStyle name="Normal 17 3 2 13" xfId="29155" xr:uid="{A7E0D9AC-1C33-453B-8540-F76881EBB72D}"/>
    <cellStyle name="Normal 17 3 2 2" xfId="2470" xr:uid="{085614E3-EC79-4E83-B341-B92B7F0AEECB}"/>
    <cellStyle name="Normal 17 3 2 2 10" xfId="28410" xr:uid="{CEA4A7F0-DA57-47F7-BE50-CAEC81D0CE43}"/>
    <cellStyle name="Normal 17 3 2 2 11" xfId="29219" xr:uid="{8CD86452-E863-4128-9A99-40BEC266FD6C}"/>
    <cellStyle name="Normal 17 3 2 2 2" xfId="4846" xr:uid="{BE67BBF9-8827-44D3-884C-22992E6C2C42}"/>
    <cellStyle name="Normal 17 3 2 2 2 2" xfId="23413" xr:uid="{EA92152A-DA83-42E4-8E95-8FA6A82C82F4}"/>
    <cellStyle name="Normal 17 3 2 2 2 2 2" xfId="31157" xr:uid="{00E4ED4B-BF86-4E38-A637-FE2982C9C486}"/>
    <cellStyle name="Normal 17 3 2 2 2 3" xfId="24203" xr:uid="{131C1941-85F3-4ACF-892B-AD5B3478A4B3}"/>
    <cellStyle name="Normal 17 3 2 2 2 4" xfId="25773" xr:uid="{966B1251-1CAE-4E76-87AB-764D662D3A09}"/>
    <cellStyle name="Normal 17 3 2 2 2 5" xfId="26561" xr:uid="{ECBEBB41-DBFC-42DC-B7DF-A1E3F526C85E}"/>
    <cellStyle name="Normal 17 3 2 2 2 6" xfId="27349" xr:uid="{40FCA8DC-1F94-4CB4-97AE-1AEE17F8DE78}"/>
    <cellStyle name="Normal 17 3 2 2 2 7" xfId="28134" xr:uid="{B173AA34-224A-4861-9F18-7E7C9B47C9A8}"/>
    <cellStyle name="Normal 17 3 2 2 2 8" xfId="28919" xr:uid="{292DCF9B-EE91-44F9-9923-4F8B2DDFE4A3}"/>
    <cellStyle name="Normal 17 3 2 2 2 9" xfId="29897" xr:uid="{B89A3A14-E4C7-4EBB-B3E1-8FBAD7D67176}"/>
    <cellStyle name="Normal 17 3 2 2 3" xfId="4403" xr:uid="{30BBAE30-CDFA-4267-9C57-440DC831AC3B}"/>
    <cellStyle name="Normal 17 3 2 2 3 2" xfId="23124" xr:uid="{090CFF28-F14F-45BA-AF84-A3162B31CC46}"/>
    <cellStyle name="Normal 17 3 2 2 3 2 2" xfId="30868" xr:uid="{B9FA888C-B631-4BA4-AFB0-9C8995FEFB0E}"/>
    <cellStyle name="Normal 17 3 2 2 3 3" xfId="23914" xr:uid="{44EE3F77-BDB6-44D9-B719-6525A1CF27BB}"/>
    <cellStyle name="Normal 17 3 2 2 3 4" xfId="25484" xr:uid="{52E6615A-4F64-44C8-8C74-EAB4D69CF6F7}"/>
    <cellStyle name="Normal 17 3 2 2 3 5" xfId="26271" xr:uid="{04B9626B-3C8A-4C47-891D-49439F231BF2}"/>
    <cellStyle name="Normal 17 3 2 2 3 6" xfId="27059" xr:uid="{EC305152-DB17-4280-9F75-6DAB493296A5}"/>
    <cellStyle name="Normal 17 3 2 2 3 7" xfId="27844" xr:uid="{F32BEA46-D1C7-4D8B-8F54-A162FCA19DC4}"/>
    <cellStyle name="Normal 17 3 2 2 3 8" xfId="28629" xr:uid="{4D61C3A6-E982-4B47-BDFF-9A334DD6F685}"/>
    <cellStyle name="Normal 17 3 2 2 3 9" xfId="29592" xr:uid="{47606034-544C-4592-93E6-174BE488AD2E}"/>
    <cellStyle name="Normal 17 3 2 2 4" xfId="22922" xr:uid="{DFB67D55-1007-453A-B31C-D5DBCE83C3E0}"/>
    <cellStyle name="Normal 17 3 2 2 4 2" xfId="30666" xr:uid="{7F31913D-53A9-476C-9F07-7C744D2549F1}"/>
    <cellStyle name="Normal 17 3 2 2 5" xfId="23694" xr:uid="{FEA63C36-8957-4FFF-A38F-764AC20CB18E}"/>
    <cellStyle name="Normal 17 3 2 2 6" xfId="25266" xr:uid="{A8EFD37B-4374-41D3-92A2-7E4E48861B32}"/>
    <cellStyle name="Normal 17 3 2 2 7" xfId="26051" xr:uid="{03C184B7-201B-48F8-AF26-76E4C4B3137B}"/>
    <cellStyle name="Normal 17 3 2 2 8" xfId="26838" xr:uid="{15957875-EFF9-43B3-A2F4-8DC63A6C0078}"/>
    <cellStyle name="Normal 17 3 2 2 9" xfId="27623" xr:uid="{B0987188-362E-4DF4-9221-0201A6384379}"/>
    <cellStyle name="Normal 17 3 2 3" xfId="2571" xr:uid="{D99498C0-AAC2-420C-B429-127205C424EC}"/>
    <cellStyle name="Normal 17 3 2 3 10" xfId="28505" xr:uid="{1A5A453C-8E81-48B5-B6F0-D89020BF6BBE}"/>
    <cellStyle name="Normal 17 3 2 3 11" xfId="29314" xr:uid="{79CAF56A-65C6-4B8A-95DC-EABC64AE09BE}"/>
    <cellStyle name="Normal 17 3 2 3 2" xfId="4941" xr:uid="{ADEF7E51-EC12-4912-9BA7-E47DA5ADA3D2}"/>
    <cellStyle name="Normal 17 3 2 3 2 2" xfId="23508" xr:uid="{8F686218-5902-4332-B7D7-BB3A6B3B6C43}"/>
    <cellStyle name="Normal 17 3 2 3 2 2 2" xfId="31252" xr:uid="{38184622-64A9-4FB8-9816-6E331834F6D4}"/>
    <cellStyle name="Normal 17 3 2 3 2 3" xfId="24298" xr:uid="{AD36BB0E-A25D-454C-B20E-10C6A44AC758}"/>
    <cellStyle name="Normal 17 3 2 3 2 4" xfId="25868" xr:uid="{D3CC5E8D-862E-46C7-919C-5B874A05AFDB}"/>
    <cellStyle name="Normal 17 3 2 3 2 5" xfId="26656" xr:uid="{E2114876-6437-42CA-94AC-0CB9314608A3}"/>
    <cellStyle name="Normal 17 3 2 3 2 6" xfId="27444" xr:uid="{B1191C11-BDDC-408B-9A7F-75D975BED68C}"/>
    <cellStyle name="Normal 17 3 2 3 2 7" xfId="28229" xr:uid="{7CD64D73-6D86-455D-A7D6-0588D1AF0D4B}"/>
    <cellStyle name="Normal 17 3 2 3 2 8" xfId="29014" xr:uid="{B8FFA083-1810-4AFE-81BD-46738A07BA7E}"/>
    <cellStyle name="Normal 17 3 2 3 2 9" xfId="29992" xr:uid="{76C44EA5-CDB9-4DAB-AC5F-05F1231E4C03}"/>
    <cellStyle name="Normal 17 3 2 3 3" xfId="4417" xr:uid="{4CFC884E-3998-42FB-AFC7-384C0A53A945}"/>
    <cellStyle name="Normal 17 3 2 3 3 2" xfId="23138" xr:uid="{00B14470-EC4B-444E-AC59-9CDE2DE1F9DB}"/>
    <cellStyle name="Normal 17 3 2 3 3 2 2" xfId="30882" xr:uid="{AFA8881E-7CD2-428E-9844-6163661165F0}"/>
    <cellStyle name="Normal 17 3 2 3 3 3" xfId="23928" xr:uid="{D599E104-22CA-4D73-B63C-988A958D41BB}"/>
    <cellStyle name="Normal 17 3 2 3 3 4" xfId="25498" xr:uid="{7B2C2ACE-1177-4C9D-B4AE-070F7AAD1413}"/>
    <cellStyle name="Normal 17 3 2 3 3 5" xfId="26285" xr:uid="{E7A643C2-30C1-4391-B458-7F768F6EBE3A}"/>
    <cellStyle name="Normal 17 3 2 3 3 6" xfId="27073" xr:uid="{DDB8C461-9A5B-4691-AB71-5DF15ED807DD}"/>
    <cellStyle name="Normal 17 3 2 3 3 7" xfId="27858" xr:uid="{DE91D7BE-45DC-4C99-B4DD-229565195BF3}"/>
    <cellStyle name="Normal 17 3 2 3 3 8" xfId="28643" xr:uid="{D7D400C3-0F1D-464E-817C-C5EA61829338}"/>
    <cellStyle name="Normal 17 3 2 3 3 9" xfId="29606" xr:uid="{3F7A728C-5DFD-4887-8221-3F08150496FB}"/>
    <cellStyle name="Normal 17 3 2 3 4" xfId="23017" xr:uid="{A254F9B8-DBFC-49B6-A436-05E803AC7915}"/>
    <cellStyle name="Normal 17 3 2 3 4 2" xfId="30761" xr:uid="{B692E475-E972-49D0-BA7E-68A83C91902F}"/>
    <cellStyle name="Normal 17 3 2 3 5" xfId="23789" xr:uid="{6D71B070-9B40-46DC-A2F2-40F96189A622}"/>
    <cellStyle name="Normal 17 3 2 3 6" xfId="25361" xr:uid="{DE98CC39-2934-4464-896F-B0BC884BECCD}"/>
    <cellStyle name="Normal 17 3 2 3 7" xfId="26146" xr:uid="{3067DA45-3450-4893-B8FD-275BCC97CF0D}"/>
    <cellStyle name="Normal 17 3 2 3 8" xfId="26933" xr:uid="{72E3BCAC-E486-41D2-A020-8782855BF216}"/>
    <cellStyle name="Normal 17 3 2 3 9" xfId="27718" xr:uid="{0A4E84E3-3520-4B14-AE41-8097525F2271}"/>
    <cellStyle name="Normal 17 3 2 4" xfId="4782" xr:uid="{F91A7282-8511-42CA-B6B6-017221FB135A}"/>
    <cellStyle name="Normal 17 3 2 4 2" xfId="23349" xr:uid="{F1D2E277-7033-4820-A8FB-31084E32E23B}"/>
    <cellStyle name="Normal 17 3 2 4 2 2" xfId="31093" xr:uid="{C51CA230-A376-42CA-9671-6785328EFF65}"/>
    <cellStyle name="Normal 17 3 2 4 3" xfId="24139" xr:uid="{F849631D-91D4-419E-8EC3-E727BC816DE8}"/>
    <cellStyle name="Normal 17 3 2 4 4" xfId="25709" xr:uid="{D806093C-7B0E-47CD-AB8F-710E1D1AB966}"/>
    <cellStyle name="Normal 17 3 2 4 5" xfId="26497" xr:uid="{98CF03D5-5F56-4D13-9CD9-C1CD56E2BC3B}"/>
    <cellStyle name="Normal 17 3 2 4 6" xfId="27285" xr:uid="{6554324B-9FAA-44BD-84B1-51222CFCDE31}"/>
    <cellStyle name="Normal 17 3 2 4 7" xfId="28070" xr:uid="{1BAB8911-74C1-400C-B151-464641CF741B}"/>
    <cellStyle name="Normal 17 3 2 4 8" xfId="28855" xr:uid="{3257BE01-2261-4885-A264-4E55470D766C}"/>
    <cellStyle name="Normal 17 3 2 4 9" xfId="29833" xr:uid="{1405BB6A-323E-4AB4-BAD3-15AEDDE9AC69}"/>
    <cellStyle name="Normal 17 3 2 5" xfId="4166" xr:uid="{877F0E4D-5064-41B4-95C7-F66CFD480A30}"/>
    <cellStyle name="Normal 17 3 2 6" xfId="22858" xr:uid="{E61ABCBD-5472-46C8-986C-402799C81CA3}"/>
    <cellStyle name="Normal 17 3 2 6 2" xfId="30602" xr:uid="{34FE9DA6-0612-43DF-8663-EE639A5EA2A7}"/>
    <cellStyle name="Normal 17 3 2 7" xfId="23630" xr:uid="{41554CFC-3B00-4A0D-9F86-960DCF3CF614}"/>
    <cellStyle name="Normal 17 3 2 8" xfId="25202" xr:uid="{9777B95D-056F-43D0-93DF-9565CE5DE6A8}"/>
    <cellStyle name="Normal 17 3 2 9" xfId="25987" xr:uid="{D07D011B-CC6D-4F3E-863E-7451163DDC76}"/>
    <cellStyle name="Normal 17 3 3" xfId="2332" xr:uid="{10999499-70CC-4EB4-B5EC-3165992956D0}"/>
    <cellStyle name="Normal 17 3 3 10" xfId="27526" xr:uid="{2BF82D89-4E04-450B-8CBE-CF1CE9E7BC2A}"/>
    <cellStyle name="Normal 17 3 3 11" xfId="28313" xr:uid="{65E24161-76CF-4F13-BC9C-513E38931368}"/>
    <cellStyle name="Normal 17 3 3 12" xfId="29121" xr:uid="{970A6B43-DD4C-4196-BA51-EC93762941BD}"/>
    <cellStyle name="Normal 17 3 3 2" xfId="2538" xr:uid="{D9814304-DAA8-4812-828A-D2790FB74008}"/>
    <cellStyle name="Normal 17 3 3 2 10" xfId="28472" xr:uid="{02F1CC85-5EB0-4A29-A85D-64926F841BA0}"/>
    <cellStyle name="Normal 17 3 3 2 11" xfId="29281" xr:uid="{A9F846FC-E0FC-48AE-957B-13C17DB38569}"/>
    <cellStyle name="Normal 17 3 3 2 2" xfId="4908" xr:uid="{EB21FF4B-772D-463A-A19D-B82E58FBD2D7}"/>
    <cellStyle name="Normal 17 3 3 2 2 2" xfId="23475" xr:uid="{8FD543BB-B5B1-4148-8CA9-50E1B1EDD3C1}"/>
    <cellStyle name="Normal 17 3 3 2 2 2 2" xfId="31219" xr:uid="{3DF31294-F63B-4509-A56B-99B0F0887613}"/>
    <cellStyle name="Normal 17 3 3 2 2 3" xfId="24265" xr:uid="{F6886397-D1CA-410A-AB89-DE22A3CD6734}"/>
    <cellStyle name="Normal 17 3 3 2 2 4" xfId="25835" xr:uid="{681C820C-24A3-464C-8139-141972984051}"/>
    <cellStyle name="Normal 17 3 3 2 2 5" xfId="26623" xr:uid="{F72CDCBB-8858-4C71-BEC6-8DD33A0DA29C}"/>
    <cellStyle name="Normal 17 3 3 2 2 6" xfId="27411" xr:uid="{6D598C9D-5494-4E95-BBD8-03FE51C5FD31}"/>
    <cellStyle name="Normal 17 3 3 2 2 7" xfId="28196" xr:uid="{3C553BC7-99F5-4761-9B03-715A4CBCB203}"/>
    <cellStyle name="Normal 17 3 3 2 2 8" xfId="28981" xr:uid="{79269825-5673-4E4F-8B4F-49BC4493DFB9}"/>
    <cellStyle name="Normal 17 3 3 2 2 9" xfId="29959" xr:uid="{BAE10131-D5B0-4BF1-9286-5B868A5CA8E9}"/>
    <cellStyle name="Normal 17 3 3 2 3" xfId="4415" xr:uid="{1A84B9A0-7D91-4E55-AFC0-63729CA819AF}"/>
    <cellStyle name="Normal 17 3 3 2 3 2" xfId="23136" xr:uid="{8C8CD749-F514-4061-95AE-CF95825D3288}"/>
    <cellStyle name="Normal 17 3 3 2 3 2 2" xfId="30880" xr:uid="{EE02BE5F-D5C4-4A35-BDA0-84856024B139}"/>
    <cellStyle name="Normal 17 3 3 2 3 3" xfId="23926" xr:uid="{FC5E109D-6CC5-4967-BD6A-99CAB112B4B7}"/>
    <cellStyle name="Normal 17 3 3 2 3 4" xfId="25496" xr:uid="{30D03384-8642-40B3-B888-F6872326FE4C}"/>
    <cellStyle name="Normal 17 3 3 2 3 5" xfId="26283" xr:uid="{6E651CB1-0459-4271-BEFE-ECA6518EFA55}"/>
    <cellStyle name="Normal 17 3 3 2 3 6" xfId="27071" xr:uid="{C0A00D88-0FF1-4704-BB43-B43699B49C0D}"/>
    <cellStyle name="Normal 17 3 3 2 3 7" xfId="27856" xr:uid="{86508CFC-7453-46B9-AD36-7BA252245E64}"/>
    <cellStyle name="Normal 17 3 3 2 3 8" xfId="28641" xr:uid="{2480DA2C-07B3-47AF-8726-5F1C5D08A8A0}"/>
    <cellStyle name="Normal 17 3 3 2 3 9" xfId="29604" xr:uid="{ABF87D56-0AEE-4AA4-9DAB-D652159F50E2}"/>
    <cellStyle name="Normal 17 3 3 2 4" xfId="22984" xr:uid="{495ACEE2-DC1E-41F3-8342-202215ED2DF3}"/>
    <cellStyle name="Normal 17 3 3 2 4 2" xfId="30728" xr:uid="{D664C346-39AD-430C-86A9-AC807FB3625F}"/>
    <cellStyle name="Normal 17 3 3 2 5" xfId="23756" xr:uid="{E65C911E-8FC6-4D0D-9BB2-1537AE6D92D4}"/>
    <cellStyle name="Normal 17 3 3 2 6" xfId="25328" xr:uid="{B96539EE-2FBC-45AB-93C4-4922D0877CA2}"/>
    <cellStyle name="Normal 17 3 3 2 7" xfId="26113" xr:uid="{6B8D7C30-ABBB-4945-934C-97715021FABA}"/>
    <cellStyle name="Normal 17 3 3 2 8" xfId="26900" xr:uid="{D8278F35-5581-455B-BA2D-2D7DF8F76CF2}"/>
    <cellStyle name="Normal 17 3 3 2 9" xfId="27685" xr:uid="{144048D7-4494-46A1-A751-5AB524AB0B23}"/>
    <cellStyle name="Normal 17 3 3 3" xfId="4747" xr:uid="{58B4938C-6870-415C-9CB3-7F80DBFBD524}"/>
    <cellStyle name="Normal 17 3 3 3 2" xfId="23316" xr:uid="{5E1CB637-70BE-4AA1-A036-0FB6BCE4E5B4}"/>
    <cellStyle name="Normal 17 3 3 3 2 2" xfId="31060" xr:uid="{1BE3DA61-B4E9-4500-A490-574490E34EEB}"/>
    <cellStyle name="Normal 17 3 3 3 3" xfId="24106" xr:uid="{5C1BEA47-9413-4F13-BC3C-BF3F711FDCDF}"/>
    <cellStyle name="Normal 17 3 3 3 4" xfId="25676" xr:uid="{AF04F473-0FFB-4F76-8B35-D7C29307D578}"/>
    <cellStyle name="Normal 17 3 3 3 5" xfId="26464" xr:uid="{E838B4E5-CE8A-4CA1-854E-BEE77F6DB1AF}"/>
    <cellStyle name="Normal 17 3 3 3 6" xfId="27252" xr:uid="{A4A4189E-9BF8-4845-AF24-7636B3EA595E}"/>
    <cellStyle name="Normal 17 3 3 3 7" xfId="28037" xr:uid="{9327697C-8F28-4528-B391-8E94EBEF3728}"/>
    <cellStyle name="Normal 17 3 3 3 8" xfId="28822" xr:uid="{27A6A40D-EC47-4FA3-98AF-855CB6D362BB}"/>
    <cellStyle name="Normal 17 3 3 3 9" xfId="29800" xr:uid="{30EFBC4F-CD88-43DD-8FBE-30461BFDC058}"/>
    <cellStyle name="Normal 17 3 3 4" xfId="4416" xr:uid="{E539EBE1-BE2D-4900-B484-D40458666E25}"/>
    <cellStyle name="Normal 17 3 3 4 2" xfId="23137" xr:uid="{2F8D5BA6-F4CB-4371-8BBA-D862BB1B601D}"/>
    <cellStyle name="Normal 17 3 3 4 2 2" xfId="30881" xr:uid="{2A267BDA-464F-49B5-9D11-5C2706A8B99D}"/>
    <cellStyle name="Normal 17 3 3 4 3" xfId="23927" xr:uid="{ADCE0551-1952-4D84-A014-9A5004152F18}"/>
    <cellStyle name="Normal 17 3 3 4 4" xfId="25497" xr:uid="{6A9B5CCF-DB32-48A5-BDC1-2CE59CD69E6A}"/>
    <cellStyle name="Normal 17 3 3 4 5" xfId="26284" xr:uid="{8899D627-036C-4254-9A28-C48EE428C0CF}"/>
    <cellStyle name="Normal 17 3 3 4 6" xfId="27072" xr:uid="{3B98161A-1AA8-4D16-87DB-A6387E4245E3}"/>
    <cellStyle name="Normal 17 3 3 4 7" xfId="27857" xr:uid="{95B1D1FC-3B35-4DF2-85C2-EC5DE706E62D}"/>
    <cellStyle name="Normal 17 3 3 4 8" xfId="28642" xr:uid="{511B6FBB-31C8-4EB6-A7A5-24D01F5E59BA}"/>
    <cellStyle name="Normal 17 3 3 4 9" xfId="29605" xr:uid="{90C9F267-7F89-4613-808C-FE42397ECCE7}"/>
    <cellStyle name="Normal 17 3 3 5" xfId="22825" xr:uid="{E45B47A0-310E-4DF0-9732-0A8ECDBADCEB}"/>
    <cellStyle name="Normal 17 3 3 5 2" xfId="30569" xr:uid="{31F1F75E-1E11-4661-8EF6-FFAE0E9428C5}"/>
    <cellStyle name="Normal 17 3 3 6" xfId="23597" xr:uid="{D7624A5C-1C96-41B6-8E5E-D17ECCB29DFF}"/>
    <cellStyle name="Normal 17 3 3 7" xfId="25169" xr:uid="{F1EF16B3-2B5C-4164-B5A8-8E90457B08DC}"/>
    <cellStyle name="Normal 17 3 3 8" xfId="25954" xr:uid="{6FD9DAD7-E061-4B89-9DB6-9C7736B617D1}"/>
    <cellStyle name="Normal 17 3 3 9" xfId="26741" xr:uid="{4D4F644C-B39B-4A49-9693-35187DE95D5D}"/>
    <cellStyle name="Normal 17 3 4" xfId="2435" xr:uid="{CD23B452-BB96-4DCB-A1DC-1C920D6DE1EE}"/>
    <cellStyle name="Normal 17 3 4 10" xfId="28377" xr:uid="{63C7B12A-A10A-4B1B-91EC-BE1EC8291EAE}"/>
    <cellStyle name="Normal 17 3 4 11" xfId="29186" xr:uid="{D852EE90-DDC1-4860-AFDE-A07FFED6AB3B}"/>
    <cellStyle name="Normal 17 3 4 2" xfId="4813" xr:uid="{B8B64090-D724-4798-BB98-B390300EF261}"/>
    <cellStyle name="Normal 17 3 4 2 2" xfId="23380" xr:uid="{53F86341-C270-44E4-BEBC-0BEFFEFF73BD}"/>
    <cellStyle name="Normal 17 3 4 2 2 2" xfId="31124" xr:uid="{D4ADED4F-BF02-47A5-9883-786B9B8F3369}"/>
    <cellStyle name="Normal 17 3 4 2 3" xfId="24170" xr:uid="{4E973EBC-3F01-446E-9FE4-B583C8D40F36}"/>
    <cellStyle name="Normal 17 3 4 2 4" xfId="25740" xr:uid="{21319B81-574F-47AD-BEE5-5059625E267F}"/>
    <cellStyle name="Normal 17 3 4 2 5" xfId="26528" xr:uid="{59758DE2-144A-43BD-806D-AF7B4C9FE6BE}"/>
    <cellStyle name="Normal 17 3 4 2 6" xfId="27316" xr:uid="{23C70B89-E758-4D8C-8D95-AF96DDBC1B1A}"/>
    <cellStyle name="Normal 17 3 4 2 7" xfId="28101" xr:uid="{501C68A8-793E-444B-8C80-FD17B1D738EF}"/>
    <cellStyle name="Normal 17 3 4 2 8" xfId="28886" xr:uid="{681919A6-E340-43BA-8482-F01475E69DD5}"/>
    <cellStyle name="Normal 17 3 4 2 9" xfId="29864" xr:uid="{005683FC-D88D-4CB9-B420-46C64012B8B7}"/>
    <cellStyle name="Normal 17 3 4 3" xfId="4414" xr:uid="{F48793EF-83E3-4D47-AEC4-5B364F4F4957}"/>
    <cellStyle name="Normal 17 3 4 3 2" xfId="23135" xr:uid="{F7338C2E-9443-4BD1-B8DA-5C0531FE3FE5}"/>
    <cellStyle name="Normal 17 3 4 3 2 2" xfId="30879" xr:uid="{5A90D94B-D8BF-4E7F-BBF1-C95A6B361A16}"/>
    <cellStyle name="Normal 17 3 4 3 3" xfId="23925" xr:uid="{64510F15-7222-41A3-9C29-D4B80ADA8DAF}"/>
    <cellStyle name="Normal 17 3 4 3 4" xfId="25495" xr:uid="{8DE3800A-763C-4D54-A611-58C66366F52C}"/>
    <cellStyle name="Normal 17 3 4 3 5" xfId="26282" xr:uid="{D75CC0A6-E289-4B8F-A953-62048B6676DF}"/>
    <cellStyle name="Normal 17 3 4 3 6" xfId="27070" xr:uid="{FE966FFD-E9E6-420A-A286-92A87DE87A60}"/>
    <cellStyle name="Normal 17 3 4 3 7" xfId="27855" xr:uid="{32BA349A-7CD1-4936-A76C-DF016368B035}"/>
    <cellStyle name="Normal 17 3 4 3 8" xfId="28640" xr:uid="{A11F7330-3CD1-4FEA-8949-5908ECF94F83}"/>
    <cellStyle name="Normal 17 3 4 3 9" xfId="29603" xr:uid="{92F747DE-02B6-4141-A60E-63E5480B7EAB}"/>
    <cellStyle name="Normal 17 3 4 4" xfId="22889" xr:uid="{728415C4-4A35-4BB0-9015-37C08ED9365A}"/>
    <cellStyle name="Normal 17 3 4 4 2" xfId="30633" xr:uid="{E201359E-A04D-46B3-B08E-DA762F75F8F8}"/>
    <cellStyle name="Normal 17 3 4 5" xfId="23661" xr:uid="{935F0243-A7E6-43AD-85CA-E1EB47141792}"/>
    <cellStyle name="Normal 17 3 4 6" xfId="25233" xr:uid="{62C1AC48-25AA-412C-8495-128C926F9775}"/>
    <cellStyle name="Normal 17 3 4 7" xfId="26018" xr:uid="{F131C03A-BDC2-42A7-AE9B-FFC7570F3F7E}"/>
    <cellStyle name="Normal 17 3 4 8" xfId="26805" xr:uid="{1C85EB0B-2CCF-428D-AB26-A30D968622BB}"/>
    <cellStyle name="Normal 17 3 4 9" xfId="27590" xr:uid="{0EB3354E-FDBA-40DC-BE5F-785C3D78BF33}"/>
    <cellStyle name="Normal 17 3 5" xfId="2506" xr:uid="{1BC0DF07-DEC9-4E42-B6F5-A466AC11017C}"/>
    <cellStyle name="Normal 17 3 5 10" xfId="28441" xr:uid="{6AEFC107-0829-48AC-8EC6-EB9BFA6FD0DF}"/>
    <cellStyle name="Normal 17 3 5 11" xfId="29250" xr:uid="{D8C68BE3-75D9-4241-BF8F-07166FAFBEDA}"/>
    <cellStyle name="Normal 17 3 5 2" xfId="4877" xr:uid="{03A3A260-D524-4C14-A2B2-0FD5635DDFD0}"/>
    <cellStyle name="Normal 17 3 5 2 2" xfId="23444" xr:uid="{9FAA5E9D-EBFC-46C2-8CEF-4571D97FC235}"/>
    <cellStyle name="Normal 17 3 5 2 2 2" xfId="31188" xr:uid="{51BCCA2B-A629-4BB0-9E8B-C002AB94D178}"/>
    <cellStyle name="Normal 17 3 5 2 3" xfId="24234" xr:uid="{DF3034B2-9650-448D-A2C0-73ED7FAD26DF}"/>
    <cellStyle name="Normal 17 3 5 2 4" xfId="25804" xr:uid="{E20E669E-A420-433F-A992-CD2F00735B68}"/>
    <cellStyle name="Normal 17 3 5 2 5" xfId="26592" xr:uid="{7019413A-E064-4F5B-8C97-8312A18EB450}"/>
    <cellStyle name="Normal 17 3 5 2 6" xfId="27380" xr:uid="{38264981-F534-479F-B9B9-4C6FF9D0D7A2}"/>
    <cellStyle name="Normal 17 3 5 2 7" xfId="28165" xr:uid="{8913830A-C157-4ED2-AE44-543A98807253}"/>
    <cellStyle name="Normal 17 3 5 2 8" xfId="28950" xr:uid="{3D612B55-FF04-4E43-8FD7-D5EC26D9EB99}"/>
    <cellStyle name="Normal 17 3 5 2 9" xfId="29928" xr:uid="{2FE668D6-89CD-4CDB-90DC-35255B51A25E}"/>
    <cellStyle name="Normal 17 3 5 3" xfId="4413" xr:uid="{15201A4A-D2EC-492A-96E7-7A2294C246CE}"/>
    <cellStyle name="Normal 17 3 5 3 2" xfId="23134" xr:uid="{807093C2-7476-430A-8347-63C2BB9FCA95}"/>
    <cellStyle name="Normal 17 3 5 3 2 2" xfId="30878" xr:uid="{8285B1EE-B30B-4195-8C98-D23066F9A347}"/>
    <cellStyle name="Normal 17 3 5 3 3" xfId="23924" xr:uid="{A6C1D48F-9334-41B3-AA36-2F7AF2219AB2}"/>
    <cellStyle name="Normal 17 3 5 3 4" xfId="25494" xr:uid="{C801D175-AFC7-4F6B-A223-D5FD8BE45B73}"/>
    <cellStyle name="Normal 17 3 5 3 5" xfId="26281" xr:uid="{B9388EC6-7A84-4C57-A2FC-29191F803E6B}"/>
    <cellStyle name="Normal 17 3 5 3 6" xfId="27069" xr:uid="{C5626480-A180-40E5-ACAB-8D6FDE6D060E}"/>
    <cellStyle name="Normal 17 3 5 3 7" xfId="27854" xr:uid="{EDEA7B7E-8FE7-4268-8FD3-B3A5C3C9850E}"/>
    <cellStyle name="Normal 17 3 5 3 8" xfId="28639" xr:uid="{4BAE5127-CB85-4106-9B3B-AD3E45B22D34}"/>
    <cellStyle name="Normal 17 3 5 3 9" xfId="29602" xr:uid="{102FBA4F-9B5B-4554-8026-2D91D1C6DEEC}"/>
    <cellStyle name="Normal 17 3 5 4" xfId="22953" xr:uid="{226C7B16-DE35-4DC5-A3D0-533EA417E87C}"/>
    <cellStyle name="Normal 17 3 5 4 2" xfId="30697" xr:uid="{6F9308BF-D1F3-4DFE-821C-BEAA2D459F0D}"/>
    <cellStyle name="Normal 17 3 5 5" xfId="23725" xr:uid="{3B4521D8-80C5-478E-B14A-B316BFEB3803}"/>
    <cellStyle name="Normal 17 3 5 6" xfId="25297" xr:uid="{98C82125-3A77-42C4-A8FD-5F13F7AAF99D}"/>
    <cellStyle name="Normal 17 3 5 7" xfId="26082" xr:uid="{1185F800-EBD8-4E5E-B180-9944A090C0D9}"/>
    <cellStyle name="Normal 17 3 5 8" xfId="26869" xr:uid="{C18F08F1-1EC1-4B5A-838F-844F08279E52}"/>
    <cellStyle name="Normal 17 3 5 9" xfId="27654" xr:uid="{8919B5E0-9B17-4231-906F-4F3901D476D4}"/>
    <cellStyle name="Normal 17 3 6" xfId="4663" xr:uid="{1757160F-1CC4-47F7-A9D6-53386EA0F078}"/>
    <cellStyle name="Normal 17 3 6 2" xfId="23285" xr:uid="{61E4493A-4134-4FE1-B8A9-60C05A868A5D}"/>
    <cellStyle name="Normal 17 3 6 2 2" xfId="31029" xr:uid="{95964A9A-B393-4367-A424-B18EC54D8177}"/>
    <cellStyle name="Normal 17 3 6 3" xfId="24075" xr:uid="{96D297FB-6B23-4450-855A-C93750596100}"/>
    <cellStyle name="Normal 17 3 6 4" xfId="25645" xr:uid="{8E2A2838-64E3-4BFE-8799-CDF15EDE19ED}"/>
    <cellStyle name="Normal 17 3 6 5" xfId="26432" xr:uid="{0C344FC1-A5A5-40D4-8616-89661DF3000D}"/>
    <cellStyle name="Normal 17 3 6 6" xfId="27220" xr:uid="{06DA8956-5DB2-438E-8031-01A2F2639273}"/>
    <cellStyle name="Normal 17 3 6 7" xfId="28005" xr:uid="{3678208F-741C-486F-8ACE-335FCDBF07CF}"/>
    <cellStyle name="Normal 17 3 6 8" xfId="28790" xr:uid="{AE1764F6-3B0E-4110-A59F-142C33D79DAF}"/>
    <cellStyle name="Normal 17 3 6 9" xfId="29765" xr:uid="{A422669B-CAEF-48C2-8023-E31ADB3B97EA}"/>
    <cellStyle name="Normal 17 3 7" xfId="4165" xr:uid="{A7001F62-7CAE-42AE-8BE9-44F2CFE085F1}"/>
    <cellStyle name="Normal 17 3 8" xfId="22795" xr:uid="{E48EF09D-BC47-426B-BB74-AA10A1C3775A}"/>
    <cellStyle name="Normal 17 3 8 2" xfId="30539" xr:uid="{A60C793A-4A88-4B11-A970-4B81704E7612}"/>
    <cellStyle name="Normal 17 3 9" xfId="23566" xr:uid="{1B6706E3-30B0-4FAE-94E7-A3846E749B94}"/>
    <cellStyle name="Normal 17 4" xfId="11693" xr:uid="{91BAD0B8-FF47-4401-B7CF-3671C920E725}"/>
    <cellStyle name="Normal 17 4 2" xfId="36144" xr:uid="{4BE4FD25-54CE-4007-B46A-763B736E9CB3}"/>
    <cellStyle name="Normal 17 4 2 2" xfId="38088" xr:uid="{61106EA9-90AB-4DE2-A216-83FD90810A6F}"/>
    <cellStyle name="Normal 17 4 2 2 2" xfId="45748" xr:uid="{A3733F66-4C52-47FA-98CD-B92A10060007}"/>
    <cellStyle name="Normal 17 4 2 2 3" xfId="42086" xr:uid="{142417C2-7DE2-46B4-8838-4500ED88F3A8}"/>
    <cellStyle name="Normal 17 4 2 3" xfId="43778" xr:uid="{78B7C29D-53FF-4B28-ABB4-9952881711C6}"/>
    <cellStyle name="Normal 17 4 2 4" xfId="40062" xr:uid="{90E5F00F-AFC1-4D17-ACFB-66BCC8C4505E}"/>
    <cellStyle name="Normal 17 4 3" xfId="35335" xr:uid="{F8B5DBA0-8DD2-4A67-9BCA-FA9F3C60DD87}"/>
    <cellStyle name="Normal 17 4 4" xfId="37237" xr:uid="{EF35FCFB-AF1E-4150-95DC-60EF935D3474}"/>
    <cellStyle name="Normal 17 4 4 2" xfId="44872" xr:uid="{91267B26-6C37-4D6B-8EC2-2C2FDEF3C418}"/>
    <cellStyle name="Normal 17 4 4 3" xfId="41188" xr:uid="{CB2D54BE-AF8A-4B54-9DFE-CD667515CDF2}"/>
    <cellStyle name="Normal 17 4 5" xfId="42899" xr:uid="{621B9E5C-2B4E-4A9F-BE45-70AB4E200608}"/>
    <cellStyle name="Normal 17 4 6" xfId="38882" xr:uid="{4E56F02E-90F9-4964-9364-3DD7706D68CF}"/>
    <cellStyle name="Normal 17 4 7" xfId="34722" xr:uid="{DC942A0F-46BD-4A10-8C08-950EA1E21576}"/>
    <cellStyle name="Normal 17 5" xfId="11694" xr:uid="{2B2A14CE-8688-4A65-9EED-B249997507CF}"/>
    <cellStyle name="Normal 17 5 2" xfId="38120" xr:uid="{2DCEF89C-1AD4-485A-A8E7-7ACBF7467759}"/>
    <cellStyle name="Normal 17 5 2 2" xfId="45782" xr:uid="{EF218830-188A-4EAE-94A8-ED1E90F578E2}"/>
    <cellStyle name="Normal 17 5 2 3" xfId="42123" xr:uid="{05971755-5AA7-4449-A86E-E163BC58C3B8}"/>
    <cellStyle name="Normal 17 5 3" xfId="43813" xr:uid="{38676700-E638-4343-A811-2AC0D84D96A5}"/>
    <cellStyle name="Normal 17 5 4" xfId="40100" xr:uid="{B7CE0587-31D5-4DCA-974A-B749C8E8470F}"/>
    <cellStyle name="Normal 17 5 5" xfId="36181" xr:uid="{83C2359A-52EB-4E68-B861-7A89B60E62B3}"/>
    <cellStyle name="Normal 17 6" xfId="11695" xr:uid="{1C7A0237-B43F-4E6B-918A-31F692C9CCCC}"/>
    <cellStyle name="Normal 17 6 2" xfId="30288" xr:uid="{F746E179-2BB1-44B6-930B-36110C81310B}"/>
    <cellStyle name="Normal 17 6 2 2" xfId="45378" xr:uid="{EA94110F-785A-44C5-9C8E-943C576FA84F}"/>
    <cellStyle name="Normal 17 6 2 3" xfId="41703" xr:uid="{FC55BE90-01A1-443C-ABB0-170BAF176E21}"/>
    <cellStyle name="Normal 17 6 2 4" xfId="48039" xr:uid="{D2CF64F2-154C-4FF4-9E30-E6ECEF1822AE}"/>
    <cellStyle name="Normal 17 6 3" xfId="43401" xr:uid="{C633FA6A-3058-40F8-ACCB-72230FE90CE7}"/>
    <cellStyle name="Normal 17 6 4" xfId="39617" xr:uid="{9F303F93-91A6-4115-BA76-D7452A2E9FFE}"/>
    <cellStyle name="Normal 17 7" xfId="25073" xr:uid="{5B535D00-4561-4C34-8500-054776BA4665}"/>
    <cellStyle name="Normal 17 7 2" xfId="35281" xr:uid="{BAB5D9E5-7DD5-4C8C-A17D-4E4F0A85369C}"/>
    <cellStyle name="Normal 17 8" xfId="31409" xr:uid="{4B8D2E18-BB5F-4C9F-912A-104011F5AECB}"/>
    <cellStyle name="Normal 17 8 2" xfId="44898" xr:uid="{1670B5A9-45CE-44DC-B8EA-D89ADD1873F2}"/>
    <cellStyle name="Normal 17 8 3" xfId="41216" xr:uid="{4D0DA82F-1991-473A-AF33-7BE3124AD76A}"/>
    <cellStyle name="Normal 17 9" xfId="1085" xr:uid="{C94061E0-16AC-4B1A-9E27-0011D0FE7843}"/>
    <cellStyle name="Normal 17 9 2" xfId="42926" xr:uid="{1BFEB576-8987-448A-BFA8-E4C48709BB0D}"/>
    <cellStyle name="Normal 18" xfId="479" xr:uid="{DB548E24-066C-4E43-A63F-DCF27D80BB85}"/>
    <cellStyle name="Normal 18 10" xfId="42922" xr:uid="{352AF008-18D1-4136-A325-ED8577862C58}"/>
    <cellStyle name="Normal 18 11" xfId="38909" xr:uid="{FF1822B5-E6C0-4D5F-8259-52486B7756E8}"/>
    <cellStyle name="Normal 18 12" xfId="40005" xr:uid="{8666A574-36CE-487C-B8D5-2617AB7969E3}"/>
    <cellStyle name="Normal 18 2" xfId="1633" xr:uid="{73B94D52-70DA-43F9-9746-743A179DF0C5}"/>
    <cellStyle name="Normal 18 2 2" xfId="3543" xr:uid="{A29ECF9F-C225-43BE-8DFB-985B689A30A4}"/>
    <cellStyle name="Normal 18 2 3" xfId="11696" xr:uid="{C8B56360-C50B-4E6F-A056-90B8F85BF236}"/>
    <cellStyle name="Normal 18 2 3 2" xfId="38299" xr:uid="{B5CC91DA-6652-4D43-A36F-FB0C1C106528}"/>
    <cellStyle name="Normal 18 2 3 2 2" xfId="45974" xr:uid="{6562EA0E-5730-45FA-BE84-E6656DFECAA0}"/>
    <cellStyle name="Normal 18 2 3 2 3" xfId="42317" xr:uid="{A5FDEA04-5CA1-409C-ADFB-5E80BB2C7662}"/>
    <cellStyle name="Normal 18 2 3 3" xfId="44007" xr:uid="{7C26826D-0306-4377-B04B-F59D2FF4809F}"/>
    <cellStyle name="Normal 18 2 3 4" xfId="40309" xr:uid="{70B6C600-2437-41AC-8F83-BCF826C9C01C}"/>
    <cellStyle name="Normal 18 2 3 5" xfId="36397" xr:uid="{F925EDED-45DD-42F8-BCD4-2476B8455C24}"/>
    <cellStyle name="Normal 18 2 4" xfId="35541" xr:uid="{AE950219-EF4A-4AE8-BAC1-4E304726EF00}"/>
    <cellStyle name="Normal 18 3" xfId="2935" xr:uid="{73244A5F-C02A-4143-88A6-563F6416F92C}"/>
    <cellStyle name="Normal 18 3 10" xfId="26153" xr:uid="{72E5B097-D123-42AF-86FD-266F46274C2A}"/>
    <cellStyle name="Normal 18 3 11" xfId="26942" xr:uid="{5C5F947B-71BA-4DED-ACB4-EA11AFBAA7C1}"/>
    <cellStyle name="Normal 18 3 12" xfId="27726" xr:uid="{6174A00F-0C8A-46C0-A392-75AA03F2E11B}"/>
    <cellStyle name="Normal 18 3 13" xfId="28512" xr:uid="{D6045069-31E6-4CE6-A508-DF35C066B95F}"/>
    <cellStyle name="Normal 18 3 14" xfId="29346" xr:uid="{040C3677-68C2-42AF-99D7-A36C64B27E58}"/>
    <cellStyle name="Normal 18 3 2" xfId="3544" xr:uid="{DF703B7C-668C-4204-B1F8-02EA9B52F569}"/>
    <cellStyle name="Normal 18 3 2 10" xfId="27733" xr:uid="{FB674D6E-8537-41C6-8912-5EEA0D49CA52}"/>
    <cellStyle name="Normal 18 3 2 11" xfId="28519" xr:uid="{E78F86E9-0903-465A-95F7-20F99E9DB37B}"/>
    <cellStyle name="Normal 18 3 2 12" xfId="29379" xr:uid="{EFF1A95D-E56F-430B-BD1F-8D4139CDE279}"/>
    <cellStyle name="Normal 18 3 2 2" xfId="4996" xr:uid="{E096C7E7-A632-4C1A-BC23-13848E75C5FF}"/>
    <cellStyle name="Normal 18 3 2 2 2" xfId="23518" xr:uid="{90D58BCD-D16D-4973-95F0-2AB63982EE55}"/>
    <cellStyle name="Normal 18 3 2 2 2 2" xfId="31262" xr:uid="{5E951BF3-37CA-4F63-A697-041E12706609}"/>
    <cellStyle name="Normal 18 3 2 2 3" xfId="24311" xr:uid="{ED603E19-D5BF-40FF-B2BB-015FF3006CF1}"/>
    <cellStyle name="Normal 18 3 2 2 4" xfId="25881" xr:uid="{EA5FBE94-C0A1-4298-865E-A4917D465E9B}"/>
    <cellStyle name="Normal 18 3 2 2 5" xfId="26669" xr:uid="{AD72E5A8-1801-4CC4-B8E1-E68D9B5F2BE5}"/>
    <cellStyle name="Normal 18 3 2 2 6" xfId="27457" xr:uid="{0E2DA2C7-7153-435F-8094-C60D255FE56E}"/>
    <cellStyle name="Normal 18 3 2 2 7" xfId="28242" xr:uid="{BAE5B4F5-77BC-42B3-9801-97140CF05A2B}"/>
    <cellStyle name="Normal 18 3 2 2 8" xfId="29027" xr:uid="{83DD633F-9D3E-4603-B9C6-563F70EDDD4D}"/>
    <cellStyle name="Normal 18 3 2 2 9" xfId="30029" xr:uid="{D913119C-5677-4314-BD5F-2C5CC3F57AC7}"/>
    <cellStyle name="Normal 18 3 2 3" xfId="4543" xr:uid="{758BC33F-10CC-40C8-8CB6-A2A9930BFE31}"/>
    <cellStyle name="Normal 18 3 2 3 2" xfId="23257" xr:uid="{E4F0682F-2CF9-4926-8180-B1656C1A1F6F}"/>
    <cellStyle name="Normal 18 3 2 3 2 2" xfId="31001" xr:uid="{517438A4-3C98-4E93-8327-A5FE3CBE5E8C}"/>
    <cellStyle name="Normal 18 3 2 3 3" xfId="24047" xr:uid="{88422F27-0C6C-49CB-A5BB-B2E87AE4B84C}"/>
    <cellStyle name="Normal 18 3 2 3 4" xfId="25617" xr:uid="{D27DFBCA-993F-42F1-AAC7-8EA71EEFE340}"/>
    <cellStyle name="Normal 18 3 2 3 5" xfId="26404" xr:uid="{9302DB5A-B05B-4C9F-AB1B-45CC70A500F4}"/>
    <cellStyle name="Normal 18 3 2 3 6" xfId="27192" xr:uid="{E94B5C1F-5245-4BC2-BFAC-0F9263B45C15}"/>
    <cellStyle name="Normal 18 3 2 3 7" xfId="27977" xr:uid="{AAB418C8-2743-4A1A-82ED-249319DB7D0D}"/>
    <cellStyle name="Normal 18 3 2 3 8" xfId="28762" xr:uid="{4706F475-3EFD-4317-A471-4B6D54979AE1}"/>
    <cellStyle name="Normal 18 3 2 3 9" xfId="29729" xr:uid="{E6C3C904-EFFA-4FB7-9886-A7C4E19F9F8D}"/>
    <cellStyle name="Normal 18 3 2 4" xfId="11697" xr:uid="{007BEB65-874D-4789-B1EF-01C4B7082DBF}"/>
    <cellStyle name="Normal 18 3 2 4 2" xfId="30289" xr:uid="{09DE3EFE-E1A6-4316-A56A-D08390067341}"/>
    <cellStyle name="Normal 18 3 2 5" xfId="11698" xr:uid="{C169DF4B-5636-45E0-A510-B695E76953F7}"/>
    <cellStyle name="Normal 18 3 2 5 2" xfId="30290" xr:uid="{0FCA5BBC-E2A8-429B-943C-7627980495AB}"/>
    <cellStyle name="Normal 18 3 2 6" xfId="23804" xr:uid="{404E6FA8-1143-4817-84E0-558369FA92CD}"/>
    <cellStyle name="Normal 18 3 2 7" xfId="25374" xr:uid="{E2256AE1-998F-4184-93AB-B7A25504E9D6}"/>
    <cellStyle name="Normal 18 3 2 8" xfId="26160" xr:uid="{F1A012E5-A523-4C8C-9EAE-05AA79357083}"/>
    <cellStyle name="Normal 18 3 2 9" xfId="26949" xr:uid="{E81290EA-B649-4E3D-BA12-94C009C4CE19}"/>
    <cellStyle name="Normal 18 3 3" xfId="4975" xr:uid="{4830F7E3-FA5C-4625-8C45-4E5DCEB0DCBF}"/>
    <cellStyle name="Normal 18 3 3 10" xfId="28236" xr:uid="{8943382A-3E3C-467C-B983-AD8C4DA2FF55}"/>
    <cellStyle name="Normal 18 3 3 11" xfId="29021" xr:uid="{279ACB15-CF12-4F2C-B81D-0EF00C2192C1}"/>
    <cellStyle name="Normal 18 3 3 12" xfId="30015" xr:uid="{9237DA3C-748B-449A-98BD-37141051526F}"/>
    <cellStyle name="Normal 18 3 3 2" xfId="11699" xr:uid="{FD8F9C64-3471-4714-8DE9-11FD80FB3DC7}"/>
    <cellStyle name="Normal 18 3 3 2 2" xfId="30291" xr:uid="{94C9FBDB-8787-43F2-8E32-F81F11E8251C}"/>
    <cellStyle name="Normal 18 3 3 3" xfId="11700" xr:uid="{3F69AF2D-A124-46E8-9D1E-1007CBB5F972}"/>
    <cellStyle name="Normal 18 3 3 3 2" xfId="30292" xr:uid="{318CB585-C243-4C64-B8E8-9D0974D78D60}"/>
    <cellStyle name="Normal 18 3 3 4" xfId="11701" xr:uid="{550124CB-66A6-4AB3-ABDD-FB5FE5ED8AF0}"/>
    <cellStyle name="Normal 18 3 3 4 2" xfId="30293" xr:uid="{0B3AE4E9-B518-43E8-AFCB-D76FEC897ED0}"/>
    <cellStyle name="Normal 18 3 3 5" xfId="11702" xr:uid="{EDED4ADD-97CF-464A-A13E-A27AA42AB11F}"/>
    <cellStyle name="Normal 18 3 3 5 2" xfId="30294" xr:uid="{11194906-0F51-4601-9CE2-76C7FB7171C9}"/>
    <cellStyle name="Normal 18 3 3 6" xfId="24305" xr:uid="{D9A08A31-0E0D-47E5-81C6-2C97219128C3}"/>
    <cellStyle name="Normal 18 3 3 7" xfId="25875" xr:uid="{21E955AB-0DBD-40A5-B918-280C752B3627}"/>
    <cellStyle name="Normal 18 3 3 8" xfId="26663" xr:uid="{E110B1C8-A937-4270-AB1C-9DDA7F981054}"/>
    <cellStyle name="Normal 18 3 3 9" xfId="27451" xr:uid="{607ACF57-990B-4CE2-A02D-B80E3B17E438}"/>
    <cellStyle name="Normal 18 3 4" xfId="4167" xr:uid="{BAAAB805-163F-4AFF-B419-CFD0591D6AD5}"/>
    <cellStyle name="Normal 18 3 4 2" xfId="23028" xr:uid="{5104E771-00DF-437E-8727-DF237DD5DC7F}"/>
    <cellStyle name="Normal 18 3 4 2 2" xfId="30772" xr:uid="{4D78A777-38E0-496C-BA86-BF448025DB84}"/>
    <cellStyle name="Normal 18 3 4 3" xfId="23816" xr:uid="{581707AB-A1A4-4EF3-97BB-08995143E3FC}"/>
    <cellStyle name="Normal 18 3 4 4" xfId="25386" xr:uid="{6BC47D91-5B82-4AFF-A62D-05E81FDB6A45}"/>
    <cellStyle name="Normal 18 3 4 5" xfId="26173" xr:uid="{ABF762C4-2B3C-4917-B8CC-9D971DE1C235}"/>
    <cellStyle name="Normal 18 3 4 6" xfId="26961" xr:uid="{D4C11FA2-F50B-4B01-B31D-B0EDCAFF4D2C}"/>
    <cellStyle name="Normal 18 3 4 7" xfId="27746" xr:uid="{8BC88E58-F7B0-422C-A307-C4EAE0EB884F}"/>
    <cellStyle name="Normal 18 3 4 8" xfId="28531" xr:uid="{DA5B170C-D444-4726-ABD7-E68B765241D3}"/>
    <cellStyle name="Normal 18 3 4 9" xfId="29451" xr:uid="{5AE4E240-2E14-4C15-A951-2B8482CB8A25}"/>
    <cellStyle name="Normal 18 3 5" xfId="11703" xr:uid="{3B0D3CD6-7BD1-4526-9FB9-B06F03C422FD}"/>
    <cellStyle name="Normal 18 3 5 2" xfId="30295" xr:uid="{3551BCCB-7219-4566-8E1C-0A5598D42C2F}"/>
    <cellStyle name="Normal 18 3 6" xfId="11704" xr:uid="{6898EFE3-A08B-408C-A23E-623273605ACD}"/>
    <cellStyle name="Normal 18 3 6 2" xfId="30296" xr:uid="{C9773E8E-1CCD-41E3-9148-FE8B061A6F2E}"/>
    <cellStyle name="Normal 18 3 7" xfId="11705" xr:uid="{20FA0CBD-ED90-4B24-AD3C-83444CD7A0DA}"/>
    <cellStyle name="Normal 18 3 7 2" xfId="30297" xr:uid="{824DF80E-2B2F-409D-9E94-9EE49FF464E1}"/>
    <cellStyle name="Normal 18 3 8" xfId="23796" xr:uid="{E24374E7-7D87-4FEB-9A8D-0FD808F6B6C8}"/>
    <cellStyle name="Normal 18 3 9" xfId="25368" xr:uid="{D4EE6A5A-EBB1-4D06-A4B7-D2D193467B8B}"/>
    <cellStyle name="Normal 18 4" xfId="2936" xr:uid="{CD7D7A80-4A0D-4722-9929-1E8D5565FF7A}"/>
    <cellStyle name="Normal 18 4 10" xfId="26154" xr:uid="{A6D76773-5CDA-4D81-B444-C8B377788ADE}"/>
    <cellStyle name="Normal 18 4 11" xfId="26943" xr:uid="{DE16FE5C-7BBE-4D97-9783-53F3A7D1AAB7}"/>
    <cellStyle name="Normal 18 4 12" xfId="27727" xr:uid="{0BEA020D-B2F6-47C2-91FA-016BA5E86E16}"/>
    <cellStyle name="Normal 18 4 13" xfId="28513" xr:uid="{5D998909-291B-4BAA-B91B-B36FACBFC2B6}"/>
    <cellStyle name="Normal 18 4 14" xfId="29347" xr:uid="{69C09791-2052-4C28-B301-CBE287B987A9}"/>
    <cellStyle name="Normal 18 4 2" xfId="3545" xr:uid="{6A243075-0E55-432C-B56D-C6AF1A0886E1}"/>
    <cellStyle name="Normal 18 4 2 10" xfId="27734" xr:uid="{5DCA05E8-1DA5-4C19-BFA7-2493E7A75BDC}"/>
    <cellStyle name="Normal 18 4 2 11" xfId="28520" xr:uid="{4450263E-3822-498A-9496-52868CD4D282}"/>
    <cellStyle name="Normal 18 4 2 12" xfId="29380" xr:uid="{30A465F9-DDCF-4CFA-8E7B-08270882F152}"/>
    <cellStyle name="Normal 18 4 2 2" xfId="4997" xr:uid="{12110C78-B2C1-4033-9051-774A3856AC57}"/>
    <cellStyle name="Normal 18 4 2 2 2" xfId="23519" xr:uid="{C15D3D22-F182-4FB2-8051-8CE8918222BF}"/>
    <cellStyle name="Normal 18 4 2 2 2 2" xfId="31263" xr:uid="{9A1492BF-3CA6-4E68-A83B-EEB2E532B668}"/>
    <cellStyle name="Normal 18 4 2 2 3" xfId="24312" xr:uid="{71A87514-C160-4641-8B3C-AAFEB5D1FEC7}"/>
    <cellStyle name="Normal 18 4 2 2 4" xfId="25882" xr:uid="{35C3BB4B-259A-4A97-9B28-A482785BB65B}"/>
    <cellStyle name="Normal 18 4 2 2 5" xfId="26670" xr:uid="{B9D729C3-8121-4F3C-9C5D-8C62E0A6E9C8}"/>
    <cellStyle name="Normal 18 4 2 2 6" xfId="27458" xr:uid="{D12CC29A-6AB0-477D-9F4B-4702685D680A}"/>
    <cellStyle name="Normal 18 4 2 2 7" xfId="28243" xr:uid="{F786DADD-ECE4-43A4-9716-61C43ADD8452}"/>
    <cellStyle name="Normal 18 4 2 2 8" xfId="29028" xr:uid="{C8B40B14-A3AC-4E4F-8D68-856D1C16D4BD}"/>
    <cellStyle name="Normal 18 4 2 2 9" xfId="30030" xr:uid="{C6B5C29D-BAB9-4261-8B34-7D425BE35892}"/>
    <cellStyle name="Normal 18 4 2 3" xfId="4412" xr:uid="{7F0F9132-14BB-4E41-802A-E37B83721E9A}"/>
    <cellStyle name="Normal 18 4 2 3 2" xfId="23133" xr:uid="{32AFD100-9F73-4A4A-9095-8A21C958FD6A}"/>
    <cellStyle name="Normal 18 4 2 3 2 2" xfId="30877" xr:uid="{4EBB2E3E-D516-4F44-95AE-9A5487883626}"/>
    <cellStyle name="Normal 18 4 2 3 3" xfId="23923" xr:uid="{98E5535C-157E-4FF9-89A5-67982082D08D}"/>
    <cellStyle name="Normal 18 4 2 3 4" xfId="25493" xr:uid="{4FE88BD4-BAC8-4952-A219-700897D89656}"/>
    <cellStyle name="Normal 18 4 2 3 5" xfId="26280" xr:uid="{C3613290-984B-42DC-B435-69DAFAE2532A}"/>
    <cellStyle name="Normal 18 4 2 3 6" xfId="27068" xr:uid="{15813C04-E69E-454A-87D0-14D54D06A8C5}"/>
    <cellStyle name="Normal 18 4 2 3 7" xfId="27853" xr:uid="{08567F27-B5AB-43BD-B5AF-A017DDE3CB0E}"/>
    <cellStyle name="Normal 18 4 2 3 8" xfId="28638" xr:uid="{809F02C0-7D60-43FC-A09A-2FB21CFB3910}"/>
    <cellStyle name="Normal 18 4 2 3 9" xfId="29601" xr:uid="{62DCECF0-0E15-4F57-9FAA-9118C3005CAD}"/>
    <cellStyle name="Normal 18 4 2 4" xfId="11706" xr:uid="{9B7B6FBF-2A91-45A8-BE19-2B10B977D479}"/>
    <cellStyle name="Normal 18 4 2 4 2" xfId="30298" xr:uid="{E00C3AAF-4B81-4FB1-B17D-D6A0B05075EC}"/>
    <cellStyle name="Normal 18 4 2 5" xfId="11707" xr:uid="{1E3D43A1-EBEA-445E-B8BE-EFD9F82F00E8}"/>
    <cellStyle name="Normal 18 4 2 5 2" xfId="30299" xr:uid="{8919612D-2CC5-45BE-85C4-0DAE53FDB176}"/>
    <cellStyle name="Normal 18 4 2 6" xfId="23805" xr:uid="{BF1DA51B-89EF-470E-8A10-0A3974BBC75D}"/>
    <cellStyle name="Normal 18 4 2 7" xfId="25375" xr:uid="{6A583E27-B71A-4B19-A019-515373D0A84A}"/>
    <cellStyle name="Normal 18 4 2 8" xfId="26161" xr:uid="{052851C6-E0AC-43F4-83D6-BB17B7CB6FD0}"/>
    <cellStyle name="Normal 18 4 2 9" xfId="26950" xr:uid="{3B2B30C0-A23D-4F67-9851-2A4107144A5C}"/>
    <cellStyle name="Normal 18 4 3" xfId="4976" xr:uid="{638FC766-4189-422B-8AD3-E86DDC8CDFD9}"/>
    <cellStyle name="Normal 18 4 3 10" xfId="28237" xr:uid="{910A8E5C-3561-41B6-8937-E55FB6AA2D09}"/>
    <cellStyle name="Normal 18 4 3 11" xfId="29022" xr:uid="{18DC9AD9-620D-4429-ACEB-5AEAF29399F0}"/>
    <cellStyle name="Normal 18 4 3 12" xfId="30016" xr:uid="{BECD4B26-F4D3-4680-B283-47733AC57F07}"/>
    <cellStyle name="Normal 18 4 3 2" xfId="11708" xr:uid="{A0196F03-53FA-4444-9230-421960FBC743}"/>
    <cellStyle name="Normal 18 4 3 2 2" xfId="30300" xr:uid="{F35695A7-A9BE-4BD3-B311-8DD080124EFC}"/>
    <cellStyle name="Normal 18 4 3 3" xfId="11709" xr:uid="{E03415AA-5AE6-4852-A38A-AEACCE660120}"/>
    <cellStyle name="Normal 18 4 3 3 2" xfId="30301" xr:uid="{DA78B911-7923-4554-A403-0789ACB1F743}"/>
    <cellStyle name="Normal 18 4 3 4" xfId="11710" xr:uid="{01188FC3-AB46-4034-AC5E-F42C1FD775AC}"/>
    <cellStyle name="Normal 18 4 3 4 2" xfId="30302" xr:uid="{ABFE7B00-F0D8-49DA-8B83-45F9CCC4B028}"/>
    <cellStyle name="Normal 18 4 3 5" xfId="11711" xr:uid="{52BB4503-84D7-4878-A620-DBC843CFC65A}"/>
    <cellStyle name="Normal 18 4 3 5 2" xfId="30303" xr:uid="{0BFC01D5-276E-4652-A96D-CD27F04D086B}"/>
    <cellStyle name="Normal 18 4 3 6" xfId="24306" xr:uid="{F30F8F55-FD98-495A-921C-9A6B983B63B9}"/>
    <cellStyle name="Normal 18 4 3 7" xfId="25876" xr:uid="{4C32A75F-BB0C-48A5-8A17-884E2DD26034}"/>
    <cellStyle name="Normal 18 4 3 8" xfId="26664" xr:uid="{9EBC2C1C-25FF-46B2-9331-7B2AAD807431}"/>
    <cellStyle name="Normal 18 4 3 9" xfId="27452" xr:uid="{4FC59F44-53A9-43DA-8D28-8434FDC9BF34}"/>
    <cellStyle name="Normal 18 4 4" xfId="4168" xr:uid="{82D342A6-785B-40A6-B924-AC5E44185AC0}"/>
    <cellStyle name="Normal 18 4 4 2" xfId="23029" xr:uid="{68B84FFA-7169-42EE-9B97-72EC7412D028}"/>
    <cellStyle name="Normal 18 4 4 2 2" xfId="30773" xr:uid="{90D45F94-0A67-4998-AE1B-ABAC5065A84E}"/>
    <cellStyle name="Normal 18 4 4 3" xfId="23817" xr:uid="{8367379A-47B8-4826-AE5C-E89B0AEAB08D}"/>
    <cellStyle name="Normal 18 4 4 4" xfId="25387" xr:uid="{EB31082B-25F6-4674-90DE-E34D6D42985F}"/>
    <cellStyle name="Normal 18 4 4 5" xfId="26174" xr:uid="{99C4E052-7EC4-4612-8DC9-AB964514A621}"/>
    <cellStyle name="Normal 18 4 4 6" xfId="26962" xr:uid="{97C03887-33FB-4A43-A778-A4489BE59ED4}"/>
    <cellStyle name="Normal 18 4 4 7" xfId="27747" xr:uid="{3F633627-A5CB-4FD1-994D-396BD1AB2D28}"/>
    <cellStyle name="Normal 18 4 4 8" xfId="28532" xr:uid="{AD21C69C-2B12-4181-8EAC-07475098F080}"/>
    <cellStyle name="Normal 18 4 4 9" xfId="29452" xr:uid="{FF023382-3237-47FB-903E-1F7AFCD4AE6A}"/>
    <cellStyle name="Normal 18 4 5" xfId="11712" xr:uid="{75D5F8FA-2F25-4A62-A868-A14570F888AA}"/>
    <cellStyle name="Normal 18 4 5 2" xfId="30304" xr:uid="{F2509F2B-8196-436F-82A4-79AB9820B247}"/>
    <cellStyle name="Normal 18 4 6" xfId="11713" xr:uid="{56D951B0-4C28-4D89-934C-A94802D4D170}"/>
    <cellStyle name="Normal 18 4 6 2" xfId="30305" xr:uid="{5FDAB1F0-3B79-409A-A407-D15813FAB9E7}"/>
    <cellStyle name="Normal 18 4 7" xfId="11714" xr:uid="{B0B12D8D-2F55-477C-97CD-4D67A97C75D6}"/>
    <cellStyle name="Normal 18 4 7 2" xfId="30306" xr:uid="{3EC1F123-CB4E-44C8-9003-4A9CD0C6C273}"/>
    <cellStyle name="Normal 18 4 8" xfId="23797" xr:uid="{8007B3CA-4CB6-4AEA-9006-FC4EBFEEB924}"/>
    <cellStyle name="Normal 18 4 9" xfId="25369" xr:uid="{E60CDCB2-BCA4-4DAD-8D6A-3F9F9DFF530F}"/>
    <cellStyle name="Normal 18 5" xfId="11715" xr:uid="{AF1E0897-DEEF-4D47-9D94-206CAF28B5B9}"/>
    <cellStyle name="Normal 18 5 2" xfId="11716" xr:uid="{512592CC-8F24-4126-9D2A-0CC2D678372F}"/>
    <cellStyle name="Normal 18 5 2 2" xfId="30308" xr:uid="{366E9E66-AB69-43BB-9893-1A7C40C07FC7}"/>
    <cellStyle name="Normal 18 5 2 3" xfId="42126" xr:uid="{5F64CB29-7B58-477F-902A-93C7AD7E5748}"/>
    <cellStyle name="Normal 18 5 3" xfId="30307" xr:uid="{CBD0FAD5-89DE-4EAC-B5AD-3C1671E556F6}"/>
    <cellStyle name="Normal 18 5 4" xfId="40103" xr:uid="{5EA83B5A-568C-4B5C-8878-14AECC73B6F5}"/>
    <cellStyle name="Normal 18 6" xfId="11717" xr:uid="{BAECF390-2364-4C4D-959B-E256AA302F2E}"/>
    <cellStyle name="Normal 18 6 2" xfId="11718" xr:uid="{E160CAC6-F276-4553-9C9F-67691D1941F3}"/>
    <cellStyle name="Normal 18 6 2 2" xfId="30310" xr:uid="{86C3777B-D907-4A04-934D-FBC8051FC9E4}"/>
    <cellStyle name="Normal 18 6 2 3" xfId="41698" xr:uid="{ED4A5714-BA60-4CD8-9ED6-14EE62DCA09D}"/>
    <cellStyle name="Normal 18 6 3" xfId="30309" xr:uid="{EBA11E46-F740-4161-B5C7-E5980E57970B}"/>
    <cellStyle name="Normal 18 6 4" xfId="39609" xr:uid="{E94057F8-C483-439B-AFC1-2C0FF4C6F3D4}"/>
    <cellStyle name="Normal 18 7" xfId="11719" xr:uid="{EACE268F-DF59-4CBE-8A02-A5EED92AEB79}"/>
    <cellStyle name="Normal 18 7 2" xfId="11720" xr:uid="{DD33F8CE-91F7-4C08-AFFF-BE1CB17276B3}"/>
    <cellStyle name="Normal 18 7 2 2" xfId="30312" xr:uid="{80EB8643-C225-46EE-9483-4ABFB66ECB59}"/>
    <cellStyle name="Normal 18 7 2 3" xfId="42232" xr:uid="{7601CCAC-94EA-4C19-B0F8-0157CCBCADAF}"/>
    <cellStyle name="Normal 18 7 3" xfId="30311" xr:uid="{B49B0F51-ECD9-43C0-9B2C-040E10771157}"/>
    <cellStyle name="Normal 18 7 4" xfId="40203" xr:uid="{88BAE126-E98A-4C8B-9DF6-A61094EA9D43}"/>
    <cellStyle name="Normal 18 8" xfId="11721" xr:uid="{6BD80D88-27C9-4D1B-B065-7E1D0CFA228C}"/>
    <cellStyle name="Normal 18 8 2" xfId="30313" xr:uid="{D7F3A670-17C4-4BD9-8D78-E3BAD1E714FE}"/>
    <cellStyle name="Normal 18 8 3" xfId="35283" xr:uid="{9DDDF359-FF95-43AD-8785-F8C23D4A5DAA}"/>
    <cellStyle name="Normal 18 9" xfId="1097" xr:uid="{BD446A98-2386-4FB0-9CA5-96421AE8BC90}"/>
    <cellStyle name="Normal 18 9 2" xfId="44894" xr:uid="{B1F696E0-9C5D-4CFF-A6B8-4098112964EC}"/>
    <cellStyle name="Normal 18 9 3" xfId="41212" xr:uid="{541A3503-45B4-446F-AB2A-F154FA79E956}"/>
    <cellStyle name="Normal 18 9 4" xfId="37259" xr:uid="{1D3CD189-A7E9-484D-987D-928CDE151218}"/>
    <cellStyle name="Normal 18_Provision 220813PWC (Prepare by Rojana)" xfId="2937" xr:uid="{9472CC6F-EAAE-4E09-8DD9-D38DB8005A51}"/>
    <cellStyle name="Normal 19" xfId="1100" xr:uid="{6FD7E6AF-02D7-4224-A7FE-8996A83F87F7}"/>
    <cellStyle name="Normal 19 10" xfId="38908" xr:uid="{8A927469-0AEA-41AF-8428-E784CDE57159}"/>
    <cellStyle name="Normal 19 11" xfId="34739" xr:uid="{13C38D45-E976-44D4-AE4A-84A56C41CD54}"/>
    <cellStyle name="Normal 19 2" xfId="1634" xr:uid="{53C144D9-56F9-40F5-AA45-DB243D7547F9}"/>
    <cellStyle name="Normal 19 2 2" xfId="3546" xr:uid="{9DF86BFD-DED7-449E-8EA7-39A4514CF2B8}"/>
    <cellStyle name="Normal 19 2 2 2" xfId="39195" xr:uid="{C5CDC096-39AD-47A7-A6A7-18272A37896F}"/>
    <cellStyle name="Normal 19 2 2 3" xfId="39749" xr:uid="{6482EFA4-32D7-4D41-B86D-C779AE3B0FE0}"/>
    <cellStyle name="Normal 19 2 3" xfId="11722" xr:uid="{5120A1D1-8ED3-404D-91C8-C9BB9AA18FB0}"/>
    <cellStyle name="Normal 19 2 3 2" xfId="39808" xr:uid="{50761719-6DEF-4980-B3DB-D88B4EA28524}"/>
    <cellStyle name="Normal 19 2 3 3" xfId="39386" xr:uid="{6A0A3407-AF33-4F81-9A8E-4666CF4D5F1F}"/>
    <cellStyle name="Normal 19 2 3 4" xfId="36393" xr:uid="{A85D4AD8-4333-4BCB-B9EC-DA08C0D927B6}"/>
    <cellStyle name="Normal 19 2 4" xfId="37825" xr:uid="{AF8680A8-26F7-475C-A094-E2A8A3F15374}"/>
    <cellStyle name="Normal 19 2 4 2" xfId="45470" xr:uid="{2C317ECD-2A11-4CB7-BD01-030B9F08A115}"/>
    <cellStyle name="Normal 19 2 4 3" xfId="41797" xr:uid="{DB729F4F-5D01-4B34-B1FB-77C079FC7934}"/>
    <cellStyle name="Normal 19 2 5" xfId="43495" xr:uid="{FBC0AF82-6D82-471B-8CC6-95FDC364EDEC}"/>
    <cellStyle name="Normal 19 2 5 2" xfId="39768" xr:uid="{F1DA8BFC-D94F-4D62-9043-001CA81CC971}"/>
    <cellStyle name="Normal 19 2 6" xfId="39725" xr:uid="{79ADFD20-B6B9-4C92-8D3F-12A33A527055}"/>
    <cellStyle name="Normal 19 2 7" xfId="35806" xr:uid="{46C5BBF3-A0F2-494A-96DB-0D67833507A4}"/>
    <cellStyle name="Normal 19 3" xfId="24333" xr:uid="{4B2B96F8-CC2D-4EFE-8BE3-5AF2B67A90DB}"/>
    <cellStyle name="Normal 19 3 2" xfId="38058" xr:uid="{BA4FCEF5-D764-44C9-A9D6-05DCF4AC025B}"/>
    <cellStyle name="Normal 19 3 2 2" xfId="45717" xr:uid="{A4CBBE9B-E67D-4BCB-89F2-92595B82ACC4}"/>
    <cellStyle name="Normal 19 3 2 3" xfId="42054" xr:uid="{567F8668-F069-435E-AAD9-A307EC083EB7}"/>
    <cellStyle name="Normal 19 3 3" xfId="43747" xr:uid="{2F927A86-30D2-4672-B6BE-2666AFADDB2E}"/>
    <cellStyle name="Normal 19 3 3 2" xfId="39327" xr:uid="{933BA9F0-4C52-454A-B3E5-6C643269AF2F}"/>
    <cellStyle name="Normal 19 3 4" xfId="40028" xr:uid="{C26511B4-1607-41A5-BE73-29B8426EC25C}"/>
    <cellStyle name="Normal 19 3 4 2" xfId="39322" xr:uid="{0AC6D26B-ACE7-44F4-99AA-E25818B283F0}"/>
    <cellStyle name="Normal 19 3 5" xfId="42162" xr:uid="{A701D393-30BF-40A9-8D8B-FCD1AA9A8C9B}"/>
    <cellStyle name="Normal 19 3 6" xfId="36108" xr:uid="{C4374B0B-F742-41F8-82A6-4D61E31452D5}"/>
    <cellStyle name="Normal 19 4" xfId="34716" xr:uid="{ABE93BDD-7AB2-4E18-BFE3-EE6A892793D5}"/>
    <cellStyle name="Normal 19 4 2" xfId="36381" xr:uid="{B999A694-B956-4D78-A6A7-30FD19392D73}"/>
    <cellStyle name="Normal 19 4 2 2" xfId="38283" xr:uid="{15C50F2E-C6BA-4CC3-9A60-4166DDF8EA2D}"/>
    <cellStyle name="Normal 19 4 2 2 2" xfId="45956" xr:uid="{88360690-A657-4735-930B-193E29798032}"/>
    <cellStyle name="Normal 19 4 2 2 3" xfId="42299" xr:uid="{4C567EFE-C9C5-4EDD-AFDE-AF20DBF7B618}"/>
    <cellStyle name="Normal 19 4 2 3" xfId="43989" xr:uid="{7ADDA869-0EE5-4774-89D1-0D72C538BE8E}"/>
    <cellStyle name="Normal 19 4 2 4" xfId="40288" xr:uid="{AF388576-BF18-44B7-9B0E-915A07FA2F0C}"/>
    <cellStyle name="Normal 19 4 3" xfId="36265" xr:uid="{64BE45A3-B44F-4FE5-A597-E298FBF3C1A5}"/>
    <cellStyle name="Normal 19 4 3 2" xfId="38200" xr:uid="{52E48360-7F11-4673-BE21-5541E8F241D2}"/>
    <cellStyle name="Normal 19 4 3 2 2" xfId="45870" xr:uid="{71AE25D9-EAD2-420D-8833-73B218D10B5D}"/>
    <cellStyle name="Normal 19 4 3 2 3" xfId="42212" xr:uid="{8D647836-81B9-4171-9859-10FAF044B6A4}"/>
    <cellStyle name="Normal 19 4 3 3" xfId="43904" xr:uid="{5734D80B-E23E-4742-9C46-5DB70C26E652}"/>
    <cellStyle name="Normal 19 4 3 4" xfId="40185" xr:uid="{2E77EDAE-9AD3-45E4-A279-66FB3D2A19CF}"/>
    <cellStyle name="Normal 19 4 4" xfId="37233" xr:uid="{2C960C5B-9972-4A09-B379-4E5ED9DD5A08}"/>
    <cellStyle name="Normal 19 4 4 2" xfId="44868" xr:uid="{CCABB7F1-0537-4449-B28C-C83F0D52568A}"/>
    <cellStyle name="Normal 19 4 4 3" xfId="41184" xr:uid="{6DDB7766-B39F-4421-9B20-7E2573A462EA}"/>
    <cellStyle name="Normal 19 4 5" xfId="42895" xr:uid="{00859449-41DC-4B09-BD16-476B32B537FC}"/>
    <cellStyle name="Normal 19 4 6" xfId="38878" xr:uid="{5D00550F-2B44-486B-A93B-21F8E78CEE50}"/>
    <cellStyle name="Normal 19 5" xfId="36184" xr:uid="{FB68D0CB-8674-4C99-A225-FE5301F00AA7}"/>
    <cellStyle name="Normal 19 5 2" xfId="38123" xr:uid="{9D032A11-0DCA-4C15-AB9B-1ED8AEA0753C}"/>
    <cellStyle name="Normal 19 5 2 2" xfId="45785" xr:uid="{882F990F-41F3-40CF-9D9E-630AE0F47235}"/>
    <cellStyle name="Normal 19 5 2 3" xfId="42127" xr:uid="{3E41FC6E-4226-4F08-9711-857BD42D6FCB}"/>
    <cellStyle name="Normal 19 5 3" xfId="43816" xr:uid="{D9AFA0BC-8C44-442B-86FB-7725095E88F3}"/>
    <cellStyle name="Normal 19 5 4" xfId="40104" xr:uid="{B38BA5D5-066F-4723-9A10-CD7A3C21E1FB}"/>
    <cellStyle name="Normal 19 6" xfId="35285" xr:uid="{7B900EA3-DD33-4A67-811B-8D9C9D89AA37}"/>
    <cellStyle name="Normal 19 6 2" xfId="39422" xr:uid="{95750BF7-1E18-4C3C-B398-F5154A9D16E2}"/>
    <cellStyle name="Normal 19 6 3" xfId="39374" xr:uid="{3335174B-0D15-4119-9A68-6D4F327B2BE8}"/>
    <cellStyle name="Normal 19 7" xfId="36595" xr:uid="{9977395C-0913-45B0-A2CF-2D92F18BB107}"/>
    <cellStyle name="Normal 19 7 2" xfId="38499" xr:uid="{5A65113F-EC10-4F51-B7A1-ED27B58CCFF9}"/>
    <cellStyle name="Normal 19 7 2 2" xfId="46189" xr:uid="{245D88C7-3306-4064-B942-BDB55AE97430}"/>
    <cellStyle name="Normal 19 7 2 3" xfId="42530" xr:uid="{392B6FEC-70D9-4773-9B85-BE026B49E7FF}"/>
    <cellStyle name="Normal 19 7 3" xfId="44222" xr:uid="{4A2FBEB1-FC4E-4C13-826A-D4290B1D05A7}"/>
    <cellStyle name="Normal 19 7 4" xfId="40529" xr:uid="{4B1A388E-C88B-4D6C-BFDC-9A81923E0A49}"/>
    <cellStyle name="Normal 19 8" xfId="37258" xr:uid="{9AACC440-20D1-46C7-9BBA-32FF30899E2A}"/>
    <cellStyle name="Normal 19 8 2" xfId="44893" xr:uid="{191A470D-8CFB-49F5-9DBF-D1EBBEF8B64F}"/>
    <cellStyle name="Normal 19 8 3" xfId="41211" xr:uid="{B397AD34-C501-4F51-A380-70E6A9D45883}"/>
    <cellStyle name="Normal 19 9" xfId="42921" xr:uid="{E8FAF7F2-0DB2-4108-B439-6390403BF7CB}"/>
    <cellStyle name="Normal 19_Provision 220813PWC (Prepare by Rojana)" xfId="2938" xr:uid="{DBED9FCA-D7C6-4A5A-849D-BE4A9C4037A8}"/>
    <cellStyle name="Normal 2" xfId="105" xr:uid="{00000000-0005-0000-0000-00006D000000}"/>
    <cellStyle name="Normal 2 10" xfId="661" xr:uid="{852CF07B-5F46-4E13-A0BC-ECA3BD1BA6E9}"/>
    <cellStyle name="Normal 2 10 2" xfId="3547" xr:uid="{64E03C6D-644E-4C7E-BFF8-81224A3E6FA5}"/>
    <cellStyle name="Normal 2 10 3" xfId="11723" xr:uid="{1FE94202-A58D-4730-9937-363EFADDEDA8}"/>
    <cellStyle name="Normal 2 10 3 3" xfId="35833" xr:uid="{E74BE1ED-6B18-4930-9EC3-41759244063A}"/>
    <cellStyle name="Normal 2 10 3 3 2" xfId="37843" xr:uid="{7ACA0512-18AD-4F16-BC32-CDE327D29784}"/>
    <cellStyle name="Normal 2 10 3 3 2 2" xfId="45489" xr:uid="{A6C1F89D-9E45-473B-9EA5-92DDB137DC85}"/>
    <cellStyle name="Normal 2 10 3 3 2 3" xfId="41816" xr:uid="{AF0BAA45-EDBD-44F6-96CC-8DFDA49DAEBF}"/>
    <cellStyle name="Normal 2 10 3 3 3" xfId="336" xr:uid="{ABD6F875-CCE1-4C5A-9A70-74F2EFEB28D0}"/>
    <cellStyle name="Normal 2 10 3 3 3 2" xfId="361" xr:uid="{F02F3B7F-4203-447A-963B-ECD0615379EA}"/>
    <cellStyle name="Normal 2 10 3 3 3 2 2" xfId="508" xr:uid="{214F8778-9C4A-4BF5-AB71-AD8155B743D8}"/>
    <cellStyle name="Normal 2 10 3 3 3 2 2 2" xfId="46184" xr:uid="{922E2533-CD6F-4B2F-B845-14858921CBAD}"/>
    <cellStyle name="Normal 2 10 3 3 3 2 2 3" xfId="42525" xr:uid="{93BC22BC-E8C2-4B83-A3A1-EA937318987B}"/>
    <cellStyle name="Normal 2 10 3 3 3 2 3" xfId="44217" xr:uid="{0104CEDE-2B40-4FB4-8D89-894184299EEF}"/>
    <cellStyle name="Normal 2 10 3 3 3 2 4" xfId="40522" xr:uid="{F0E548EB-6BAA-4051-A65C-FA9989434707}"/>
    <cellStyle name="Normal 2 10 3 3 3 2 5" xfId="47039" xr:uid="{6177DECC-BDE5-48DC-A024-2F1BFE321384}"/>
    <cellStyle name="Normal 2 10 3 3 3 3" xfId="373" xr:uid="{3A6EFB3E-42D4-490D-8698-42B780C5341F}"/>
    <cellStyle name="Normal 2 10 3 3 3 3 2" xfId="519" xr:uid="{2155C600-D943-4AC2-8F22-FD18AF91E231}"/>
    <cellStyle name="Normal 2 10 3 3 3 3 3" xfId="41151" xr:uid="{D80FC466-057B-4AC3-BEBC-8883CCE0F298}"/>
    <cellStyle name="Normal 2 10 3 3 3 4" xfId="393" xr:uid="{239CCF2B-CC33-4444-B85F-000844ADEA84}"/>
    <cellStyle name="Normal 2 10 3 3 3 4 2" xfId="538" xr:uid="{A1FA7BEF-7EF9-491A-B995-18811D370385}"/>
    <cellStyle name="Normal 2 10 3 3 3 4 3" xfId="42833" xr:uid="{C1507426-0004-4200-8088-68D48035446A}"/>
    <cellStyle name="Normal 2 10 3 3 3 5" xfId="495" xr:uid="{6D71326C-0543-4E7D-9A7B-9938CF5B0CCC}"/>
    <cellStyle name="Normal 2 10 3 3 3 6" xfId="38836" xr:uid="{0D4A3787-3166-4C67-AA76-00A49DCB8984}"/>
    <cellStyle name="Normal 2 10 3 3 3 7" xfId="47580" xr:uid="{3926CC17-EA91-4CC6-9592-2EEB7E446E4E}"/>
    <cellStyle name="Normal 2 10 3 3 3 8" xfId="47017" xr:uid="{4F81B468-08AE-4014-8C2D-C08A055533D1}"/>
    <cellStyle name="Normal 2 10 3 3 4" xfId="43514" xr:uid="{6265D068-2E76-4A1D-A191-B1C323A6CC6D}"/>
    <cellStyle name="Normal 2 10 3 3 5" xfId="39752" xr:uid="{38D7E7FC-FDF1-46CC-8509-0E7317409D89}"/>
    <cellStyle name="Normal 2 10 4" xfId="36419" xr:uid="{E1B5D150-2569-4BBF-B910-5D398019DCD6}"/>
    <cellStyle name="Normal 2 11" xfId="1635" xr:uid="{4E846645-3160-4C59-B109-52BD2F3D2F1C}"/>
    <cellStyle name="Normal 2 11 2" xfId="3548" xr:uid="{878EEE28-4F8C-4308-BB74-77CE3DE06773}"/>
    <cellStyle name="Normal 2 11 3" xfId="11724" xr:uid="{5A12127D-B367-46AA-A0F6-E000CB4D167F}"/>
    <cellStyle name="Normal 2 12" xfId="1636" xr:uid="{6A11532D-096D-46CB-B555-4B6CA6B7A320}"/>
    <cellStyle name="Normal 2 12 2" xfId="3549" xr:uid="{D5DD2787-8723-4E7B-8F42-02F33A4975C1}"/>
    <cellStyle name="Normal 2 12 3" xfId="11725" xr:uid="{15069206-90DA-4F1E-8900-D8D92C9070AD}"/>
    <cellStyle name="Normal 2 13" xfId="189" xr:uid="{0A32ED15-FC70-41A5-9A64-2C562123B72E}"/>
    <cellStyle name="Normal 2 13 2" xfId="3550" xr:uid="{F3111297-4834-4B4B-88F8-6F98C181AFC8}"/>
    <cellStyle name="Normal 2 13 3" xfId="11726" xr:uid="{7A7CB671-1FE4-459F-B4EE-C7D545AF7896}"/>
    <cellStyle name="Normal 2 14" xfId="1637" xr:uid="{72E6F9B1-1B6B-4091-BF83-8047B270E5DA}"/>
    <cellStyle name="Normal 2 14 2" xfId="3551" xr:uid="{BDA98652-66F1-4ED7-AF41-9DFD5D231439}"/>
    <cellStyle name="Normal 2 14 3" xfId="11727" xr:uid="{8681F0DE-3A91-45E3-8FBE-B551849308E3}"/>
    <cellStyle name="Normal 2 15" xfId="1638" xr:uid="{6B800359-6EDA-4588-8452-62078C81CEDA}"/>
    <cellStyle name="Normal 2 15 2" xfId="3552" xr:uid="{C2BE97C8-2C88-43A6-9D9F-4529AFF264D5}"/>
    <cellStyle name="Normal 2 15 3" xfId="11728" xr:uid="{7A1C2322-8958-4DA3-9A3B-FE6958EED9F3}"/>
    <cellStyle name="Normal 2 16" xfId="1639" xr:uid="{3D4B58CE-3E56-427E-B55C-3A669C394BFF}"/>
    <cellStyle name="Normal 2 16 2" xfId="3553" xr:uid="{42931329-EB53-489B-B98A-3A7232ABA247}"/>
    <cellStyle name="Normal 2 16 3" xfId="11729" xr:uid="{FF19E407-1C91-41FD-BF92-BF6841F6FAE6}"/>
    <cellStyle name="Normal 2 17" xfId="1640" xr:uid="{E2B1BE84-4301-4068-8D4E-4A973C4D2B36}"/>
    <cellStyle name="Normal 2 17 2" xfId="3554" xr:uid="{C422E22E-2B6B-46BD-95C3-78C7D8C024C1}"/>
    <cellStyle name="Normal 2 17 3" xfId="11730" xr:uid="{3EA38F53-4A52-4E0B-9043-F0AD2898B106}"/>
    <cellStyle name="Normal 2 17 4" xfId="34951" xr:uid="{20198B05-CAF9-4DD5-A433-92BA34AD830D}"/>
    <cellStyle name="Normal 2 18" xfId="1641" xr:uid="{0D1EED13-AB08-4D96-BBB0-6080FA2F15AC}"/>
    <cellStyle name="Normal 2 18 2" xfId="3555" xr:uid="{8B09EE17-016F-41CE-832D-9BB6C06527C0}"/>
    <cellStyle name="Normal 2 18 2 2" xfId="37410" xr:uid="{4B694A52-20EE-41A5-B52C-A124C0B19DE1}"/>
    <cellStyle name="Normal 2 18 2 2 2" xfId="45050" xr:uid="{02441FCE-8E64-407B-A816-67158F8353FB}"/>
    <cellStyle name="Normal 2 18 2 2 3" xfId="41370" xr:uid="{DAA4EB6F-C946-4B2D-A94F-0D7B72C818C9}"/>
    <cellStyle name="Normal 2 18 2 3" xfId="43075" xr:uid="{30933D39-30B5-4E27-83FA-BEF939BEAB49}"/>
    <cellStyle name="Normal 2 18 2 4" xfId="39086" xr:uid="{656F2C3D-584C-489E-AC61-D3C83826C576}"/>
    <cellStyle name="Normal 2 18 2 5" xfId="34899" xr:uid="{86387687-ADF7-4537-9774-43AEE5E6BBEF}"/>
    <cellStyle name="Normal 2 18 3" xfId="11731" xr:uid="{C42B31AC-60CD-4451-94C9-00D3BAADC6C3}"/>
    <cellStyle name="Normal 2 18 3 2" xfId="45045" xr:uid="{C000B192-1A89-45EE-9972-4EB35CA27D29}"/>
    <cellStyle name="Normal 2 18 3 3" xfId="41365" xr:uid="{BFE42915-75B1-4ADE-8C34-7C2C19BDE94F}"/>
    <cellStyle name="Normal 2 18 3 4" xfId="37405" xr:uid="{E2133D2E-14B0-4A6A-AF49-6252403BDD8B}"/>
    <cellStyle name="Normal 2 18 4" xfId="43070" xr:uid="{C1E70A89-4B3D-4103-AE47-F482E9C680C6}"/>
    <cellStyle name="Normal 2 18 5" xfId="39074" xr:uid="{CB0D8FAA-D5DD-440F-9235-121EB092FBB5}"/>
    <cellStyle name="Normal 2 18 6" xfId="34882" xr:uid="{DF53F312-1CFE-4491-B676-AC0490CF2E56}"/>
    <cellStyle name="Normal 2 19" xfId="2939" xr:uid="{9A63F5C2-A662-4620-9101-F8E1F3E3FACE}"/>
    <cellStyle name="Normal 2 19 10" xfId="28514" xr:uid="{B1EA88BF-26BD-476B-8734-11E2716B3C97}"/>
    <cellStyle name="Normal 2 19 11" xfId="29348" xr:uid="{BB7EF217-0821-4993-9AF7-B39B55FD7BFB}"/>
    <cellStyle name="Normal 2 19 2" xfId="4977" xr:uid="{9AAF558E-CC56-4F07-BB42-0A2E22E6A637}"/>
    <cellStyle name="Normal 2 19 2 2" xfId="23515" xr:uid="{D83BF2FE-0528-4BA2-99D1-2D88DB9F0ED0}"/>
    <cellStyle name="Normal 2 19 2 2 2" xfId="31259" xr:uid="{B257B527-ABE9-4959-AB1B-22DB4D11DBB6}"/>
    <cellStyle name="Normal 2 19 2 3" xfId="24307" xr:uid="{E510F105-0A4F-4E67-8287-0BAE859CF520}"/>
    <cellStyle name="Normal 2 19 2 4" xfId="25877" xr:uid="{A29AB5E7-78A0-4E07-A060-BF4AA4602C74}"/>
    <cellStyle name="Normal 2 19 2 5" xfId="26665" xr:uid="{43894819-EC52-48D2-AB58-634820A1FB82}"/>
    <cellStyle name="Normal 2 19 2 6" xfId="27453" xr:uid="{4D6B70B0-62C2-4D24-B981-4C98C2F92F98}"/>
    <cellStyle name="Normal 2 19 2 7" xfId="28238" xr:uid="{023CD3C7-3478-4814-A0D4-F2F031E83B06}"/>
    <cellStyle name="Normal 2 19 2 8" xfId="29023" xr:uid="{7469252A-EB5D-4AFA-A7BD-4F516487123C}"/>
    <cellStyle name="Normal 2 19 2 9" xfId="30017" xr:uid="{9C55A855-5F30-4211-9E14-A4499CA2BA9B}"/>
    <cellStyle name="Normal 2 19 3" xfId="4169" xr:uid="{D2A67C61-6D41-4F77-9E0A-D1D85170589F}"/>
    <cellStyle name="Normal 2 19 3 2" xfId="48104" xr:uid="{BBB9A18A-57F8-452B-B3DF-5CB612E33C0D}"/>
    <cellStyle name="Normal 2 19 4" xfId="23024" xr:uid="{1ABC8DEB-EA22-4930-8D55-B93891DCD6B2}"/>
    <cellStyle name="Normal 2 19 4 2" xfId="30768" xr:uid="{1F0EEE22-D2EB-48BF-BEB7-C8449F0AEA03}"/>
    <cellStyle name="Normal 2 19 5" xfId="23798" xr:uid="{0ABDB367-365A-4994-9EEF-9160989195AA}"/>
    <cellStyle name="Normal 2 19 6" xfId="25370" xr:uid="{17D58BCB-B12F-4548-8507-1D1F4EFD13A3}"/>
    <cellStyle name="Normal 2 19 7" xfId="26155" xr:uid="{7AB2F6A3-FBAA-4A43-86AC-EC1CCD9E5CD2}"/>
    <cellStyle name="Normal 2 19 8" xfId="26944" xr:uid="{B63D32AE-996A-4D5C-AD29-1AD5DF537324}"/>
    <cellStyle name="Normal 2 19 9" xfId="27728" xr:uid="{7A1EDDDF-3749-4A23-ABD3-E17B2FF02D5A}"/>
    <cellStyle name="Normal 2 2" xfId="160" xr:uid="{00000000-0005-0000-0000-00006E000000}"/>
    <cellStyle name="Normal 2 2 10" xfId="25049" xr:uid="{178BE232-BA4B-40CF-82ED-7E6CCCFADF8D}"/>
    <cellStyle name="Normal 2 2 11" xfId="25104" xr:uid="{861167A5-48E1-4132-AA0A-D073E3910FB6}"/>
    <cellStyle name="Normal 2 2 12" xfId="34516" xr:uid="{C74F0C1F-E435-45EB-B773-ED6116872CF0}"/>
    <cellStyle name="Normal 2 2 13" xfId="188" xr:uid="{D9A977C5-C2CE-4480-B3FE-6FE03D464749}"/>
    <cellStyle name="Normal 2 2 15" xfId="48089" xr:uid="{B91AB45C-F16E-490E-9142-35AF9D3BDDF2}"/>
    <cellStyle name="Normal 2 2 2" xfId="272" xr:uid="{8BFD90DF-0378-4C80-A33F-C62ED0C790D0}"/>
    <cellStyle name="Normal 2 2 2 2" xfId="337" xr:uid="{41E27627-90AB-437C-95E1-819EE50E411C}"/>
    <cellStyle name="Normal 2 2 2 2 2" xfId="4704" xr:uid="{A32A3B13-18FF-4D35-BF40-5A443390F577}"/>
    <cellStyle name="Normal 2 2 2 2 2 2" xfId="36009" xr:uid="{AB1B2D32-7199-4E74-96BF-FB4E9F96ECAC}"/>
    <cellStyle name="Normal 2 2 2 2 2 3" xfId="47238" xr:uid="{80C3ED84-0C9A-47DB-864D-4EC2D6DAFB04}"/>
    <cellStyle name="Normal 2 2 2 2 3" xfId="641" xr:uid="{6D5B1185-3164-4C1F-B51C-35AC9C23CFAD}"/>
    <cellStyle name="Normal 2 2 2 2 3 2" xfId="35127" xr:uid="{9ABC97A5-1D84-4783-9084-F87F79D56BF3}"/>
    <cellStyle name="Normal 2 2 2 2 3 3" xfId="47103" xr:uid="{13E6542D-3C32-4169-A6DA-869CEF12F5BB}"/>
    <cellStyle name="Normal 2 2 2 2 4" xfId="24881" xr:uid="{1C864E5C-2559-4E0E-B2DA-51818E57EA63}"/>
    <cellStyle name="Normal 2 2 2 2 5" xfId="2217" xr:uid="{F8A88B2E-0859-475E-9F94-00AEDDCE2F4B}"/>
    <cellStyle name="Normal 2 2 2 2 6" xfId="34839" xr:uid="{04337F62-7AE9-442E-9C09-40BE725B628F}"/>
    <cellStyle name="Normal 2 2 2 2 7" xfId="46743" xr:uid="{0BB7873A-5073-4A13-9AFA-BAB535D4FC74}"/>
    <cellStyle name="Normal 2 2 2 2 8" xfId="48086" xr:uid="{94C1CC2A-CD5D-456D-A249-F14D4C1D6C88}"/>
    <cellStyle name="Normal 2 2 2 3" xfId="462" xr:uid="{97F43BD9-9CA4-4F1B-A4A2-D9F6CA01DB85}"/>
    <cellStyle name="Normal 2 2 2 3 2" xfId="5147" xr:uid="{76E99CC4-59B0-405F-BF13-66A4A8F52421}"/>
    <cellStyle name="Normal 2 2 2 3 2 2" xfId="47366" xr:uid="{9DB96A42-F0A0-476E-A61F-7B4041909DE9}"/>
    <cellStyle name="Normal 2 2 2 3 3" xfId="34908" xr:uid="{85D68564-7DA5-4FA4-840C-3A60CE334CFF}"/>
    <cellStyle name="Normal 2 2 2 3 3 2" xfId="37415" xr:uid="{74D48F3F-8F5E-4730-88EC-BA3742BA8A3A}"/>
    <cellStyle name="Normal 2 2 2 3 3 2 2" xfId="45055" xr:uid="{91E15E52-7B55-424A-874A-AE9C6DE3FDF5}"/>
    <cellStyle name="Normal 2 2 2 3 3 2 3" xfId="41375" xr:uid="{70A235B5-DB9E-4D55-83AB-FB04A11A8420}"/>
    <cellStyle name="Normal 2 2 2 3 3 3" xfId="43080" xr:uid="{1B2F0CA1-2187-4020-8A51-E169553AB93E}"/>
    <cellStyle name="Normal 2 2 2 3 3 4" xfId="39093" xr:uid="{1F6E98A2-AD3D-4043-9AEF-824AE2E40B11}"/>
    <cellStyle name="Normal 2 2 2 3 3 5" xfId="47077" xr:uid="{81440859-BE2D-4AD2-B081-AE189C64842D}"/>
    <cellStyle name="Normal 2 2 2 3 4" xfId="34775" xr:uid="{8E2CD1C6-B743-484D-AF99-FC0B84665D21}"/>
    <cellStyle name="Normal 2 2 2 3 5" xfId="46839" xr:uid="{2867F532-CE77-4A37-B661-01E1CE54F130}"/>
    <cellStyle name="Normal 2 2 2 4" xfId="24880" xr:uid="{EF607261-82BF-4D93-9E62-4CD3D64882BD}"/>
    <cellStyle name="Normal 2 2 2 4 2" xfId="35548" xr:uid="{6984D1D4-DC48-46D9-8B4D-6FB14052D032}"/>
    <cellStyle name="Normal 2 2 2 4 3" xfId="46657" xr:uid="{D5B16603-C4AD-4743-9707-FA187706C422}"/>
    <cellStyle name="Normal 2 2 2 5" xfId="25075" xr:uid="{C6B11237-E9D6-434D-B549-4BF9B0B46A3F}"/>
    <cellStyle name="Normal 2 2 2 5 2" xfId="36285" xr:uid="{B2224AEB-C858-4BD5-B980-8EDB4F46CAEB}"/>
    <cellStyle name="Normal 2 2 2 6" xfId="2023" xr:uid="{A850ED6A-2A6D-4490-B15C-CD0C09E32C59}"/>
    <cellStyle name="Normal 2 2 2 6 2" xfId="39821" xr:uid="{5EB636BF-AD4B-4498-8B8C-52393209A31C}"/>
    <cellStyle name="Normal 2 2 2_BS(FORMAT QUATERLY" xfId="24364" xr:uid="{245919C3-614E-4211-A1C8-609F86B5E9C0}"/>
    <cellStyle name="Normal 2 2 3" xfId="2013" xr:uid="{9B90FBC4-FF1B-450E-A6E6-74EAA810136D}"/>
    <cellStyle name="Normal 2 2 3 2" xfId="24882" xr:uid="{455A2925-D288-4FE7-9590-59FD81578847}"/>
    <cellStyle name="Normal 2 2 3 2 2" xfId="36042" xr:uid="{B80D9F5E-A9CF-4747-993D-81C0BBC7D7C8}"/>
    <cellStyle name="Normal 2 2 3 2 3" xfId="34949" xr:uid="{25F8FA4F-43AE-4588-99A2-9BB0BE3397B8}"/>
    <cellStyle name="Normal 2 2 3 3" xfId="35536" xr:uid="{B6498982-98B3-4805-B562-D6DDDFE5C73E}"/>
    <cellStyle name="Normal 2 2 3 3 2" xfId="37674" xr:uid="{1772F11E-B60A-4E24-881B-9AD285564B0D}"/>
    <cellStyle name="Normal 2 2 3 3 2 2" xfId="45316" xr:uid="{90BB0A22-113D-42E0-9548-1D05B1C07BEF}"/>
    <cellStyle name="Normal 2 2 3 3 2 3" xfId="41644" xr:uid="{B7D5D9F1-04E7-4895-A176-A668FCBB9891}"/>
    <cellStyle name="Normal 2 2 3 3 3" xfId="43339" xr:uid="{791058B7-550C-49E6-81F4-AC7392229F86}"/>
    <cellStyle name="Normal 2 2 3 3 4" xfId="39523" xr:uid="{F98838DB-7EAA-4B9C-9919-C550ACDC4D56}"/>
    <cellStyle name="Normal 2 2 3 4" xfId="34758" xr:uid="{A2994CBD-0760-4742-8C4F-7EF388A5A190}"/>
    <cellStyle name="Normal 2 2 3 5" xfId="46749" xr:uid="{50D0F58C-BA8C-4312-B6D3-787CA5F2D0C0}"/>
    <cellStyle name="Normal 2 2 3 6" xfId="48052" xr:uid="{A8E4D367-0537-49D6-8E1A-F548106296E7}"/>
    <cellStyle name="Normal 2 2 3 7" xfId="48071" xr:uid="{73CC95FF-DFB9-415C-BA83-B2EFB3714ED3}"/>
    <cellStyle name="Normal 2 2 4" xfId="3556" xr:uid="{84A94EDE-251C-4B4E-80BF-1BA63188A4A8}"/>
    <cellStyle name="Normal 2 2 4 2" xfId="24883" xr:uid="{774B7B19-4CB7-427B-9894-871C8606516B}"/>
    <cellStyle name="Normal 2 2 4 2 2" xfId="37577" xr:uid="{7FBCAD66-0C5D-4A42-A32F-55EDE148BF51}"/>
    <cellStyle name="Normal 2 2 4 2 2 2" xfId="45221" xr:uid="{72080717-D26F-4C0B-BDA4-19757789BDAB}"/>
    <cellStyle name="Normal 2 2 4 2 2 3" xfId="41545" xr:uid="{D597B905-C8A5-4DEC-A9F2-F3FF278E2AD0}"/>
    <cellStyle name="Normal 2 2 4 2 3" xfId="43247" xr:uid="{89152501-8B74-4FFE-8466-6604492FFAA9}"/>
    <cellStyle name="Normal 2 2 4 2 4" xfId="39310" xr:uid="{21649AA0-50D4-4DE1-B7E2-EF36C0C54D8E}"/>
    <cellStyle name="Normal 2 2 4 2 5" xfId="35180" xr:uid="{585889BA-BBD5-42C2-AA45-5EE255B1EC65}"/>
    <cellStyle name="Normal 2 2 4 3" xfId="35566" xr:uid="{EB0E47FB-4297-4572-AC40-07F8BA755217}"/>
    <cellStyle name="Normal 2 2 4 4" xfId="34926" xr:uid="{150501EC-03A9-4C36-B20F-5012A27C3D08}"/>
    <cellStyle name="Normal 2 2 5" xfId="3557" xr:uid="{0E991FA1-544C-4C3E-BC3E-EA86B1574A07}"/>
    <cellStyle name="Normal 2 2 5 2" xfId="24884" xr:uid="{04438DE2-9ECE-407A-A9EA-63828BC1E8EC}"/>
    <cellStyle name="Normal 2 2 5 2 2" xfId="45410" xr:uid="{E22B1E38-9964-4038-B80A-779FB2B6290F}"/>
    <cellStyle name="Normal 2 2 5 2 3" xfId="41735" xr:uid="{7D555802-6847-415E-9146-C64F4CF9F166}"/>
    <cellStyle name="Normal 2 2 5 2 4" xfId="37766" xr:uid="{4E2C4DF1-7A0B-46DC-8775-7BD9BE3D41B9}"/>
    <cellStyle name="Normal 2 2 5 3" xfId="43433" xr:uid="{E5F07D27-AD62-4182-8066-5B3D39B6DCC5}"/>
    <cellStyle name="Normal 2 2 5 4" xfId="39663" xr:uid="{8ED55E9D-3F0B-4518-BA4C-E43095B25F37}"/>
    <cellStyle name="Normal 2 2 5 5" xfId="35748" xr:uid="{409861E6-21C7-4A10-BA9C-6FDC047A92F7}"/>
    <cellStyle name="Normal 2 2 6" xfId="11732" xr:uid="{0E1D4B13-9B8C-487D-A74A-452EDF36D02B}"/>
    <cellStyle name="Normal 2 2 6 2" xfId="48146" xr:uid="{9AD82F76-54A1-4A31-B6F5-DECB535B6ED7}"/>
    <cellStyle name="Normal 2 2 7" xfId="24879" xr:uid="{73EFD7EA-FF58-45AE-9766-A320EAE504FD}"/>
    <cellStyle name="Normal 2 2 8" xfId="24968" xr:uid="{03B6E2DE-E1A6-415F-B6BE-C4D3B16913CE}"/>
    <cellStyle name="Normal 2 2 9" xfId="25074" xr:uid="{620225F2-9F1C-4A93-9ACF-A7F0C92544E8}"/>
    <cellStyle name="Normal 2 2_Contruction 08'09" xfId="2940" xr:uid="{F3DEE445-CEF7-40A7-AF7E-0A116B1896D9}"/>
    <cellStyle name="Normal 2 20" xfId="2941" xr:uid="{867DA667-42BF-4FF0-A83D-4378D77222A9}"/>
    <cellStyle name="Normal 2 20 2" xfId="4978" xr:uid="{43EDC73B-BD79-4931-B641-F002883A3687}"/>
    <cellStyle name="Normal 2 20 3" xfId="4171" xr:uid="{622B6695-1052-46A3-A706-A9C68F233F22}"/>
    <cellStyle name="Normal 2 21" xfId="2942" xr:uid="{9368520A-AB3F-45FE-A88B-53E830982322}"/>
    <cellStyle name="Normal 2 21 2" xfId="11733" xr:uid="{C5607A44-540F-477A-849E-BE51D540F2C3}"/>
    <cellStyle name="Normal 2 22" xfId="4571" xr:uid="{AFF0074F-F506-411B-B4C8-503D34100233}"/>
    <cellStyle name="Normal 2 22 2" xfId="24885" xr:uid="{05107982-BD35-4411-8A03-E0E13968F7F0}"/>
    <cellStyle name="Normal 2 23" xfId="2943" xr:uid="{1DAED4A4-4EFD-4AFC-AD2A-C0E1D52ADAD1}"/>
    <cellStyle name="Normal 2 24" xfId="2944" xr:uid="{9B933EF8-359E-4DA2-B488-11EA0FA04BF3}"/>
    <cellStyle name="Normal 2 25" xfId="4985" xr:uid="{20BA0056-370B-465C-ACD9-2DC530E38AE7}"/>
    <cellStyle name="Normal 2 26" xfId="2945" xr:uid="{6B00FE22-6BDA-4F04-8B05-7CF89B4390E7}"/>
    <cellStyle name="Normal 2 27" xfId="2946" xr:uid="{1095FCC5-CAC2-4D34-808D-8B8C3EB4F134}"/>
    <cellStyle name="Normal 2 28" xfId="633" xr:uid="{D089930D-F8FB-4BB8-B1C5-72EEA3B009CF}"/>
    <cellStyle name="Normal 2 28 2" xfId="11734" xr:uid="{4D344114-D5BD-4742-9028-35BB28155050}"/>
    <cellStyle name="Normal 2 29" xfId="11735" xr:uid="{3D0C46F6-63D9-4F37-8CA2-541A7E65C86F}"/>
    <cellStyle name="Normal 2 29 2" xfId="34923" xr:uid="{F86C8BAF-D57C-4AE5-8307-4CCEB775C777}"/>
    <cellStyle name="Normal 2 3" xfId="271" xr:uid="{A30A438A-31CB-4706-8790-94C450814719}"/>
    <cellStyle name="Normal 2 3 10" xfId="628" xr:uid="{2E482753-26EA-4F80-B19E-71E72243CE9B}"/>
    <cellStyle name="Normal 2 3 10 2" xfId="38467" xr:uid="{1A75B0BC-C011-4535-BEC1-0FA349203ADC}"/>
    <cellStyle name="Normal 2 3 10 2 2" xfId="46148" xr:uid="{2FF2934E-F7F9-476A-9F8F-674FB44E6B16}"/>
    <cellStyle name="Normal 2 3 10 2 3" xfId="42489" xr:uid="{0780F708-8D7F-461E-9E60-0C0CB73F6972}"/>
    <cellStyle name="Normal 2 3 10 3" xfId="44181" xr:uid="{03F47F9A-B48A-40F6-B3B5-528B711895C7}"/>
    <cellStyle name="Normal 2 3 10 4" xfId="40485" xr:uid="{C996AAA9-4875-4753-8BD6-0FCFD8C8DA21}"/>
    <cellStyle name="Normal 2 3 10 5" xfId="36560" xr:uid="{D26A28A9-8CBB-449A-A33E-83A76F81AFB5}"/>
    <cellStyle name="Normal 2 3 10 6" xfId="48073" xr:uid="{56326AFA-00C6-4ED7-807A-CC2D61810BAA}"/>
    <cellStyle name="Normal 2 3 11" xfId="34747" xr:uid="{EAEE7707-B24B-4F2A-A0C1-397862F50A94}"/>
    <cellStyle name="Normal 2 3 12" xfId="48064" xr:uid="{76FBF5B7-0572-40DA-9C0D-0EBC5BB0D50E}"/>
    <cellStyle name="Normal 2 3 13" xfId="48090" xr:uid="{4FAD93A6-ECE4-4EC6-9190-936C1093D863}"/>
    <cellStyle name="Normal 2 3 14" xfId="48143" xr:uid="{4F95263B-C545-4B9D-9D1D-70DF149B80C4}"/>
    <cellStyle name="Normal 2 3 2" xfId="349" xr:uid="{AF9E9D92-7D29-4332-8AF3-EC9D07485B8D}"/>
    <cellStyle name="Normal 2 3 2 10" xfId="37270" xr:uid="{7F5AB731-FE03-4160-9F1B-F38143F841A8}"/>
    <cellStyle name="Normal 2 3 2 10 2" xfId="44906" xr:uid="{D2CF8BFA-9305-4416-8C04-72FBA1B71388}"/>
    <cellStyle name="Normal 2 3 2 10 3" xfId="41224" xr:uid="{1E34D7D2-C1BB-4EC6-B388-AAC1BD625AC0}"/>
    <cellStyle name="Normal 2 3 2 11" xfId="42933" xr:uid="{3D0176B1-177F-48CC-9E89-4E50645F1B42}"/>
    <cellStyle name="Normal 2 3 2 12" xfId="38922" xr:uid="{69A26542-17E9-4613-944F-5118A6FD1243}"/>
    <cellStyle name="Normal 2 3 2 13" xfId="34752" xr:uid="{9B4DBD5A-AA60-4F22-A977-28FAB4B2AA6A}"/>
    <cellStyle name="Normal 2 3 2 14" xfId="48045" xr:uid="{9E9450B7-7955-4AE2-9815-9D42F20005EA}"/>
    <cellStyle name="Normal 2 3 2 2" xfId="11736" xr:uid="{351FDDCD-CF90-4720-8B09-EB0D4A2F7CE7}"/>
    <cellStyle name="Normal 2 3 2 2 10" xfId="38926" xr:uid="{4798F6AC-18B1-46B1-9C45-4CD0D3F27F48}"/>
    <cellStyle name="Normal 2 3 2 2 11" xfId="34756" xr:uid="{A5E173AE-C5FE-48C2-A6B2-8B6717DA0FE8}"/>
    <cellStyle name="Normal 2 3 2 2 2" xfId="11737" xr:uid="{9F30F5D4-7D1C-4FD8-A655-971478B3AA61}"/>
    <cellStyle name="Normal 2 3 2 2 2 2" xfId="34858" xr:uid="{FC044032-6418-460F-86FA-2D8B90A0519E}"/>
    <cellStyle name="Normal 2 3 2 2 2 2 2" xfId="36537" xr:uid="{9F1F2C9E-CAB0-4484-A77B-5056C9704BFC}"/>
    <cellStyle name="Normal 2 3 2 2 2 2 2 2" xfId="38446" xr:uid="{A1198953-8ECA-480A-B676-760AFEF2B827}"/>
    <cellStyle name="Normal 2 3 2 2 2 2 2 2 2" xfId="46125" xr:uid="{4DCDC0E7-6F42-4C6A-B169-C37FBFB22889}"/>
    <cellStyle name="Normal 2 3 2 2 2 2 2 2 3" xfId="42466" xr:uid="{B905CFBF-D406-4CB4-9D71-F2BC26C50121}"/>
    <cellStyle name="Normal 2 3 2 2 2 2 2 3" xfId="44158" xr:uid="{BC34A3B8-D398-433E-B012-DE3FAB9AE168}"/>
    <cellStyle name="Normal 2 3 2 2 2 2 2 4" xfId="40461" xr:uid="{B5BCBEEE-FF51-4C59-BFEE-F2C4D09195B5}"/>
    <cellStyle name="Normal 2 3 2 2 2 2 3" xfId="36701" xr:uid="{69A12C23-D9FA-4D9E-9683-F31ED0BCBDC9}"/>
    <cellStyle name="Normal 2 3 2 2 2 2 3 2" xfId="38607" xr:uid="{4819F34B-D9C3-444C-9841-8A66603E8CC0}"/>
    <cellStyle name="Normal 2 3 2 2 2 2 3 2 2" xfId="46301" xr:uid="{92D8B379-3D28-41C2-8494-8505B50C71EF}"/>
    <cellStyle name="Normal 2 3 2 2 2 2 3 2 3" xfId="42643" xr:uid="{017B90FD-C7BB-4EB0-8129-663E56F7547A}"/>
    <cellStyle name="Normal 2 3 2 2 2 2 3 3" xfId="44334" xr:uid="{31F27B79-D6A5-44DF-BB0F-A40410908AB1}"/>
    <cellStyle name="Normal 2 3 2 2 2 2 3 4" xfId="40641" xr:uid="{5DC8282D-0803-4EF5-BCA1-6CBE643DCEE3}"/>
    <cellStyle name="Normal 2 3 2 2 2 2 4" xfId="36855" xr:uid="{51501DF6-F6F1-4713-A0A8-9F0749EC868E}"/>
    <cellStyle name="Normal 2 3 2 2 2 2 4 2" xfId="38765" xr:uid="{F7436950-7BC2-4936-AE0E-B41F94709177}"/>
    <cellStyle name="Normal 2 3 2 2 2 2 4 2 2" xfId="46463" xr:uid="{441437BD-61AF-4989-87E6-E7D66FD9AF8B}"/>
    <cellStyle name="Normal 2 3 2 2 2 2 4 2 3" xfId="42806" xr:uid="{CB34C233-9F21-41C2-94EE-3480EA0A1EBC}"/>
    <cellStyle name="Normal 2 3 2 2 2 2 4 3" xfId="44496" xr:uid="{70FF4F39-8585-4BB8-97DF-404E1970C159}"/>
    <cellStyle name="Normal 2 3 2 2 2 2 4 4" xfId="40803" xr:uid="{E7B556F5-65F1-47A6-9D5D-795152ED69BC}"/>
    <cellStyle name="Normal 2 3 2 2 2 2 5" xfId="37381" xr:uid="{C6FC2FEE-3448-4E4F-AFAD-5FC4C365C822}"/>
    <cellStyle name="Normal 2 3 2 2 2 2 5 2" xfId="45019" xr:uid="{1306AFFF-79D8-4908-A1C7-657C89201F70}"/>
    <cellStyle name="Normal 2 3 2 2 2 2 5 3" xfId="41338" xr:uid="{15243364-6573-4827-AFB8-1E4562CA88D2}"/>
    <cellStyle name="Normal 2 3 2 2 2 2 6" xfId="43045" xr:uid="{CE2DDABD-EDCD-40C8-8032-385A1431E42B}"/>
    <cellStyle name="Normal 2 3 2 2 2 2 7" xfId="39047" xr:uid="{4D259D2C-F66B-420B-B1E8-4A2D2AAE3493}"/>
    <cellStyle name="Normal 2 3 2 2 2 3" xfId="36469" xr:uid="{B8C906E5-4ED5-4206-8550-CE7D2B9117BA}"/>
    <cellStyle name="Normal 2 3 2 2 2 3 2" xfId="38376" xr:uid="{B5288FC8-D4A7-4CA4-945D-5813FE9FAFB4}"/>
    <cellStyle name="Normal 2 3 2 2 2 3 2 2" xfId="46053" xr:uid="{F6FC5241-6514-43B3-8EAF-58DDAFD356D3}"/>
    <cellStyle name="Normal 2 3 2 2 2 3 2 3" xfId="42393" xr:uid="{15B95389-4EEB-4629-BFA5-E9FA894D897D}"/>
    <cellStyle name="Normal 2 3 2 2 2 3 3" xfId="44086" xr:uid="{93965B47-9075-4C3B-BD2D-54472322A153}"/>
    <cellStyle name="Normal 2 3 2 2 2 3 4" xfId="40389" xr:uid="{B90EB8F2-7B03-442E-BF0B-D0DC08746BE5}"/>
    <cellStyle name="Normal 2 3 2 2 2 4" xfId="36631" xr:uid="{EAADE50E-801F-4806-B054-C10063A6B591}"/>
    <cellStyle name="Normal 2 3 2 2 2 4 2" xfId="38536" xr:uid="{9B467B6A-E57A-4D24-ABCD-A1055FF7E656}"/>
    <cellStyle name="Normal 2 3 2 2 2 4 2 2" xfId="46228" xr:uid="{2948DB06-BE30-42B5-816C-D52E2BD7432A}"/>
    <cellStyle name="Normal 2 3 2 2 2 4 2 3" xfId="42570" xr:uid="{C3CE4F95-2D0A-4CD2-BC10-8BF223DDAA09}"/>
    <cellStyle name="Normal 2 3 2 2 2 4 3" xfId="44261" xr:uid="{96891A5F-1F34-407F-8B93-31D8D31FF427}"/>
    <cellStyle name="Normal 2 3 2 2 2 4 4" xfId="40568" xr:uid="{2BCBF1C6-B215-487B-B575-38B5BB542181}"/>
    <cellStyle name="Normal 2 3 2 2 2 5" xfId="36785" xr:uid="{0823026F-ADC8-4466-A24D-3067B5FC9AAC}"/>
    <cellStyle name="Normal 2 3 2 2 2 5 2" xfId="38694" xr:uid="{210D58D0-8CA4-4AEB-AB03-F3C663E4CBE7}"/>
    <cellStyle name="Normal 2 3 2 2 2 5 2 2" xfId="46390" xr:uid="{7051008D-F7EF-4BA0-9336-3F1D1A234572}"/>
    <cellStyle name="Normal 2 3 2 2 2 5 2 3" xfId="42732" xr:uid="{7C80596B-6C77-4F6A-983D-691104F24256}"/>
    <cellStyle name="Normal 2 3 2 2 2 5 3" xfId="44423" xr:uid="{47592643-CE29-4915-89F3-F97BA2839249}"/>
    <cellStyle name="Normal 2 3 2 2 2 5 4" xfId="40730" xr:uid="{B311C401-E7C4-4392-BE18-D0F2CCF41FA7}"/>
    <cellStyle name="Normal 2 3 2 2 2 6" xfId="37313" xr:uid="{CEB64D6A-B02A-4958-9F10-515CF15D2D9D}"/>
    <cellStyle name="Normal 2 3 2 2 2 6 2" xfId="44950" xr:uid="{B29D9F5D-CF7C-440B-A111-8EA4337065B5}"/>
    <cellStyle name="Normal 2 3 2 2 2 6 3" xfId="41268" xr:uid="{4E4A72C7-32E3-4E7B-81AD-F02113A08882}"/>
    <cellStyle name="Normal 2 3 2 2 2 7" xfId="42976" xr:uid="{DC29DC0E-1F4B-4119-B3A2-E6499704DB7D}"/>
    <cellStyle name="Normal 2 3 2 2 2 8" xfId="38970" xr:uid="{5C7B1145-0B78-4E87-A557-DC7ABA50A5B9}"/>
    <cellStyle name="Normal 2 3 2 2 2 9" xfId="34791" xr:uid="{3594A6D6-441C-46A3-BE0B-32E3752979FA}"/>
    <cellStyle name="Normal 2 3 2 2 3" xfId="11738" xr:uid="{DF330E44-9118-4616-A4B5-8EEBB21340B4}"/>
    <cellStyle name="Normal 2 3 2 2 3 2" xfId="36498" xr:uid="{96CA28B4-3E41-4963-95B3-4C6B63B2FF7E}"/>
    <cellStyle name="Normal 2 3 2 2 3 2 2" xfId="38406" xr:uid="{3A57679C-2379-406A-A586-7C73747C694C}"/>
    <cellStyle name="Normal 2 3 2 2 3 2 2 2" xfId="46084" xr:uid="{93BE10E7-F5E7-48B9-9D58-BCC87E8030A7}"/>
    <cellStyle name="Normal 2 3 2 2 3 2 2 3" xfId="42424" xr:uid="{9E9CA13E-25D8-41AC-80B1-A0E020CFB992}"/>
    <cellStyle name="Normal 2 3 2 2 3 2 3" xfId="44117" xr:uid="{6E8D44E1-A752-4151-9B81-BA9ECE3E344B}"/>
    <cellStyle name="Normal 2 3 2 2 3 2 4" xfId="40420" xr:uid="{A441A4B8-0BBA-4607-B2D9-40D22E7AF6B5}"/>
    <cellStyle name="Normal 2 3 2 2 3 3" xfId="36660" xr:uid="{BB4335C9-89C0-421B-BC52-36C11D43D4FA}"/>
    <cellStyle name="Normal 2 3 2 2 3 3 2" xfId="38565" xr:uid="{E3164FAA-E649-40FA-9311-B25F08F3E10C}"/>
    <cellStyle name="Normal 2 3 2 2 3 3 2 2" xfId="46258" xr:uid="{19965946-BA65-49A4-890F-752F2B9B7E2C}"/>
    <cellStyle name="Normal 2 3 2 2 3 3 2 3" xfId="42600" xr:uid="{9CDC704E-24FD-4F8B-B53B-1C3A3D03AC9B}"/>
    <cellStyle name="Normal 2 3 2 2 3 3 3" xfId="44291" xr:uid="{EB6F799C-2492-4005-AEFC-FE8B4A46D90A}"/>
    <cellStyle name="Normal 2 3 2 2 3 3 4" xfId="40598" xr:uid="{FC837950-A442-45AE-94C4-E3DC26A935E4}"/>
    <cellStyle name="Normal 2 3 2 2 3 4" xfId="36815" xr:uid="{BBBBEA3A-F218-40FB-889C-985836197DA1}"/>
    <cellStyle name="Normal 2 3 2 2 3 4 2" xfId="38724" xr:uid="{4FB81EE3-60F4-45A5-8D10-B0C9D285CB6C}"/>
    <cellStyle name="Normal 2 3 2 2 3 4 2 2" xfId="46421" xr:uid="{635299B6-E294-4658-96B5-CEB72DD2DFEC}"/>
    <cellStyle name="Normal 2 3 2 2 3 4 2 3" xfId="42764" xr:uid="{B23FAF82-B263-453C-8332-9FD686A62515}"/>
    <cellStyle name="Normal 2 3 2 2 3 4 3" xfId="44454" xr:uid="{75493625-0C7E-498C-8796-32C98713F848}"/>
    <cellStyle name="Normal 2 3 2 2 3 4 4" xfId="40761" xr:uid="{24888278-D765-4357-8C47-48FD80A73F21}"/>
    <cellStyle name="Normal 2 3 2 2 3 5" xfId="37341" xr:uid="{D48567DC-B083-4467-BC5A-855F63443645}"/>
    <cellStyle name="Normal 2 3 2 2 3 5 2" xfId="44978" xr:uid="{EECD1922-B5B9-4E93-923A-6CA79EF0737B}"/>
    <cellStyle name="Normal 2 3 2 2 3 5 3" xfId="41297" xr:uid="{F200E0AD-8994-4721-AA9B-3F6965355BA3}"/>
    <cellStyle name="Normal 2 3 2 2 3 6" xfId="43005" xr:uid="{D6BDC010-C721-4177-93FF-91FE931DA455}"/>
    <cellStyle name="Normal 2 3 2 2 3 7" xfId="39001" xr:uid="{EB62D517-9F96-44CA-B4A5-2DDD110D4A6D}"/>
    <cellStyle name="Normal 2 3 2 2 3 8" xfId="34818" xr:uid="{BA52F524-7992-4FBC-A327-6FD57CEAD2D8}"/>
    <cellStyle name="Normal 2 3 2 2 4" xfId="35609" xr:uid="{4E1BB425-5445-4014-A6D0-EF93636193DB}"/>
    <cellStyle name="Normal 2 3 2 2 5" xfId="36431" xr:uid="{A9485C38-7CCC-47B0-84F5-2F9498EF67E3}"/>
    <cellStyle name="Normal 2 3 2 2 5 2" xfId="38335" xr:uid="{9F72BC09-9A77-4975-807A-6A267CCC5B8F}"/>
    <cellStyle name="Normal 2 3 2 2 5 2 2" xfId="46007" xr:uid="{BC49084B-5F9F-4087-8568-00AA6FB35DED}"/>
    <cellStyle name="Normal 2 3 2 2 5 2 3" xfId="42345" xr:uid="{CFF496C9-336F-4EF7-8B56-768F26BD039D}"/>
    <cellStyle name="Normal 2 3 2 2 5 3" xfId="44040" xr:uid="{BA7E424F-298A-4191-AD0F-D13FC0BD771A}"/>
    <cellStyle name="Normal 2 3 2 2 5 4" xfId="40343" xr:uid="{FAD9A9AB-B8F0-4F93-8CFE-B506220607BA}"/>
    <cellStyle name="Normal 2 3 2 2 6" xfId="36610" xr:uid="{13700C98-C4A1-4D61-9363-52507DE078CD}"/>
    <cellStyle name="Normal 2 3 2 2 6 2" xfId="38515" xr:uid="{29868996-6521-402F-857A-CFA0F1F2437F}"/>
    <cellStyle name="Normal 2 3 2 2 6 2 2" xfId="46207" xr:uid="{DA8AD26D-EE78-4058-9215-E3848635B2E1}"/>
    <cellStyle name="Normal 2 3 2 2 6 2 3" xfId="42549" xr:uid="{FBE11AE4-B465-4368-A62A-2B30FDD1E239}"/>
    <cellStyle name="Normal 2 3 2 2 6 3" xfId="44240" xr:uid="{71E5E7DB-D059-46AC-96CE-3019CD33F946}"/>
    <cellStyle name="Normal 2 3 2 2 6 4" xfId="40547" xr:uid="{CCD16478-3DF3-47FA-BB5D-73C48ED21023}"/>
    <cellStyle name="Normal 2 3 2 2 7" xfId="36739" xr:uid="{1E15F68B-08E5-4C3A-814C-C33BB3177E7F}"/>
    <cellStyle name="Normal 2 3 2 2 7 2" xfId="38647" xr:uid="{A7D8418C-7E7A-48FC-9F26-2954BB18BF9B}"/>
    <cellStyle name="Normal 2 3 2 2 7 2 2" xfId="46341" xr:uid="{A358CB9C-5A19-46FE-A775-46B22B7D9FE9}"/>
    <cellStyle name="Normal 2 3 2 2 7 2 3" xfId="42683" xr:uid="{37E8E01C-C290-451B-B58E-95B0380B1380}"/>
    <cellStyle name="Normal 2 3 2 2 7 3" xfId="44374" xr:uid="{7B8BED1B-F088-4651-AAD0-73F704636B71}"/>
    <cellStyle name="Normal 2 3 2 2 7 4" xfId="40681" xr:uid="{36958D29-FC00-4CDC-A8AA-793F830D7755}"/>
    <cellStyle name="Normal 2 3 2 2 8" xfId="37273" xr:uid="{0B87898A-26E7-4178-A70F-E4E7E5526270}"/>
    <cellStyle name="Normal 2 3 2 2 8 2" xfId="44909" xr:uid="{44A2E693-6FD1-48E6-B343-A1236AF7AC13}"/>
    <cellStyle name="Normal 2 3 2 2 8 3" xfId="41227" xr:uid="{A473596E-AED2-433B-809C-C940F679B2A0}"/>
    <cellStyle name="Normal 2 3 2 2 9" xfId="42936" xr:uid="{EE2551F5-1F5E-46EC-B665-C5AC6C50D408}"/>
    <cellStyle name="Normal 2 3 2 3" xfId="11739" xr:uid="{D41CD85C-6E5C-4589-86F0-AF21F8C98E29}"/>
    <cellStyle name="Normal 2 3 2 3 10" xfId="47108" xr:uid="{DFED86B5-20CF-4E78-B8DD-CFFD8DA9B5DB}"/>
    <cellStyle name="Normal 2 3 2 3 2" xfId="36313" xr:uid="{736D6095-C921-415A-AAB9-9E9CB22CA420}"/>
    <cellStyle name="Normal 2 3 2 3 3" xfId="36476" xr:uid="{80D93FCF-4C73-49A7-BAA0-7B68BFCAB934}"/>
    <cellStyle name="Normal 2 3 2 3 3 2" xfId="38383" xr:uid="{B5E6F1BC-3D1A-41C7-A15B-D7B3BF2D21A7}"/>
    <cellStyle name="Normal 2 3 2 3 3 2 2" xfId="46060" xr:uid="{1880AC85-D148-491C-8C39-E8F8569FF956}"/>
    <cellStyle name="Normal 2 3 2 3 3 2 3" xfId="42400" xr:uid="{C7837379-5262-4028-97C4-559570096FC0}"/>
    <cellStyle name="Normal 2 3 2 3 3 3" xfId="44093" xr:uid="{ADB2BAB7-8EE4-4BA8-A116-16FDD3ACAE77}"/>
    <cellStyle name="Normal 2 3 2 3 3 4" xfId="40396" xr:uid="{53DDE2B9-33AD-49C5-BCAA-406DF59381C1}"/>
    <cellStyle name="Normal 2 3 2 3 4" xfId="36638" xr:uid="{18FCC69A-2F56-44F0-8A01-9781171136C4}"/>
    <cellStyle name="Normal 2 3 2 3 4 2" xfId="38543" xr:uid="{B1422F28-CF6C-445D-AE4B-96A774849D9E}"/>
    <cellStyle name="Normal 2 3 2 3 4 2 2" xfId="46235" xr:uid="{F3ACE3C7-D126-49FE-9157-73A7AE98699F}"/>
    <cellStyle name="Normal 2 3 2 3 4 2 3" xfId="42577" xr:uid="{B84CF75E-DCC7-441C-BC39-E86DD2DE4C7B}"/>
    <cellStyle name="Normal 2 3 2 3 4 3" xfId="44268" xr:uid="{F564778D-434A-4FC1-A3FF-7A00625941F4}"/>
    <cellStyle name="Normal 2 3 2 3 4 4" xfId="40575" xr:uid="{6F22D416-8F89-4D2B-BD89-2A019509B240}"/>
    <cellStyle name="Normal 2 3 2 3 5" xfId="36792" xr:uid="{FDE1FB4D-7FDF-44A3-8CB9-EC5464F463C1}"/>
    <cellStyle name="Normal 2 3 2 3 5 2" xfId="38701" xr:uid="{6F054139-744F-4AFE-8167-219CF1102D8F}"/>
    <cellStyle name="Normal 2 3 2 3 5 2 2" xfId="46397" xr:uid="{D0C99D7C-33A4-4600-96D1-FFA10C3B6164}"/>
    <cellStyle name="Normal 2 3 2 3 5 2 3" xfId="42739" xr:uid="{14F3502D-4025-47B8-8DF0-2FEE39922911}"/>
    <cellStyle name="Normal 2 3 2 3 5 3" xfId="44430" xr:uid="{6976C10D-A83B-4774-A506-6FE97DA47B3B}"/>
    <cellStyle name="Normal 2 3 2 3 5 4" xfId="40737" xr:uid="{7CB274D3-17E2-419A-9243-A5098F9BCB00}"/>
    <cellStyle name="Normal 2 3 2 3 6" xfId="37320" xr:uid="{C968311C-4B7C-4AD2-BDAF-66A8D2D0957E}"/>
    <cellStyle name="Normal 2 3 2 3 6 2" xfId="44957" xr:uid="{A12E8C87-7E00-44A7-BECB-F3BA1FC0B836}"/>
    <cellStyle name="Normal 2 3 2 3 6 3" xfId="41275" xr:uid="{764ABB9D-6AFC-475B-A0BB-FCD9D30B1A9B}"/>
    <cellStyle name="Normal 2 3 2 3 7" xfId="42983" xr:uid="{8B0CB33E-E0AC-4C41-AD1F-4D5C6D420C9A}"/>
    <cellStyle name="Normal 2 3 2 3 8" xfId="38977" xr:uid="{49049709-C571-41ED-9362-8664EA188D38}"/>
    <cellStyle name="Normal 2 3 2 3 9" xfId="34796" xr:uid="{B0E3BCD1-AAF7-4D29-9037-029EED124CD9}"/>
    <cellStyle name="Normal 2 3 2 4" xfId="2225" xr:uid="{4506FDB3-F5D6-4EB5-8E44-E5910C71A886}"/>
    <cellStyle name="Normal 2 3 2 4 2" xfId="36554" xr:uid="{94EB9188-7C38-492C-B412-C0583E79869D}"/>
    <cellStyle name="Normal 2 3 2 4 2 2" xfId="38463" xr:uid="{56B6E684-B8D0-4903-86E7-69CB07A60186}"/>
    <cellStyle name="Normal 2 3 2 4 2 2 2" xfId="46144" xr:uid="{038CFBBE-9873-4EE8-82CA-4DB5B747BC9F}"/>
    <cellStyle name="Normal 2 3 2 4 2 2 3" xfId="42485" xr:uid="{8120C338-6A99-430F-8D19-0B635E10713A}"/>
    <cellStyle name="Normal 2 3 2 4 2 3" xfId="44177" xr:uid="{36257942-C2A5-4A3A-B643-80420366AACE}"/>
    <cellStyle name="Normal 2 3 2 4 2 4" xfId="40480" xr:uid="{25282007-527A-4194-AF2B-6531EAF9F4A2}"/>
    <cellStyle name="Normal 2 3 2 4 3" xfId="36718" xr:uid="{7E209A5C-A45F-490B-A2D4-CC000D31DBE6}"/>
    <cellStyle name="Normal 2 3 2 4 3 2" xfId="38625" xr:uid="{CDDF9B12-E42F-44F6-B5FA-46332E5341BF}"/>
    <cellStyle name="Normal 2 3 2 4 3 2 2" xfId="46319" xr:uid="{B0ADEF46-238B-4D82-9052-AA24D6187248}"/>
    <cellStyle name="Normal 2 3 2 4 3 2 3" xfId="42661" xr:uid="{71F87DD6-70B2-4C4A-94D6-47B7FFC8ADDE}"/>
    <cellStyle name="Normal 2 3 2 4 3 3" xfId="44352" xr:uid="{CD0D3D51-9489-4241-8E8D-D680A7085ACF}"/>
    <cellStyle name="Normal 2 3 2 4 3 4" xfId="40659" xr:uid="{AF2030E7-9343-4AEA-A5B2-BA650078B647}"/>
    <cellStyle name="Normal 2 3 2 4 4" xfId="36873" xr:uid="{479FB1BE-4872-4645-A7C2-DA08F1A9D90B}"/>
    <cellStyle name="Normal 2 3 2 4 4 2" xfId="38784" xr:uid="{B3D469FF-62D7-486D-8D34-95DB1EBAC104}"/>
    <cellStyle name="Normal 2 3 2 4 4 2 2" xfId="46482" xr:uid="{677E5AC6-6C38-472B-8C8C-22B130171A63}"/>
    <cellStyle name="Normal 2 3 2 4 4 2 3" xfId="42825" xr:uid="{F937EF04-F496-48FC-8590-48CA634E2F2B}"/>
    <cellStyle name="Normal 2 3 2 4 4 3" xfId="44515" xr:uid="{07389911-7572-4A46-900F-A51EA2C7F7AC}"/>
    <cellStyle name="Normal 2 3 2 4 4 4" xfId="40822" xr:uid="{2A700ECD-EFF7-4B89-AABD-CCC6359F7AB9}"/>
    <cellStyle name="Normal 2 3 2 4 5" xfId="37398" xr:uid="{E027DE9C-D7A9-4070-A591-74CC3C4BCA71}"/>
    <cellStyle name="Normal 2 3 2 4 5 2" xfId="45037" xr:uid="{EE7B9A7A-C70A-404F-A905-483DF5A8E9C9}"/>
    <cellStyle name="Normal 2 3 2 4 5 3" xfId="41356" xr:uid="{AA496D88-84C3-4ED4-9561-B5DD8D09DE50}"/>
    <cellStyle name="Normal 2 3 2 4 6" xfId="43062" xr:uid="{DB9AA634-D840-41E8-8357-80BB666BA3E3}"/>
    <cellStyle name="Normal 2 3 2 4 7" xfId="39064" xr:uid="{61D049B6-360D-497F-AD63-2D70CC7D939A}"/>
    <cellStyle name="Normal 2 3 2 4 8" xfId="34871" xr:uid="{D8576F09-0303-4C13-B68F-852CB95C67DB}"/>
    <cellStyle name="Normal 2 3 2 5" xfId="690" xr:uid="{809F4976-1E4D-459D-9AFE-B80890118532}"/>
    <cellStyle name="Normal 2 3 2 5 2" xfId="34966" xr:uid="{0D699F7C-0799-40AE-B6BD-0680B0F9923C}"/>
    <cellStyle name="Normal 2 3 2 6" xfId="36428" xr:uid="{E23AB250-E961-441F-B10B-2C509FA3F43E}"/>
    <cellStyle name="Normal 2 3 2 6 2" xfId="38332" xr:uid="{37EB711A-6CB9-43F3-B866-9512A263052F}"/>
    <cellStyle name="Normal 2 3 2 6 2 2" xfId="46004" xr:uid="{4FD6B7AA-D902-4339-9B3C-D20DB4E6FEA6}"/>
    <cellStyle name="Normal 2 3 2 6 2 3" xfId="42342" xr:uid="{3E4A2F84-C113-4ADE-A62E-41CB7484A93F}"/>
    <cellStyle name="Normal 2 3 2 6 3" xfId="44037" xr:uid="{C60E0A6A-8C26-4432-A36E-A2D64C6957B1}"/>
    <cellStyle name="Normal 2 3 2 6 4" xfId="40340" xr:uid="{0AAB7CCB-EBDA-4FFE-880C-84165F5C67FE}"/>
    <cellStyle name="Normal 2 3 2 7" xfId="36593" xr:uid="{6A964986-C679-4191-97DD-E679A194B9FF}"/>
    <cellStyle name="Normal 2 3 2 7 3 3" xfId="34883" xr:uid="{E0796B5B-7291-41E8-865F-11428FB33993}"/>
    <cellStyle name="Normal 2 3 2 7 3 3 2" xfId="37406" xr:uid="{6A57BAF3-B79F-4BE9-BA92-4F4A7B943B14}"/>
    <cellStyle name="Normal 2 3 2 7 3 3 2 2" xfId="45046" xr:uid="{BC76BFCD-ABDD-4AA4-B7C1-6C45509E23DE}"/>
    <cellStyle name="Normal 2 3 2 7 3 3 2 3" xfId="41366" xr:uid="{02B5616F-FE91-460B-AC70-6C0D8DE62767}"/>
    <cellStyle name="Normal 2 3 2 7 3 3 3" xfId="43071" xr:uid="{5C7972D9-3A2F-4284-A122-4EE59F0C8864}"/>
    <cellStyle name="Normal 2 3 2 7 3 3 4" xfId="39075" xr:uid="{741BAE5F-1608-4B13-A2BF-018EBF46B484}"/>
    <cellStyle name="Normal 2 3 2 8" xfId="36607" xr:uid="{D55E9477-2D3C-40F7-A252-6709D8A219AC}"/>
    <cellStyle name="Normal 2 3 2 8 2" xfId="38512" xr:uid="{E75E9868-3F45-4C2A-88DA-F8B923A579C6}"/>
    <cellStyle name="Normal 2 3 2 8 2 2" xfId="46204" xr:uid="{55B4FE70-66DD-412E-9AE0-9040522A236A}"/>
    <cellStyle name="Normal 2 3 2 8 2 3" xfId="42546" xr:uid="{EDDD6257-06FE-4AF4-81C6-167B4647E30C}"/>
    <cellStyle name="Normal 2 3 2 8 3" xfId="44237" xr:uid="{1E2090BF-EE02-4967-BA6D-78B90A37A7E3}"/>
    <cellStyle name="Normal 2 3 2 8 4" xfId="40544" xr:uid="{BBEC61AD-1D1A-438E-96A5-584EE79CCFF6}"/>
    <cellStyle name="Normal 2 3 2 9" xfId="36736" xr:uid="{1ED002A2-2A61-46B7-8C75-9477783238E9}"/>
    <cellStyle name="Normal 2 3 2 9 2" xfId="38644" xr:uid="{C176F955-B082-451A-BC24-D640CFF16D18}"/>
    <cellStyle name="Normal 2 3 2 9 2 2" xfId="46338" xr:uid="{E4F33248-8FCA-4F45-AF8B-4B18CAE4618D}"/>
    <cellStyle name="Normal 2 3 2 9 2 3" xfId="42680" xr:uid="{0130D176-5B14-438E-9A9D-355F9014F596}"/>
    <cellStyle name="Normal 2 3 2 9 3" xfId="44371" xr:uid="{97C5D6FE-C9B6-4E47-8B98-D1803F8763A6}"/>
    <cellStyle name="Normal 2 3 2 9 4" xfId="40678" xr:uid="{3B17F076-CCEA-47CA-A0AD-D9587F76AB3C}"/>
    <cellStyle name="Normal 2 3 3" xfId="461" xr:uid="{7BCEF591-2FD1-492C-A614-CF8508A6A2CE}"/>
    <cellStyle name="Normal 2 3 3 10" xfId="38956" xr:uid="{B575FBBD-EEF1-480F-9ED3-10BADD924FD1}"/>
    <cellStyle name="Normal 2 3 3 11" xfId="46658" xr:uid="{F969C45E-EBC6-41A3-A33A-292D554ED8A7}"/>
    <cellStyle name="Normal 2 3 3 2" xfId="11740" xr:uid="{E6F0C746-45B3-4E89-852A-F48C4CB4D10D}"/>
    <cellStyle name="Normal 2 3 3 2 2" xfId="30314" xr:uid="{092CAD3E-BD05-4343-9D4A-7E54DEFAE471}"/>
    <cellStyle name="Normal 2 3 3 2 2 2" xfId="36395" xr:uid="{E063B8D6-0448-47C7-97EB-38A2FCAD38D7}"/>
    <cellStyle name="Normal 2 3 3 2 3" xfId="36516" xr:uid="{6086D51B-12D6-4C59-B22A-374117F6EA24}"/>
    <cellStyle name="Normal 2 3 3 2 3 2" xfId="38424" xr:uid="{59CB198E-0931-456C-B1AF-CD0611CB58C7}"/>
    <cellStyle name="Normal 2 3 3 2 3 2 2" xfId="46102" xr:uid="{87EEBF42-9948-4B98-A168-611468F578B9}"/>
    <cellStyle name="Normal 2 3 3 2 3 2 3" xfId="42442" xr:uid="{DE6D3F3B-1598-42DF-BCE1-8023A455F6F2}"/>
    <cellStyle name="Normal 2 3 3 2 3 3" xfId="44135" xr:uid="{45204318-FB9B-4402-BC09-1725F45D18DC}"/>
    <cellStyle name="Normal 2 3 3 2 3 4" xfId="40438" xr:uid="{46A82387-2945-4CE2-8521-BBA806A1B5A6}"/>
    <cellStyle name="Normal 2 3 3 2 4" xfId="36679" xr:uid="{1FC365C1-203C-49B2-96E6-113FC950919C}"/>
    <cellStyle name="Normal 2 3 3 2 4 2" xfId="38584" xr:uid="{0E0A49E4-3A3E-41B0-B6C3-FC013ADE7C76}"/>
    <cellStyle name="Normal 2 3 3 2 4 2 2" xfId="46277" xr:uid="{76A931E1-0BE2-4767-A693-B67EB6B84E2E}"/>
    <cellStyle name="Normal 2 3 3 2 4 2 3" xfId="42619" xr:uid="{A82F0E25-31B6-4CFF-A488-B2F191985340}"/>
    <cellStyle name="Normal 2 3 3 2 4 3" xfId="44310" xr:uid="{C43CBCBA-BAF2-410E-95DD-249CAF519E64}"/>
    <cellStyle name="Normal 2 3 3 2 4 4" xfId="40617" xr:uid="{9CDF8F43-1A3D-4D5C-81CC-EC6E8B87E8DD}"/>
    <cellStyle name="Normal 2 3 3 2 5" xfId="36833" xr:uid="{FAA39DED-A3FC-4EF6-B2BC-CC57788A2A90}"/>
    <cellStyle name="Normal 2 3 3 2 5 2" xfId="38742" xr:uid="{8C1521E3-BCD5-45FF-A64C-AB45C5494CE7}"/>
    <cellStyle name="Normal 2 3 3 2 5 2 2" xfId="46439" xr:uid="{36D76B07-5F4F-4ADB-A371-9561D4C9CF73}"/>
    <cellStyle name="Normal 2 3 3 2 5 2 3" xfId="42782" xr:uid="{33C0CA8E-0EB6-4758-A256-E1ECB55A88B5}"/>
    <cellStyle name="Normal 2 3 3 2 5 3" xfId="44472" xr:uid="{60C055A2-D512-46E1-9C90-FD31181F98B2}"/>
    <cellStyle name="Normal 2 3 3 2 5 4" xfId="40779" xr:uid="{5EF7916C-596B-40BD-A799-A8AC6D462FFD}"/>
    <cellStyle name="Normal 2 3 3 2 6" xfId="37359" xr:uid="{A4A1D408-1AFA-4EAC-9B06-174C8751540F}"/>
    <cellStyle name="Normal 2 3 3 2 6 2" xfId="44996" xr:uid="{C484E66B-5EC3-412E-8363-D27DF669F3E6}"/>
    <cellStyle name="Normal 2 3 3 2 6 3" xfId="41315" xr:uid="{F2F5700E-767A-4269-B2D3-2F668320BD9B}"/>
    <cellStyle name="Normal 2 3 3 2 7" xfId="43023" xr:uid="{27C3DD0A-1198-4095-8DF2-A4EEC3FB4F85}"/>
    <cellStyle name="Normal 2 3 3 2 8" xfId="39025" xr:uid="{5841600A-17DD-4BD9-A6AB-2C68EFA4BE65}"/>
    <cellStyle name="Normal 2 3 3 2 9" xfId="47163" xr:uid="{E150C0B5-BE12-4F30-ADE5-BA2EA2161862}"/>
    <cellStyle name="Normal 2 3 3 3" xfId="11741" xr:uid="{A9BD8B53-2068-405E-A7B9-80583BC5A565}"/>
    <cellStyle name="Normal 2 3 3 3 2" xfId="30315" xr:uid="{77E33326-D4EE-42CC-9988-787FD59766EA}"/>
    <cellStyle name="Normal 2 3 3 3 2 2" xfId="38384" xr:uid="{E0BEB55D-EA50-47C6-8E02-D2D9B7EB70CA}"/>
    <cellStyle name="Normal 2 3 3 3 2 2 2" xfId="46061" xr:uid="{9CE16297-17FD-4394-BD95-1460BBBE9887}"/>
    <cellStyle name="Normal 2 3 3 3 2 2 3" xfId="42401" xr:uid="{4F254D64-D83C-42A4-A480-267EFC3E6FC5}"/>
    <cellStyle name="Normal 2 3 3 3 2 3" xfId="44094" xr:uid="{85A07D45-99F9-4E75-A9E0-6ECD2030AA6A}"/>
    <cellStyle name="Normal 2 3 3 3 2 4" xfId="40397" xr:uid="{34D8FE69-1E64-4E73-8DA8-C1E7C0259F57}"/>
    <cellStyle name="Normal 2 3 3 3 3" xfId="36639" xr:uid="{4C97BA66-7FAA-48B3-A7C4-B844D8C86126}"/>
    <cellStyle name="Normal 2 3 3 3 3 2" xfId="38544" xr:uid="{2CC5B0CE-5C61-494A-B185-68A02A0F2094}"/>
    <cellStyle name="Normal 2 3 3 3 3 2 2" xfId="46236" xr:uid="{CBB1B553-D129-432B-979A-260A3609FA00}"/>
    <cellStyle name="Normal 2 3 3 3 3 2 3" xfId="42578" xr:uid="{19D62AB9-10BE-4F75-BF45-F738DE0362D3}"/>
    <cellStyle name="Normal 2 3 3 3 3 3" xfId="44269" xr:uid="{A26CB77D-BF92-4EC3-A346-FD4768E9F8DC}"/>
    <cellStyle name="Normal 2 3 3 3 3 4" xfId="40576" xr:uid="{F7F1E3D4-78F5-4EBB-B15B-52BEB550B05F}"/>
    <cellStyle name="Normal 2 3 3 3 4" xfId="36793" xr:uid="{1F02F607-06CE-477C-B983-B5DF7ABCCF1D}"/>
    <cellStyle name="Normal 2 3 3 3 4 2" xfId="38702" xr:uid="{D2AE5D51-8289-463A-A111-555BD853747E}"/>
    <cellStyle name="Normal 2 3 3 3 4 2 2" xfId="46398" xr:uid="{3ACC7E35-603D-4AB6-8563-16BBDB051443}"/>
    <cellStyle name="Normal 2 3 3 3 4 2 3" xfId="42741" xr:uid="{A469E7A6-0B45-47D1-83E8-EBA82223EE8D}"/>
    <cellStyle name="Normal 2 3 3 3 4 3" xfId="44431" xr:uid="{F2DEB19B-4467-419A-A220-1CEFDAA69AF6}"/>
    <cellStyle name="Normal 2 3 3 3 4 4" xfId="40738" xr:uid="{427DAC76-B3C5-4928-AE86-F529B2D7EEBB}"/>
    <cellStyle name="Normal 2 3 3 3 5" xfId="37322" xr:uid="{77348228-8C70-425B-B23D-F687099AD220}"/>
    <cellStyle name="Normal 2 3 3 3 5 2" xfId="44959" xr:uid="{49818D6E-2F91-4E66-B0D1-127B9AB12D3A}"/>
    <cellStyle name="Normal 2 3 3 3 5 3" xfId="41277" xr:uid="{D0252A2E-25CC-424C-BEE5-74505838BFC7}"/>
    <cellStyle name="Normal 2 3 3 3 6" xfId="42984" xr:uid="{97001BB5-AFB2-42FC-8CFC-55583E687CEC}"/>
    <cellStyle name="Normal 2 3 3 3 7" xfId="38978" xr:uid="{72419F27-2BBA-4170-9617-C407AA2BAB7F}"/>
    <cellStyle name="Normal 2 3 3 3 8" xfId="47076" xr:uid="{4E33E2A9-BE7B-47D5-91EE-34152B018C75}"/>
    <cellStyle name="Normal 2 3 3 4" xfId="11742" xr:uid="{8703EDBA-CE4B-4573-98F1-E1F2F318A91E}"/>
    <cellStyle name="Normal 2 3 3 4 2" xfId="30316" xr:uid="{DB003049-190F-4E8B-BF16-9CD1C270C1FB}"/>
    <cellStyle name="Normal 2 3 3 4 3" xfId="35678" xr:uid="{A6D5BF1E-7BE5-4E23-B6EC-B310AF6F0179}"/>
    <cellStyle name="Normal 2 3 3 5" xfId="11743" xr:uid="{FC397D55-20B8-44AA-887C-A2A4B1D8EC74}"/>
    <cellStyle name="Normal 2 3 3 5 2" xfId="30317" xr:uid="{4C5B759B-942A-4CC2-A32B-1663D4F23906}"/>
    <cellStyle name="Normal 2 3 3 5 2 2" xfId="46039" xr:uid="{50D2E6B8-DC30-4E4F-BA50-6FD9467A9A68}"/>
    <cellStyle name="Normal 2 3 3 5 2 3" xfId="42379" xr:uid="{584F690D-28D1-4702-95E5-ECC12DD8A771}"/>
    <cellStyle name="Normal 2 3 3 5 3" xfId="44072" xr:uid="{1C8F71E0-8EE3-459C-AC7C-A1C73F866023}"/>
    <cellStyle name="Normal 2 3 3 5 4" xfId="40375" xr:uid="{1627E2D7-7006-4940-8B6D-42A9CC4FF9F9}"/>
    <cellStyle name="Normal 2 3 3 6" xfId="25076" xr:uid="{B6A3011C-9F70-4A42-AE0F-23FEECD62062}"/>
    <cellStyle name="Normal 2 3 3 6 2" xfId="38522" xr:uid="{4C8D6899-2ADB-4C29-A6CC-8BA8E5BF41D7}"/>
    <cellStyle name="Normal 2 3 3 6 2 2" xfId="46214" xr:uid="{33057C9D-9E3B-4369-ABD5-68621F3AED0D}"/>
    <cellStyle name="Normal 2 3 3 6 2 3" xfId="42556" xr:uid="{2E4E67DC-D2AA-471D-A8F8-391CF80ACB08}"/>
    <cellStyle name="Normal 2 3 3 6 3" xfId="44247" xr:uid="{84879623-8972-4499-B7BE-A59C2A7EE762}"/>
    <cellStyle name="Normal 2 3 3 6 4" xfId="40554" xr:uid="{B6B5947F-EC70-4DA2-A9F9-156CB094F810}"/>
    <cellStyle name="Normal 2 3 3 6 5" xfId="36617" xr:uid="{0639BC15-C7D7-4C80-8DC1-E8CCD3B4C78E}"/>
    <cellStyle name="Normal 2 3 3 7" xfId="34605" xr:uid="{8F82623E-7FDC-4728-ADB8-B3A40CD7780C}"/>
    <cellStyle name="Normal 2 3 3 7 2" xfId="38680" xr:uid="{48D4E183-1E36-41E8-B354-E3DE5EF7C2DD}"/>
    <cellStyle name="Normal 2 3 3 7 2 2" xfId="46376" xr:uid="{CC2D9569-9FF1-4F16-9FD9-A00531F078F0}"/>
    <cellStyle name="Normal 2 3 3 7 2 3" xfId="42718" xr:uid="{D6587D86-563E-4BF5-ABC8-632FF5213284}"/>
    <cellStyle name="Normal 2 3 3 7 3" xfId="44409" xr:uid="{9052269F-CEDD-4C93-9CF7-4867569309C4}"/>
    <cellStyle name="Normal 2 3 3 7 4" xfId="40716" xr:uid="{C9C75AB8-5EC2-4711-8328-B370CB310292}"/>
    <cellStyle name="Normal 2 3 3 7 5" xfId="36771" xr:uid="{9218BD68-8F29-4061-B53A-5C744DD66F4E}"/>
    <cellStyle name="Normal 2 3 3 8" xfId="2154" xr:uid="{07928697-CCDA-45F0-AD4E-1AD93FCF7F83}"/>
    <cellStyle name="Normal 2 3 3 8 2" xfId="44936" xr:uid="{151631DD-9530-4AF5-831B-A7229C638391}"/>
    <cellStyle name="Normal 2 3 3 8 3" xfId="41254" xr:uid="{F315722E-C395-48A5-A318-51B290AB93BE}"/>
    <cellStyle name="Normal 2 3 3 8 4" xfId="37299" xr:uid="{A191A3AF-236A-41E3-A151-A079D3F92FB9}"/>
    <cellStyle name="Normal 2 3 3 9" xfId="42962" xr:uid="{36BF0FDA-7324-40E7-8AA9-14B26FA564D6}"/>
    <cellStyle name="Normal 2 3 4" xfId="11744" xr:uid="{174A9A69-70F0-42B1-89B4-56B7CA560962}"/>
    <cellStyle name="Normal 2 3 4 10" xfId="39021" xr:uid="{55775B7D-BCE5-48B9-9514-1CAB74A88253}"/>
    <cellStyle name="Normal 2 3 4 11" xfId="34841" xr:uid="{11CC8AD8-5FDD-432D-AF1C-56EC2B0A3A4F}"/>
    <cellStyle name="Normal 2 3 4 12" xfId="46699" xr:uid="{AD5AA146-C5E9-4CB9-AB96-4DEB785B856D}"/>
    <cellStyle name="Normal 2 3 4 2" xfId="35827" xr:uid="{8B856666-B6B7-4190-9E54-497347FFE9D9}"/>
    <cellStyle name="Normal 2 3 4 2 2" xfId="37839" xr:uid="{30B8D86C-ACCF-45B5-B061-DD3A0E95F91F}"/>
    <cellStyle name="Normal 2 3 4 2 2 2" xfId="45485" xr:uid="{831C271A-D602-4578-A66F-DAC3ACE06462}"/>
    <cellStyle name="Normal 2 3 4 2 2 3" xfId="41812" xr:uid="{52C7819F-0FE7-42C0-A938-C2CAFE5594DC}"/>
    <cellStyle name="Normal 2 3 4 2 3" xfId="43510" xr:uid="{69281BDC-7712-4886-9BB6-DE818ACB3CCC}"/>
    <cellStyle name="Normal 2 3 4 2 4" xfId="39746" xr:uid="{1C3B0FEE-4071-4D77-9A0A-1B12A571FD75}"/>
    <cellStyle name="Normal 2 3 4 3" xfId="36349" xr:uid="{EC30FBCC-9DAD-4684-B43B-BB4DE9C0F089}"/>
    <cellStyle name="Normal 2 3 4 3 2" xfId="38279" xr:uid="{9BBDFD14-8569-4426-92FA-BE33B305F8A5}"/>
    <cellStyle name="Normal 2 3 4 3 2 2" xfId="45952" xr:uid="{385AAE99-B7B0-4AB7-A331-D515889F2DCF}"/>
    <cellStyle name="Normal 2 3 4 3 2 3" xfId="42295" xr:uid="{BD97071F-D390-40D6-A893-708BCE1117EF}"/>
    <cellStyle name="Normal 2 3 4 3 3" xfId="43985" xr:uid="{56E8DEF3-6DC0-4976-9F54-BF2910B9C59C}"/>
    <cellStyle name="Normal 2 3 4 3 4" xfId="40274" xr:uid="{9C9782D8-B57C-495A-8952-DAE531522D65}"/>
    <cellStyle name="Normal 2 3 4 4" xfId="35554" xr:uid="{9B5775DE-0BC2-442B-B66A-DC9BFD11B104}"/>
    <cellStyle name="Normal 2 3 4 5" xfId="36512" xr:uid="{2975887E-92EF-4EDD-8C56-81C1EC57D7E3}"/>
    <cellStyle name="Normal 2 3 4 5 2" xfId="38420" xr:uid="{EC7CE5F8-9203-4B0B-B32F-602B713B256B}"/>
    <cellStyle name="Normal 2 3 4 5 2 2" xfId="46098" xr:uid="{E4457DD7-2459-4230-B332-668B74557AE1}"/>
    <cellStyle name="Normal 2 3 4 5 2 3" xfId="42438" xr:uid="{45BF67CB-EAF6-4A03-AB8D-37593E46B9F9}"/>
    <cellStyle name="Normal 2 3 4 5 3" xfId="44131" xr:uid="{27346A40-E0EC-4419-97C2-37E6FD9DAE71}"/>
    <cellStyle name="Normal 2 3 4 5 4" xfId="40434" xr:uid="{73713E6E-39C6-4977-9203-78E296935B71}"/>
    <cellStyle name="Normal 2 3 4 6" xfId="36675" xr:uid="{5FF3C542-AF56-48CD-8B97-C12BDABAA995}"/>
    <cellStyle name="Normal 2 3 4 6 2" xfId="38580" xr:uid="{2DDF4964-BE98-4751-8F33-5BA0793FD3B5}"/>
    <cellStyle name="Normal 2 3 4 6 2 2" xfId="46273" xr:uid="{7AED3CC0-1494-44F6-9A86-FC0E96C485B6}"/>
    <cellStyle name="Normal 2 3 4 6 2 3" xfId="42615" xr:uid="{809A2959-DF38-4773-8798-7DD262E489B2}"/>
    <cellStyle name="Normal 2 3 4 6 3" xfId="44306" xr:uid="{FDD8E7E1-4656-42F2-88DC-C13A3657F201}"/>
    <cellStyle name="Normal 2 3 4 6 4" xfId="40613" xr:uid="{9EDA5CFE-A7A0-4B71-A8FC-B3DEBD060720}"/>
    <cellStyle name="Normal 2 3 4 7" xfId="36829" xr:uid="{077DB967-4A37-4434-91CA-75542BAB72AA}"/>
    <cellStyle name="Normal 2 3 4 7 2" xfId="38738" xr:uid="{14879269-646D-46AE-AF9A-E75C5E167B74}"/>
    <cellStyle name="Normal 2 3 4 7 2 2" xfId="46435" xr:uid="{B8521064-CBFD-47C3-8B39-5F270EFA2E61}"/>
    <cellStyle name="Normal 2 3 4 7 2 3" xfId="42778" xr:uid="{074DA3BB-3EB9-4D2E-8955-AA61A4407376}"/>
    <cellStyle name="Normal 2 3 4 7 3" xfId="44468" xr:uid="{F264575D-791A-4251-AFA0-BC1396D4F00E}"/>
    <cellStyle name="Normal 2 3 4 7 4" xfId="40775" xr:uid="{A1F2E324-627C-4AD8-999C-7963214FCA53}"/>
    <cellStyle name="Normal 2 3 4 8" xfId="37355" xr:uid="{359029A8-AA1A-4D5B-B1F1-A2BF1DA0FA01}"/>
    <cellStyle name="Normal 2 3 4 8 2" xfId="44992" xr:uid="{23C265CD-0358-48BB-A970-9E51D93B7C83}"/>
    <cellStyle name="Normal 2 3 4 8 3" xfId="41311" xr:uid="{6B865CAE-2A74-4C66-A422-35F51B07F0AD}"/>
    <cellStyle name="Normal 2 3 4 9" xfId="43019" xr:uid="{8FC12F28-166C-4187-8645-D491FF7A6E9B}"/>
    <cellStyle name="Normal 2 3 5" xfId="11745" xr:uid="{E9CB6CB9-8360-4D06-B7E6-814841580995}"/>
    <cellStyle name="Normal 2 3 5 2" xfId="36556" xr:uid="{9F614B39-D787-49E6-B1CB-50E60603EAF6}"/>
    <cellStyle name="Normal 2 3 5 2 2" xfId="38465" xr:uid="{8F4C2945-C294-47A2-92B3-2EBD70136544}"/>
    <cellStyle name="Normal 2 3 5 2 2 2" xfId="46146" xr:uid="{C2BD7E76-4C76-40AE-B8C1-2A41ABFB65F5}"/>
    <cellStyle name="Normal 2 3 5 2 2 3" xfId="42487" xr:uid="{3BC650BE-8B8D-4612-B7B3-BF99C80BB200}"/>
    <cellStyle name="Normal 2 3 5 2 3" xfId="44179" xr:uid="{394FA4E0-5121-4256-9916-4F6F4C557B58}"/>
    <cellStyle name="Normal 2 3 5 2 4" xfId="40482" xr:uid="{83D9073C-786D-4F41-B4BE-1C0E650AD0B0}"/>
    <cellStyle name="Normal 2 3 5 3" xfId="36308" xr:uid="{F2229D56-70FF-4594-8942-59C7F34FB3D1}"/>
    <cellStyle name="Normal 2 3 6" xfId="24886" xr:uid="{F66C9CE0-944B-4EA1-AFCD-E13A759A3215}"/>
    <cellStyle name="Normal 2 3 6 2" xfId="38191" xr:uid="{9E13929C-53CD-4EEB-A3E9-8CC76F1224D2}"/>
    <cellStyle name="Normal 2 3 6 2 2" xfId="45862" xr:uid="{042EBF18-C736-4625-A20D-743BF7FF033E}"/>
    <cellStyle name="Normal 2 3 6 2 3" xfId="42205" xr:uid="{B80D5433-8619-41AB-99D6-C23CF35E9B2E}"/>
    <cellStyle name="Normal 2 3 6 3" xfId="43895" xr:uid="{B73EB5DA-FE1B-4214-970F-8F06ED8499FF}"/>
    <cellStyle name="Normal 2 3 6 4" xfId="40181" xr:uid="{C8B883A0-D9D3-464F-BCC6-4B32C44CDD73}"/>
    <cellStyle name="Normal 2 3 6 5" xfId="36257" xr:uid="{F875CF85-8F42-4E5F-B6D0-83813DC71CDB}"/>
    <cellStyle name="Normal 2 3 7" xfId="31348" xr:uid="{17BCA78E-7523-44D4-8A7F-652749D4B6FD}"/>
    <cellStyle name="Normal 2 3 7 2" xfId="34902" xr:uid="{1D686BF4-DFE6-4C5E-B6F9-E3DBB199F943}"/>
    <cellStyle name="Normal 2 3 8" xfId="1642" xr:uid="{B7A33860-13A7-4CCB-B2BE-266B28AB80FA}"/>
    <cellStyle name="Normal 2 3 8 2" xfId="34529" xr:uid="{D3C79576-70EF-4093-9F03-F0A91FC15EEE}"/>
    <cellStyle name="Normal 2 3 8 2 2" xfId="45994" xr:uid="{C5DC618C-B4EA-483A-BBAE-10BF6B1DED27}"/>
    <cellStyle name="Normal 2 3 8 2 3" xfId="42332" xr:uid="{215406BD-9466-4926-871D-C93532435AAB}"/>
    <cellStyle name="Normal 2 3 8 2 4" xfId="38322" xr:uid="{BCA20EEA-67E2-4460-8F34-869D19F7E1BE}"/>
    <cellStyle name="Normal 2 3 8 3" xfId="44027" xr:uid="{F5272634-3DA4-459B-9075-6A9DAF2F50B9}"/>
    <cellStyle name="Normal 2 3 8 4" xfId="40330" xr:uid="{F71DE4D1-EABA-48EE-98CC-2354A0E6A440}"/>
    <cellStyle name="Normal 2 3 8 5" xfId="36420" xr:uid="{3F11EEE9-FD2D-4D3C-A93E-20177050A346}"/>
    <cellStyle name="Normal 2 3 9" xfId="34630" xr:uid="{807F7741-DA08-4E6F-B3CD-7C3DABEFE895}"/>
    <cellStyle name="Normal 2 3 9 2" xfId="38323" xr:uid="{315871D1-D010-49EB-9DB1-F662559362A2}"/>
    <cellStyle name="Normal 2 3 9 2 2" xfId="45995" xr:uid="{48B2B947-E9FE-4FDA-8051-215C4406312E}"/>
    <cellStyle name="Normal 2 3 9 2 3" xfId="42333" xr:uid="{07BBC00C-8996-4194-A9E0-1DC5299F8101}"/>
    <cellStyle name="Normal 2 3 9 3" xfId="44028" xr:uid="{15AD38EB-7F0B-4E5B-A675-C289280B729C}"/>
    <cellStyle name="Normal 2 3 9 4" xfId="40331" xr:uid="{11D71AC9-CBF1-4CA0-AF08-8965B21CBBA8}"/>
    <cellStyle name="Normal 2 3 9 5" xfId="36421" xr:uid="{ADE6C393-3D2B-467B-945C-2CD310D534D5}"/>
    <cellStyle name="Normal 2 3_Dec'13 base on half year tax by PWC" xfId="11746" xr:uid="{96F10BF2-FB3D-44D7-B914-7A495D36C559}"/>
    <cellStyle name="Normal 2 30" xfId="11747" xr:uid="{46F58199-88C9-4E13-97B8-B2D71F4FD8C3}"/>
    <cellStyle name="Normal 2 31" xfId="11748" xr:uid="{BE0A5C30-BE36-4A2F-8DA9-3CFD05CB6F9A}"/>
    <cellStyle name="Normal 2 31 2" xfId="48117" xr:uid="{863B1D92-8C95-4C98-A300-A30084F2B7B1}"/>
    <cellStyle name="Normal 2 32" xfId="11749" xr:uid="{CBE072F4-6BD9-4744-B704-5A3FB8056B02}"/>
    <cellStyle name="Normal 2 33" xfId="11750" xr:uid="{0DB7DD73-F7F0-4755-8F4A-E69F59E59FF3}"/>
    <cellStyle name="Normal 2 34" xfId="11751" xr:uid="{A8392FB0-DD20-4270-B108-AB5637D25ABB}"/>
    <cellStyle name="Normal 2 35" xfId="31279" xr:uid="{5E3706FB-86ED-4891-BA03-7C066C7356DB}"/>
    <cellStyle name="Normal 2 36" xfId="969" xr:uid="{29C7B51D-348F-4E09-A10F-2D11A5B7795A}"/>
    <cellStyle name="Normal 2 36 2" xfId="34514" xr:uid="{9D2984C4-EFD1-4CA5-9CB6-C1F4AE18CF4B}"/>
    <cellStyle name="Normal 2 37" xfId="48098" xr:uid="{8CF0C530-9FE2-4B2F-AA73-8F99C1AE2614}"/>
    <cellStyle name="Normal 2 38" xfId="48154" xr:uid="{8D084EAD-DB5F-4F04-8F4A-0A3432E2A4C5}"/>
    <cellStyle name="Normal 2 39" xfId="224" xr:uid="{572B962D-5C76-4FD7-8C0D-7E9E23A60807}"/>
    <cellStyle name="Normal 2 4" xfId="351" xr:uid="{4820983F-ADEB-4F4B-BE4C-BACB8AEADC57}"/>
    <cellStyle name="Normal 2 4 2" xfId="384" xr:uid="{5AF79E2A-13D0-41DD-91F5-33BB3F582E95}"/>
    <cellStyle name="Normal 2 4 2 2" xfId="530" xr:uid="{73C8E114-A6E4-4F84-9E25-07EFEEAA61E2}"/>
    <cellStyle name="Normal 2 4 2 2 2" xfId="11752" xr:uid="{CFAE23B6-BC01-48AF-BE20-10A9577F3D1F}"/>
    <cellStyle name="Normal 2 4 2 2 2 2" xfId="36044" xr:uid="{A13A8AAC-9067-4175-BD5C-16766EEDD40B}"/>
    <cellStyle name="Normal 2 4 2 2 3" xfId="3558" xr:uid="{883BA54D-BA3E-4E8D-A735-001EB92382BB}"/>
    <cellStyle name="Normal 2 4 2 2 3 2" xfId="45425" xr:uid="{DA4187CB-ECA9-4914-B691-D731E3F8BD98}"/>
    <cellStyle name="Normal 2 4 2 2 3 3" xfId="41751" xr:uid="{3D408550-9AA7-430C-B160-C4C78C119F02}"/>
    <cellStyle name="Normal 2 4 2 2 3 4" xfId="37781" xr:uid="{B2989918-3CF5-4C8C-8409-141699D95D59}"/>
    <cellStyle name="Normal 2 4 2 2 4" xfId="43449" xr:uid="{004195A9-E43C-4C7F-9747-AC0E9672FE93}"/>
    <cellStyle name="Normal 2 4 2 2 5" xfId="39679" xr:uid="{C70E92F4-5C05-4115-8882-C41BBC00B51D}"/>
    <cellStyle name="Normal 2 4 2 3" xfId="4703" xr:uid="{099732A8-EF25-4EF3-8ABD-3E7D9B37C4E0}"/>
    <cellStyle name="Normal 2 4 2 3 2" xfId="37689" xr:uid="{23B5D0CB-340C-4DA0-B2A0-BD99F07C2661}"/>
    <cellStyle name="Normal 2 4 2 3 2 2" xfId="45331" xr:uid="{45918AEA-28CC-48AF-BC64-B4EAAE72B441}"/>
    <cellStyle name="Normal 2 4 2 3 2 3" xfId="41659" xr:uid="{67C859DD-7E02-49A9-82C7-F75C2CB06BD5}"/>
    <cellStyle name="Normal 2 4 2 3 3" xfId="43354" xr:uid="{2394A0AB-9CC1-4B14-8B87-AF2715A16290}"/>
    <cellStyle name="Normal 2 4 2 3 4" xfId="39542" xr:uid="{0C9AE38C-8531-4DA6-A5CF-0A3084A24903}"/>
    <cellStyle name="Normal 2 4 2 3 5" xfId="35564" xr:uid="{18A63802-084F-40A2-AB84-C348009BF127}"/>
    <cellStyle name="Normal 2 4 2 3 6" xfId="47159" xr:uid="{A7C52EC8-0DCD-475B-B32F-897E4E606518}"/>
    <cellStyle name="Normal 2 4 2 4" xfId="4172" xr:uid="{E282D718-2309-4464-9C68-EBE720B98D46}"/>
    <cellStyle name="Normal 2 4 2 4 2" xfId="35889" xr:uid="{806B48E7-87B7-4DCD-A1C1-A2E7770D8C1E}"/>
    <cellStyle name="Normal 2 4 2 4 3" xfId="47052" xr:uid="{0607C85A-76A8-4191-827B-8A1574846548}"/>
    <cellStyle name="Normal 2 4 2 5" xfId="2216" xr:uid="{E947E2D9-DDB5-4396-9229-9651F8DE6C11}"/>
    <cellStyle name="Normal 2 4 2 6" xfId="35470" xr:uid="{C92CD667-366A-448D-B23C-7EA7FC2C90E3}"/>
    <cellStyle name="Normal 2 4 2 7" xfId="48163" xr:uid="{605D2799-0BA7-4C93-AACD-AF62387BF99D}"/>
    <cellStyle name="Normal 2 4 3" xfId="413" xr:uid="{798AF259-E2FB-4BFC-91AE-C264DE5E39FB}"/>
    <cellStyle name="Normal 2 4 3 2" xfId="558" xr:uid="{C4960E0A-AB71-42AB-BEB2-FD51A248D9C7}"/>
    <cellStyle name="Normal 2 4 3 2 2" xfId="36045" xr:uid="{8B3C2BF1-3CDE-4A5C-82AF-E5FBF9A065F0}"/>
    <cellStyle name="Normal 2 4 3 3" xfId="11753" xr:uid="{EF0729A0-F3A1-4484-B2C3-1E524214623A}"/>
    <cellStyle name="Normal 2 4 3 4" xfId="35586" xr:uid="{4346F763-E3BB-49DD-8489-96C13B628B2A}"/>
    <cellStyle name="Normal 2 4 4" xfId="501" xr:uid="{543506DE-04A3-436E-9861-3DE5985BFFB8}"/>
    <cellStyle name="Normal 2 4 4 2" xfId="11754" xr:uid="{BFF7ED70-B248-4C1E-BD8D-FE915CB651E5}"/>
    <cellStyle name="Normal 2 4 4 2 2" xfId="36043" xr:uid="{FFEB5C60-C117-4865-A75D-D9B5E8A273FE}"/>
    <cellStyle name="Normal 2 4 4 3" xfId="37773" xr:uid="{F410BF8D-9912-4156-807D-2E730E8A1B93}"/>
    <cellStyle name="Normal 2 4 4 3 2" xfId="45417" xr:uid="{4B32DBE0-72AA-4CA4-BF63-76AFE9367D7E}"/>
    <cellStyle name="Normal 2 4 4 3 3" xfId="41742" xr:uid="{719DBFE1-BD67-424F-8A94-566206A41DAB}"/>
    <cellStyle name="Normal 2 4 4 4" xfId="43440" xr:uid="{17289032-CAA1-4187-AFEE-ACAF9DCC8A43}"/>
    <cellStyle name="Normal 2 4 4 5" xfId="39670" xr:uid="{F15C6478-CA60-47CB-AEBA-1978B6848598}"/>
    <cellStyle name="Normal 2 4 5" xfId="31486" xr:uid="{65986359-13BD-497A-B75F-A9EEC25B5E04}"/>
    <cellStyle name="Normal 2 4 5 2" xfId="35836" xr:uid="{8180CCCD-51EE-4E0A-A0A2-E93EE0BA31F4}"/>
    <cellStyle name="Normal 2 4 5 3" xfId="37681" xr:uid="{E350A3DF-FFA5-4319-885E-7D5FCC3BAA22}"/>
    <cellStyle name="Normal 2 4 5 3 2" xfId="45323" xr:uid="{D4E76694-8094-435A-A221-AAD667B75C6F}"/>
    <cellStyle name="Normal 2 4 5 3 3" xfId="41651" xr:uid="{F4F42BB4-C8E8-424D-B92B-80C5F07F9284}"/>
    <cellStyle name="Normal 2 4 5 4" xfId="43346" xr:uid="{3C24054B-999F-4BC7-A994-7F302FD57D35}"/>
    <cellStyle name="Normal 2 4 5 5" xfId="39533" xr:uid="{498A91D4-615B-4B7A-8219-4CB06AA38338}"/>
    <cellStyle name="Normal 2 4 5 6" xfId="35551" xr:uid="{1DB63F70-30F1-4348-B4C7-7C6C5E63C245}"/>
    <cellStyle name="Normal 2 4 6" xfId="1643" xr:uid="{48E610BD-F21A-4458-99DD-56403CDBB841}"/>
    <cellStyle name="Normal 2 4 6 2" xfId="35067" xr:uid="{FAE868A5-08A7-40E2-90CE-04F20BA91D69}"/>
    <cellStyle name="Normal 2 4 6 3" xfId="47596" xr:uid="{2D36C57B-DD3F-48AA-BAF4-79ACED855BB0}"/>
    <cellStyle name="Normal 2 4 7" xfId="623" xr:uid="{03B26CB9-4547-4BC9-9592-1EDD71D7432F}"/>
    <cellStyle name="Normal 2 4 7 2" xfId="47034" xr:uid="{81BB141C-4056-4E75-8151-5E8F447BBD65}"/>
    <cellStyle name="Normal 2 4 8" xfId="34831" xr:uid="{AFB6C11B-FA17-4717-BD98-FDFBEF15C5F3}"/>
    <cellStyle name="Normal 2 4 9" xfId="48067" xr:uid="{84D99C87-74A4-4179-855D-D33C00D89FE6}"/>
    <cellStyle name="Normal 2 4_Dec'13 base on half year tax by PWC" xfId="11755" xr:uid="{17D8EB89-8AD8-4457-BB14-63705344B2FA}"/>
    <cellStyle name="Normal 2 5" xfId="667" xr:uid="{806FED1D-04A4-4A08-81FD-D7255BFC444F}"/>
    <cellStyle name="Normal 2 5 2" xfId="299" xr:uid="{9A2981B7-52D9-45F7-A6C8-2AEF357DDA44}"/>
    <cellStyle name="Normal 2 5 2 2" xfId="3559" xr:uid="{A00A5863-CF80-442E-AB7F-9A104BC803EF}"/>
    <cellStyle name="Normal 2 5 2 2 2" xfId="36391" xr:uid="{EB8FB2C8-D59B-4C57-ABCE-ABC35CF1F6B0}"/>
    <cellStyle name="Normal 2 5 2 2 2 2" xfId="38295" xr:uid="{466F01A2-C79B-46DF-B017-664395336EED}"/>
    <cellStyle name="Normal 2 5 2 2 2 2 2" xfId="45970" xr:uid="{7922A467-6AE7-40CB-A6B8-D203A3D54693}"/>
    <cellStyle name="Normal 2 5 2 2 2 2 3" xfId="42313" xr:uid="{3EE16403-56DA-4045-801E-41EF8610A9F1}"/>
    <cellStyle name="Normal 2 5 2 2 2 3" xfId="44003" xr:uid="{613BB260-84AF-4E6C-A75F-C233B158B2F6}"/>
    <cellStyle name="Normal 2 5 2 2 2 4" xfId="40302" xr:uid="{6DA72BD8-12A6-4735-BFE1-46956C8713F8}"/>
    <cellStyle name="Normal 2 5 2 2 3" xfId="36026" xr:uid="{D2AB65D5-24D1-474C-BC4B-E0722A7FB45F}"/>
    <cellStyle name="Normal 2 5 2 3" xfId="36283" xr:uid="{80B7F495-6295-4C0F-ABB8-B2CF0D424F12}"/>
    <cellStyle name="Normal 2 5 2 3 2" xfId="38219" xr:uid="{41973619-144F-4E7C-A18A-CBE3F5B49807}"/>
    <cellStyle name="Normal 2 5 2 3 2 2" xfId="45890" xr:uid="{36043FBE-B17D-4A97-970D-1C986EF4F21A}"/>
    <cellStyle name="Normal 2 5 2 3 2 3" xfId="42229" xr:uid="{5CE408A2-4B53-45D7-993E-168212FD405A}"/>
    <cellStyle name="Normal 2 5 2 3 3" xfId="43924" xr:uid="{43AE7A4E-E4D5-44CE-8550-04F6F9BA4850}"/>
    <cellStyle name="Normal 2 5 2 3 4" xfId="40200" xr:uid="{9CA123CC-237D-4A87-8B84-FB9F0879278D}"/>
    <cellStyle name="Normal 2 5 2 4" xfId="37420" xr:uid="{8614E95E-F9BB-4999-BF28-E02A0E7513C7}"/>
    <cellStyle name="Normal 2 5 2 4 2" xfId="45060" xr:uid="{88CDF3F4-EC14-4704-9DE8-D0D91D6F6AFF}"/>
    <cellStyle name="Normal 2 5 2 4 3" xfId="41380" xr:uid="{2A31C7F3-E28F-4B61-9790-161598297167}"/>
    <cellStyle name="Normal 2 5 2 5" xfId="43085" xr:uid="{DCAF80AE-52B5-45BD-ACD6-57F0D5207256}"/>
    <cellStyle name="Normal 2 5 2 6" xfId="39098" xr:uid="{A0DCA014-0698-4181-ACFA-4AB513CBC5FE}"/>
    <cellStyle name="Normal 2 5 3" xfId="11756" xr:uid="{7730592A-B373-45D1-9A64-47A28753B4BE}"/>
    <cellStyle name="Normal 2 5 4" xfId="24887" xr:uid="{B5888C7C-6A04-4F52-966D-7E9BF61B1B24}"/>
    <cellStyle name="Normal 2 5 4 2" xfId="35577" xr:uid="{1E583319-D638-4DC6-9C96-9B80E82CE90E}"/>
    <cellStyle name="Normal 2 5 5" xfId="31339" xr:uid="{FFA120D0-43F5-4CF9-8385-DEB7060D23F6}"/>
    <cellStyle name="Normal 2 5 6" xfId="1644" xr:uid="{45DDB80E-010B-465F-9EC0-269E5316C9F7}"/>
    <cellStyle name="Normal 2 5 7" xfId="35131" xr:uid="{54A2A01C-49A2-4B1E-951A-D29819050F0C}"/>
    <cellStyle name="Normal 2 5 8" xfId="46694" xr:uid="{F99FF67D-E190-45D8-ADDE-20A5C14D378D}"/>
    <cellStyle name="Normal 2 5 9" xfId="48141" xr:uid="{63EBDAA6-B372-45C8-803A-3565C57B0677}"/>
    <cellStyle name="Normal 2 6" xfId="1645" xr:uid="{5132C428-99C1-4930-AB5E-A3EADCA2F5FA}"/>
    <cellStyle name="Normal 2 6 2" xfId="3560" xr:uid="{813ACEAB-0AFE-4AE4-B516-024F20E08919}"/>
    <cellStyle name="Normal 2 6 2 2" xfId="36292" xr:uid="{60FD5688-F00C-4B9E-80BB-6B1798B56BD4}"/>
    <cellStyle name="Normal 2 6 2 3" xfId="46785" xr:uid="{FD7CC3F0-F8E3-4E4F-A3B5-482462065671}"/>
    <cellStyle name="Normal 2 6 3" xfId="11757" xr:uid="{E3521A6A-35F4-4A9F-BFAB-073264102AA1}"/>
    <cellStyle name="Normal 2 6 3 2" xfId="36392" xr:uid="{BFE1F0ED-237F-4EE7-9F2F-269BEEB5D95B}"/>
    <cellStyle name="Normal 2 6 3 3" xfId="36011" xr:uid="{813AEE43-691E-4A7E-B14B-1E7B38E0F32A}"/>
    <cellStyle name="Normal 2 6 4" xfId="24888" xr:uid="{E876CA41-925B-4664-A6FA-B3C020E709AE}"/>
    <cellStyle name="Normal 2 6 4 2" xfId="45310" xr:uid="{E60ADC1B-0740-43C0-82D3-3A2E792CE7A6}"/>
    <cellStyle name="Normal 2 6 4 3" xfId="41638" xr:uid="{AF6CE694-01EB-4ADC-A374-6BC4325B55E9}"/>
    <cellStyle name="Normal 2 6 4 4" xfId="37668" xr:uid="{66FF97A7-EB22-43D0-8DCE-84E569DE4169}"/>
    <cellStyle name="Normal 2 6 5" xfId="25077" xr:uid="{A154C806-682F-4D91-99CE-7BA930B7947D}"/>
    <cellStyle name="Normal 2 6 5 2" xfId="43333" xr:uid="{0D026071-1AF3-42E9-B526-CDECCD828E10}"/>
    <cellStyle name="Normal 2 6 6" xfId="39515" xr:uid="{0A703761-C8FC-4856-BFE5-FC7A9A07AD45}"/>
    <cellStyle name="Normal 2 6 7" xfId="35529" xr:uid="{DB7FF04C-EC66-4030-A3C5-474645190D4B}"/>
    <cellStyle name="Normal 2 6 8" xfId="46656" xr:uid="{1C45F376-6CA8-4F4A-B892-E37A00B9DE3B}"/>
    <cellStyle name="Normal 2 6 9" xfId="48116" xr:uid="{8422ACB2-DB78-4CDD-96F6-33587C9C070E}"/>
    <cellStyle name="Normal 2 7" xfId="1646" xr:uid="{A2B8E677-CFA1-4951-B82B-F7ADB43BF0AF}"/>
    <cellStyle name="Normal 2 7 2" xfId="3561" xr:uid="{4DD456C7-EB39-482C-BAFE-2E761887B205}"/>
    <cellStyle name="Normal 2 7 2 2" xfId="38050" xr:uid="{7E4FBB00-5588-43C6-AAEF-6FFC4025381C}"/>
    <cellStyle name="Normal 2 7 2 2 2" xfId="45709" xr:uid="{5BF2AC79-D7F5-4D80-9A42-9ADDC932EB60}"/>
    <cellStyle name="Normal 2 7 2 2 3" xfId="42046" xr:uid="{1CBE6910-41C6-41C4-A4A3-672AB9EAD768}"/>
    <cellStyle name="Normal 2 7 2 3" xfId="43739" xr:uid="{E66282DA-F135-40A4-AC1D-D6F386435A58}"/>
    <cellStyle name="Normal 2 7 2 4" xfId="40020" xr:uid="{FD7FC69C-079A-495C-BB80-7CFE47307190}"/>
    <cellStyle name="Normal 2 7 2 5" xfId="36101" xr:uid="{184D04D3-2CBD-47A9-8093-5A782A01F827}"/>
    <cellStyle name="Normal 2 7 3" xfId="11758" xr:uid="{86F967CC-458D-4478-9DF4-AA34EDCA339F}"/>
    <cellStyle name="Normal 2 7 4" xfId="37211" xr:uid="{E540DB61-B67A-4560-B9E5-19F5B5C809F2}"/>
    <cellStyle name="Normal 2 7 4 2" xfId="44845" xr:uid="{CB39309F-B4BA-4346-958C-4DE8D3F5A84A}"/>
    <cellStyle name="Normal 2 7 4 3" xfId="41158" xr:uid="{0913927A-6CD7-4536-B6AC-69E169F2F198}"/>
    <cellStyle name="Normal 2 7 5" xfId="42872" xr:uid="{604BEAAC-E12D-4E51-88B8-1CA65CA7C6F1}"/>
    <cellStyle name="Normal 2 7 6" xfId="38850" xr:uid="{FCB6D975-DDF0-4154-ACEF-4FA8B8E19886}"/>
    <cellStyle name="Normal 2 7 7" xfId="34691" xr:uid="{C44F0B88-B2ED-482E-BF16-5E493CE78668}"/>
    <cellStyle name="Normal 2 8" xfId="1647" xr:uid="{3CDDD40F-3D06-4B05-9423-AD388ED26B23}"/>
    <cellStyle name="Normal 2 8 2" xfId="3562" xr:uid="{B677A3CE-84C7-4F82-9E13-782EEB3294AF}"/>
    <cellStyle name="Normal 2 8 2 2" xfId="45405" xr:uid="{6DE89A9D-7FB7-4352-AC7B-7A5474E3F3BC}"/>
    <cellStyle name="Normal 2 8 2 3" xfId="41730" xr:uid="{CCBE71CA-6133-41F5-8A88-E88B16E53A7F}"/>
    <cellStyle name="Normal 2 8 2 4" xfId="37761" xr:uid="{B4D92941-8D42-4441-9CAC-DD0FA62E44F6}"/>
    <cellStyle name="Normal 2 8 3" xfId="11759" xr:uid="{43EEFAD8-18B9-4007-A1B5-32482A191AEA}"/>
    <cellStyle name="Normal 2 8 3 2" xfId="43428" xr:uid="{14E2C5FD-0FC9-4DC0-BB89-C0A0786B4104}"/>
    <cellStyle name="Normal 2 8 4" xfId="39658" xr:uid="{EF1A8E5D-64FF-4233-AE9C-BAAA2BB0231F}"/>
    <cellStyle name="Normal 2 8 5" xfId="35744" xr:uid="{BE19EC38-43A6-4CD8-B7D9-37C95B4CB39F}"/>
    <cellStyle name="Normal 2 9" xfId="1648" xr:uid="{A9B002DE-ABB6-4064-B698-85886A873891}"/>
    <cellStyle name="Normal 2 9 2" xfId="3563" xr:uid="{113500AD-EF88-47D8-9FEC-D36755A91716}"/>
    <cellStyle name="Normal 2 9 2 2" xfId="45776" xr:uid="{6DFFB6E2-3567-4E45-A6B8-874F34490CE9}"/>
    <cellStyle name="Normal 2 9 2 3" xfId="42116" xr:uid="{2B7B7D7F-143C-40C6-9497-2CD8001A3F8B}"/>
    <cellStyle name="Normal 2 9 2 4" xfId="38114" xr:uid="{061D9269-6AAE-4ACE-9FA1-5D17AAE71C18}"/>
    <cellStyle name="Normal 2 9 3" xfId="11760" xr:uid="{BEE066C6-E273-43E1-AFF1-A64935270212}"/>
    <cellStyle name="Normal 2 9 3 2" xfId="43806" xr:uid="{70324CF6-5A65-4B08-A3EC-DA3B333F6BAF}"/>
    <cellStyle name="Normal 2 9 4" xfId="40093" xr:uid="{0F449710-2145-40DB-8DAF-605C0684CD3A}"/>
    <cellStyle name="Normal 2 9 5" xfId="36175" xr:uid="{B549C6D2-54DC-464E-B71C-08398FC25DCA}"/>
    <cellStyle name="Normal 2_~6605599" xfId="2947" xr:uid="{2327E676-6B3C-4DF6-AB35-9C485EB6BCF8}"/>
    <cellStyle name="Normal 20" xfId="1102" xr:uid="{E5ED214A-5123-4DDC-B0AF-1396D844A0BE}"/>
    <cellStyle name="Normal 20 2" xfId="1649" xr:uid="{664B16BC-4AD1-46DA-9810-B2CA0846FDE9}"/>
    <cellStyle name="Normal 20 2 2" xfId="3564" xr:uid="{7442AA0E-56F7-4E3A-BDF6-D2DB24429124}"/>
    <cellStyle name="Normal 20 2 2 2" xfId="36309" xr:uid="{5A88994C-027C-4CD9-97D8-56B8623590B0}"/>
    <cellStyle name="Normal 20 2 3" xfId="11761" xr:uid="{91895546-3B79-46D0-9995-7E1FF7E3948E}"/>
    <cellStyle name="Normal 20 2 3 2" xfId="45471" xr:uid="{A1692BBA-5B70-4C07-BC9F-75B18F55471F}"/>
    <cellStyle name="Normal 20 2 3 3" xfId="41798" xr:uid="{8D5959C0-4F09-440D-B302-F7833F02B753}"/>
    <cellStyle name="Normal 20 2 3 4" xfId="37826" xr:uid="{DFCAA113-AE04-4805-8829-12923AB05711}"/>
    <cellStyle name="Normal 20 2 4" xfId="43496" xr:uid="{30673622-2130-4CE6-B4F6-5F50C518290D}"/>
    <cellStyle name="Normal 20 2 5" xfId="39726" xr:uid="{662154BB-E280-4766-938E-01072EF6582A}"/>
    <cellStyle name="Normal 20 2 6" xfId="35807" xr:uid="{EDFD894F-6B87-49CC-8127-74B4D30C66E1}"/>
    <cellStyle name="Normal 20 3" xfId="24334" xr:uid="{F888B97B-7041-4A6A-BF2E-ECB74EF7DB4D}"/>
    <cellStyle name="Normal 20 3 2" xfId="37724" xr:uid="{6EF45191-D460-4B4D-A4EB-63CAD1C2786B}"/>
    <cellStyle name="Normal 20 3 2 2" xfId="45367" xr:uid="{B42EE175-A120-47D7-88E4-315FD10ECE5B}"/>
    <cellStyle name="Normal 20 3 2 3" xfId="41693" xr:uid="{C8C606C0-3211-449D-960E-DC5434C7ACFB}"/>
    <cellStyle name="Normal 20 3 3" xfId="43390" xr:uid="{79D51849-8853-4AFB-A30F-66E9FD77B64F}"/>
    <cellStyle name="Normal 20 3 4" xfId="39599" xr:uid="{788D64E8-FA9B-421E-8550-77A41DD60489}"/>
    <cellStyle name="Normal 20 3 5" xfId="35640" xr:uid="{8333E186-4073-4339-8B63-644F407BD010}"/>
    <cellStyle name="Normal 20 4" xfId="38844" xr:uid="{357F90E2-366F-4FD4-85F8-012C0CA2608C}"/>
    <cellStyle name="Normal 20 5" xfId="48118" xr:uid="{8A70872B-5EA8-4945-B54D-77C5C64692BE}"/>
    <cellStyle name="Normal 20_Provision 220813PWC (Prepare by Rojana)" xfId="2948" xr:uid="{49AD0A26-2BCC-4E0E-BCA9-F86B56289A7E}"/>
    <cellStyle name="Normal 21" xfId="1104" xr:uid="{6EEE968C-E833-4000-9057-8561D9B8C739}"/>
    <cellStyle name="Normal 21 10" xfId="42988" xr:uid="{BA9AF457-F82E-4B15-8A6B-B40DA9891674}"/>
    <cellStyle name="Normal 21 11" xfId="38982" xr:uid="{797A5096-66D4-4342-8552-DC8C90CCC1D7}"/>
    <cellStyle name="Normal 21 12" xfId="38954" xr:uid="{25816BF9-DF50-467B-94FB-75C0E901CE5B}"/>
    <cellStyle name="Normal 21 13" xfId="34800" xr:uid="{D06E5B90-F909-4EB8-AF00-85BC8B3AA85B}"/>
    <cellStyle name="Normal 21 2" xfId="1650" xr:uid="{5CCCAE15-028F-425C-8062-75AFD609BF49}"/>
    <cellStyle name="Normal 21 2 10" xfId="34844" xr:uid="{E2BDCE32-D744-485F-9272-E7022D903F41}"/>
    <cellStyle name="Normal 21 2 2" xfId="3565" xr:uid="{0063F158-51EF-4690-A2A5-E1CA036B261E}"/>
    <cellStyle name="Normal 21 2 2 2" xfId="38288" xr:uid="{5AC90F25-7413-4C3C-9C3E-BA4D3D13B8B8}"/>
    <cellStyle name="Normal 21 2 2 2 2" xfId="45962" xr:uid="{5604BBEB-0FA9-49DA-86C8-4FBB07F66B6A}"/>
    <cellStyle name="Normal 21 2 2 2 3" xfId="42305" xr:uid="{FA93BE1C-4DD4-430E-8913-1C6FBB0E852E}"/>
    <cellStyle name="Normal 21 2 2 3" xfId="43995" xr:uid="{7A4F7850-2A55-46E6-BB5F-81E656CE34FE}"/>
    <cellStyle name="Normal 21 2 2 4" xfId="40294" xr:uid="{A97B8DE2-B6B9-4765-9B76-77CA6A4704B1}"/>
    <cellStyle name="Normal 21 2 2 5" xfId="36386" xr:uid="{3C417457-B2DC-47A4-97FC-8BCAD4605757}"/>
    <cellStyle name="Normal 21 2 3" xfId="11762" xr:uid="{775073EA-48E8-441D-B240-BFB526298B24}"/>
    <cellStyle name="Normal 21 2 3 2" xfId="38206" xr:uid="{505EFF15-422F-4D90-A803-8127C9020CAB}"/>
    <cellStyle name="Normal 21 2 3 2 2" xfId="45877" xr:uid="{7B71DD65-5351-4074-8697-A93B7A2D078E}"/>
    <cellStyle name="Normal 21 2 3 2 3" xfId="42219" xr:uid="{E7EE7645-D39A-43DF-9A97-AEF65B896083}"/>
    <cellStyle name="Normal 21 2 3 3" xfId="43911" xr:uid="{EBCD6D66-3A57-4E73-9488-BF0BCB175D83}"/>
    <cellStyle name="Normal 21 2 3 4" xfId="40192" xr:uid="{D882E2A2-2A0C-4711-AD76-FA9BBB4CC49A}"/>
    <cellStyle name="Normal 21 2 3 5" xfId="36271" xr:uid="{C756FF76-1E2E-4E3A-A4FB-09AE682B7AC6}"/>
    <cellStyle name="Normal 21 2 4" xfId="36521" xr:uid="{DFB24C8E-AEE2-49C8-8F18-13B4C3067788}"/>
    <cellStyle name="Normal 21 2 4 2" xfId="38429" xr:uid="{1C0FFE9B-EE2C-4BC4-87E8-66999BAAB5FC}"/>
    <cellStyle name="Normal 21 2 4 2 2" xfId="46107" xr:uid="{FA13E58C-8CDD-49BA-A0D0-4764A71356DD}"/>
    <cellStyle name="Normal 21 2 4 2 3" xfId="42447" xr:uid="{43736D93-AB2D-423D-A48E-261F45263635}"/>
    <cellStyle name="Normal 21 2 4 3" xfId="44140" xr:uid="{C1BD5572-148D-43F7-AE40-654F18D41918}"/>
    <cellStyle name="Normal 21 2 4 4" xfId="40443" xr:uid="{9191BE8A-1572-4FAE-B637-DD5977F35B84}"/>
    <cellStyle name="Normal 21 2 5" xfId="36684" xr:uid="{EA65C54B-9053-40F3-915C-D4967E43A514}"/>
    <cellStyle name="Normal 21 2 5 2" xfId="38589" xr:uid="{A60A6C53-9587-4277-9FC7-6D849D51C120}"/>
    <cellStyle name="Normal 21 2 5 2 2" xfId="46282" xr:uid="{B1CCEF77-1AA2-4254-B5FB-DC666FD3E465}"/>
    <cellStyle name="Normal 21 2 5 2 3" xfId="42624" xr:uid="{95D46B62-2E1E-41A1-B454-B05B3F2A650C}"/>
    <cellStyle name="Normal 21 2 5 3" xfId="44315" xr:uid="{A0478C35-750D-46C6-BCCC-C6F1EE6FF97B}"/>
    <cellStyle name="Normal 21 2 5 4" xfId="40622" xr:uid="{5CD9F974-22D3-443C-A373-36BB3383E02D}"/>
    <cellStyle name="Normal 21 2 6" xfId="36838" xr:uid="{E44157E1-57EB-42E9-8C54-564D374D60D2}"/>
    <cellStyle name="Normal 21 2 6 2" xfId="38747" xr:uid="{1BEE11C7-6943-44FE-9BC8-EEB3DDCF2309}"/>
    <cellStyle name="Normal 21 2 6 2 2" xfId="46444" xr:uid="{5A438D37-E240-4E25-9314-EE7BDE6DC9B4}"/>
    <cellStyle name="Normal 21 2 6 2 3" xfId="42787" xr:uid="{61A37A13-B9FB-42DB-ADDD-599128B41C44}"/>
    <cellStyle name="Normal 21 2 6 3" xfId="44477" xr:uid="{F701C5A1-D7F5-48B9-9914-C490DDF99082}"/>
    <cellStyle name="Normal 21 2 6 4" xfId="40784" xr:uid="{5C122002-3579-4846-A2F8-4F8F376B6A04}"/>
    <cellStyle name="Normal 21 2 7" xfId="37363" xr:uid="{D909C670-388B-48EA-93F2-D53045D0FE6C}"/>
    <cellStyle name="Normal 21 2 7 2" xfId="45000" xr:uid="{5737AE74-B175-4D09-8765-DEE45FD3B100}"/>
    <cellStyle name="Normal 21 2 7 3" xfId="41319" xr:uid="{A2D9140C-75CC-4FFF-966A-2DC239959C77}"/>
    <cellStyle name="Normal 21 2 8" xfId="43027" xr:uid="{BC08F78E-E5EA-4529-B485-AEA14231FDE9}"/>
    <cellStyle name="Normal 21 2 9" xfId="39029" xr:uid="{30B09614-1C2E-495C-B8D0-00D809954001}"/>
    <cellStyle name="Normal 21 3" xfId="24335" xr:uid="{654982C5-92E9-409F-952D-1A8400B15A25}"/>
    <cellStyle name="Normal 21 3 2" xfId="36389" xr:uid="{510290FA-7970-43E6-8F37-E1F78613006F}"/>
    <cellStyle name="Normal 21 3 2 2" xfId="38293" xr:uid="{1A0C9B12-01D5-4047-A9F8-6C7AC1F01B54}"/>
    <cellStyle name="Normal 21 3 2 2 2" xfId="45968" xr:uid="{725D60A2-F87F-40D4-892D-42CBBF0C0C25}"/>
    <cellStyle name="Normal 21 3 2 2 3" xfId="42311" xr:uid="{0D81748A-120D-4944-9582-D8148FE217FB}"/>
    <cellStyle name="Normal 21 3 2 3" xfId="44001" xr:uid="{4A72A6BA-C3FE-446B-8B66-C338C5BB442D}"/>
    <cellStyle name="Normal 21 3 2 4" xfId="40300" xr:uid="{D0ABB5C9-9D9A-4926-96A9-527D498BA33A}"/>
    <cellStyle name="Normal 21 3 3" xfId="36277" xr:uid="{AC4A24CA-ED98-4A22-9E46-60D2D9271145}"/>
    <cellStyle name="Normal 21 3 3 2" xfId="38213" xr:uid="{5501113D-AE2C-4B1D-B63F-C0CE33A3E42F}"/>
    <cellStyle name="Normal 21 3 3 2 2" xfId="45884" xr:uid="{1C5898E1-76C3-4971-BAC6-2E9FC8D00063}"/>
    <cellStyle name="Normal 21 3 3 2 3" xfId="42226" xr:uid="{E9D6BE73-3199-49BD-8ACE-0A019E58012B}"/>
    <cellStyle name="Normal 21 3 3 3" xfId="43918" xr:uid="{25490287-EBFA-4EA8-92A3-6FE42C32CB78}"/>
    <cellStyle name="Normal 21 3 3 4" xfId="40199" xr:uid="{6976AF2A-C799-4EA4-89EA-3159507AA586}"/>
    <cellStyle name="Normal 21 3 4" xfId="37644" xr:uid="{FFBF2CBA-F696-4324-8E5D-9DE475822100}"/>
    <cellStyle name="Normal 21 3 4 2" xfId="45289" xr:uid="{8B2F2E3E-200A-45D0-8C13-C9B87FE5B059}"/>
    <cellStyle name="Normal 21 3 4 3" xfId="41618" xr:uid="{078BD82C-9883-4C65-95B0-F05CADD51373}"/>
    <cellStyle name="Normal 21 3 5" xfId="43313" xr:uid="{3163DD6D-89AF-4821-B3F8-5EFC8FA6D554}"/>
    <cellStyle name="Normal 21 3 6" xfId="39482" xr:uid="{C0849AA4-AC8C-445D-855E-B640F2E66893}"/>
    <cellStyle name="Normal 21 3 7" xfId="35485" xr:uid="{225B8E47-2F55-4CC8-A3B6-0700C6B8A123}"/>
    <cellStyle name="Normal 21 4" xfId="35808" xr:uid="{2BE1EA5B-97BC-474A-8464-DF6646BBDDAB}"/>
    <cellStyle name="Normal 21 4 2" xfId="36311" xr:uid="{8AFE69E8-B289-4D7F-9C33-C03E0DCAA513}"/>
    <cellStyle name="Normal 21 4 3" xfId="37827" xr:uid="{7646F131-DF07-40E5-86D2-A05BB8626EFC}"/>
    <cellStyle name="Normal 21 4 3 2" xfId="45472" xr:uid="{EF4F82B1-95C9-45D3-B49B-DB7D96FE7991}"/>
    <cellStyle name="Normal 21 4 3 3" xfId="41799" xr:uid="{5AEBE8C6-6E3D-49C9-BD6C-513C01A52F24}"/>
    <cellStyle name="Normal 21 4 4" xfId="43497" xr:uid="{9C4EE474-E3D2-44C1-A296-690434CA1397}"/>
    <cellStyle name="Normal 21 4 5" xfId="39727" xr:uid="{49508C22-E120-45ED-9D0F-82CF3C0E55D4}"/>
    <cellStyle name="Normal 21 5" xfId="35287" xr:uid="{DF912616-D9FF-4E4C-9E69-EA95E50986B3}"/>
    <cellStyle name="Normal 21 6" xfId="36481" xr:uid="{A7FCD4FE-0256-4881-9A19-FC59CD5DA3B4}"/>
    <cellStyle name="Normal 21 6 2" xfId="38389" xr:uid="{77A669D8-7EB8-40F4-9609-5808D35CD11B}"/>
    <cellStyle name="Normal 21 6 2 2" xfId="46066" xr:uid="{4CFB10B1-8300-4F40-A573-4B46C27B2B03}"/>
    <cellStyle name="Normal 21 6 2 3" xfId="42406" xr:uid="{C00CE7B1-B99C-4EB7-8904-C25E9BD2ADB0}"/>
    <cellStyle name="Normal 21 6 3" xfId="44099" xr:uid="{76CFF177-39EE-4183-86CA-829274FEE943}"/>
    <cellStyle name="Normal 21 6 4" xfId="40402" xr:uid="{248C0ECB-5C91-48B1-916F-7305414F8129}"/>
    <cellStyle name="Normal 21 7" xfId="36596" xr:uid="{0A7D1400-0BD0-4C13-975B-A3A9D4D7CD82}"/>
    <cellStyle name="Normal 21 7 2" xfId="38500" xr:uid="{D8EEA17C-2B96-43EB-8667-B63A16032EFA}"/>
    <cellStyle name="Normal 21 7 2 2" xfId="46191" xr:uid="{0B802F0E-DE4E-4A36-9DC6-C29DE594FAAF}"/>
    <cellStyle name="Normal 21 7 2 3" xfId="42532" xr:uid="{F541434F-1683-40B4-9DA2-8F2E844EA268}"/>
    <cellStyle name="Normal 21 7 3" xfId="44224" xr:uid="{EA702F6A-6A8D-4EC7-8523-A5CD58292167}"/>
    <cellStyle name="Normal 21 7 4" xfId="40531" xr:uid="{F0D48BE7-4AD9-4B33-B58B-D72F5BD4AF2C}"/>
    <cellStyle name="Normal 21 8" xfId="36798" xr:uid="{180D8BFB-DEC4-4481-80F5-337834E45648}"/>
    <cellStyle name="Normal 21 8 2" xfId="38707" xr:uid="{025AAE3E-AF2D-4159-ABA6-3C578EDEE557}"/>
    <cellStyle name="Normal 21 8 2 2" xfId="46403" xr:uid="{976A1BC8-B62D-4AD2-8379-03EF9314EFC2}"/>
    <cellStyle name="Normal 21 8 2 3" xfId="42746" xr:uid="{D3FC2290-7002-4EDD-980F-2EB201B27981}"/>
    <cellStyle name="Normal 21 8 3" xfId="44436" xr:uid="{3D9A3AB3-BBD5-4443-9A85-B31B3C8E49A4}"/>
    <cellStyle name="Normal 21 8 4" xfId="40743" xr:uid="{227F2C53-38E6-4848-9520-9C3979B1E226}"/>
    <cellStyle name="Normal 21 9" xfId="37326" xr:uid="{177BE84D-F347-4A3A-99FD-76915908E5F2}"/>
    <cellStyle name="Normal 21 9 2" xfId="44963" xr:uid="{F6EED4B6-01D4-492C-A60E-923B6B9652E7}"/>
    <cellStyle name="Normal 21 9 3" xfId="41281" xr:uid="{F82FE43A-9F4B-4DF4-87BF-E51358EA92E7}"/>
    <cellStyle name="Normal 21_Provision 220813PWC (Prepare by Rojana)" xfId="2949" xr:uid="{844DDF38-B555-45F9-B584-0E8ECD1020F9}"/>
    <cellStyle name="Normal 22" xfId="1093" xr:uid="{11690CC0-F99F-4FB8-A0BF-E7BF0327592A}"/>
    <cellStyle name="Normal 22 10" xfId="42923" xr:uid="{ABCE7D63-10C8-42F7-ABD5-A2B8B543E5D0}"/>
    <cellStyle name="Normal 22 11" xfId="38910" xr:uid="{36689431-360D-4D77-92DD-C832056AB0A5}"/>
    <cellStyle name="Normal 22 12" xfId="34740" xr:uid="{43DC1FEB-D07E-40DE-91CC-C26FD070C5E3}"/>
    <cellStyle name="Normal 22 2" xfId="1651" xr:uid="{757FE307-FD49-413B-B51E-0B6A961D1C58}"/>
    <cellStyle name="Normal 22 2 2" xfId="3566" xr:uid="{5FE3D289-4472-41D0-A326-55B7E14672E7}"/>
    <cellStyle name="Normal 22 2 3" xfId="11763" xr:uid="{35550493-7982-472C-8532-E1408B6BFAB2}"/>
    <cellStyle name="Normal 22 2 4" xfId="35549" xr:uid="{7B07A857-9EB7-4AEE-9CFD-BDCAC9472546}"/>
    <cellStyle name="Normal 22 3" xfId="3567" xr:uid="{3869472F-8A8C-4F91-B31A-63AF52B4A6D1}"/>
    <cellStyle name="Normal 22 3 2" xfId="38057" xr:uid="{7AA4A085-6ED0-4F57-8DBE-7E9E542FA4DA}"/>
    <cellStyle name="Normal 22 3 2 2" xfId="45716" xr:uid="{C1EA9077-3DF4-402C-83E0-458B0EB4D518}"/>
    <cellStyle name="Normal 22 3 2 3" xfId="42053" xr:uid="{602C201F-117D-4C0F-A571-E2281AB5B122}"/>
    <cellStyle name="Normal 22 3 3" xfId="43746" xr:uid="{B6017EBC-EBA6-48C3-96AB-E0CD60F69EFA}"/>
    <cellStyle name="Normal 22 3 4" xfId="40027" xr:uid="{7CC8A281-2E1F-4449-86A0-33E79952D2A1}"/>
    <cellStyle name="Normal 22 3 5" xfId="36107" xr:uid="{C2A49277-88FF-41D9-8763-10E7252BD6D0}"/>
    <cellStyle name="Normal 22 4" xfId="34717" xr:uid="{7C54284F-252C-496D-9E2B-D78BE0AB50D8}"/>
    <cellStyle name="Normal 22 4 2" xfId="37234" xr:uid="{34F7644F-CABA-400C-8295-D0CDBAFE4ED8}"/>
    <cellStyle name="Normal 22 4 2 2" xfId="44869" xr:uid="{CD4136EB-0F66-4C7E-8DAF-F8F329DCCA73}"/>
    <cellStyle name="Normal 22 4 2 3" xfId="41185" xr:uid="{E79A9F0C-4A13-4CF2-8D75-E28AD030AFD9}"/>
    <cellStyle name="Normal 22 4 3" xfId="42896" xr:uid="{E096561D-E255-488C-852D-7AE851DD5972}"/>
    <cellStyle name="Normal 22 4 4" xfId="38879" xr:uid="{55A6E605-3766-4A3C-A7BF-60CD0C9FF743}"/>
    <cellStyle name="Normal 22 5" xfId="36183" xr:uid="{0166DDF7-8F12-4397-BB08-F775AC8DF268}"/>
    <cellStyle name="Normal 22 5 2" xfId="38122" xr:uid="{D44248FA-1AA1-40ED-8217-1541E1F38FD7}"/>
    <cellStyle name="Normal 22 5 2 2" xfId="45784" xr:uid="{E4C17125-3EC4-4218-A8C0-5EDA24705E25}"/>
    <cellStyle name="Normal 22 5 2 3" xfId="42125" xr:uid="{9019755B-3378-4F5E-9FB1-A376D39A0BD2}"/>
    <cellStyle name="Normal 22 5 3" xfId="43815" xr:uid="{848133A6-6E83-4A88-9580-750C72391003}"/>
    <cellStyle name="Normal 22 5 4" xfId="40102" xr:uid="{5BF00559-4D5C-4C24-855B-137AAA2FCBD9}"/>
    <cellStyle name="Normal 22 6" xfId="35653" xr:uid="{7822AC30-9D74-4942-B72D-A243989FDDB2}"/>
    <cellStyle name="Normal 22 6 2" xfId="37728" xr:uid="{583B2A61-8428-4C13-A614-7295A81D2971}"/>
    <cellStyle name="Normal 22 6 2 2" xfId="45371" xr:uid="{DE0FC661-E28B-4865-888D-C55AD7B6DBD2}"/>
    <cellStyle name="Normal 22 6 2 3" xfId="41697" xr:uid="{07CC4585-2AA8-4F63-8F10-CF03E64A10F2}"/>
    <cellStyle name="Normal 22 6 3" xfId="43394" xr:uid="{CA0E88E1-49D4-46ED-AB57-D79BA3EDF28D}"/>
    <cellStyle name="Normal 22 6 4" xfId="39608" xr:uid="{33375E9B-BE19-4E4D-B7F3-6859392A0353}"/>
    <cellStyle name="Normal 22 7" xfId="36295" xr:uid="{7AF533A0-615D-42A8-A865-7CBAC76CA02F}"/>
    <cellStyle name="Normal 22 7 2" xfId="38225" xr:uid="{34B7649A-FE1C-41FB-A1D3-17A3463D189A}"/>
    <cellStyle name="Normal 22 7 2 2" xfId="45896" xr:uid="{93CF6FE5-E358-4181-9103-EAEB4576A696}"/>
    <cellStyle name="Normal 22 7 2 3" xfId="42236" xr:uid="{9F5478A5-B559-4448-8982-3924796205C2}"/>
    <cellStyle name="Normal 22 7 3" xfId="43930" xr:uid="{EAC1A3E7-F39F-4BBD-8AC9-29DF29F28FEC}"/>
    <cellStyle name="Normal 22 7 4" xfId="40209" xr:uid="{58CCB5E4-7CDA-4C5B-81FE-46705CA18F3E}"/>
    <cellStyle name="Normal 22 8" xfId="35288" xr:uid="{98A2880A-82E6-47EA-B787-8589FF114BEC}"/>
    <cellStyle name="Normal 22 9" xfId="37260" xr:uid="{8C45B364-50C1-4B6B-A91E-5EACA8749F8A}"/>
    <cellStyle name="Normal 22 9 2" xfId="44895" xr:uid="{73A9110F-4120-43BF-AEC2-2765E7FC266D}"/>
    <cellStyle name="Normal 22 9 3" xfId="41213" xr:uid="{084C568F-9CBC-4652-B311-446F3A1AAA55}"/>
    <cellStyle name="Normal 22_Provision 220813PWC (Prepare by Rojana)" xfId="2950" xr:uid="{4AC8183D-74A6-4E1E-9AB2-570EA299757B}"/>
    <cellStyle name="Normal 23" xfId="1110" xr:uid="{0FC4C8FB-43AA-4763-8C08-4864E4AC3ED9}"/>
    <cellStyle name="Normal 23 2" xfId="1652" xr:uid="{36DDFC00-2625-4490-AC7A-3C93CA540307}"/>
    <cellStyle name="Normal 23 2 2" xfId="3568" xr:uid="{F330E55A-02BB-4744-A19B-B9E2B1F2DC4A}"/>
    <cellStyle name="Normal 23 2 2 2" xfId="45473" xr:uid="{AB8E5B6D-A207-479A-B270-1EA1F2257EB8}"/>
    <cellStyle name="Normal 23 2 2 3" xfId="41800" xr:uid="{DD9BB2E9-AC46-4949-965F-A838DF827F90}"/>
    <cellStyle name="Normal 23 2 2 4" xfId="37828" xr:uid="{463CD669-2C81-4739-959A-E64CB39BA8EE}"/>
    <cellStyle name="Normal 23 2 3" xfId="11764" xr:uid="{56ABE156-8282-434E-B5CA-EE2731E6BC30}"/>
    <cellStyle name="Normal 23 2 3 2" xfId="43498" xr:uid="{12E5F5E4-B00F-4752-BD70-90334EF14680}"/>
    <cellStyle name="Normal 23 2 4" xfId="39728" xr:uid="{8954FB43-2185-41B1-B9D8-8D0A053B6D3F}"/>
    <cellStyle name="Normal 23 2 5" xfId="35809" xr:uid="{ACB44A17-963E-491A-88A5-3C683ADBA6DF}"/>
    <cellStyle name="Normal 23 3" xfId="2951" xr:uid="{889422E4-BE32-4C4B-BB56-7FAF3E0381CC}"/>
    <cellStyle name="Normal 23 3 10" xfId="27729" xr:uid="{AE37CBBB-E9DE-45BE-A478-5A93B3957F0D}"/>
    <cellStyle name="Normal 23 3 11" xfId="28515" xr:uid="{6B057549-1759-4C5F-8EB4-E9F06295FA10}"/>
    <cellStyle name="Normal 23 3 12" xfId="29349" xr:uid="{49AF4108-789B-4823-A773-9A60F7394ABF}"/>
    <cellStyle name="Normal 23 3 2" xfId="4979" xr:uid="{C5220EDC-6284-4C4C-9A2D-11C800B6FCAC}"/>
    <cellStyle name="Normal 23 3 2 2" xfId="11765" xr:uid="{22D9A471-6DCC-4C8D-A58D-13A6F98109BF}"/>
    <cellStyle name="Normal 23 3 2 2 2" xfId="30318" xr:uid="{FB0F139B-549C-4CF8-BE9D-B2D7E88EF573}"/>
    <cellStyle name="Normal 23 3 2 3" xfId="24308" xr:uid="{BC3E5683-9647-4636-876E-6A94F7B657A3}"/>
    <cellStyle name="Normal 23 3 2 4" xfId="25878" xr:uid="{9D7D78A6-A080-4768-AE5E-198D7BB6E669}"/>
    <cellStyle name="Normal 23 3 2 5" xfId="26666" xr:uid="{9EF6B330-7CAE-45EF-8521-A6E7B1120E3E}"/>
    <cellStyle name="Normal 23 3 2 6" xfId="27454" xr:uid="{F8C1E819-6272-4D3C-B96E-17C4BE81C885}"/>
    <cellStyle name="Normal 23 3 2 7" xfId="28239" xr:uid="{94BDF79B-FFEF-4DF2-AB94-3F9DABE58CD0}"/>
    <cellStyle name="Normal 23 3 2 8" xfId="29024" xr:uid="{254913DB-3DB7-484A-B965-7A55DE4A49D5}"/>
    <cellStyle name="Normal 23 3 2 9" xfId="30018" xr:uid="{A6A4D169-C3CB-4E87-9BA7-BB4D00E60D0B}"/>
    <cellStyle name="Normal 23 3 3" xfId="4401" xr:uid="{7440121E-9240-491A-AAFE-C125D58AEE4C}"/>
    <cellStyle name="Normal 23 3 3 2" xfId="23123" xr:uid="{A7751EE8-A1CB-4D36-B838-D5D498B58F88}"/>
    <cellStyle name="Normal 23 3 3 2 2" xfId="30867" xr:uid="{95EF7BA0-60B0-4364-A942-BC95C50D73D7}"/>
    <cellStyle name="Normal 23 3 3 3" xfId="23913" xr:uid="{9826BD6C-C0D8-411D-BF7D-DDA1505C270A}"/>
    <cellStyle name="Normal 23 3 3 4" xfId="25483" xr:uid="{3AB3EFC4-17F3-4BAA-8422-F8542F410559}"/>
    <cellStyle name="Normal 23 3 3 5" xfId="26270" xr:uid="{508B7CFD-2B1C-426B-9A29-1677B54F1DDA}"/>
    <cellStyle name="Normal 23 3 3 6" xfId="27058" xr:uid="{F88CBD0F-1FED-4CC7-A5BE-AD3EF8388BC4}"/>
    <cellStyle name="Normal 23 3 3 7" xfId="27843" xr:uid="{F0B51783-FB2B-4E8D-89CE-0A4CE94137DD}"/>
    <cellStyle name="Normal 23 3 3 8" xfId="28628" xr:uid="{AE66DC82-9D3B-4C78-84FE-7A5BA14CCEE8}"/>
    <cellStyle name="Normal 23 3 3 9" xfId="29590" xr:uid="{139F8AB8-3140-4ABD-A793-B9C6DC791FED}"/>
    <cellStyle name="Normal 23 3 4" xfId="11766" xr:uid="{8270EFE6-1685-482A-AFC8-7A19E58B9282}"/>
    <cellStyle name="Normal 23 3 4 2" xfId="30319" xr:uid="{8E7FDE06-7BD2-4AAF-8294-43CF6805B560}"/>
    <cellStyle name="Normal 23 3 5" xfId="11767" xr:uid="{E01E8BB9-2209-4E5C-A7DF-89CB3E030087}"/>
    <cellStyle name="Normal 23 3 5 2" xfId="30320" xr:uid="{7CB3D811-CAAF-4D79-8413-EF3F49FEFC87}"/>
    <cellStyle name="Normal 23 3 6" xfId="23800" xr:uid="{55D1271F-D5DB-4084-91B7-7900A5FC9477}"/>
    <cellStyle name="Normal 23 3 7" xfId="25371" xr:uid="{6DB592F7-F35D-4301-90E4-284573B365CB}"/>
    <cellStyle name="Normal 23 3 8" xfId="26156" xr:uid="{8BC7FAF7-CEF2-466C-8085-F1B80131E671}"/>
    <cellStyle name="Normal 23 3 9" xfId="26945" xr:uid="{51D853F4-C1D6-4FDE-B509-8F8D9CA27FE3}"/>
    <cellStyle name="Normal 23 4" xfId="11768" xr:uid="{F7953899-5008-4191-8B49-414B3831A2A1}"/>
    <cellStyle name="Normal 23 4 2" xfId="11769" xr:uid="{5019EBD3-FE95-465A-B74A-7C9182FDB47A}"/>
    <cellStyle name="Normal 23 4 2 2" xfId="30322" xr:uid="{027A3C8C-52FC-459F-B216-C84314D5D44C}"/>
    <cellStyle name="Normal 23 4 3" xfId="30321" xr:uid="{64C08D6E-F68F-4D8F-9115-7399E0ED7283}"/>
    <cellStyle name="Normal 23 4 4" xfId="39105" xr:uid="{3F799D24-2748-4CA6-B5B2-566502305D59}"/>
    <cellStyle name="Normal 23 5" xfId="11770" xr:uid="{5CFF0E96-74A0-47C7-B918-F86421B6F154}"/>
    <cellStyle name="Normal 23 5 2" xfId="11771" xr:uid="{523CB047-F652-4AE5-A77E-7A2B1C20FA5F}"/>
    <cellStyle name="Normal 23 5 2 2" xfId="30324" xr:uid="{84EB4C6E-CCE8-4147-9416-1A7D6DE6D5EE}"/>
    <cellStyle name="Normal 23 5 3" xfId="30323" xr:uid="{F2AB472C-4EA0-4EF8-8BDB-ACC5BC34287D}"/>
    <cellStyle name="Normal 23 6" xfId="11772" xr:uid="{393731AF-B9F8-4535-A631-F03747FE8F16}"/>
    <cellStyle name="Normal 23 6 2" xfId="11773" xr:uid="{7F7490F9-AD18-45E6-ACAE-15AB068CAD31}"/>
    <cellStyle name="Normal 23 6 2 2" xfId="30326" xr:uid="{CF53C83E-8BCD-4E81-9F35-ED6B40A7B064}"/>
    <cellStyle name="Normal 23 6 3" xfId="30325" xr:uid="{655992D2-B016-47EC-8FA8-A7B0BA6005A3}"/>
    <cellStyle name="Normal 23 7" xfId="11774" xr:uid="{EB017836-E1B8-4A5F-8D00-F3046C96A6C5}"/>
    <cellStyle name="Normal 23 7 2" xfId="11775" xr:uid="{393CBD2A-2F98-475E-9A1E-A3CF4F03E667}"/>
    <cellStyle name="Normal 23 7 2 2" xfId="30328" xr:uid="{0E5EAA2F-551C-4BB3-8222-E81858150C4F}"/>
    <cellStyle name="Normal 23 7 3" xfId="30327" xr:uid="{0E9551BE-D43C-4BFB-BADE-D3BBC6391F4E}"/>
    <cellStyle name="Normal 23 8" xfId="31458" xr:uid="{DED7D02C-F695-4FED-992F-31F7E25963F2}"/>
    <cellStyle name="Normal 23 9" xfId="34521" xr:uid="{114CAA5F-79A9-4525-AB34-A284F43A454E}"/>
    <cellStyle name="Normal 23_Provision 220813PWC (Prepare by Rojana)" xfId="2952" xr:uid="{C76D7FF1-631F-493A-95EA-131097DAFAA5}"/>
    <cellStyle name="Normal 24" xfId="1111" xr:uid="{5FF41A46-81CC-4B38-A4E6-C1215DA54481}"/>
    <cellStyle name="Normal 24 2" xfId="11776" xr:uid="{71C0F15A-F493-4A38-810B-D031C092D1D5}"/>
    <cellStyle name="Normal 24 2 2" xfId="37829" xr:uid="{75FD40F9-E261-41C3-A65F-604B5BCDFD59}"/>
    <cellStyle name="Normal 24 2 2 2" xfId="45474" xr:uid="{D9FC3598-EB67-418C-8ACD-AF4271811795}"/>
    <cellStyle name="Normal 24 2 2 3" xfId="41801" xr:uid="{F497ED73-1FD9-408D-9A63-56C7F154FB62}"/>
    <cellStyle name="Normal 24 2 3" xfId="43499" xr:uid="{F4292506-208A-44B8-BD5E-9C05128508E2}"/>
    <cellStyle name="Normal 24 2 4" xfId="39729" xr:uid="{586E2D30-1F78-48D6-BEE9-1ECE2106C299}"/>
    <cellStyle name="Normal 24 2 5" xfId="35810" xr:uid="{3C4EF6EC-93EF-4862-9FF7-A73F64791223}"/>
    <cellStyle name="Normal 24 3" xfId="11777" xr:uid="{F621AF98-6A9B-46B8-8413-2B93BA1022EB}"/>
    <cellStyle name="Normal 24 3 2" xfId="11778" xr:uid="{C04626C4-408D-40B7-985C-606C65022059}"/>
    <cellStyle name="Normal 24 3 2 2" xfId="11779" xr:uid="{9B8FB992-9314-474D-97F6-FDA73A076C8A}"/>
    <cellStyle name="Normal 24 3 2 2 2" xfId="30331" xr:uid="{2F802F10-1999-49AA-BBBF-49D0E72B52D1}"/>
    <cellStyle name="Normal 24 3 2 3" xfId="30330" xr:uid="{069CD9AB-9FDC-4993-8F1B-898A4B47DF11}"/>
    <cellStyle name="Normal 24 3 3" xfId="11780" xr:uid="{A230087F-9352-49AC-B6AF-E01536D1FB74}"/>
    <cellStyle name="Normal 24 3 3 2" xfId="30332" xr:uid="{F443A9DD-CE9E-40EC-ACC0-BB233FF35B35}"/>
    <cellStyle name="Normal 24 3 4" xfId="30329" xr:uid="{37534B96-962C-43F2-B5F9-721F9EF8E563}"/>
    <cellStyle name="Normal 24 4" xfId="11781" xr:uid="{2EB2525E-1638-4F56-A455-A56D57612FB7}"/>
    <cellStyle name="Normal 24 4 2" xfId="11782" xr:uid="{1004E65A-75F1-4252-A6D0-00EFB12DC395}"/>
    <cellStyle name="Normal 24 4 2 2" xfId="30334" xr:uid="{10F98150-D776-4DE6-9966-133F7A09BD61}"/>
    <cellStyle name="Normal 24 4 2 3" xfId="42324" xr:uid="{3E657B28-E579-47D3-A576-6E83F777BAAA}"/>
    <cellStyle name="Normal 24 4 3" xfId="30333" xr:uid="{834E9C43-0E88-4110-A2B0-C8E74C815ED6}"/>
    <cellStyle name="Normal 24 4 4" xfId="40319" xr:uid="{DA031D5B-02CE-43BD-94F3-F76D7F738A05}"/>
    <cellStyle name="Normal 24 5" xfId="11783" xr:uid="{B206D268-E3FE-45A2-AF97-05AC9E7D8965}"/>
    <cellStyle name="Normal 24 5 2" xfId="11784" xr:uid="{08F6B324-D901-4A80-84F6-6C253846972D}"/>
    <cellStyle name="Normal 24 5 2 2" xfId="30336" xr:uid="{EBE39687-EF44-4AFD-BF3B-BE8E8C839691}"/>
    <cellStyle name="Normal 24 5 3" xfId="30335" xr:uid="{901420A2-C070-47E8-903F-1B8DD6BFEC34}"/>
    <cellStyle name="Normal 24 5 4" xfId="39578" xr:uid="{345D3D89-2CA7-41DF-856B-FD8CD6D3AA3C}"/>
    <cellStyle name="Normal 24 6" xfId="11785" xr:uid="{017B47F6-C3A9-4DDA-A277-C4181B987DF2}"/>
    <cellStyle name="Normal 24 6 2" xfId="11786" xr:uid="{544223BC-ABE5-4FB7-AA12-0C2E3BA93C38}"/>
    <cellStyle name="Normal 24 6 2 2" xfId="30338" xr:uid="{FE864581-A64D-4C60-B1E7-D3DA9F63742A}"/>
    <cellStyle name="Normal 24 6 3" xfId="30337" xr:uid="{E7272615-BC05-435D-8124-448CF22BA390}"/>
    <cellStyle name="Normal 24 7" xfId="11787" xr:uid="{C841EC88-DBD9-4AA9-AE14-D07E7D0ED71D}"/>
    <cellStyle name="Normal 24 7 2" xfId="11788" xr:uid="{36D920CE-3CED-421D-B143-448124769AA0}"/>
    <cellStyle name="Normal 24 7 2 2" xfId="30340" xr:uid="{DDF771F5-DAFB-40AE-BB8E-2F0E2FEF51C2}"/>
    <cellStyle name="Normal 24 7 3" xfId="30339" xr:uid="{ED877F56-2E1E-47EA-9ACB-F73994B355AE}"/>
    <cellStyle name="Normal 24 8" xfId="35289" xr:uid="{8047F6AA-B480-45B6-91D4-EE1686AC6E85}"/>
    <cellStyle name="Normal 25" xfId="1134" xr:uid="{BAACEE5C-39FD-4260-8ADD-47C5D9720B76}"/>
    <cellStyle name="Normal 25 2" xfId="11789" xr:uid="{C6102FB2-580C-494A-907C-B59814D31BA6}"/>
    <cellStyle name="Normal 25 2 2" xfId="11790" xr:uid="{9B06FA25-2293-4C57-A1BA-410E468B3888}"/>
    <cellStyle name="Normal 25 2 2 2" xfId="30342" xr:uid="{1DEAA70F-22C8-4D9D-93AB-1E0F1769E22A}"/>
    <cellStyle name="Normal 25 2 3" xfId="30341" xr:uid="{AB17EA44-2B2F-4F4B-8B6D-8772875C7BD4}"/>
    <cellStyle name="Normal 25 2 4" xfId="35997" xr:uid="{51807245-2D44-4571-8DD1-19C2E8CC515B}"/>
    <cellStyle name="Normal 25 3" xfId="11791" xr:uid="{159549D5-868E-487C-9957-046E47B38DA6}"/>
    <cellStyle name="Normal 25 3 2" xfId="11792" xr:uid="{267C4BD3-A33B-4160-990E-9F71AD0BC757}"/>
    <cellStyle name="Normal 25 3 2 2" xfId="30344" xr:uid="{7A675AE0-CD5E-4839-A355-BD841141E58E}"/>
    <cellStyle name="Normal 25 3 2 3" xfId="42057" xr:uid="{15FFB672-7380-4915-9431-CBB93D77BF17}"/>
    <cellStyle name="Normal 25 3 3" xfId="30343" xr:uid="{DFDF5928-2F76-4AEE-8502-7BC8EE99C894}"/>
    <cellStyle name="Normal 25 3 4" xfId="40031" xr:uid="{5DAB640B-50F3-4A65-BFCB-24FF4D940014}"/>
    <cellStyle name="Normal 25 4" xfId="11793" xr:uid="{AE88D8A3-FE2A-4974-9938-0B69CC1226E4}"/>
    <cellStyle name="Normal 25 4 2" xfId="11794" xr:uid="{A7424B2D-7C8A-4740-9E09-99F0019D0F7D}"/>
    <cellStyle name="Normal 25 4 2 2" xfId="30346" xr:uid="{51ECFB31-3BFF-4964-85E7-6EB26B774562}"/>
    <cellStyle name="Normal 25 4 2 3" xfId="42089" xr:uid="{95A3AC63-892F-452B-9A5D-D61B650E6CD4}"/>
    <cellStyle name="Normal 25 4 3" xfId="30345" xr:uid="{82BE3041-4BD6-4BAB-8E15-D74CC13A4A82}"/>
    <cellStyle name="Normal 25 4 4" xfId="40065" xr:uid="{6185B5CA-61D6-4678-9BA4-4188CBE8A81B}"/>
    <cellStyle name="Normal 25 5" xfId="36189" xr:uid="{5C533BA2-7B2E-415F-823E-CA85E59BF708}"/>
    <cellStyle name="Normal 25 5 2" xfId="38128" xr:uid="{CB5271E6-D2AD-4A93-91C2-3709B70B5A03}"/>
    <cellStyle name="Normal 25 5 2 2" xfId="45791" xr:uid="{ABFFA275-85A8-4CEC-AED3-0BE970320744}"/>
    <cellStyle name="Normal 25 5 2 3" xfId="42133" xr:uid="{68507227-809C-4593-9F54-4520D17C92FD}"/>
    <cellStyle name="Normal 25 5 3" xfId="43822" xr:uid="{86FFD3F5-7774-4F63-A4FD-E0FD370F1FD7}"/>
    <cellStyle name="Normal 25 5 4" xfId="40110" xr:uid="{8133FEE9-0840-42FA-8CC6-7C419E25E129}"/>
    <cellStyle name="Normal 25 6" xfId="35672" xr:uid="{53991F26-3218-4111-96D4-7A4330568BBE}"/>
    <cellStyle name="Normal 25 6 2" xfId="37732" xr:uid="{EB3529AE-BF98-4D29-875E-496D6C4864B9}"/>
    <cellStyle name="Normal 25 6 2 2" xfId="45375" xr:uid="{05D2DD42-C181-4B34-94C1-EB94B17B9F18}"/>
    <cellStyle name="Normal 25 6 2 3" xfId="41701" xr:uid="{6D46480F-3E9B-4F63-A9EF-BD332544CBD4}"/>
    <cellStyle name="Normal 25 6 3" xfId="43398" xr:uid="{629252F1-93E8-4771-94CA-05F2AA5B993C}"/>
    <cellStyle name="Normal 25 6 4" xfId="39615" xr:uid="{C182212B-8F37-4901-92C6-0FD26C16717A}"/>
    <cellStyle name="Normal 25 7" xfId="35290" xr:uid="{88F62103-9F24-46FA-AB6E-652996691777}"/>
    <cellStyle name="Normal 26" xfId="627" xr:uid="{CB0C4F10-1403-42BD-B773-7C43A6C9E33F}"/>
    <cellStyle name="Normal 26 10" xfId="38894" xr:uid="{40CAD5B4-C29C-4368-97CC-416A146D8308}"/>
    <cellStyle name="Normal 26 11" xfId="38833" xr:uid="{725904A9-76F7-4712-85CF-6690F0CD8FA7}"/>
    <cellStyle name="Normal 26 2" xfId="11795" xr:uid="{7BAB707D-D223-40B7-B9CC-E352D763FA80}"/>
    <cellStyle name="Normal 26 2 2" xfId="11796" xr:uid="{F9B2A071-2F6E-4CC7-9DC2-D0DBDECADE2A}"/>
    <cellStyle name="Normal 26 2 2 2" xfId="30348" xr:uid="{92401FC9-6CE3-4D2D-B26F-46416C60D38F}"/>
    <cellStyle name="Normal 26 2 2 2 2" xfId="38291" xr:uid="{5BFE71D0-098A-47AA-8767-9139384F5D3C}"/>
    <cellStyle name="Normal 26 2 2 2 2 2" xfId="45966" xr:uid="{DDA75B42-AA33-4302-BD78-5B17B53D9E4E}"/>
    <cellStyle name="Normal 26 2 2 2 2 3" xfId="42309" xr:uid="{CD3C1B77-E001-4EE0-BD67-1B0485973127}"/>
    <cellStyle name="Normal 26 2 2 2 3" xfId="43999" xr:uid="{0D16734A-194C-4F01-A6C9-F56753357B3C}"/>
    <cellStyle name="Normal 26 2 2 2 4" xfId="40298" xr:uid="{8422F5FD-1CAA-4DE9-A620-8F54E4A0A16F}"/>
    <cellStyle name="Normal 26 2 2 3" xfId="35998" xr:uid="{D3706837-D8B5-4742-9ACA-2085DE0A290C}"/>
    <cellStyle name="Normal 26 2 3" xfId="30347" xr:uid="{A64800A7-F029-41D6-853C-5A36E6E0335B}"/>
    <cellStyle name="Normal 26 2 3 2" xfId="38211" xr:uid="{EBA91F64-5E0F-4A79-B606-C381EE49B391}"/>
    <cellStyle name="Normal 26 2 3 2 2" xfId="45882" xr:uid="{049A38D4-C32B-4E88-A492-CA311F370FA7}"/>
    <cellStyle name="Normal 26 2 3 2 3" xfId="42224" xr:uid="{327C1AD9-41CA-4AFA-92E2-678353DDE5A0}"/>
    <cellStyle name="Normal 26 2 3 3" xfId="43916" xr:uid="{7759662A-DE61-47F7-93A9-B1DFA9045072}"/>
    <cellStyle name="Normal 26 2 3 4" xfId="40197" xr:uid="{193023DD-6E0A-46BE-B8F0-5C8BB4344CF0}"/>
    <cellStyle name="Normal 26 2 4" xfId="37642" xr:uid="{EC537658-E235-4D3D-9C54-887481CC22F7}"/>
    <cellStyle name="Normal 26 2 4 2" xfId="45287" xr:uid="{A7244F17-8022-460B-8C13-C408D7815835}"/>
    <cellStyle name="Normal 26 2 4 3" xfId="41616" xr:uid="{844B91A4-E740-4A66-9DE7-A0296D39F148}"/>
    <cellStyle name="Normal 26 2 5" xfId="43311" xr:uid="{B3E7CA43-16F7-459A-B532-AC1117D0B46B}"/>
    <cellStyle name="Normal 26 2 6" xfId="39479" xr:uid="{55920B10-85C1-40AC-A92B-79988041CFAB}"/>
    <cellStyle name="Normal 26 3" xfId="11797" xr:uid="{4D181676-36A5-450D-9C6C-B07096F9B1EA}"/>
    <cellStyle name="Normal 26 3 2" xfId="11798" xr:uid="{17300CB2-6D5E-4F6E-B8AB-8ED928D32473}"/>
    <cellStyle name="Normal 26 3 2 2" xfId="30350" xr:uid="{DF703819-099C-41C6-AF0E-BDA6876220FD}"/>
    <cellStyle name="Normal 26 3 2 2 2" xfId="45960" xr:uid="{7653FCCE-7A80-4E44-8F7C-798EE001DE63}"/>
    <cellStyle name="Normal 26 3 2 2 3" xfId="42303" xr:uid="{6FB68E68-57B5-45C7-8D03-BB9AB7ADF5AF}"/>
    <cellStyle name="Normal 26 3 2 3" xfId="43993" xr:uid="{7AB2D82F-6F6A-4AA8-B528-03366919452B}"/>
    <cellStyle name="Normal 26 3 2 4" xfId="40292" xr:uid="{A83FC322-3B70-4F80-B982-FF678412E4E9}"/>
    <cellStyle name="Normal 26 3 3" xfId="30349" xr:uid="{0BE636C0-1F7D-4429-AE56-8A8F3D4C033E}"/>
    <cellStyle name="Normal 26 3 3 2" xfId="45282" xr:uid="{4013E4BA-3C34-47BC-889E-6C4951E1D661}"/>
    <cellStyle name="Normal 26 3 3 3" xfId="41611" xr:uid="{D72CA189-9AE8-40EE-A401-25EA7FF653FE}"/>
    <cellStyle name="Normal 26 3 4" xfId="43306" xr:uid="{5162FA94-96D6-4E5F-BA16-3130E60D4DB8}"/>
    <cellStyle name="Normal 26 3 5" xfId="39471" xr:uid="{9D2E486B-9130-48FD-ADE3-299EE9ABB1C8}"/>
    <cellStyle name="Normal 26 3 6" xfId="48119" xr:uid="{15A35233-B651-49B2-B6B2-6F3423D713B3}"/>
    <cellStyle name="Normal 26 4" xfId="11799" xr:uid="{7DB24F11-05E2-42AF-93AD-D816C6BEAF61}"/>
    <cellStyle name="Normal 26 4 2" xfId="11800" xr:uid="{B9039C9A-F631-4647-9212-D2763B2584AF}"/>
    <cellStyle name="Normal 26 4 2 2" xfId="30352" xr:uid="{6CE118BF-4822-4327-8F7C-4A361824D7DD}"/>
    <cellStyle name="Normal 26 4 2 3" xfId="41170" xr:uid="{E3CB8B63-D6F0-4928-BECB-2DE6A1FCD180}"/>
    <cellStyle name="Normal 26 4 3" xfId="30351" xr:uid="{E4A7126D-82F0-4647-A4AE-C7F1369D5872}"/>
    <cellStyle name="Normal 26 4 4" xfId="38864" xr:uid="{78E190C8-C6BD-4DEF-8463-EDA588C6C4EF}"/>
    <cellStyle name="Normal 26 5" xfId="11801" xr:uid="{40CF6C8B-854F-4450-9D1B-9C23A90E4FC8}"/>
    <cellStyle name="Normal 26 5 2" xfId="11802" xr:uid="{21F9AF4E-BEA3-47E4-BE88-4122C6A6BA0A}"/>
    <cellStyle name="Normal 26 5 2 2" xfId="30354" xr:uid="{7A9A2C49-7005-4468-BB8F-6920E05FA6C4}"/>
    <cellStyle name="Normal 26 5 2 3" xfId="42137" xr:uid="{A3B2B420-1D47-4D54-A0D9-A3C015C03F7F}"/>
    <cellStyle name="Normal 26 5 3" xfId="30353" xr:uid="{1332A36F-E403-4549-A625-784F78385C63}"/>
    <cellStyle name="Normal 26 5 4" xfId="40114" xr:uid="{E7D10A25-C52F-43B1-9820-9D11F371FB60}"/>
    <cellStyle name="Normal 26 6" xfId="11803" xr:uid="{917D8667-9CE5-47A1-8473-3B62FC76AE10}"/>
    <cellStyle name="Normal 26 6 2" xfId="30355" xr:uid="{54D7D323-38BA-44DD-B23E-B9D9DF3C666D}"/>
    <cellStyle name="Normal 26 6 2 2" xfId="45874" xr:uid="{8B03C6DF-279C-4CDC-820B-9B69AF96C0C7}"/>
    <cellStyle name="Normal 26 6 2 3" xfId="42216" xr:uid="{81EFD487-6375-4135-BD35-3FA76C7EF8E7}"/>
    <cellStyle name="Normal 26 6 3" xfId="43908" xr:uid="{4D9F49EF-670D-4BB2-A757-238EACA33D55}"/>
    <cellStyle name="Normal 26 6 4" xfId="40189" xr:uid="{688FC0B9-3D50-4D37-8B48-460F2B5F4D81}"/>
    <cellStyle name="Normal 26 7" xfId="1653" xr:uid="{951D40BC-9FD7-4274-B465-8F19846D5CBB}"/>
    <cellStyle name="Normal 26 7 2" xfId="35291" xr:uid="{C6A134C2-240B-4FF5-9851-048F63849AB5}"/>
    <cellStyle name="Normal 26 8" xfId="37245" xr:uid="{D5F3AAB1-6C85-4464-9DB3-3EE352890228}"/>
    <cellStyle name="Normal 26 8 2" xfId="44880" xr:uid="{EA6A95E4-19A7-4153-AF64-62A9E4DC5CB5}"/>
    <cellStyle name="Normal 26 8 3" xfId="41197" xr:uid="{6599F7E5-DC9F-4015-B4B3-EDB61261FEBC}"/>
    <cellStyle name="Normal 26 9" xfId="42907" xr:uid="{C6E8EFF9-0478-4BD7-94F4-E442602583BA}"/>
    <cellStyle name="Normal 27" xfId="1654" xr:uid="{8323AB8F-5974-4793-B169-2A98FB82EC38}"/>
    <cellStyle name="Normal 27 10" xfId="38895" xr:uid="{7EF3E4CC-A51C-4095-9D5F-07AFA5BEB9CE}"/>
    <cellStyle name="Normal 27 2" xfId="3569" xr:uid="{FA9875E7-FD16-43FE-A248-F9CC66432E29}"/>
    <cellStyle name="Normal 27 2 2" xfId="11804" xr:uid="{BE9C0700-3BE1-451F-ACC3-A7FED7DF9EE1}"/>
    <cellStyle name="Normal 27 2 2 2" xfId="30356" xr:uid="{4AE6E12E-6636-4861-93EC-5EF75A07EEFF}"/>
    <cellStyle name="Normal 27 2 2 2 2" xfId="38289" xr:uid="{92880C7E-B3AF-4B6C-B46F-4D6DE106E819}"/>
    <cellStyle name="Normal 27 2 2 2 2 2" xfId="45963" xr:uid="{9010E49B-F296-4586-8D4D-6E3C87DCD261}"/>
    <cellStyle name="Normal 27 2 2 2 2 3" xfId="42306" xr:uid="{50125D49-0799-4279-8842-BD04FD41D463}"/>
    <cellStyle name="Normal 27 2 2 2 3" xfId="43996" xr:uid="{68F106E5-8597-4EC9-A2E2-8B196ADFC933}"/>
    <cellStyle name="Normal 27 2 2 2 4" xfId="40295" xr:uid="{8E5BA3AF-6004-40BD-9811-87D55A689037}"/>
    <cellStyle name="Normal 27 2 2 3" xfId="35999" xr:uid="{92EA531F-FD66-4053-B55B-33C271E80E96}"/>
    <cellStyle name="Normal 27 2 3" xfId="36272" xr:uid="{8FEDEEB8-98BF-45EE-B717-7C9560649A65}"/>
    <cellStyle name="Normal 27 2 3 2" xfId="38207" xr:uid="{58E4A516-490E-47B8-886D-61071993ABC4}"/>
    <cellStyle name="Normal 27 2 3 2 2" xfId="45878" xr:uid="{B4EA65EF-EDA2-45D2-BBD2-F90229C5CA97}"/>
    <cellStyle name="Normal 27 2 3 2 3" xfId="42220" xr:uid="{7AF890D4-3C29-4721-8276-6F6A0A323495}"/>
    <cellStyle name="Normal 27 2 3 3" xfId="43912" xr:uid="{3E21144F-1F47-4025-B949-B5C492AB60C7}"/>
    <cellStyle name="Normal 27 2 3 4" xfId="40193" xr:uid="{49DF4BD4-A423-4A05-94ED-4F79BDB88635}"/>
    <cellStyle name="Normal 27 2 4" xfId="37640" xr:uid="{A0FBE1DF-1132-49AF-9355-7CDB17286F7D}"/>
    <cellStyle name="Normal 27 2 4 2" xfId="45284" xr:uid="{684319A2-447F-4ED4-9324-648722A01B82}"/>
    <cellStyle name="Normal 27 2 4 3" xfId="41613" xr:uid="{9D53B091-AD8F-45C9-AF3A-9CA7E14152C1}"/>
    <cellStyle name="Normal 27 2 5" xfId="43308" xr:uid="{19C94FC0-2739-449E-9669-CFC862103299}"/>
    <cellStyle name="Normal 27 2 6" xfId="39473" xr:uid="{6E4BA5C9-EC1B-44F2-98BB-2C26449EE4EC}"/>
    <cellStyle name="Normal 27 3" xfId="11805" xr:uid="{12215CDF-B380-4927-B985-23D57E9212D2}"/>
    <cellStyle name="Normal 27 3 2" xfId="11806" xr:uid="{CFF1C19D-BDB8-4CB0-BE42-221E59A8A49C}"/>
    <cellStyle name="Normal 27 3 2 2" xfId="30358" xr:uid="{FA91DF6B-C6A1-4581-8197-0F4D77C564A4}"/>
    <cellStyle name="Normal 27 3 2 2 2" xfId="45964" xr:uid="{A5EE8812-004B-4938-A17E-7EE7983B8721}"/>
    <cellStyle name="Normal 27 3 2 2 3" xfId="42307" xr:uid="{75222B2D-36AD-4A3D-943D-41A41E08928C}"/>
    <cellStyle name="Normal 27 3 2 3" xfId="43997" xr:uid="{DB051806-0825-4BA0-BEFD-334F67382682}"/>
    <cellStyle name="Normal 27 3 2 4" xfId="40296" xr:uid="{3964420F-98CD-44C4-950C-C4F6F587B18E}"/>
    <cellStyle name="Normal 27 3 3" xfId="30357" xr:uid="{1DABEAA2-F4C2-4C7E-9698-FAD873C35EDE}"/>
    <cellStyle name="Normal 27 3 3 2" xfId="45285" xr:uid="{597E44AD-2002-422E-BFE8-C1D258CE605E}"/>
    <cellStyle name="Normal 27 3 3 3" xfId="41614" xr:uid="{FA408E6A-3B38-4A59-B2DE-8045E21FF159}"/>
    <cellStyle name="Normal 27 3 4" xfId="43309" xr:uid="{A0EFC3EF-EACF-487A-887D-F2748878D874}"/>
    <cellStyle name="Normal 27 3 5" xfId="39474" xr:uid="{C9EC1F9F-FBFC-44BB-980B-57DA56296302}"/>
    <cellStyle name="Normal 27 4" xfId="11807" xr:uid="{F2CC94C5-4D82-4F79-9C34-3F73FBE0F117}"/>
    <cellStyle name="Normal 27 4 2" xfId="11808" xr:uid="{B589B95A-99F4-4433-B289-9A3023C86C1E}"/>
    <cellStyle name="Normal 27 4 2 2" xfId="30360" xr:uid="{7A9EBE02-1303-403E-B341-02C8DDAAC00E}"/>
    <cellStyle name="Normal 27 4 2 3" xfId="41171" xr:uid="{D474EA93-608F-4499-9863-2E3F168C28CA}"/>
    <cellStyle name="Normal 27 4 3" xfId="30359" xr:uid="{1776B4AB-7B30-4019-B7F2-1C8EBB1C630F}"/>
    <cellStyle name="Normal 27 4 4" xfId="38865" xr:uid="{9757BDD3-6C4E-42EA-A93C-51CE31041687}"/>
    <cellStyle name="Normal 27 5" xfId="11809" xr:uid="{B65265E5-7F06-4316-BB89-6F1BC7A4A867}"/>
    <cellStyle name="Normal 27 5 2" xfId="38129" xr:uid="{D0FC7901-3D0B-44F7-9E18-5E400A3896AE}"/>
    <cellStyle name="Normal 27 5 2 2" xfId="45794" xr:uid="{9862F923-008E-4BD4-A581-6630C31530E9}"/>
    <cellStyle name="Normal 27 5 2 3" xfId="42136" xr:uid="{83502D13-BB3A-4D30-9EA5-46956BA8D219}"/>
    <cellStyle name="Normal 27 5 3" xfId="43825" xr:uid="{EC8C5362-AE00-4C4E-A9AC-7760F2EAF746}"/>
    <cellStyle name="Normal 27 5 4" xfId="40113" xr:uid="{E183EEBD-5DE0-4F31-958F-F7D1D96D6C06}"/>
    <cellStyle name="Normal 27 5 5" xfId="36190" xr:uid="{12447526-0165-44E3-8427-F415272330FE}"/>
    <cellStyle name="Normal 27 6" xfId="36273" xr:uid="{40830B65-F6E0-4423-A17B-BB24E4EAF2FF}"/>
    <cellStyle name="Normal 27 6 2" xfId="38208" xr:uid="{B713729C-B32F-4BCD-98A4-FA2748A8112D}"/>
    <cellStyle name="Normal 27 6 2 2" xfId="45879" xr:uid="{6A49AFE9-C60E-469A-88BE-AFBFB3FC8402}"/>
    <cellStyle name="Normal 27 6 2 3" xfId="42221" xr:uid="{C48D8F49-EE81-44D9-9717-D43B265CED2E}"/>
    <cellStyle name="Normal 27 6 3" xfId="43913" xr:uid="{CBDF170D-E759-49D3-A921-614742699188}"/>
    <cellStyle name="Normal 27 6 4" xfId="40194" xr:uid="{6133E946-DECE-4B78-ABAF-49FD8B6A4556}"/>
    <cellStyle name="Normal 27 7" xfId="35293" xr:uid="{EADDA6D2-3AAC-4EE7-9236-3F4010298750}"/>
    <cellStyle name="Normal 27 8" xfId="37246" xr:uid="{4F67E4D1-0A28-4F27-B8D6-5D22D7883468}"/>
    <cellStyle name="Normal 27 8 2" xfId="44881" xr:uid="{08FC0159-2A36-4DE8-AED2-60F86D326207}"/>
    <cellStyle name="Normal 27 8 3" xfId="41198" xr:uid="{B3F68A22-351E-4502-B835-01F16B04D89A}"/>
    <cellStyle name="Normal 27 9" xfId="42908" xr:uid="{6F8FCFAE-21FE-4644-A47C-6B41BD37A040}"/>
    <cellStyle name="Normal 28" xfId="660" xr:uid="{7B5D8108-E5DF-4A73-8DDF-8A463EA52818}"/>
    <cellStyle name="Normal 28 2" xfId="2153" xr:uid="{48DDC0CC-05D9-4293-81F9-1CA4F092D8BC}"/>
    <cellStyle name="Normal 28 2 2" xfId="4685" xr:uid="{B1E643F4-9360-45FB-B506-7798ACEB8F11}"/>
    <cellStyle name="Normal 28 2 3" xfId="4174" xr:uid="{F6349467-D00E-4F5C-912F-8F12DF6EC4C0}"/>
    <cellStyle name="Normal 28 2 4" xfId="35510" xr:uid="{AFE722C1-0E3F-4852-8691-B5524802FCEA}"/>
    <cellStyle name="Normal 28 3" xfId="3570" xr:uid="{B8A95975-CF54-4B73-AE6A-15EE34730905}"/>
    <cellStyle name="Normal 28 3 10" xfId="28521" xr:uid="{5643A617-AAC7-44ED-995B-46AEDB9A8E90}"/>
    <cellStyle name="Normal 28 3 11" xfId="29381" xr:uid="{25EBFD1D-CEEF-4DAA-8BEC-22842F2D0434}"/>
    <cellStyle name="Normal 28 3 12" xfId="39128" xr:uid="{54833BA0-3EFE-4E3E-9AB2-DCA0CEBA3320}"/>
    <cellStyle name="Normal 28 3 2" xfId="4998" xr:uid="{325249C9-696A-478F-BD1A-CF928AB8D165}"/>
    <cellStyle name="Normal 28 3 2 2" xfId="23520" xr:uid="{6CAAB69E-CA87-4E75-B318-88674811C633}"/>
    <cellStyle name="Normal 28 3 2 2 2" xfId="31264" xr:uid="{423F0955-B028-4878-8EDD-0CEFAE4C3E3D}"/>
    <cellStyle name="Normal 28 3 2 3" xfId="24313" xr:uid="{6B3FBEF7-9D4A-4244-8B5F-27E768E0A621}"/>
    <cellStyle name="Normal 28 3 2 4" xfId="25883" xr:uid="{27BDC4E4-55BE-41FB-9092-BEDB62A61BE5}"/>
    <cellStyle name="Normal 28 3 2 5" xfId="26671" xr:uid="{76134B15-6DEE-41C2-B27B-5BE0C644E76D}"/>
    <cellStyle name="Normal 28 3 2 6" xfId="27459" xr:uid="{068694F4-2ECA-448D-AB73-1FA385C2EE20}"/>
    <cellStyle name="Normal 28 3 2 7" xfId="28244" xr:uid="{0ECD194A-3A94-4143-87CB-10DA56A9F134}"/>
    <cellStyle name="Normal 28 3 2 8" xfId="29029" xr:uid="{5C64ED3E-B54B-4992-9297-863029167E12}"/>
    <cellStyle name="Normal 28 3 2 9" xfId="30031" xr:uid="{E16FBFC1-596B-4ED3-8DE5-5FD80F33B916}"/>
    <cellStyle name="Normal 28 3 3" xfId="4400" xr:uid="{7482F048-AEAC-41E5-B426-E609EEBAEE3B}"/>
    <cellStyle name="Normal 28 3 3 2" xfId="23122" xr:uid="{E0D18E46-A3BF-4F08-A924-241A100AF90E}"/>
    <cellStyle name="Normal 28 3 3 2 2" xfId="30866" xr:uid="{1EEB66BF-CF73-4CCB-8D8E-75D8F1F7912B}"/>
    <cellStyle name="Normal 28 3 3 3" xfId="23912" xr:uid="{AAB6AE72-2D27-476D-B592-81E0CDED733A}"/>
    <cellStyle name="Normal 28 3 3 4" xfId="25482" xr:uid="{8F43DEBE-1CC5-4B4A-9F4F-C29FDBE8AB8D}"/>
    <cellStyle name="Normal 28 3 3 5" xfId="26269" xr:uid="{C5AF4835-6C0F-4FA2-B133-2015C1D8A909}"/>
    <cellStyle name="Normal 28 3 3 6" xfId="27057" xr:uid="{F2DFC217-68AD-4DCC-B54B-F01AE57D8131}"/>
    <cellStyle name="Normal 28 3 3 7" xfId="27842" xr:uid="{97B543CD-BF44-4F26-9DB0-576B7952120E}"/>
    <cellStyle name="Normal 28 3 3 8" xfId="28627" xr:uid="{F0EED692-1D94-4A02-BB8D-E82D8F2A61E7}"/>
    <cellStyle name="Normal 28 3 3 9" xfId="29589" xr:uid="{77F0DEF1-B734-41B8-B142-FFE0B450B3C0}"/>
    <cellStyle name="Normal 28 3 4" xfId="23025" xr:uid="{1AA43904-B671-470E-8E17-D431F85C5EFC}"/>
    <cellStyle name="Normal 28 3 4 2" xfId="30769" xr:uid="{2571400C-29E8-4542-9C3B-E0F605B8D2EF}"/>
    <cellStyle name="Normal 28 3 5" xfId="23806" xr:uid="{3969162E-2A20-40E1-A454-A49A4E33F1E7}"/>
    <cellStyle name="Normal 28 3 6" xfId="25376" xr:uid="{000C8883-0BA7-4BDF-94B6-2B8A026161BD}"/>
    <cellStyle name="Normal 28 3 7" xfId="26162" xr:uid="{BC12A032-87A1-416C-A768-BE0935A4FFEF}"/>
    <cellStyle name="Normal 28 3 8" xfId="26951" xr:uid="{5E0348CE-8041-4132-B5EE-9B876FB39E5B}"/>
    <cellStyle name="Normal 28 3 9" xfId="27735" xr:uid="{16466645-6AD6-4439-ACDE-9F61DEC0F4B9}"/>
    <cellStyle name="Normal 28 4" xfId="4581" xr:uid="{52B5C436-6DC8-48E1-A521-89AEDAA2579B}"/>
    <cellStyle name="Normal 28 4 2" xfId="11810" xr:uid="{AE74C942-9779-4197-A55E-5461758090EF}"/>
    <cellStyle name="Normal 28 4 2 2" xfId="30361" xr:uid="{5E479CEC-15C9-496D-8504-AB02DB9A5A49}"/>
    <cellStyle name="Normal 28 5" xfId="4173" xr:uid="{BA13AC5F-712A-4C62-8E13-72201E398A93}"/>
    <cellStyle name="Normal 28 5 2" xfId="11811" xr:uid="{5262A14B-4996-4381-A217-310D0E39534A}"/>
    <cellStyle name="Normal 28 5 2 2" xfId="30362" xr:uid="{CC2727DA-27A8-4FC9-A749-4A08DE07DAA2}"/>
    <cellStyle name="Normal 28 5 3" xfId="23818" xr:uid="{5EACA9D8-C38F-4AA7-9989-126C40A03371}"/>
    <cellStyle name="Normal 28 5 4" xfId="25388" xr:uid="{DFA6A386-1223-4256-A7FC-010A1A5C3A5C}"/>
    <cellStyle name="Normal 28 5 5" xfId="26175" xr:uid="{F164D6CB-3C79-41F9-8BB0-E480B63FDB55}"/>
    <cellStyle name="Normal 28 5 6" xfId="26963" xr:uid="{7D44E262-9C1A-4DE5-93EC-CE0D1EF38B44}"/>
    <cellStyle name="Normal 28 5 7" xfId="27748" xr:uid="{E06123FD-D6EA-43D9-8D28-B6F4F9D9C527}"/>
    <cellStyle name="Normal 28 5 8" xfId="28533" xr:uid="{401020B8-E890-41E0-90C7-4008CE08A9FC}"/>
    <cellStyle name="Normal 28 5 9" xfId="29454" xr:uid="{FEE87178-AF5E-4E9E-9307-653CA6C9C0F7}"/>
    <cellStyle name="Normal 28 6" xfId="11812" xr:uid="{DA40AE3F-C173-460F-BE4F-07495DB5977E}"/>
    <cellStyle name="Normal 28 6 2" xfId="30363" xr:uid="{6BA58DBA-801B-4214-B329-1A6134CC1D2C}"/>
    <cellStyle name="Normal 28 7" xfId="11813" xr:uid="{97E7C745-874A-447A-9FE4-FF5EDFE5955E}"/>
    <cellStyle name="Normal 28 7 2" xfId="30364" xr:uid="{E677013E-8534-4FEE-A6D6-52CE94375317}"/>
    <cellStyle name="Normal 28 8" xfId="11814" xr:uid="{0F7A879C-6580-4672-B3D0-0B95AB378B83}"/>
    <cellStyle name="Normal 28 8 2" xfId="30365" xr:uid="{F57EAB8C-18DC-4A0F-A656-598153773E04}"/>
    <cellStyle name="Normal 28 9" xfId="1873" xr:uid="{E031BD19-AA25-4239-A274-795A5AA9BF8C}"/>
    <cellStyle name="Normal 29" xfId="789" xr:uid="{D5B689E0-4D65-4470-81E0-BF558CCD078B}"/>
    <cellStyle name="Normal 29 2" xfId="2177" xr:uid="{C632C899-2111-4020-B358-9626B3DECC90}"/>
    <cellStyle name="Normal 29 2 2" xfId="11815" xr:uid="{D738C8B2-24B8-495D-A50F-B87114317350}"/>
    <cellStyle name="Normal 29 2 2 2" xfId="30366" xr:uid="{6C64DB69-3353-4E49-ADCF-24806915D652}"/>
    <cellStyle name="Normal 29 2 3" xfId="35336" xr:uid="{F224A39A-CD48-44DC-8E1F-15622439B42E}"/>
    <cellStyle name="Normal 29 3" xfId="4587" xr:uid="{3863ABC5-3B47-43DA-80C7-B285C8F084A9}"/>
    <cellStyle name="Normal 29 3 2" xfId="11816" xr:uid="{39970059-DFEE-4608-8D00-212FE60CD74B}"/>
    <cellStyle name="Normal 29 3 2 2" xfId="30367" xr:uid="{57DBD2F5-E939-4081-A475-5B60DEBAC515}"/>
    <cellStyle name="Normal 29 3 3" xfId="11817" xr:uid="{F6EA5EB6-69F1-4C71-BF02-7238FB309332}"/>
    <cellStyle name="Normal 29 3 3 2" xfId="30368" xr:uid="{E029D5D4-9FD9-4D9E-A136-D569771026D5}"/>
    <cellStyle name="Normal 29 3 4" xfId="11818" xr:uid="{79B83AA3-4C45-4C4C-946F-6A9A45165114}"/>
    <cellStyle name="Normal 29 3 4 2" xfId="30369" xr:uid="{DF07EA54-C13C-438F-BE8E-DE7D0DB9F537}"/>
    <cellStyle name="Normal 29 3 5" xfId="11819" xr:uid="{D7865EAF-57E8-4BA7-9424-5622AD1EDC27}"/>
    <cellStyle name="Normal 29 3 5 2" xfId="30370" xr:uid="{F0E0F99A-88D4-4B27-8431-68D13A53C954}"/>
    <cellStyle name="Normal 29 3 6" xfId="35568" xr:uid="{5971736C-B26E-4E26-9883-2AF8DB4EC656}"/>
    <cellStyle name="Normal 29 3 7" xfId="48120" xr:uid="{2C6F5AB1-DCCB-43CF-9A5E-431A89CCA625}"/>
    <cellStyle name="Normal 29 4" xfId="3994" xr:uid="{E5DDEA39-CEC3-4D4C-9573-2A1CE05E750E}"/>
    <cellStyle name="Normal 29 4 2" xfId="11820" xr:uid="{1A4925F6-2E35-4B9C-986E-6C1A61E2BD9B}"/>
    <cellStyle name="Normal 29 4 2 2" xfId="30371" xr:uid="{347011EF-B53E-4E02-A07E-A19653CD19C3}"/>
    <cellStyle name="Normal 29 4 3" xfId="35297" xr:uid="{9AACA5B2-D03D-4648-BCD3-9B8720F1F830}"/>
    <cellStyle name="Normal 29 5" xfId="11821" xr:uid="{4471AB27-A18F-4D2D-AD34-4BFC716D6CF7}"/>
    <cellStyle name="Normal 29 5 2" xfId="11822" xr:uid="{D7B275FB-C1A3-4695-836C-3CF3575E3164}"/>
    <cellStyle name="Normal 29 5 2 2" xfId="30373" xr:uid="{3915A7C1-8B59-4199-BFB5-1AAD57D53875}"/>
    <cellStyle name="Normal 29 5 3" xfId="30372" xr:uid="{F5F494FE-8796-41BE-811D-66B5D68025CF}"/>
    <cellStyle name="Normal 29 6" xfId="11823" xr:uid="{7FF99FA2-3288-4D34-B59E-32EAB1BF2437}"/>
    <cellStyle name="Normal 29 6 2" xfId="30374" xr:uid="{1961974E-F6FB-4F08-BFA6-69A9764159FB}"/>
    <cellStyle name="Normal 29 7" xfId="1879" xr:uid="{70DFD36C-B47A-482D-896D-D4025BA4DDC2}"/>
    <cellStyle name="Normal 29 8" xfId="34781" xr:uid="{97DEDE4E-27BF-4C9E-AAB3-030C5F021A8F}"/>
    <cellStyle name="Normal 3" xfId="156" xr:uid="{00000000-0005-0000-0000-00006F000000}"/>
    <cellStyle name="Normal 3 10" xfId="1655" xr:uid="{BD5A55AD-2887-47D1-A234-8133516258CD}"/>
    <cellStyle name="Normal 3 10 2" xfId="656" xr:uid="{27875800-105B-4C21-8AFD-81BE9C199F36}"/>
    <cellStyle name="Normal 3 11" xfId="2953" xr:uid="{77372F20-FCBF-4544-A9FD-A73714621D80}"/>
    <cellStyle name="Normal 3 11 2" xfId="3571" xr:uid="{DE13884C-BD0D-438D-8EBA-8182F558E50C}"/>
    <cellStyle name="Normal 3 11 2 2" xfId="25078" xr:uid="{8C17230B-DFEF-48FE-B6BD-CD98B60D7EFD}"/>
    <cellStyle name="Normal 3 11 3" xfId="4175" xr:uid="{4B5A35AB-C59D-421E-BB50-4F495F2C4F7B}"/>
    <cellStyle name="Normal 3 12" xfId="3572" xr:uid="{9D440F0D-2FEE-4910-ACD9-1FF1017FFE4F}"/>
    <cellStyle name="Normal 3 12 2" xfId="46628" xr:uid="{0D91DCA4-75DC-4AAE-9846-3B97D1AE5622}"/>
    <cellStyle name="Normal 3 13" xfId="11824" xr:uid="{DD0D5E0D-6E02-46DB-BD70-E48D11C10788}"/>
    <cellStyle name="Normal 3 14" xfId="24382" xr:uid="{9399081B-32D4-4AF5-AA94-CEA1ECA1F8DE}"/>
    <cellStyle name="Normal 3 15" xfId="706" xr:uid="{3ED1A0C3-EB58-4D9A-97B7-BC72C96F1695}"/>
    <cellStyle name="Normal 3 15 2" xfId="34518" xr:uid="{263139B9-4E9F-4967-95A2-B5A2006F5412}"/>
    <cellStyle name="Normal 3 15 3" xfId="48079" xr:uid="{95120682-954F-4C6C-805B-989C20681560}"/>
    <cellStyle name="Normal 3 16" xfId="662" xr:uid="{5B6A9C21-2D2F-4C1B-AF0F-BCE1638A89CC}"/>
    <cellStyle name="Normal 3 16 2" xfId="34528" xr:uid="{82B76D2C-A845-4AB3-A2FF-9178E6E09362}"/>
    <cellStyle name="Normal 3 17" xfId="34563" xr:uid="{024E7A5B-410F-4370-A41A-3366B05FE8F8}"/>
    <cellStyle name="Normal 3 18" xfId="187" xr:uid="{0D14FDA4-1605-4446-8220-0E16A3A1A20F}"/>
    <cellStyle name="Normal 3 2" xfId="242" xr:uid="{D963DCC9-08D3-4793-86BE-BC14DD8DE42A}"/>
    <cellStyle name="Normal 3 2 2" xfId="274" xr:uid="{23814B80-1641-471A-8759-3C30FEBF1DED}"/>
    <cellStyle name="Normal 3 2 2 2" xfId="323" xr:uid="{8C70516D-638B-4BFD-BA53-E644CF382751}"/>
    <cellStyle name="Normal 3 2 2 2 2" xfId="634" xr:uid="{7171DCCD-2FBD-4B1E-9800-2933E6087254}"/>
    <cellStyle name="Normal 3 2 2 2 2 2" xfId="35122" xr:uid="{0BB3DAE0-CF91-45DF-94E1-9061A3D8EF01}"/>
    <cellStyle name="Normal 3 2 2 2 3" xfId="35097" xr:uid="{5C62AC46-10D5-44CB-A438-1F0D0F74B9F6}"/>
    <cellStyle name="Normal 3 2 2 3" xfId="464" xr:uid="{01AE8EC3-1AE9-4328-996C-06CF4C16085C}"/>
    <cellStyle name="Normal 3 2 2 3 2" xfId="35119" xr:uid="{CAFB35C9-4170-4F0F-8978-3875F1852AF7}"/>
    <cellStyle name="Normal 3 2 2 4" xfId="338" xr:uid="{B0A3E25F-A7D7-41D3-8337-A24FC0BF1F02}"/>
    <cellStyle name="Normal 3 2 2 4 2" xfId="25079" xr:uid="{AB66F77B-C126-4EEF-B622-E4235C7CE081}"/>
    <cellStyle name="Normal 3 2 2 5" xfId="34948" xr:uid="{AC7AF31D-2834-4253-B285-18CA1F51DDD7}"/>
    <cellStyle name="Normal 3 2 2 6" xfId="34900" xr:uid="{3BC5485B-FB6C-4E71-B819-B44A58BE0472}"/>
    <cellStyle name="Normal 3 2 2 7" xfId="34903" xr:uid="{8F6D3B8D-7C07-489D-8903-BEBFEF6572FB}"/>
    <cellStyle name="Normal 3 2 2 7 2" xfId="37412" xr:uid="{DC0974A2-C585-44EE-9118-667A6D65EE2C}"/>
    <cellStyle name="Normal 3 2 2 7 2 2" xfId="45052" xr:uid="{FF3734F8-4A74-44D1-AF0D-412FFC092D05}"/>
    <cellStyle name="Normal 3 2 2 7 2 3" xfId="41372" xr:uid="{525051CC-A05D-42AC-BD99-CFB458AB456C}"/>
    <cellStyle name="Normal 3 2 2 7 3" xfId="43077" xr:uid="{BE469D7F-ED01-4877-A1A3-CAB15213C1FF}"/>
    <cellStyle name="Normal 3 2 2 7 4" xfId="39088" xr:uid="{18B07784-296E-4066-988E-245A3A13E887}"/>
    <cellStyle name="Normal 3 2 2 8" xfId="34876" xr:uid="{61C04300-F605-4D17-971E-78DF2C31E201}"/>
    <cellStyle name="Normal 3 2 2 9" xfId="48044" xr:uid="{3B5F4A8A-D644-4083-944B-29F023DDE5E0}"/>
    <cellStyle name="Normal 3 2 3" xfId="319" xr:uid="{08B3F9B1-FEC4-4526-A103-DFA135232BC4}"/>
    <cellStyle name="Normal 3 2 3 2" xfId="11825" xr:uid="{F6AE9E9D-4BC0-43A9-B35A-93807952F1DE}"/>
    <cellStyle name="Normal 3 2 3 3" xfId="3573" xr:uid="{CD5ED189-4211-4423-8E38-D09F5AB4E9F7}"/>
    <cellStyle name="Normal 3 2 3 3 2" xfId="35069" xr:uid="{4E37241D-6650-4EC9-A46F-BE7E14903DD0}"/>
    <cellStyle name="Normal 3 2 3 4" xfId="34916" xr:uid="{9CC2994C-022C-44D6-94A9-788EE8E98545}"/>
    <cellStyle name="Normal 3 2 3 5" xfId="39305" xr:uid="{DE896251-6A9E-4581-85E7-2DF4F464753F}"/>
    <cellStyle name="Normal 3 2 4" xfId="446" xr:uid="{66B26DE6-8842-44F2-A959-81406D2ADA80}"/>
    <cellStyle name="Normal 3 2 4 10" xfId="27736" xr:uid="{A65D3F80-E25E-4E64-8713-CE7C8E86F91E}"/>
    <cellStyle name="Normal 3 2 4 11" xfId="28522" xr:uid="{928723BD-AFB3-4809-9230-ADFB0527689C}"/>
    <cellStyle name="Normal 3 2 4 12" xfId="29382" xr:uid="{E803D424-88C7-41ED-8ACC-718052F93F65}"/>
    <cellStyle name="Normal 3 2 4 13" xfId="3574" xr:uid="{A3CE0931-2FCD-45A4-90E0-38AF97D7E259}"/>
    <cellStyle name="Normal 3 2 4 14" xfId="750" xr:uid="{8758AC93-EFAF-44F2-A04D-0C8F7C24910A}"/>
    <cellStyle name="Normal 3 2 4 15" xfId="34825" xr:uid="{34E0F747-BE17-489A-834C-9848D3D4B148}"/>
    <cellStyle name="Normal 3 2 4 2" xfId="4999" xr:uid="{C58470DE-5DFC-4B31-A320-F7A48CFB00F9}"/>
    <cellStyle name="Normal 3 2 4 2 10" xfId="35068" xr:uid="{F0918084-C4FA-45D0-8920-36C273AA6DB0}"/>
    <cellStyle name="Normal 3 2 4 2 11" xfId="48102" xr:uid="{E713AB66-C709-4CC8-8CC3-1F975658D950}"/>
    <cellStyle name="Normal 3 2 4 2 2" xfId="23521" xr:uid="{41EA973F-9A3C-4B99-ADAB-EA488DC61D82}"/>
    <cellStyle name="Normal 3 2 4 2 2 2" xfId="31265" xr:uid="{9DF34FBB-7FED-4CF0-AE5E-794004B93675}"/>
    <cellStyle name="Normal 3 2 4 2 3" xfId="24314" xr:uid="{2C478FA6-B809-458A-8ADD-1E8F73609D0F}"/>
    <cellStyle name="Normal 3 2 4 2 4" xfId="25884" xr:uid="{EBC41CE6-9770-4939-BCD8-582DC92EB7DD}"/>
    <cellStyle name="Normal 3 2 4 2 5" xfId="26672" xr:uid="{5DD950DE-B12A-4E39-AF35-E89F222630DB}"/>
    <cellStyle name="Normal 3 2 4 2 6" xfId="27460" xr:uid="{B242FC60-762E-4DF3-9F14-5159BE42E55B}"/>
    <cellStyle name="Normal 3 2 4 2 7" xfId="28245" xr:uid="{93FD286C-7728-4711-9E05-A2D6F92F4BBA}"/>
    <cellStyle name="Normal 3 2 4 2 8" xfId="29030" xr:uid="{59645088-35E8-45B4-9004-23F3AC11C985}"/>
    <cellStyle name="Normal 3 2 4 2 9" xfId="30032" xr:uid="{97C0DC00-A418-4AEE-8170-B9256B2BF90B}"/>
    <cellStyle name="Normal 3 2 4 3" xfId="4399" xr:uid="{83BBFFCA-0598-4A4F-9E81-2D828D1FF113}"/>
    <cellStyle name="Normal 3 2 4 3 2" xfId="23121" xr:uid="{EF97A5CA-0E4C-4420-879C-4944F50F461B}"/>
    <cellStyle name="Normal 3 2 4 3 2 2" xfId="30865" xr:uid="{F122254A-22AD-44A3-B611-0E8B1A3AF20B}"/>
    <cellStyle name="Normal 3 2 4 3 3" xfId="23911" xr:uid="{A47969E8-EB3B-40BA-AA7B-D8B71B178CC6}"/>
    <cellStyle name="Normal 3 2 4 3 4" xfId="25481" xr:uid="{5D5F99C8-F4CC-495A-9337-1192A28A292F}"/>
    <cellStyle name="Normal 3 2 4 3 5" xfId="26268" xr:uid="{1FE57C1B-AC02-458D-96DE-35E3CFFD8061}"/>
    <cellStyle name="Normal 3 2 4 3 6" xfId="27056" xr:uid="{0C45A0FD-5FC7-4409-97EB-62C879167A15}"/>
    <cellStyle name="Normal 3 2 4 3 7" xfId="27841" xr:uid="{9DC24E45-E697-4B12-89AE-E4199CF23B9A}"/>
    <cellStyle name="Normal 3 2 4 3 8" xfId="28626" xr:uid="{F9E58C7D-3E7E-4578-8D63-CC781EDE950C}"/>
    <cellStyle name="Normal 3 2 4 3 9" xfId="29588" xr:uid="{3E268E1F-5529-4F44-B149-ED2A5CB95ECC}"/>
    <cellStyle name="Normal 3 2 4 4" xfId="11826" xr:uid="{212AFD67-33D0-490E-9494-7D326CB6B462}"/>
    <cellStyle name="Normal 3 2 4 4 2" xfId="30375" xr:uid="{6858246A-EC0E-49D7-953F-7460334D6CC3}"/>
    <cellStyle name="Normal 3 2 4 5" xfId="11827" xr:uid="{F052C6E6-FC40-4340-B529-A0243C357C05}"/>
    <cellStyle name="Normal 3 2 4 5 2" xfId="30376" xr:uid="{A3990751-6588-417D-A8DD-2F5E95D1EB5D}"/>
    <cellStyle name="Normal 3 2 4 6" xfId="23807" xr:uid="{0AB8576C-00F2-423C-AF21-DAFD866B691D}"/>
    <cellStyle name="Normal 3 2 4 7" xfId="25377" xr:uid="{4023584F-0C79-41A1-961C-CA3078BAC235}"/>
    <cellStyle name="Normal 3 2 4 8" xfId="26163" xr:uid="{066B5FA6-74D2-4240-9402-DAD21C91E0A5}"/>
    <cellStyle name="Normal 3 2 4 9" xfId="26952" xr:uid="{31480C8B-C6D7-49FD-9B05-0DC9C9ECD43B}"/>
    <cellStyle name="Normal 3 2 5" xfId="324" xr:uid="{2347AD3E-3AFF-416F-866C-A13DE126DBA8}"/>
    <cellStyle name="Normal 3 2 5 2" xfId="11828" xr:uid="{A47A3506-A7C4-4FF9-96D3-59CD56FF70AD}"/>
    <cellStyle name="Normal 3 2 6" xfId="24889" xr:uid="{2A10CC23-D8C9-4BDA-8108-A6933A9952C5}"/>
    <cellStyle name="Normal 3 2 6 2" xfId="604" xr:uid="{00C49452-6DC7-4565-8A3D-DD3C0BCAE90A}"/>
    <cellStyle name="Normal 3 2 6 3" xfId="35308" xr:uid="{30B26652-4145-425A-8929-E6FB3DD7C843}"/>
    <cellStyle name="Normal 3 2 7" xfId="1656" xr:uid="{F30C4296-42DB-4C37-AFA1-BE5BFD1F844F}"/>
    <cellStyle name="Normal 3 2 8" xfId="707" xr:uid="{9DC5C1D6-E21A-4D6C-A8DF-A68F455512F1}"/>
    <cellStyle name="Normal 3 2_STVM&amp;Q_NSCW(BS.PL)" xfId="3733" xr:uid="{C1BD229A-9A41-443A-87BC-743918DDF0DC}"/>
    <cellStyle name="Normal 3 3" xfId="273" xr:uid="{AF5688D1-9C3D-434D-BB06-9A6FEA511578}"/>
    <cellStyle name="Normal 3 3 10" xfId="35614" xr:uid="{71058C01-91CC-41F2-A38B-E5CDC47F127B}"/>
    <cellStyle name="Normal 3 3 2" xfId="326" xr:uid="{FCDF1536-6345-4917-9B40-046F62F31B56}"/>
    <cellStyle name="Normal 3 3 2 2" xfId="11829" xr:uid="{C6BBBBC4-05CC-4BB1-90D9-FD35296B156D}"/>
    <cellStyle name="Normal 3 3 2 2 2" xfId="11830" xr:uid="{A3556C85-A90E-4ADF-9E91-E3682DA51FE2}"/>
    <cellStyle name="Normal 3 3 2 2 2 2" xfId="30377" xr:uid="{D940CFC7-982B-4BAD-A2D6-490BDEC302B7}"/>
    <cellStyle name="Normal 3 3 2 2 3" xfId="35897" xr:uid="{30AAFEF5-31D2-47C2-89B4-0C8E9017C922}"/>
    <cellStyle name="Normal 3 3 2 3" xfId="3575" xr:uid="{9C637E32-D103-4672-8AF1-A4FC8E52EE29}"/>
    <cellStyle name="Normal 3 3 2 4" xfId="720" xr:uid="{28A05D43-DED8-480B-B1A4-4816B32ACAE9}"/>
    <cellStyle name="Normal 3 3 2 4 2" xfId="35831" xr:uid="{684DF447-E23C-4FD8-9F09-091F843EEE73}"/>
    <cellStyle name="Normal 3 3 3" xfId="325" xr:uid="{93865511-41DC-45A0-9FC3-A2F6950FA16C}"/>
    <cellStyle name="Normal 3 3 3 2" xfId="11832" xr:uid="{556B0D13-4745-4F1B-B5FC-2F178168D39F}"/>
    <cellStyle name="Normal 3 3 3 2 2" xfId="30378" xr:uid="{32EF7038-44AB-461D-A31F-9A00C01E2725}"/>
    <cellStyle name="Normal 3 3 3 2 3" xfId="47456" xr:uid="{580CEFB1-C2F4-40B5-B616-E549EB4EE79E}"/>
    <cellStyle name="Normal 3 3 3 3" xfId="11831" xr:uid="{C975975B-9592-4506-A31B-43A1EF9E0CDA}"/>
    <cellStyle name="Normal 3 3 3 3 2" xfId="47240" xr:uid="{8F404BF0-52FD-4BCE-A4AD-E13C0C1BF1D5}"/>
    <cellStyle name="Normal 3 3 3 4" xfId="34584" xr:uid="{E22B8FBD-0B5B-435E-8AE8-A9CDC67221F7}"/>
    <cellStyle name="Normal 3 3 3 5" xfId="721" xr:uid="{8B117DB4-8AF0-4392-B6EB-534135BA7F12}"/>
    <cellStyle name="Normal 3 3 3 5 2" xfId="47097" xr:uid="{A6A68E0D-5F27-4B05-89BE-24D714105368}"/>
    <cellStyle name="Normal 3 3 3 6" xfId="35106" xr:uid="{23910239-8E0D-4B25-AD2A-8F3B4B74D47D}"/>
    <cellStyle name="Normal 3 3 4" xfId="463" xr:uid="{B7959129-0750-4C66-8569-EB616A39C870}"/>
    <cellStyle name="Normal 3 3 4 2" xfId="11833" xr:uid="{B11C4A71-B4D9-4101-8DA0-96A19519BCC0}"/>
    <cellStyle name="Normal 3 3 4 3" xfId="35086" xr:uid="{980F9D4F-081D-493D-96B2-732C9504F898}"/>
    <cellStyle name="Normal 3 3 5" xfId="1657" xr:uid="{398A5E49-368C-431E-B866-BDC7ACDCE0FE}"/>
    <cellStyle name="Normal 3 3 5 2" xfId="36006" xr:uid="{6F16F747-93D1-4653-8C6B-D4243A320C8D}"/>
    <cellStyle name="Normal 3 3 5 3" xfId="34967" xr:uid="{F53D64AB-A449-4B2E-8A33-4011D0B6CD91}"/>
    <cellStyle name="Normal 3 3 6" xfId="34894" xr:uid="{61250C0E-6E83-452D-B7A7-016A49953095}"/>
    <cellStyle name="Normal 3 3 6 2" xfId="35863" xr:uid="{D6CC259B-73D5-465D-85C4-D049164C1517}"/>
    <cellStyle name="Normal 3 3 7" xfId="35556" xr:uid="{CA50617A-F755-41E2-9C27-1509B801065B}"/>
    <cellStyle name="Normal 3 3 8" xfId="48081" xr:uid="{FD8569D5-D7A9-4E1D-A5AD-74EE809067D2}"/>
    <cellStyle name="Normal 3 4" xfId="346" xr:uid="{74A0E25A-B2BE-4890-99AA-2BB90F1F8C83}"/>
    <cellStyle name="Normal 3 4 2" xfId="3576" xr:uid="{306D94BD-77EC-4838-95F5-1C01B3710B06}"/>
    <cellStyle name="Normal 3 4 2 2" xfId="37515" xr:uid="{96CFCF73-D1CB-47B9-831B-C25713989717}"/>
    <cellStyle name="Normal 3 4 2 2 2" xfId="45157" xr:uid="{A472857C-BBEA-4069-9386-4E4A65521CF3}"/>
    <cellStyle name="Normal 3 4 2 2 3" xfId="41480" xr:uid="{79899EA9-568D-46C2-BBF8-D99C18DB351F}"/>
    <cellStyle name="Normal 3 4 2 3" xfId="43184" xr:uid="{C230BBA4-7335-4927-A268-E70B480991A5}"/>
    <cellStyle name="Normal 3 4 2 4" xfId="39238" xr:uid="{F5023C7E-07C6-45FF-8C16-F094766D50BD}"/>
    <cellStyle name="Normal 3 4 2 5" xfId="35114" xr:uid="{0F3E15E3-7293-4944-BCEA-23BC1485DBD9}"/>
    <cellStyle name="Normal 3 4 3" xfId="11834" xr:uid="{28F9D3BD-5358-448F-A7D2-2120DD106F54}"/>
    <cellStyle name="Normal 3 4 3 2" xfId="11835" xr:uid="{CFE6A3BB-C8A6-4BF5-803D-B3409ED434F3}"/>
    <cellStyle name="Normal 3 4 3 2 2" xfId="30379" xr:uid="{D32BCD55-6826-44EE-B951-1A3896ACEE72}"/>
    <cellStyle name="Normal 3 4 3 3" xfId="39201" xr:uid="{4ADF02F1-7457-48DE-AD2D-8108D92D2BFE}"/>
    <cellStyle name="Normal 3 4 3 4" xfId="35301" xr:uid="{165F71F7-B5C7-4229-B1B3-9259C8983A85}"/>
    <cellStyle name="Normal 3 4 4" xfId="11836" xr:uid="{E4F0B571-ACEE-46BE-B30C-98DE8EF62E7F}"/>
    <cellStyle name="Normal 3 4 4 2" xfId="39604" xr:uid="{2EB76568-23F2-4527-8EFF-A05262D07C93}"/>
    <cellStyle name="Normal 3 4 4 3" xfId="39984" xr:uid="{799F82B7-64E7-4C17-86A1-C7E0A81A84D3}"/>
    <cellStyle name="Normal 3 4 4 4" xfId="35070" xr:uid="{E45B619C-335B-45BF-9B1C-DF8504047FEE}"/>
    <cellStyle name="Normal 3 4 5" xfId="24890" xr:uid="{ADBC8DAF-16BF-4C19-A10A-AE49D0589FF2}"/>
    <cellStyle name="Normal 3 4 5 2" xfId="39350" xr:uid="{6645EDDC-603B-4DF9-8427-F31A4A2F1D59}"/>
    <cellStyle name="Normal 3 4 5 3" xfId="35560" xr:uid="{893E676D-D117-426A-8081-88529CF41A52}"/>
    <cellStyle name="Normal 3 4 6" xfId="1658" xr:uid="{4B00DD00-FA8C-464C-A881-935D03BA8364}"/>
    <cellStyle name="Normal 3 4 6 2" xfId="36317" xr:uid="{CC22F68B-D4D9-4AF6-859D-22AA372E50DB}"/>
    <cellStyle name="Normal 3 4 7" xfId="742" xr:uid="{E7FD2F54-E8CA-4DCF-A820-A9A0A67CC7A2}"/>
    <cellStyle name="Normal 3 4 7 2" xfId="34911" xr:uid="{CFD2CD3A-D2BC-4FE3-8895-6BA107849549}"/>
    <cellStyle name="Normal 3 4 8" xfId="629" xr:uid="{64C5EA49-D9DA-4A62-B4B9-73F9AEB7162A}"/>
    <cellStyle name="Normal 3 4 9" xfId="34759" xr:uid="{EF7C8EF7-A745-4F67-91E0-E2A1C6DE5B83}"/>
    <cellStyle name="Normal 3 5" xfId="318" xr:uid="{3AAF74AA-2622-42BD-9CC6-B5F7AE4A6FFE}"/>
    <cellStyle name="Normal 3 5 2" xfId="3577" xr:uid="{DACEB2E7-6ADC-4692-913A-A973E9CB0ABA}"/>
    <cellStyle name="Normal 3 5 2 2" xfId="35779" xr:uid="{565FA97A-F9F8-4CC5-979C-AD8A497E428C}"/>
    <cellStyle name="Normal 3 5 2 2 2" xfId="37798" xr:uid="{1165CFA2-742E-436A-B82F-30C42185DA3F}"/>
    <cellStyle name="Normal 3 5 2 2 2 2" xfId="45442" xr:uid="{CC45630C-5036-4BBD-A857-CD6B2E789B41}"/>
    <cellStyle name="Normal 3 5 2 2 2 3" xfId="41768" xr:uid="{77541A91-A897-4DD3-8967-D50F255313D4}"/>
    <cellStyle name="Normal 3 5 2 2 3" xfId="43466" xr:uid="{7A94AC2A-B34E-4A2E-A56A-444202393F35}"/>
    <cellStyle name="Normal 3 5 2 2 4" xfId="39696" xr:uid="{D3A6CBEC-FF50-4278-8778-8F51076F115B}"/>
    <cellStyle name="Normal 3 5 2 3" xfId="34938" xr:uid="{CFB911DD-4B5A-4C16-AB37-C9654279F260}"/>
    <cellStyle name="Normal 3 5 2 3 2" xfId="47511" xr:uid="{42BEBA9B-6F76-41BE-8E40-0F57BCFAD3C6}"/>
    <cellStyle name="Normal 3 5 3" xfId="11837" xr:uid="{84D1A092-2BFD-4EFA-898E-FA507F4216DF}"/>
    <cellStyle name="Normal 3 5 3 2" xfId="37697" xr:uid="{2C65D7CA-648C-4424-9585-C6E75FFFF526}"/>
    <cellStyle name="Normal 3 5 3 2 2" xfId="45339" xr:uid="{7F487FAF-66C9-4223-B9DC-EFBBA882B244}"/>
    <cellStyle name="Normal 3 5 3 2 3" xfId="41665" xr:uid="{05C5C6FD-6576-4FE6-8E5A-D8B3CAB39BD3}"/>
    <cellStyle name="Normal 3 5 3 3" xfId="43362" xr:uid="{2FDAD699-BBE7-4E74-A198-15436008C64E}"/>
    <cellStyle name="Normal 3 5 3 4" xfId="39555" xr:uid="{F6D3301D-D29C-4883-ADE9-BF2BFDF3D96D}"/>
    <cellStyle name="Normal 3 5 3 5" xfId="35585" xr:uid="{103DFD45-BE33-4D4A-8149-3C3EF6A3EAEC}"/>
    <cellStyle name="Normal 3 5 4" xfId="11838" xr:uid="{F3F0083F-D26F-471C-B8FC-3859171EEF79}"/>
    <cellStyle name="Normal 3 5 4 2" xfId="36299" xr:uid="{59512492-A8E1-4DBF-B805-24BD9B9DA91B}"/>
    <cellStyle name="Normal 3 5 4 3" xfId="47729" xr:uid="{899DAC2A-6CF6-4A37-9165-80241D38899C}"/>
    <cellStyle name="Normal 3 5 5" xfId="1659" xr:uid="{C1EF33BA-F52B-44FB-A999-3ACE4BFB764C}"/>
    <cellStyle name="Normal 3 5 5 2" xfId="47094" xr:uid="{B4D4AC5E-02F5-40A9-8BD2-050FF9769C1D}"/>
    <cellStyle name="Normal 3 5 6" xfId="776" xr:uid="{344A972C-E96B-4473-A3EE-CED2F0B73761}"/>
    <cellStyle name="Normal 3 6" xfId="444" xr:uid="{2952A952-25BF-40A3-9178-45920D5B0653}"/>
    <cellStyle name="Normal 3 6 2" xfId="3578" xr:uid="{4032B254-77FE-4BE9-A005-47C32EF9898B}"/>
    <cellStyle name="Normal 3 6 3" xfId="11839" xr:uid="{42633D54-C4E5-44D1-B88D-9807EA942AB6}"/>
    <cellStyle name="Normal 3 6 4" xfId="35211" xr:uid="{910342A8-E454-4E06-B433-E157FD79AE3A}"/>
    <cellStyle name="Normal 3 6_FS Jul 13(1)" xfId="5148" xr:uid="{B196A926-EE30-4EFC-8B4C-891CD2B5F54B}"/>
    <cellStyle name="Normal 3 7" xfId="1660" xr:uid="{C1952FE1-4880-4BA3-B5BE-B29AB3E68408}"/>
    <cellStyle name="Normal 3 7 2" xfId="3579" xr:uid="{E929B36C-24D0-4054-9E89-802FFB07A502}"/>
    <cellStyle name="Normal 3 7 2 2" xfId="35677" xr:uid="{223634D2-05F0-4155-85EA-875F3578C3D4}"/>
    <cellStyle name="Normal 3 7 3" xfId="11840" xr:uid="{A96587A1-E899-44B2-A192-BF524B245546}"/>
    <cellStyle name="Normal 3 7 3 2" xfId="36019" xr:uid="{1AD516F8-B20F-4C34-B056-8E2EA69E9E94}"/>
    <cellStyle name="Normal 3 7 4" xfId="34884" xr:uid="{489F83B7-3C66-4E59-B5F3-03F6E20B2917}"/>
    <cellStyle name="Normal 3 7_FS Jul 13(1)" xfId="5149" xr:uid="{A87178E4-193D-44F4-AAB5-840F6C2865A7}"/>
    <cellStyle name="Normal 3 8" xfId="1661" xr:uid="{A39F4376-13E9-4DCA-B830-C09E73CB36C8}"/>
    <cellStyle name="Normal 3 8 2" xfId="3580" xr:uid="{C50694C0-205E-458B-BC27-61E334265011}"/>
    <cellStyle name="Normal 3 8 3" xfId="11841" xr:uid="{B589A677-13B5-45BA-AEAA-3B7765EC004C}"/>
    <cellStyle name="Normal 3 8 4" xfId="34881" xr:uid="{A730C0FD-4D9A-4672-8B05-59ABC82E0863}"/>
    <cellStyle name="Normal 3 9" xfId="1662" xr:uid="{1B8E7FD0-CA1E-4D51-8C37-847949C4A15A}"/>
    <cellStyle name="Normal 3 9 2" xfId="3581" xr:uid="{6118431F-8FFB-4A2C-B0F0-5BC4EA54B0B6}"/>
    <cellStyle name="Normal 3 9 3" xfId="11842" xr:uid="{F735A5DB-F4BF-4276-9D4D-2A6223566BC2}"/>
    <cellStyle name="Normal 3 9 4" xfId="34585" xr:uid="{C04F2A94-638D-4B2C-B871-17E3B0791CCE}"/>
    <cellStyle name="Normal 3 9 5" xfId="35318" xr:uid="{C2E46C3B-9F67-40EE-B04A-4F5D790BAC1E}"/>
    <cellStyle name="Normal 3_~6706034" xfId="1663" xr:uid="{7DE658DF-B685-483F-9A96-23935C42B6D0}"/>
    <cellStyle name="Normal 30" xfId="1882" xr:uid="{319C9E42-7A5B-4E4A-AE78-9F8DB958EC91}"/>
    <cellStyle name="Normal 30 2" xfId="2016" xr:uid="{001066CF-D7BC-4288-B225-A2191E21A6E6}"/>
    <cellStyle name="Normal 30 2 10" xfId="25119" xr:uid="{9333D8EA-C31A-4A05-AD03-AA0F1A9267EA}"/>
    <cellStyle name="Normal 30 2 11" xfId="25903" xr:uid="{9C6AE990-22FA-4C48-B632-2649AE054C8E}"/>
    <cellStyle name="Normal 30 2 12" xfId="26690" xr:uid="{EA59D080-8103-4EB2-B792-ED6BE5C726F5}"/>
    <cellStyle name="Normal 30 2 13" xfId="27475" xr:uid="{5EA6A856-01D4-4D7A-B940-C3E50E7CFCDF}"/>
    <cellStyle name="Normal 30 2 14" xfId="28262" xr:uid="{7833B5C6-6B8B-489E-BDB4-EE586FC7570E}"/>
    <cellStyle name="Normal 30 2 15" xfId="29058" xr:uid="{7ED1F5C5-3583-426C-80FA-C4E78A21DEDE}"/>
    <cellStyle name="Normal 30 2 16" xfId="48121" xr:uid="{C59D33C2-BA88-4462-BEC2-9C92E1E63CEB}"/>
    <cellStyle name="Normal 30 2 2" xfId="2357" xr:uid="{91A00C1C-4947-4482-A63F-0451EEF2C541}"/>
    <cellStyle name="Normal 30 2 2 10" xfId="26755" xr:uid="{72273226-2CD4-4006-A953-8228D6CAE903}"/>
    <cellStyle name="Normal 30 2 2 11" xfId="27540" xr:uid="{26ACCAAE-507F-42DE-87FC-D1F735D103E6}"/>
    <cellStyle name="Normal 30 2 2 12" xfId="28327" xr:uid="{7876C108-08A9-45AF-93F7-61834486DB86}"/>
    <cellStyle name="Normal 30 2 2 13" xfId="29136" xr:uid="{7C3A8005-DB53-48BE-B3C5-92DD7329F462}"/>
    <cellStyle name="Normal 30 2 2 2" xfId="2451" xr:uid="{D6E7B19A-222B-4FC9-8DC8-97E2F15F6A31}"/>
    <cellStyle name="Normal 30 2 2 2 10" xfId="28391" xr:uid="{1AB58DEF-56A1-4F3D-BCB3-235C8A6CD780}"/>
    <cellStyle name="Normal 30 2 2 2 11" xfId="29200" xr:uid="{7A5EA431-B5CB-47E3-8C85-EF593C0E4CEA}"/>
    <cellStyle name="Normal 30 2 2 2 2" xfId="4827" xr:uid="{FDD079A5-E5E9-4879-B61F-86E4A300AD49}"/>
    <cellStyle name="Normal 30 2 2 2 2 2" xfId="23394" xr:uid="{38DA5A89-50C5-4635-B63E-E2E3477BB2CF}"/>
    <cellStyle name="Normal 30 2 2 2 2 2 2" xfId="31138" xr:uid="{C14FFA4B-F475-4A89-9A28-79F4A518C551}"/>
    <cellStyle name="Normal 30 2 2 2 2 3" xfId="24184" xr:uid="{E8A01FA1-323C-4904-BF90-073CA1173779}"/>
    <cellStyle name="Normal 30 2 2 2 2 4" xfId="25754" xr:uid="{0464D66C-AB17-4B6A-B3A4-1BBDC0FDEEBD}"/>
    <cellStyle name="Normal 30 2 2 2 2 5" xfId="26542" xr:uid="{2B292986-9C70-4927-A2B1-56CCCE9C9427}"/>
    <cellStyle name="Normal 30 2 2 2 2 6" xfId="27330" xr:uid="{6AB17AF3-81CD-4DCA-9D61-CB530A5F0006}"/>
    <cellStyle name="Normal 30 2 2 2 2 7" xfId="28115" xr:uid="{330E4899-1737-4C28-819C-F18A8D7B3DF6}"/>
    <cellStyle name="Normal 30 2 2 2 2 8" xfId="28900" xr:uid="{AF0E0DE8-1333-47A8-A7B2-12115969EA0A}"/>
    <cellStyle name="Normal 30 2 2 2 2 9" xfId="29878" xr:uid="{2DEBA7D3-1CA9-4E04-8332-931E8B4E5A4D}"/>
    <cellStyle name="Normal 30 2 2 2 3" xfId="4397" xr:uid="{B861FC82-F85B-44DA-AF95-D48B41BC0F56}"/>
    <cellStyle name="Normal 30 2 2 2 3 2" xfId="23119" xr:uid="{F8A9A240-D878-4536-A031-F2F73C9EE8A9}"/>
    <cellStyle name="Normal 30 2 2 2 3 2 2" xfId="30863" xr:uid="{935203EC-35B1-4596-9255-15F39E96FBA4}"/>
    <cellStyle name="Normal 30 2 2 2 3 3" xfId="23909" xr:uid="{393DC3F9-3EDE-403E-A94B-5E411E387161}"/>
    <cellStyle name="Normal 30 2 2 2 3 4" xfId="25479" xr:uid="{578AC076-DD0E-446A-8196-2F7F242E7DC7}"/>
    <cellStyle name="Normal 30 2 2 2 3 5" xfId="26266" xr:uid="{E63A510D-CB30-4C8E-8035-90110C443B24}"/>
    <cellStyle name="Normal 30 2 2 2 3 6" xfId="27054" xr:uid="{90928D78-47FE-4FAA-B227-30D6FAABA44B}"/>
    <cellStyle name="Normal 30 2 2 2 3 7" xfId="27839" xr:uid="{60BE9C0A-0643-4DF6-B54E-76037D040567}"/>
    <cellStyle name="Normal 30 2 2 2 3 8" xfId="28624" xr:uid="{54875279-0A59-4D74-8E56-F175F49F717A}"/>
    <cellStyle name="Normal 30 2 2 2 3 9" xfId="29586" xr:uid="{01EC6A5B-BB85-4D94-9DFE-66690C1E7C00}"/>
    <cellStyle name="Normal 30 2 2 2 4" xfId="22903" xr:uid="{12B43FD7-2738-4E11-9418-96BF46C9FAD5}"/>
    <cellStyle name="Normal 30 2 2 2 4 2" xfId="30647" xr:uid="{96B1FA7E-92CD-412C-B6F1-93E28E815578}"/>
    <cellStyle name="Normal 30 2 2 2 5" xfId="23675" xr:uid="{79119FC8-EB2A-4234-B23C-32E0AAB20AFB}"/>
    <cellStyle name="Normal 30 2 2 2 6" xfId="25247" xr:uid="{50DEEFF0-C88E-45FF-8A03-46F35BFDDB86}"/>
    <cellStyle name="Normal 30 2 2 2 7" xfId="26032" xr:uid="{0F505AA5-807D-4696-8BD9-640916472380}"/>
    <cellStyle name="Normal 30 2 2 2 8" xfId="26819" xr:uid="{D550580D-04BF-43FB-8025-842AAB0B66E9}"/>
    <cellStyle name="Normal 30 2 2 2 9" xfId="27604" xr:uid="{E4645FBF-C01D-434C-9422-59FA7CD78D4A}"/>
    <cellStyle name="Normal 30 2 2 3" xfId="2552" xr:uid="{56A2D5E8-3735-43E1-AC75-320A2E21E950}"/>
    <cellStyle name="Normal 30 2 2 3 10" xfId="28486" xr:uid="{6BB1160F-567B-4FF4-8C59-DAB2E434B321}"/>
    <cellStyle name="Normal 30 2 2 3 11" xfId="29295" xr:uid="{6659DF45-F374-41D3-A9B2-54F3EEF6B9E3}"/>
    <cellStyle name="Normal 30 2 2 3 2" xfId="4922" xr:uid="{AC6D344A-B20B-4448-9667-91FCC88E2FA4}"/>
    <cellStyle name="Normal 30 2 2 3 2 2" xfId="23489" xr:uid="{BF43499A-F96E-485F-A47F-8DA41358B687}"/>
    <cellStyle name="Normal 30 2 2 3 2 2 2" xfId="31233" xr:uid="{C04ADA65-F12A-4E1B-92B0-12D3C3BB4524}"/>
    <cellStyle name="Normal 30 2 2 3 2 3" xfId="24279" xr:uid="{44068867-9CB2-4943-81DC-27E80FE45C56}"/>
    <cellStyle name="Normal 30 2 2 3 2 4" xfId="25849" xr:uid="{8DCB5330-27EC-415D-80F3-D5A061D73D0F}"/>
    <cellStyle name="Normal 30 2 2 3 2 5" xfId="26637" xr:uid="{0FA3E5FE-A190-4C77-9734-00DDE7A960CC}"/>
    <cellStyle name="Normal 30 2 2 3 2 6" xfId="27425" xr:uid="{D16796E2-31A1-425E-89D4-0AC6B5DBB8F3}"/>
    <cellStyle name="Normal 30 2 2 3 2 7" xfId="28210" xr:uid="{F47A9B7C-F23C-40F7-9A36-D492C6076C1F}"/>
    <cellStyle name="Normal 30 2 2 3 2 8" xfId="28995" xr:uid="{CD727710-4047-41D6-A11B-EA0640EB34DF}"/>
    <cellStyle name="Normal 30 2 2 3 2 9" xfId="29973" xr:uid="{F42CC7B2-9BCA-435B-8F64-E81035350829}"/>
    <cellStyle name="Normal 30 2 2 3 3" xfId="4391" xr:uid="{32CFE5E8-AEBE-478E-A492-53F9982D2B41}"/>
    <cellStyle name="Normal 30 2 2 3 3 2" xfId="23113" xr:uid="{4D16B9E6-95EC-4ED3-A16A-FA2F3D0266C2}"/>
    <cellStyle name="Normal 30 2 2 3 3 2 2" xfId="30857" xr:uid="{4C1D9DBB-B7D1-4F48-B0FD-C336B10A7776}"/>
    <cellStyle name="Normal 30 2 2 3 3 3" xfId="23903" xr:uid="{C4ADAFFB-9A3A-4D53-833C-A314AD1D93D9}"/>
    <cellStyle name="Normal 30 2 2 3 3 4" xfId="25473" xr:uid="{113FC246-FCEC-4413-AFCB-E5631902912C}"/>
    <cellStyle name="Normal 30 2 2 3 3 5" xfId="26260" xr:uid="{82EC3097-15F9-4825-B0F2-65E60C772AA5}"/>
    <cellStyle name="Normal 30 2 2 3 3 6" xfId="27048" xr:uid="{4F975F43-14EE-4454-9A3E-8C3DD25B4A99}"/>
    <cellStyle name="Normal 30 2 2 3 3 7" xfId="27833" xr:uid="{EDE13590-CABE-4660-B975-2CA5D329D2AA}"/>
    <cellStyle name="Normal 30 2 2 3 3 8" xfId="28618" xr:uid="{449E8C9B-3822-4856-A241-A6EDEB6595BD}"/>
    <cellStyle name="Normal 30 2 2 3 3 9" xfId="29580" xr:uid="{BEA7F456-EBDF-49BF-94C1-2CB1F2EED435}"/>
    <cellStyle name="Normal 30 2 2 3 4" xfId="22998" xr:uid="{E3BB3529-656A-44E5-9606-D80DB9186C6E}"/>
    <cellStyle name="Normal 30 2 2 3 4 2" xfId="30742" xr:uid="{8B390201-CDDA-450C-B14F-D7D4EF4C6E07}"/>
    <cellStyle name="Normal 30 2 2 3 5" xfId="23770" xr:uid="{2E6DE032-F15E-494B-A380-04F8D089F178}"/>
    <cellStyle name="Normal 30 2 2 3 6" xfId="25342" xr:uid="{C4F9E637-1D00-4DA4-AB88-AAB0C9EF8B88}"/>
    <cellStyle name="Normal 30 2 2 3 7" xfId="26127" xr:uid="{487B8FF4-C178-4B33-B606-AAAED27916CA}"/>
    <cellStyle name="Normal 30 2 2 3 8" xfId="26914" xr:uid="{71F72C0C-787A-4D0A-9A0D-F3F441343F98}"/>
    <cellStyle name="Normal 30 2 2 3 9" xfId="27699" xr:uid="{F2F1789B-7602-4C6F-B12B-6C17555DCFD6}"/>
    <cellStyle name="Normal 30 2 2 4" xfId="767" xr:uid="{2863871C-3DD0-4441-BB94-287C2C3529EF}"/>
    <cellStyle name="Normal 30 2 2 4 10" xfId="4763" xr:uid="{ECFC03BA-AFA7-42A3-A156-CCED8C769591}"/>
    <cellStyle name="Normal 30 2 2 4 11" xfId="632" xr:uid="{CA2B4358-0C94-4287-80AE-F16D69C354C5}"/>
    <cellStyle name="Normal 30 2 2 4 11 2" xfId="34462" xr:uid="{A11CE8A1-B668-4E87-9CDE-0F3F121C4430}"/>
    <cellStyle name="Normal 30 2 2 4 2" xfId="23330" xr:uid="{094C9A97-0845-458E-85EF-AB81AF550744}"/>
    <cellStyle name="Normal 30 2 2 4 2 2" xfId="31074" xr:uid="{A682ADF9-F7BB-41FF-A346-88C1AC8ACF6D}"/>
    <cellStyle name="Normal 30 2 2 4 3" xfId="24120" xr:uid="{B90D691F-2198-4219-92CC-28342C0E8EA6}"/>
    <cellStyle name="Normal 30 2 2 4 4" xfId="25690" xr:uid="{8F43B309-3844-4BC4-B210-8BECFF2AD2A1}"/>
    <cellStyle name="Normal 30 2 2 4 5" xfId="26478" xr:uid="{526B6EB0-0EB9-45C4-B738-B7FDF2E25F06}"/>
    <cellStyle name="Normal 30 2 2 4 6" xfId="27266" xr:uid="{672E5B0D-B86F-46FA-84A8-FB90FEA8887D}"/>
    <cellStyle name="Normal 30 2 2 4 7" xfId="28051" xr:uid="{CA438B2E-CC01-4332-898C-B74B7DD72853}"/>
    <cellStyle name="Normal 30 2 2 4 8" xfId="28836" xr:uid="{CEB407CA-42F0-4179-A8E3-8785C325F56D}"/>
    <cellStyle name="Normal 30 2 2 4 9" xfId="29814" xr:uid="{8085D241-3AAD-4F48-A120-8AC99066DC00}"/>
    <cellStyle name="Normal 30 2 2 5" xfId="4398" xr:uid="{14FA1021-2C21-4F10-B3B5-E414E1C3A5AD}"/>
    <cellStyle name="Normal 30 2 2 5 2" xfId="23120" xr:uid="{0B30EA90-3581-4973-B994-21631F23A664}"/>
    <cellStyle name="Normal 30 2 2 5 2 2" xfId="30864" xr:uid="{42A61267-7A9F-495B-892C-A414B9851E49}"/>
    <cellStyle name="Normal 30 2 2 5 3" xfId="23910" xr:uid="{A83E1AF4-620B-4064-BFD2-BE3D55DE7A5A}"/>
    <cellStyle name="Normal 30 2 2 5 4" xfId="25480" xr:uid="{E85CDC9F-87BF-40B3-A3F5-0FDBC83A506B}"/>
    <cellStyle name="Normal 30 2 2 5 5" xfId="26267" xr:uid="{5AF17D07-2E1C-4A56-9C30-B262A0656483}"/>
    <cellStyle name="Normal 30 2 2 5 6" xfId="27055" xr:uid="{EF712AF7-1C12-49ED-8685-41C489903D1A}"/>
    <cellStyle name="Normal 30 2 2 5 7" xfId="27840" xr:uid="{4BE44BF4-DB35-43EF-89C6-A6DAD7C86257}"/>
    <cellStyle name="Normal 30 2 2 5 8" xfId="28625" xr:uid="{4A1F18CF-91F1-49BE-B22D-571DBA768839}"/>
    <cellStyle name="Normal 30 2 2 5 9" xfId="29587" xr:uid="{A1FAD614-C848-44C5-9B43-F1557AF100B9}"/>
    <cellStyle name="Normal 30 2 2 6" xfId="770" xr:uid="{96D618FC-5ACE-4AC5-AEE2-1A3133EB261F}"/>
    <cellStyle name="Normal 30 2 2 6 2" xfId="30583" xr:uid="{BA1097FA-1D1C-406F-AD76-344A685C3016}"/>
    <cellStyle name="Normal 30 2 2 6 3" xfId="22839" xr:uid="{3789146A-EBDF-4326-A3F2-400026C8FB2A}"/>
    <cellStyle name="Normal 30 2 2 6 4" xfId="637" xr:uid="{C03800D4-209E-48F4-B92D-252FFE304509}"/>
    <cellStyle name="Normal 30 2 2 6 4 2" xfId="34465" xr:uid="{51118959-DC7E-4FAB-9554-FC048CAC774B}"/>
    <cellStyle name="Normal 30 2 2 7" xfId="23611" xr:uid="{B7D83D70-42DF-4AD1-9F78-E5FB3D14E363}"/>
    <cellStyle name="Normal 30 2 2 8" xfId="25183" xr:uid="{B9DB151D-5922-4729-9EA0-0C7F0CD68CEF}"/>
    <cellStyle name="Normal 30 2 2 9" xfId="25968" xr:uid="{2B3120EE-F307-461E-942E-E048F6D2C199}"/>
    <cellStyle name="Normal 30 2 3" xfId="2313" xr:uid="{F15F6AA5-7603-4D50-8378-E0469A0F7DE2}"/>
    <cellStyle name="Normal 30 2 3 10" xfId="27507" xr:uid="{70FF73FB-4FDC-40BF-8871-C4555F8A0C0E}"/>
    <cellStyle name="Normal 30 2 3 11" xfId="28294" xr:uid="{6D8D7A7F-A450-42E8-8022-0736236D7171}"/>
    <cellStyle name="Normal 30 2 3 12" xfId="29102" xr:uid="{FACD2732-D4E9-4069-861E-0DE249B1241A}"/>
    <cellStyle name="Normal 30 2 3 2" xfId="2519" xr:uid="{44AF1A66-2EA2-4303-B85E-9F786AFBA24D}"/>
    <cellStyle name="Normal 30 2 3 2 10" xfId="28453" xr:uid="{93FA9005-9903-4150-BEE3-C92F609D2AC3}"/>
    <cellStyle name="Normal 30 2 3 2 11" xfId="29262" xr:uid="{FCFCCB7D-0AE3-4D5F-B48E-BD7DCB1E82C1}"/>
    <cellStyle name="Normal 30 2 3 2 2" xfId="4889" xr:uid="{AB608643-4839-4C57-91D3-16EBDE77E8BF}"/>
    <cellStyle name="Normal 30 2 3 2 2 2" xfId="23456" xr:uid="{71AB7EFA-D558-498B-8E9D-3850557343C6}"/>
    <cellStyle name="Normal 30 2 3 2 2 2 2" xfId="31200" xr:uid="{8A2CFB6A-1857-4141-8710-819C4FC57BE1}"/>
    <cellStyle name="Normal 30 2 3 2 2 3" xfId="24246" xr:uid="{BF3AABDE-E762-49C0-A558-40FBEA03F0A9}"/>
    <cellStyle name="Normal 30 2 3 2 2 4" xfId="25816" xr:uid="{54E5CAEF-6EB5-4DC1-B5F6-8760C4E38DD7}"/>
    <cellStyle name="Normal 30 2 3 2 2 5" xfId="26604" xr:uid="{2AE5E07E-0F2C-4353-A866-EAC984B637CB}"/>
    <cellStyle name="Normal 30 2 3 2 2 6" xfId="27392" xr:uid="{4B44BB04-AF99-44D9-9E38-2EDBB61CBF0A}"/>
    <cellStyle name="Normal 30 2 3 2 2 7" xfId="28177" xr:uid="{7541DD54-FAC3-486B-9DAC-BF23CAB8B813}"/>
    <cellStyle name="Normal 30 2 3 2 2 8" xfId="28962" xr:uid="{9CE3331C-8734-4E5C-947E-A584B2EE0C3B}"/>
    <cellStyle name="Normal 30 2 3 2 2 9" xfId="29940" xr:uid="{CCED195A-AEA7-49F3-90CD-0387712F7325}"/>
    <cellStyle name="Normal 30 2 3 2 3" xfId="4389" xr:uid="{CEA4D49B-49C6-49F9-A172-D122D43F334D}"/>
    <cellStyle name="Normal 30 2 3 2 3 2" xfId="23111" xr:uid="{A4AFC22D-84C2-4A9C-8130-F97D70EF7AE1}"/>
    <cellStyle name="Normal 30 2 3 2 3 2 2" xfId="30855" xr:uid="{8A7AAA07-C97B-405B-A6F9-6D041B72A6CA}"/>
    <cellStyle name="Normal 30 2 3 2 3 3" xfId="23901" xr:uid="{50E93D7D-4053-461E-9AAC-DB6C6D6693F7}"/>
    <cellStyle name="Normal 30 2 3 2 3 4" xfId="25471" xr:uid="{C0C68780-29A9-4F3B-9E37-B1DB32D9BB8F}"/>
    <cellStyle name="Normal 30 2 3 2 3 5" xfId="26258" xr:uid="{1DA87C81-B4C2-4103-AF11-678F83C0BFDC}"/>
    <cellStyle name="Normal 30 2 3 2 3 6" xfId="27046" xr:uid="{E56D19BC-AC49-4A2A-88E7-44C4A105390A}"/>
    <cellStyle name="Normal 30 2 3 2 3 7" xfId="27831" xr:uid="{27A656AC-CBE5-43BE-8A3C-53774ED93240}"/>
    <cellStyle name="Normal 30 2 3 2 3 8" xfId="28616" xr:uid="{F8CBEE9A-7959-4B38-AA3E-A384D2102D2B}"/>
    <cellStyle name="Normal 30 2 3 2 3 9" xfId="29578" xr:uid="{CAA823B7-5D3E-4748-B7FD-B18205475F68}"/>
    <cellStyle name="Normal 30 2 3 2 4" xfId="22965" xr:uid="{04628411-7B8D-48B3-877B-CD400507901E}"/>
    <cellStyle name="Normal 30 2 3 2 4 2" xfId="30709" xr:uid="{62476E96-4898-4D98-84DA-6AAB2E0387FF}"/>
    <cellStyle name="Normal 30 2 3 2 5" xfId="23737" xr:uid="{41A2070F-219C-4DA0-9679-5115D5A5D1C1}"/>
    <cellStyle name="Normal 30 2 3 2 6" xfId="25309" xr:uid="{B8045633-67A4-4713-BAA1-EB9237F514A7}"/>
    <cellStyle name="Normal 30 2 3 2 7" xfId="26094" xr:uid="{9BF11EC3-943B-4381-980D-48970B00D733}"/>
    <cellStyle name="Normal 30 2 3 2 8" xfId="26881" xr:uid="{608991FE-CBC0-4FC1-AFF1-33AC72B026D3}"/>
    <cellStyle name="Normal 30 2 3 2 9" xfId="27666" xr:uid="{A4FAC42D-1F12-4100-AA6E-B28553402E02}"/>
    <cellStyle name="Normal 30 2 3 3" xfId="4728" xr:uid="{9A1D4065-40BE-4521-8E66-FC6DC40819C0}"/>
    <cellStyle name="Normal 30 2 3 3 2" xfId="23297" xr:uid="{D74952BA-7F6B-44F9-ACF4-CB10F4C10668}"/>
    <cellStyle name="Normal 30 2 3 3 2 2" xfId="31041" xr:uid="{D3559AE9-97C2-4FE4-914A-59CFF6F7B075}"/>
    <cellStyle name="Normal 30 2 3 3 3" xfId="24087" xr:uid="{B60D7CC8-31FC-4A3A-9FAC-8489DE1CEA03}"/>
    <cellStyle name="Normal 30 2 3 3 4" xfId="25657" xr:uid="{9D9C7BA2-614E-4687-B002-DBFA58630C44}"/>
    <cellStyle name="Normal 30 2 3 3 5" xfId="26445" xr:uid="{AA97FC90-FEC2-4C75-BC62-8E79BA29381C}"/>
    <cellStyle name="Normal 30 2 3 3 6" xfId="27233" xr:uid="{755C2E57-C2E9-4273-83D1-CBF321D5EAB4}"/>
    <cellStyle name="Normal 30 2 3 3 7" xfId="28018" xr:uid="{1BDDCA09-D7CE-4EEE-9889-B1A1304AB7EA}"/>
    <cellStyle name="Normal 30 2 3 3 8" xfId="28803" xr:uid="{9904FF37-F69E-4F20-8356-A480F56E4A14}"/>
    <cellStyle name="Normal 30 2 3 3 9" xfId="29781" xr:uid="{43076F73-B2B3-4487-8160-966B30DA0F94}"/>
    <cellStyle name="Normal 30 2 3 4" xfId="4390" xr:uid="{50EA0661-F655-469C-BA92-C5F4123D818D}"/>
    <cellStyle name="Normal 30 2 3 4 2" xfId="23112" xr:uid="{C2806EC4-8504-4407-964F-2B7436ACC4B8}"/>
    <cellStyle name="Normal 30 2 3 4 2 2" xfId="30856" xr:uid="{27A45C71-457D-44B2-B7A1-8F72C75EF8B2}"/>
    <cellStyle name="Normal 30 2 3 4 3" xfId="23902" xr:uid="{B7BDB0D0-1897-479C-919B-C60AD88F867F}"/>
    <cellStyle name="Normal 30 2 3 4 4" xfId="25472" xr:uid="{0B5D9F07-3429-45D2-9C20-565AE818C1A2}"/>
    <cellStyle name="Normal 30 2 3 4 5" xfId="26259" xr:uid="{06DB53B7-5F41-43D0-9A47-E7554D31ABD8}"/>
    <cellStyle name="Normal 30 2 3 4 6" xfId="27047" xr:uid="{28585E1F-1660-4108-A891-097A139D7797}"/>
    <cellStyle name="Normal 30 2 3 4 7" xfId="27832" xr:uid="{5010C90D-3E66-4032-BA41-243803B18AD6}"/>
    <cellStyle name="Normal 30 2 3 4 8" xfId="28617" xr:uid="{9212A94F-C4BC-4BC3-BA5F-C83ADFF936F6}"/>
    <cellStyle name="Normal 30 2 3 4 9" xfId="29579" xr:uid="{FC4373BF-2C77-4192-801E-4FA1F11070D9}"/>
    <cellStyle name="Normal 30 2 3 5" xfId="22806" xr:uid="{B7CDC1C3-C2E2-44D3-8690-1391A0E4977D}"/>
    <cellStyle name="Normal 30 2 3 5 2" xfId="30550" xr:uid="{05B0CABF-F64E-4410-BF76-3DE6C231331E}"/>
    <cellStyle name="Normal 30 2 3 6" xfId="23578" xr:uid="{21C8D05E-50C7-46A8-BE8D-A20A59FA7E7D}"/>
    <cellStyle name="Normal 30 2 3 7" xfId="25150" xr:uid="{97716E0D-6DC1-4F72-8ACA-DCC5B5A8290B}"/>
    <cellStyle name="Normal 30 2 3 8" xfId="25935" xr:uid="{A4AB3B00-C11F-4CB3-8745-79FC437EB583}"/>
    <cellStyle name="Normal 30 2 3 9" xfId="26722" xr:uid="{CED64F4C-AD85-4A65-AF0C-3D3A9C77E88D}"/>
    <cellStyle name="Normal 30 2 4" xfId="2416" xr:uid="{D06768B8-F381-4E8B-8B5D-F5A85A090E34}"/>
    <cellStyle name="Normal 30 2 4 10" xfId="28358" xr:uid="{664A9258-B5E3-4597-8A76-15589847D915}"/>
    <cellStyle name="Normal 30 2 4 11" xfId="29167" xr:uid="{F8E22808-D897-469D-B195-813DDC147EB0}"/>
    <cellStyle name="Normal 30 2 4 2" xfId="4794" xr:uid="{B6882398-ACEB-483C-95B8-6F2BF60F9667}"/>
    <cellStyle name="Normal 30 2 4 2 2" xfId="23361" xr:uid="{2C4BF66B-3614-4083-A2BD-007412752CFF}"/>
    <cellStyle name="Normal 30 2 4 2 2 2" xfId="31105" xr:uid="{DC9CD57C-6066-44CE-AC47-4842625366D5}"/>
    <cellStyle name="Normal 30 2 4 2 3" xfId="24151" xr:uid="{D5B3A9F1-2735-4A5D-8180-FC8DBB1FCB96}"/>
    <cellStyle name="Normal 30 2 4 2 4" xfId="25721" xr:uid="{648DF722-36DB-4FFC-85BB-71BE686FBD65}"/>
    <cellStyle name="Normal 30 2 4 2 5" xfId="26509" xr:uid="{2977E6E3-A7F7-40D5-A61A-D8EC58A4BDA1}"/>
    <cellStyle name="Normal 30 2 4 2 6" xfId="27297" xr:uid="{0DD526F9-5218-4EFB-AD21-7507ED039063}"/>
    <cellStyle name="Normal 30 2 4 2 7" xfId="28082" xr:uid="{0DBC0F13-7F8A-41BC-9A8B-014F4D0D2B7F}"/>
    <cellStyle name="Normal 30 2 4 2 8" xfId="28867" xr:uid="{C33B57A3-9EDF-4388-87C7-ADFB39157016}"/>
    <cellStyle name="Normal 30 2 4 2 9" xfId="29845" xr:uid="{4FD91BB1-8B5F-4584-AE5D-3C96FE00F502}"/>
    <cellStyle name="Normal 30 2 4 3" xfId="4388" xr:uid="{E651270B-B870-4DB0-8B74-280351C50D32}"/>
    <cellStyle name="Normal 30 2 4 3 2" xfId="23110" xr:uid="{B8053896-D5C0-49FE-95E4-5171E43323B2}"/>
    <cellStyle name="Normal 30 2 4 3 2 2" xfId="30854" xr:uid="{99459D67-5D4B-4687-8F37-57294BC5375E}"/>
    <cellStyle name="Normal 30 2 4 3 3" xfId="23900" xr:uid="{343AD490-9BC5-45C2-A4F8-C2180DA099F6}"/>
    <cellStyle name="Normal 30 2 4 3 4" xfId="25470" xr:uid="{9D5DF3E9-E733-44AD-98A6-12E1268696FC}"/>
    <cellStyle name="Normal 30 2 4 3 5" xfId="26257" xr:uid="{21826277-9570-4929-B254-1CCABC2F92A2}"/>
    <cellStyle name="Normal 30 2 4 3 6" xfId="27045" xr:uid="{65A6B1C1-00EA-4A52-9E39-969C1EDE95F9}"/>
    <cellStyle name="Normal 30 2 4 3 7" xfId="27830" xr:uid="{7A450BC0-6C07-4999-BE52-1BCA1103E994}"/>
    <cellStyle name="Normal 30 2 4 3 8" xfId="28615" xr:uid="{5C62DDB9-5EA3-4A24-9D48-D3CA7ED561BC}"/>
    <cellStyle name="Normal 30 2 4 3 9" xfId="29577" xr:uid="{DE3EF82E-3B98-454A-A744-3EFCFEB9799A}"/>
    <cellStyle name="Normal 30 2 4 4" xfId="22870" xr:uid="{BD8291DC-5C80-4065-9404-C6F5C377E267}"/>
    <cellStyle name="Normal 30 2 4 4 2" xfId="30614" xr:uid="{78F32B20-EB36-4054-9C25-4D2C3FD646C1}"/>
    <cellStyle name="Normal 30 2 4 5" xfId="23642" xr:uid="{0EB7867A-31BB-40C9-A600-6A8AA30E1C1D}"/>
    <cellStyle name="Normal 30 2 4 6" xfId="25214" xr:uid="{D5C181E4-FEE4-49DB-B789-1E6D7E402619}"/>
    <cellStyle name="Normal 30 2 4 7" xfId="25999" xr:uid="{03782A7F-ADCD-4D4A-B7A8-C6C1D1AA7E73}"/>
    <cellStyle name="Normal 30 2 4 8" xfId="26786" xr:uid="{79264BEA-7245-4C1E-B8DD-B87379468CC7}"/>
    <cellStyle name="Normal 30 2 4 9" xfId="27571" xr:uid="{1BA1C47A-A443-4CEF-847F-2B8C0F2B18D7}"/>
    <cellStyle name="Normal 30 2 5" xfId="2487" xr:uid="{F03C1432-7849-4363-B707-52492722FED1}"/>
    <cellStyle name="Normal 30 2 5 10" xfId="28422" xr:uid="{B56A6A60-0822-45F9-A966-6EF35448AA87}"/>
    <cellStyle name="Normal 30 2 5 11" xfId="29231" xr:uid="{42B7A398-FF15-4472-840E-DE1D45154DA7}"/>
    <cellStyle name="Normal 30 2 5 2" xfId="4858" xr:uid="{462DB244-F416-4A3F-89C7-F71D14233EC8}"/>
    <cellStyle name="Normal 30 2 5 2 2" xfId="23425" xr:uid="{199851EB-C62D-4525-907A-6679E5C30221}"/>
    <cellStyle name="Normal 30 2 5 2 2 2" xfId="31169" xr:uid="{82E514A9-50CB-44A2-8B7D-F262AF630EBD}"/>
    <cellStyle name="Normal 30 2 5 2 3" xfId="24215" xr:uid="{CD007429-75DE-4358-ACF1-12EAC1C58235}"/>
    <cellStyle name="Normal 30 2 5 2 4" xfId="25785" xr:uid="{D4FF7CCB-CFB7-4DE1-8726-F5AAD40235C4}"/>
    <cellStyle name="Normal 30 2 5 2 5" xfId="26573" xr:uid="{01AF49A6-BF71-4D26-B037-F8A0F8D1A377}"/>
    <cellStyle name="Normal 30 2 5 2 6" xfId="27361" xr:uid="{B7C1D844-A310-4AF7-B10D-1ECEF5B74853}"/>
    <cellStyle name="Normal 30 2 5 2 7" xfId="28146" xr:uid="{7D0BD90D-80DF-4B47-80D3-8F69E059BF8D}"/>
    <cellStyle name="Normal 30 2 5 2 8" xfId="28931" xr:uid="{3ADF8F67-EDE0-4AA6-AA89-D71B5F9E9DBF}"/>
    <cellStyle name="Normal 30 2 5 2 9" xfId="29909" xr:uid="{285B741A-D5DD-4396-A017-441D9F44790E}"/>
    <cellStyle name="Normal 30 2 5 3" xfId="4387" xr:uid="{F79751DB-8848-42C8-8EB5-5595824BA124}"/>
    <cellStyle name="Normal 30 2 5 3 2" xfId="23109" xr:uid="{D6DE38BA-B1FE-47E9-9932-BF499B8D2278}"/>
    <cellStyle name="Normal 30 2 5 3 2 2" xfId="30853" xr:uid="{EF61613D-7455-4588-A7C4-194277556887}"/>
    <cellStyle name="Normal 30 2 5 3 3" xfId="23899" xr:uid="{FC8FEB91-90F7-486C-B674-BEC9A0941243}"/>
    <cellStyle name="Normal 30 2 5 3 4" xfId="25469" xr:uid="{357201EC-3332-4936-934D-12A374A21213}"/>
    <cellStyle name="Normal 30 2 5 3 5" xfId="26256" xr:uid="{FBF4FDE8-3BE8-4117-85FE-010B490DF846}"/>
    <cellStyle name="Normal 30 2 5 3 6" xfId="27044" xr:uid="{F4F65D01-DA5C-4094-849B-DF0561A9425D}"/>
    <cellStyle name="Normal 30 2 5 3 7" xfId="27829" xr:uid="{79C5BFDC-692B-481C-AB24-5962428EF746}"/>
    <cellStyle name="Normal 30 2 5 3 8" xfId="28614" xr:uid="{26A83525-7C78-4230-BE5C-6D738AF2F86D}"/>
    <cellStyle name="Normal 30 2 5 3 9" xfId="29576" xr:uid="{FB375021-B547-4157-8CB9-916C0F114731}"/>
    <cellStyle name="Normal 30 2 5 4" xfId="22934" xr:uid="{5337408D-967D-4287-93EA-069EFA63B157}"/>
    <cellStyle name="Normal 30 2 5 4 2" xfId="30678" xr:uid="{6A334565-9D3B-4B68-ACF6-BF509DD434EA}"/>
    <cellStyle name="Normal 30 2 5 5" xfId="23706" xr:uid="{34E3F20F-9135-4EDD-8E85-96311EAD8285}"/>
    <cellStyle name="Normal 30 2 5 6" xfId="25278" xr:uid="{DB6A6F6A-EEEB-43BE-8F88-5EC433C5151A}"/>
    <cellStyle name="Normal 30 2 5 7" xfId="26063" xr:uid="{60EBBC1A-8D79-4C73-9C2D-62E19B9F9B30}"/>
    <cellStyle name="Normal 30 2 5 8" xfId="26850" xr:uid="{E3AF3BE0-1BD7-43EC-AD88-0FE77DFC2F18}"/>
    <cellStyle name="Normal 30 2 5 9" xfId="27635" xr:uid="{3C7F16C3-2866-450B-AAAE-D668DB58A79B}"/>
    <cellStyle name="Normal 30 2 6" xfId="4643" xr:uid="{D7F1F717-CA5D-4D17-9214-8C803CF827C8}"/>
    <cellStyle name="Normal 30 2 6 2" xfId="23266" xr:uid="{C8C8645D-F573-42F1-970B-4953114CC8B2}"/>
    <cellStyle name="Normal 30 2 6 2 2" xfId="31010" xr:uid="{A5E97635-347F-4A65-BB98-BAC18BB2A4AE}"/>
    <cellStyle name="Normal 30 2 6 3" xfId="24056" xr:uid="{917DDDD2-52F1-4353-8705-023246B22DFD}"/>
    <cellStyle name="Normal 30 2 6 4" xfId="25626" xr:uid="{DD8109F4-287E-40D7-8416-7A342EE08EB8}"/>
    <cellStyle name="Normal 30 2 6 5" xfId="26413" xr:uid="{D86B1FF7-0FB2-4EA5-B624-76FA2726122F}"/>
    <cellStyle name="Normal 30 2 6 6" xfId="27201" xr:uid="{E5A5348B-2FE6-4F9A-9EF4-B50C5F96F469}"/>
    <cellStyle name="Normal 30 2 6 7" xfId="27986" xr:uid="{A886543A-63E2-439B-A8A3-AC7FE47026B2}"/>
    <cellStyle name="Normal 30 2 6 8" xfId="28771" xr:uid="{765FAAC9-DE86-47BA-B6B5-5B018B579662}"/>
    <cellStyle name="Normal 30 2 6 9" xfId="29745" xr:uid="{C40EB819-511B-4EF3-9952-C139ED223D65}"/>
    <cellStyle name="Normal 30 2 7" xfId="4177" xr:uid="{BED2CF4B-29CD-4217-8042-D820949127DC}"/>
    <cellStyle name="Normal 30 2 8" xfId="22776" xr:uid="{C22D6725-3D35-4CC4-9096-9090F667C66A}"/>
    <cellStyle name="Normal 30 2 8 2" xfId="30520" xr:uid="{6E0BB45E-E927-41AF-93AE-5B9FB406B1EF}"/>
    <cellStyle name="Normal 30 2 9" xfId="23547" xr:uid="{3D1E3B37-BBDF-415B-80E0-D1ACCDA3AF0F}"/>
    <cellStyle name="Normal 30 3" xfId="2192" xr:uid="{A1B3D88D-EF67-4AC7-851A-D9A3C068657D}"/>
    <cellStyle name="Normal 30 3 2" xfId="11843" xr:uid="{50BB0C03-14A7-4C89-ACE6-D4F2C1382E59}"/>
    <cellStyle name="Normal 30 3 2 2" xfId="30380" xr:uid="{FA3C2B11-2475-48C9-BEFB-16C561214E89}"/>
    <cellStyle name="Normal 30 3 3" xfId="11844" xr:uid="{308C124A-9CF4-42A8-8BD5-6C4E581FA6B7}"/>
    <cellStyle name="Normal 30 3 3 2" xfId="30381" xr:uid="{E23C0265-F3A9-42CD-9B0E-06C5A359D33C}"/>
    <cellStyle name="Normal 30 3 4" xfId="11845" xr:uid="{DF4F32F2-C69B-4370-89B3-3E30195C9AA6}"/>
    <cellStyle name="Normal 30 3 4 2" xfId="30382" xr:uid="{78D53A98-A883-4387-86B7-1416491BE08B}"/>
    <cellStyle name="Normal 30 3 5" xfId="11846" xr:uid="{52F81DB6-6114-490E-A353-DB42E0D30BA9}"/>
    <cellStyle name="Normal 30 3 5 2" xfId="30383" xr:uid="{7E426CFB-D726-4489-8C77-21BF8CA15E8B}"/>
    <cellStyle name="Normal 30 4" xfId="4590" xr:uid="{BF86420B-350B-420A-9679-4C680F3F0143}"/>
    <cellStyle name="Normal 30 4 2" xfId="11847" xr:uid="{D874E168-EC49-4F13-8043-5EC858A936DB}"/>
    <cellStyle name="Normal 30 4 2 2" xfId="30384" xr:uid="{28F5C13C-1907-422B-8FF5-FB6E8AF50424}"/>
    <cellStyle name="Normal 30 5" xfId="4176" xr:uid="{E90DB418-B243-46AB-8CF8-92E952742CE3}"/>
    <cellStyle name="Normal 30 5 2" xfId="11848" xr:uid="{D5BC690D-8564-40D5-A286-6837C6FD6936}"/>
    <cellStyle name="Normal 30 5 2 2" xfId="30385" xr:uid="{5B01C767-9CF0-4055-8E94-32AE9C3A7BAF}"/>
    <cellStyle name="Normal 30 6" xfId="11849" xr:uid="{8BD6B63A-133B-4692-934F-C2C8C8EA768B}"/>
    <cellStyle name="Normal 30 6 2" xfId="30386" xr:uid="{F09F2850-6E4A-4E38-9B4D-79CB055C5E08}"/>
    <cellStyle name="Normal 30 7" xfId="35275" xr:uid="{098D9AC8-D636-45E9-B6FD-9B0070990C45}"/>
    <cellStyle name="Normal 31" xfId="1884" xr:uid="{F268370D-194F-45CE-9CB5-C3281F40ED2B}"/>
    <cellStyle name="Normal 31 2" xfId="2198" xr:uid="{B896B56A-B284-429A-BB15-A35A52B905A6}"/>
    <cellStyle name="Normal 31 2 10" xfId="25140" xr:uid="{BB6DBCD6-5529-4D92-9E38-F7C5F55DEA58}"/>
    <cellStyle name="Normal 31 2 11" xfId="25924" xr:uid="{937B2338-304A-4F1E-8BEE-E5B38F665D9F}"/>
    <cellStyle name="Normal 31 2 12" xfId="26712" xr:uid="{6571D245-A409-4FC0-8CAC-C24AA669768E}"/>
    <cellStyle name="Normal 31 2 13" xfId="27497" xr:uid="{632763DA-34A8-4496-B628-8E4AA1E3F33B}"/>
    <cellStyle name="Normal 31 2 14" xfId="28284" xr:uid="{5A5F9A5E-2C00-4DC2-96E6-1DCB31D882EF}"/>
    <cellStyle name="Normal 31 2 15" xfId="29087" xr:uid="{A403FBBF-1857-479D-AC54-5A0AF9FCE1D0}"/>
    <cellStyle name="Normal 31 2 16" xfId="36014" xr:uid="{5A8CC3AB-6EAE-4639-A1F8-CB10BD965730}"/>
    <cellStyle name="Normal 31 2 2" xfId="2377" xr:uid="{CF774781-C0F2-4FD8-B3C2-940DCB86297C}"/>
    <cellStyle name="Normal 31 2 2 10" xfId="26776" xr:uid="{CD193E84-665E-4C98-BDC7-C9FFD7E493C0}"/>
    <cellStyle name="Normal 31 2 2 11" xfId="27561" xr:uid="{32EB949F-ECE5-4C61-9571-15E0D93BF9E8}"/>
    <cellStyle name="Normal 31 2 2 12" xfId="28348" xr:uid="{68F53484-6086-41FC-B852-36981FF538A3}"/>
    <cellStyle name="Normal 31 2 2 13" xfId="29157" xr:uid="{F63405F7-A5D3-4F8F-BA22-FB17CECECCDC}"/>
    <cellStyle name="Normal 31 2 2 2" xfId="2472" xr:uid="{D5FE92D5-1534-4531-86B2-F7CA88138892}"/>
    <cellStyle name="Normal 31 2 2 2 10" xfId="28412" xr:uid="{882C48A1-5765-47A5-B2F5-7F0187ACADD4}"/>
    <cellStyle name="Normal 31 2 2 2 11" xfId="29221" xr:uid="{C36AE219-964A-4CD9-8B55-65456C9DE8B7}"/>
    <cellStyle name="Normal 31 2 2 2 2" xfId="4848" xr:uid="{FDB31F79-6FD4-428F-B69B-4E94542EAC60}"/>
    <cellStyle name="Normal 31 2 2 2 2 2" xfId="23415" xr:uid="{109F5E4F-6FF9-403B-890A-2CBE40CF88C1}"/>
    <cellStyle name="Normal 31 2 2 2 2 2 2" xfId="31159" xr:uid="{CB1B050E-4204-4626-8E2D-8DC1778F4CAF}"/>
    <cellStyle name="Normal 31 2 2 2 2 3" xfId="24205" xr:uid="{B4CFC414-ADB7-48EF-841F-3F156CFA6B6A}"/>
    <cellStyle name="Normal 31 2 2 2 2 4" xfId="25775" xr:uid="{8B1D27CF-B541-44B7-9B16-208D445E8052}"/>
    <cellStyle name="Normal 31 2 2 2 2 5" xfId="26563" xr:uid="{8E478BB9-D09E-4321-8001-B7C2CB259028}"/>
    <cellStyle name="Normal 31 2 2 2 2 6" xfId="27351" xr:uid="{3BBC00D8-B1CC-4AA0-8D4D-366ECACDFD2A}"/>
    <cellStyle name="Normal 31 2 2 2 2 7" xfId="28136" xr:uid="{3EFF17F9-3631-4E74-B961-8CD75A2E498F}"/>
    <cellStyle name="Normal 31 2 2 2 2 8" xfId="28921" xr:uid="{CDABCEFA-F738-42E6-8EDE-60A30519FCE4}"/>
    <cellStyle name="Normal 31 2 2 2 2 9" xfId="29899" xr:uid="{5D4E15F6-9798-41CF-94F1-ACD8369259FC}"/>
    <cellStyle name="Normal 31 2 2 2 3" xfId="4385" xr:uid="{C64F2AA7-CC8C-49A1-8546-D35EF3C532D4}"/>
    <cellStyle name="Normal 31 2 2 2 3 2" xfId="23107" xr:uid="{B88AC306-19D0-4E80-93C3-DFE9D313BB50}"/>
    <cellStyle name="Normal 31 2 2 2 3 2 2" xfId="30851" xr:uid="{C5319199-F82B-4140-B954-4FF2CBC1B688}"/>
    <cellStyle name="Normal 31 2 2 2 3 3" xfId="23897" xr:uid="{F02DC44E-CBB2-40C6-B945-7C7E2FE9DD6F}"/>
    <cellStyle name="Normal 31 2 2 2 3 4" xfId="25467" xr:uid="{6BED87E0-065D-4E62-B1AA-1157E35FFE36}"/>
    <cellStyle name="Normal 31 2 2 2 3 5" xfId="26254" xr:uid="{F99C102A-B28A-4241-9AA8-250E28A33ADE}"/>
    <cellStyle name="Normal 31 2 2 2 3 6" xfId="27042" xr:uid="{9CF5E08B-461D-4DF3-83BE-C4526DE24910}"/>
    <cellStyle name="Normal 31 2 2 2 3 7" xfId="27827" xr:uid="{9497E872-3281-4273-8A42-961AEEAD8517}"/>
    <cellStyle name="Normal 31 2 2 2 3 8" xfId="28612" xr:uid="{C9459EE7-8215-4792-A719-30FFF9EF537D}"/>
    <cellStyle name="Normal 31 2 2 2 3 9" xfId="29574" xr:uid="{BDB0E951-8B0A-424B-B176-4C6CF0FBB0A7}"/>
    <cellStyle name="Normal 31 2 2 2 4" xfId="22924" xr:uid="{F29226E2-CB7F-4112-B1A5-DA8C2EA7AB7E}"/>
    <cellStyle name="Normal 31 2 2 2 4 2" xfId="30668" xr:uid="{267D624D-0516-4F2F-B8A8-12EC5B452E36}"/>
    <cellStyle name="Normal 31 2 2 2 5" xfId="23696" xr:uid="{23628DDA-F229-4112-AE72-A5A9F1C0FCC8}"/>
    <cellStyle name="Normal 31 2 2 2 6" xfId="25268" xr:uid="{64881D1F-963B-4EED-984D-7EF4EE9D1D1A}"/>
    <cellStyle name="Normal 31 2 2 2 7" xfId="26053" xr:uid="{0795CF80-462B-44F5-B5FB-60F365EAD1FF}"/>
    <cellStyle name="Normal 31 2 2 2 8" xfId="26840" xr:uid="{312AB323-C6E2-40DF-8F81-9FE9034541B9}"/>
    <cellStyle name="Normal 31 2 2 2 9" xfId="27625" xr:uid="{7401E218-F34A-4D8C-968C-353F9A5190F4}"/>
    <cellStyle name="Normal 31 2 2 3" xfId="2573" xr:uid="{07739398-551C-4D78-A49E-6AEED2404063}"/>
    <cellStyle name="Normal 31 2 2 3 10" xfId="28507" xr:uid="{C1D78DA6-8222-4BE7-81C0-461BEA6FCBF9}"/>
    <cellStyle name="Normal 31 2 2 3 11" xfId="29316" xr:uid="{0B8A9485-1DD1-4A74-AF8E-11715259B1A5}"/>
    <cellStyle name="Normal 31 2 2 3 2" xfId="4943" xr:uid="{5B708496-726E-405F-A515-60B8E3184653}"/>
    <cellStyle name="Normal 31 2 2 3 2 2" xfId="23510" xr:uid="{D42A78B8-E897-4131-8DED-E8D276566296}"/>
    <cellStyle name="Normal 31 2 2 3 2 2 2" xfId="31254" xr:uid="{7C2B24D8-89FB-44E6-8E8E-0227600B5261}"/>
    <cellStyle name="Normal 31 2 2 3 2 3" xfId="24300" xr:uid="{7295FEB9-0666-4DA3-8F34-06CEB2ADC8B3}"/>
    <cellStyle name="Normal 31 2 2 3 2 4" xfId="25870" xr:uid="{2F881C97-B2A8-4045-917C-411311921686}"/>
    <cellStyle name="Normal 31 2 2 3 2 5" xfId="26658" xr:uid="{FA2132B3-31CE-4CD4-885B-9A04DA253800}"/>
    <cellStyle name="Normal 31 2 2 3 2 6" xfId="27446" xr:uid="{3A9931B5-28DD-49AE-8B4B-AE9A2612F04A}"/>
    <cellStyle name="Normal 31 2 2 3 2 7" xfId="28231" xr:uid="{68A8CF2A-4B54-4A52-A422-A7B000C56779}"/>
    <cellStyle name="Normal 31 2 2 3 2 8" xfId="29016" xr:uid="{390B83CE-38C9-4C22-B1FB-D5A93961CB83}"/>
    <cellStyle name="Normal 31 2 2 3 2 9" xfId="29994" xr:uid="{BFDA9912-DB54-4604-870F-1845F68CEBC9}"/>
    <cellStyle name="Normal 31 2 2 3 3" xfId="4384" xr:uid="{E41A26A6-4CBF-4DC0-A44E-FE9E14A8EEDF}"/>
    <cellStyle name="Normal 31 2 2 3 3 2" xfId="23106" xr:uid="{C0F1A4C0-AB93-488F-8A3F-6E6566099A0C}"/>
    <cellStyle name="Normal 31 2 2 3 3 2 2" xfId="30850" xr:uid="{0BA24F2F-D724-429E-8189-483E0B9EEE10}"/>
    <cellStyle name="Normal 31 2 2 3 3 3" xfId="23896" xr:uid="{D0408500-1DD3-4BAE-8EEC-F1A8910AEA22}"/>
    <cellStyle name="Normal 31 2 2 3 3 4" xfId="25466" xr:uid="{DD5FB7D6-817A-4BD3-93CF-BE1626DAFCC0}"/>
    <cellStyle name="Normal 31 2 2 3 3 5" xfId="26253" xr:uid="{66B8F110-5B66-47CE-A06C-C64B796A5CE0}"/>
    <cellStyle name="Normal 31 2 2 3 3 6" xfId="27041" xr:uid="{B5A7CA72-3058-421B-98DE-5F99B0CDCE4B}"/>
    <cellStyle name="Normal 31 2 2 3 3 7" xfId="27826" xr:uid="{8DFB2E4F-BEC6-4545-848A-791E631B84BB}"/>
    <cellStyle name="Normal 31 2 2 3 3 8" xfId="28611" xr:uid="{F3A1774B-9DDD-46E4-ADD8-7E000AD5EEF5}"/>
    <cellStyle name="Normal 31 2 2 3 3 9" xfId="29573" xr:uid="{8EF26144-1C2C-492E-9D89-30B724BD1CC6}"/>
    <cellStyle name="Normal 31 2 2 3 4" xfId="23019" xr:uid="{E69E701E-C048-401E-B1A4-4E07A177C443}"/>
    <cellStyle name="Normal 31 2 2 3 4 2" xfId="30763" xr:uid="{E6B899C3-9A07-45AA-964E-54EC0410DF25}"/>
    <cellStyle name="Normal 31 2 2 3 5" xfId="23791" xr:uid="{2743BFAB-00E9-4864-9197-A05D57F2C5B2}"/>
    <cellStyle name="Normal 31 2 2 3 6" xfId="25363" xr:uid="{06B1893A-49A3-4B33-B358-B54817E929F7}"/>
    <cellStyle name="Normal 31 2 2 3 7" xfId="26148" xr:uid="{E4E4E1F2-1949-41C3-B121-0AFBCE1A3410}"/>
    <cellStyle name="Normal 31 2 2 3 8" xfId="26935" xr:uid="{0A58CF02-1EE5-45C6-A323-23EA0D285B28}"/>
    <cellStyle name="Normal 31 2 2 3 9" xfId="27720" xr:uid="{58B3C430-C40D-46E3-92BD-9B2DEB46BD4D}"/>
    <cellStyle name="Normal 31 2 2 4" xfId="4784" xr:uid="{13EB8D6E-392C-461B-BA90-9F9D19CE77D5}"/>
    <cellStyle name="Normal 31 2 2 4 2" xfId="23351" xr:uid="{838CC9FB-DDD5-4D57-9577-8F22CF0A9712}"/>
    <cellStyle name="Normal 31 2 2 4 2 2" xfId="31095" xr:uid="{518164C1-D3BD-4988-8870-4F9976C7071D}"/>
    <cellStyle name="Normal 31 2 2 4 3" xfId="24141" xr:uid="{1134A812-6F9C-4AD5-92D3-614E04641E28}"/>
    <cellStyle name="Normal 31 2 2 4 4" xfId="25711" xr:uid="{E6C5E784-AAB9-4D7A-8D65-ABF3870C6457}"/>
    <cellStyle name="Normal 31 2 2 4 5" xfId="26499" xr:uid="{4E0E0F14-78ED-4ABE-96F6-BA1FD1097359}"/>
    <cellStyle name="Normal 31 2 2 4 6" xfId="27287" xr:uid="{4C5D375D-FFFB-45B6-A0A3-6C538B1CF651}"/>
    <cellStyle name="Normal 31 2 2 4 7" xfId="28072" xr:uid="{B1FAF7B1-2AF1-4214-9066-8B9D86E82F3A}"/>
    <cellStyle name="Normal 31 2 2 4 8" xfId="28857" xr:uid="{8D263FA0-3294-421F-937E-E65F28B3BE51}"/>
    <cellStyle name="Normal 31 2 2 4 9" xfId="29835" xr:uid="{C6CE45D4-D637-4908-8149-1F38B7187383}"/>
    <cellStyle name="Normal 31 2 2 5" xfId="4386" xr:uid="{1277485D-4B65-4467-B4C7-D5728A16F969}"/>
    <cellStyle name="Normal 31 2 2 5 2" xfId="23108" xr:uid="{46F42803-3152-45CB-B144-89F92BD33B51}"/>
    <cellStyle name="Normal 31 2 2 5 2 2" xfId="30852" xr:uid="{ED95FF0B-0632-4179-80F9-AC2B0A2928D6}"/>
    <cellStyle name="Normal 31 2 2 5 3" xfId="23898" xr:uid="{EE0490B2-9B1A-4BD3-A1E9-15A5C49CA9C3}"/>
    <cellStyle name="Normal 31 2 2 5 4" xfId="25468" xr:uid="{A687EBBD-B55F-4764-8542-23094EBCA792}"/>
    <cellStyle name="Normal 31 2 2 5 5" xfId="26255" xr:uid="{6C19092E-6E90-4908-BBDB-AA77CB4EDB0C}"/>
    <cellStyle name="Normal 31 2 2 5 6" xfId="27043" xr:uid="{3912C349-212B-4B92-88DE-0F74FAA83519}"/>
    <cellStyle name="Normal 31 2 2 5 7" xfId="27828" xr:uid="{084C01A9-3D65-4AA6-B4A0-02BF5D666651}"/>
    <cellStyle name="Normal 31 2 2 5 8" xfId="28613" xr:uid="{AB164EBA-BD91-4DAF-8DF7-1A05039D771E}"/>
    <cellStyle name="Normal 31 2 2 5 9" xfId="29575" xr:uid="{5248E802-A3D3-4C59-97E3-9C06387372E8}"/>
    <cellStyle name="Normal 31 2 2 6" xfId="22860" xr:uid="{4BF8C665-F71C-4349-8606-23760F7DD0AD}"/>
    <cellStyle name="Normal 31 2 2 6 2" xfId="30604" xr:uid="{ACB8E6E3-E795-48CE-AC88-CF509EA5B4C2}"/>
    <cellStyle name="Normal 31 2 2 7" xfId="23632" xr:uid="{F9E43E85-FF53-45B7-9356-20F606D0ECA2}"/>
    <cellStyle name="Normal 31 2 2 8" xfId="25204" xr:uid="{4B0215A5-B628-4045-AE4C-5EA0A2C01FAE}"/>
    <cellStyle name="Normal 31 2 2 9" xfId="25989" xr:uid="{B85B05D9-7E6C-48EB-BC2F-FDB03E8AC590}"/>
    <cellStyle name="Normal 31 2 3" xfId="2338" xr:uid="{FB41634A-A1AF-46E1-9701-4BA20237BFA3}"/>
    <cellStyle name="Normal 31 2 3 10" xfId="27528" xr:uid="{02F884FE-372A-4058-B63A-8731B6B45A21}"/>
    <cellStyle name="Normal 31 2 3 11" xfId="28315" xr:uid="{51AE8F94-41D6-43A3-A0CA-B538E739CBAA}"/>
    <cellStyle name="Normal 31 2 3 12" xfId="29123" xr:uid="{41E9182E-DA84-4D53-B652-CD49BE42A3A4}"/>
    <cellStyle name="Normal 31 2 3 2" xfId="2540" xr:uid="{979A728D-16F7-4297-AE6C-AD4647D7A24A}"/>
    <cellStyle name="Normal 31 2 3 2 10" xfId="28474" xr:uid="{90DC3285-6638-4B38-BE7C-709FA17460B4}"/>
    <cellStyle name="Normal 31 2 3 2 11" xfId="29283" xr:uid="{0B9B3D70-76DF-4FE4-AC2A-56BAAC47FF29}"/>
    <cellStyle name="Normal 31 2 3 2 2" xfId="4910" xr:uid="{497AC156-BB0E-4983-9D3C-769BFF8ED68D}"/>
    <cellStyle name="Normal 31 2 3 2 2 2" xfId="23477" xr:uid="{BB63DF44-952C-40C0-B4BE-C250C2375A8F}"/>
    <cellStyle name="Normal 31 2 3 2 2 2 2" xfId="31221" xr:uid="{4E257387-D97D-44F5-A043-613B7A72595C}"/>
    <cellStyle name="Normal 31 2 3 2 2 3" xfId="24267" xr:uid="{ED7A769C-1607-4473-9486-DA15816044D7}"/>
    <cellStyle name="Normal 31 2 3 2 2 4" xfId="25837" xr:uid="{6BBE30A7-EDAE-41EA-93B4-200FD58FB066}"/>
    <cellStyle name="Normal 31 2 3 2 2 5" xfId="26625" xr:uid="{8903DACE-FF7D-46B0-8D79-6B8067111BC0}"/>
    <cellStyle name="Normal 31 2 3 2 2 6" xfId="27413" xr:uid="{FE1027D7-A1A0-4593-8A7C-0A3814D3B227}"/>
    <cellStyle name="Normal 31 2 3 2 2 7" xfId="28198" xr:uid="{05C0BB47-2737-4254-A496-501D2CA863D3}"/>
    <cellStyle name="Normal 31 2 3 2 2 8" xfId="28983" xr:uid="{19DB81F4-BBDB-44F6-AB2A-A68DFFF14F87}"/>
    <cellStyle name="Normal 31 2 3 2 2 9" xfId="29961" xr:uid="{9C047622-46B7-488C-B8FD-2A1DECA78554}"/>
    <cellStyle name="Normal 31 2 3 2 3" xfId="4382" xr:uid="{8B0B3746-5268-42AC-8C78-B4B39E832921}"/>
    <cellStyle name="Normal 31 2 3 2 3 2" xfId="23104" xr:uid="{D7845CF6-8A52-4FC4-86CE-E01844395071}"/>
    <cellStyle name="Normal 31 2 3 2 3 2 2" xfId="30848" xr:uid="{B2F437CF-FC72-465D-A07E-5457B028369B}"/>
    <cellStyle name="Normal 31 2 3 2 3 3" xfId="23894" xr:uid="{2C869B9F-AFD0-476D-992C-E03D8C70A94E}"/>
    <cellStyle name="Normal 31 2 3 2 3 4" xfId="25464" xr:uid="{3429D8CB-BA6B-4CAC-9BA4-7FDDF7FB925A}"/>
    <cellStyle name="Normal 31 2 3 2 3 5" xfId="26251" xr:uid="{5DD36EB9-90AC-49F0-9D91-6EE2F12667BA}"/>
    <cellStyle name="Normal 31 2 3 2 3 6" xfId="27039" xr:uid="{80F5A172-9B97-497A-A56F-6AEEA3487DBF}"/>
    <cellStyle name="Normal 31 2 3 2 3 7" xfId="27824" xr:uid="{646970C4-1765-4FF6-B39D-258ACF1EC2D8}"/>
    <cellStyle name="Normal 31 2 3 2 3 8" xfId="28609" xr:uid="{9702F8FE-AF26-4322-8615-801A2BD86A55}"/>
    <cellStyle name="Normal 31 2 3 2 3 9" xfId="29571" xr:uid="{09082EEF-B324-4DBF-86F1-591A62EB4BC4}"/>
    <cellStyle name="Normal 31 2 3 2 4" xfId="22986" xr:uid="{7ED32A5B-BBC4-400C-B08B-3AA9B3FC8D86}"/>
    <cellStyle name="Normal 31 2 3 2 4 2" xfId="30730" xr:uid="{093ED63C-069C-459E-90EB-41A13E30FBC3}"/>
    <cellStyle name="Normal 31 2 3 2 5" xfId="23758" xr:uid="{ED3DF02B-B1F0-4C31-BD7B-0A54902C5C01}"/>
    <cellStyle name="Normal 31 2 3 2 6" xfId="25330" xr:uid="{EC867CD7-BA71-4AA1-A4CE-4CC99AB2AC5C}"/>
    <cellStyle name="Normal 31 2 3 2 7" xfId="26115" xr:uid="{268C43B0-505C-4AB4-A20B-1EB55EF34A2C}"/>
    <cellStyle name="Normal 31 2 3 2 8" xfId="26902" xr:uid="{B7A5DEFB-8EDC-4A4E-8648-25861F728AC8}"/>
    <cellStyle name="Normal 31 2 3 2 9" xfId="27687" xr:uid="{8CEB77AD-CE8C-4D6A-A42F-887239335D3A}"/>
    <cellStyle name="Normal 31 2 3 3" xfId="4749" xr:uid="{081651DC-E313-4369-8438-B0C5C2F8FE99}"/>
    <cellStyle name="Normal 31 2 3 3 2" xfId="23318" xr:uid="{6F098D67-DD56-4E8F-A8AB-F6BD0767671D}"/>
    <cellStyle name="Normal 31 2 3 3 2 2" xfId="31062" xr:uid="{BE9FC385-B55C-428D-B1EA-2FD9C4C2D795}"/>
    <cellStyle name="Normal 31 2 3 3 3" xfId="24108" xr:uid="{7E5F8807-9FA1-43AA-B336-174EBB0579FF}"/>
    <cellStyle name="Normal 31 2 3 3 4" xfId="25678" xr:uid="{10C4168D-3F9C-4AD2-B75C-6B2C7ACBFE7C}"/>
    <cellStyle name="Normal 31 2 3 3 5" xfId="26466" xr:uid="{A8D61A17-A6D0-4D7A-86C5-B28913996942}"/>
    <cellStyle name="Normal 31 2 3 3 6" xfId="27254" xr:uid="{0A7E28D3-31C0-49A0-8077-1333DE7044C7}"/>
    <cellStyle name="Normal 31 2 3 3 7" xfId="28039" xr:uid="{B5CC1952-EA81-4432-BDD0-D9636D1469B6}"/>
    <cellStyle name="Normal 31 2 3 3 8" xfId="28824" xr:uid="{B4307422-489D-4B29-89D6-2142843414AF}"/>
    <cellStyle name="Normal 31 2 3 3 9" xfId="29802" xr:uid="{2D31E5F1-4A03-46E1-805E-9E11B7731A67}"/>
    <cellStyle name="Normal 31 2 3 4" xfId="4383" xr:uid="{EA38C205-DF0A-4FD3-978F-441EAD14F536}"/>
    <cellStyle name="Normal 31 2 3 4 2" xfId="23105" xr:uid="{D09F6404-9141-438B-88A9-D524FB23CA7B}"/>
    <cellStyle name="Normal 31 2 3 4 2 2" xfId="30849" xr:uid="{45790472-EF30-4EC8-BFD6-1531B60A5817}"/>
    <cellStyle name="Normal 31 2 3 4 3" xfId="23895" xr:uid="{5A975E7F-9E30-4C00-BBAD-E84283605B04}"/>
    <cellStyle name="Normal 31 2 3 4 4" xfId="25465" xr:uid="{83F55F1E-30FE-4608-9CCF-685EEFBD0571}"/>
    <cellStyle name="Normal 31 2 3 4 5" xfId="26252" xr:uid="{268200C8-6B7B-4952-AC50-704F1F7B9CF0}"/>
    <cellStyle name="Normal 31 2 3 4 6" xfId="27040" xr:uid="{E8E3503F-BDE2-4E66-BCFF-026124006CF8}"/>
    <cellStyle name="Normal 31 2 3 4 7" xfId="27825" xr:uid="{94B67922-EBE4-4996-BDAE-2589FF2FB3A7}"/>
    <cellStyle name="Normal 31 2 3 4 8" xfId="28610" xr:uid="{8B467D8A-A243-4D31-B97E-9DEB8D082AB4}"/>
    <cellStyle name="Normal 31 2 3 4 9" xfId="29572" xr:uid="{A5F712EA-537A-4720-8F31-A177659E4F21}"/>
    <cellStyle name="Normal 31 2 3 5" xfId="22827" xr:uid="{CAD8EB1B-F427-443D-BE28-36C90EF01A26}"/>
    <cellStyle name="Normal 31 2 3 5 2" xfId="30571" xr:uid="{88D02EE5-08CE-4356-99ED-D9FBC10A3456}"/>
    <cellStyle name="Normal 31 2 3 6" xfId="23599" xr:uid="{9DF437D2-81BB-4C85-B694-7678B80ED68C}"/>
    <cellStyle name="Normal 31 2 3 7" xfId="25171" xr:uid="{5E541BB3-E4F5-44F3-B6BF-02CC3DAA8A06}"/>
    <cellStyle name="Normal 31 2 3 8" xfId="25956" xr:uid="{A9206E2F-A6E0-4B87-AABB-97DC0048427C}"/>
    <cellStyle name="Normal 31 2 3 9" xfId="26743" xr:uid="{34987135-D737-4D78-B48B-6CF263F221F3}"/>
    <cellStyle name="Normal 31 2 4" xfId="2439" xr:uid="{43825923-5A1A-4C0C-8314-2F4BCB17CF67}"/>
    <cellStyle name="Normal 31 2 4 10" xfId="28379" xr:uid="{1605B110-F9F6-4611-87CA-654682A37823}"/>
    <cellStyle name="Normal 31 2 4 11" xfId="29188" xr:uid="{E6D10E9D-1F17-4B0B-9B0B-D66BF1B1A718}"/>
    <cellStyle name="Normal 31 2 4 2" xfId="4815" xr:uid="{74AA05C6-DF32-49E7-A7CB-E043484632D5}"/>
    <cellStyle name="Normal 31 2 4 2 2" xfId="23382" xr:uid="{4DBDC348-AF2E-47E2-82B5-3A7EEBB5087E}"/>
    <cellStyle name="Normal 31 2 4 2 2 2" xfId="31126" xr:uid="{25B61783-F62E-481C-AC24-6CFBB12A3449}"/>
    <cellStyle name="Normal 31 2 4 2 3" xfId="24172" xr:uid="{BBB8D286-E965-40CC-A1CA-3F39368D447F}"/>
    <cellStyle name="Normal 31 2 4 2 4" xfId="25742" xr:uid="{3895BC9C-A24D-4514-98F0-EF666E338F25}"/>
    <cellStyle name="Normal 31 2 4 2 5" xfId="26530" xr:uid="{0624A580-A1FB-4311-A7EE-59A75ED1B6C1}"/>
    <cellStyle name="Normal 31 2 4 2 6" xfId="27318" xr:uid="{27064381-70DF-419C-BDF5-E9F256965303}"/>
    <cellStyle name="Normal 31 2 4 2 7" xfId="28103" xr:uid="{6543213F-73FF-4DD4-8118-18C23D3A3EA5}"/>
    <cellStyle name="Normal 31 2 4 2 8" xfId="28888" xr:uid="{AEAEA7B3-E0ED-4798-A419-1121ECBC3958}"/>
    <cellStyle name="Normal 31 2 4 2 9" xfId="29866" xr:uid="{E5FFFF7D-D67D-41DD-A82D-0A989BFF2E16}"/>
    <cellStyle name="Normal 31 2 4 3" xfId="4381" xr:uid="{DE7CE229-2EDD-4C6A-AEB5-0315E82B5EB1}"/>
    <cellStyle name="Normal 31 2 4 3 2" xfId="23103" xr:uid="{673C04C9-074B-4691-BF54-36937A809771}"/>
    <cellStyle name="Normal 31 2 4 3 2 2" xfId="30847" xr:uid="{AFB78936-8F9A-4202-A48E-BC1E9255FF89}"/>
    <cellStyle name="Normal 31 2 4 3 3" xfId="23893" xr:uid="{33464C13-426A-46EC-8BA7-38461DB87D74}"/>
    <cellStyle name="Normal 31 2 4 3 4" xfId="25463" xr:uid="{2C90BEBC-08B5-43CA-9AFD-65C6CF154C55}"/>
    <cellStyle name="Normal 31 2 4 3 5" xfId="26250" xr:uid="{A369568B-D074-4207-B7B3-637814370AB9}"/>
    <cellStyle name="Normal 31 2 4 3 6" xfId="27038" xr:uid="{DC0DC26B-1D0A-47C8-825F-13B9DA3018EE}"/>
    <cellStyle name="Normal 31 2 4 3 7" xfId="27823" xr:uid="{5B1372D8-D449-4C98-92CD-9C1D654AA2BA}"/>
    <cellStyle name="Normal 31 2 4 3 8" xfId="28608" xr:uid="{528040C6-6D95-4AE2-8C21-D5364342968A}"/>
    <cellStyle name="Normal 31 2 4 3 9" xfId="29570" xr:uid="{50B4C1C0-A66D-43CF-BF82-7CAE1CAE1270}"/>
    <cellStyle name="Normal 31 2 4 4" xfId="22891" xr:uid="{020B3A29-0B39-4B73-88AD-16D1F76519BD}"/>
    <cellStyle name="Normal 31 2 4 4 2" xfId="30635" xr:uid="{3D05E447-9978-41D8-9473-60778FA2686E}"/>
    <cellStyle name="Normal 31 2 4 5" xfId="23663" xr:uid="{5404E51B-1FF6-426C-B166-85FAB54A9A85}"/>
    <cellStyle name="Normal 31 2 4 6" xfId="25235" xr:uid="{869885F3-CFDE-40FD-8472-0666CCFE238F}"/>
    <cellStyle name="Normal 31 2 4 7" xfId="26020" xr:uid="{F4E238AA-5096-478D-BF49-0C4544A7004F}"/>
    <cellStyle name="Normal 31 2 4 8" xfId="26807" xr:uid="{8E558437-3587-4F1C-B9F8-FFD1AE3D4EF0}"/>
    <cellStyle name="Normal 31 2 4 9" xfId="27592" xr:uid="{76E5D884-9BC2-4B12-9197-899FC94A3118}"/>
    <cellStyle name="Normal 31 2 5" xfId="2508" xr:uid="{1B07C3D0-8547-428C-B015-8FE79CB3E07D}"/>
    <cellStyle name="Normal 31 2 5 10" xfId="28443" xr:uid="{7888039D-1A49-4F12-8462-65B37BF8CE64}"/>
    <cellStyle name="Normal 31 2 5 11" xfId="29252" xr:uid="{0B8511E1-9B6B-49E0-968E-76245C79DF47}"/>
    <cellStyle name="Normal 31 2 5 2" xfId="4879" xr:uid="{9095C367-F803-414F-B6E0-031BBFCA52AC}"/>
    <cellStyle name="Normal 31 2 5 2 2" xfId="23446" xr:uid="{B26C8A4D-9927-4CD1-98FD-CD34E49B88D0}"/>
    <cellStyle name="Normal 31 2 5 2 2 2" xfId="31190" xr:uid="{115E0B5C-1BD2-4C7A-A631-4E238C65173D}"/>
    <cellStyle name="Normal 31 2 5 2 3" xfId="24236" xr:uid="{ACCA3100-74CF-48A6-B59C-9864D29AC6A0}"/>
    <cellStyle name="Normal 31 2 5 2 4" xfId="25806" xr:uid="{CF0E50C9-8B96-43B2-A36E-830EE0B45C05}"/>
    <cellStyle name="Normal 31 2 5 2 5" xfId="26594" xr:uid="{1CEE2C97-470D-42B7-A82A-B7249742C2F3}"/>
    <cellStyle name="Normal 31 2 5 2 6" xfId="27382" xr:uid="{9259AB72-B751-4503-98AE-FDF65712FAAB}"/>
    <cellStyle name="Normal 31 2 5 2 7" xfId="28167" xr:uid="{D8A179E7-4890-4A6F-97BE-95C3636B8B6F}"/>
    <cellStyle name="Normal 31 2 5 2 8" xfId="28952" xr:uid="{76AE53A6-D4AE-46B6-83A8-3070CA258EBF}"/>
    <cellStyle name="Normal 31 2 5 2 9" xfId="29930" xr:uid="{E988E271-70E4-465A-A886-3F79AE5483E7}"/>
    <cellStyle name="Normal 31 2 5 3" xfId="4396" xr:uid="{35E5980C-E2FA-4E71-B577-6BA05CA8670B}"/>
    <cellStyle name="Normal 31 2 5 3 2" xfId="23118" xr:uid="{61384FD7-D535-4BD5-BA34-45C663F5E8B3}"/>
    <cellStyle name="Normal 31 2 5 3 2 2" xfId="30862" xr:uid="{40B0D6E1-6563-4979-A4E2-1739579C6C6B}"/>
    <cellStyle name="Normal 31 2 5 3 3" xfId="23908" xr:uid="{0053AB13-601D-45FE-837B-D90E115FA6C6}"/>
    <cellStyle name="Normal 31 2 5 3 4" xfId="25478" xr:uid="{860EB2C0-788F-43F1-8F75-7B838CEAA1E6}"/>
    <cellStyle name="Normal 31 2 5 3 5" xfId="26265" xr:uid="{7614BAD0-C8A6-4712-88B7-2E69537B8C26}"/>
    <cellStyle name="Normal 31 2 5 3 6" xfId="27053" xr:uid="{A72C9F0D-0E44-4373-89DD-09FA939DD03D}"/>
    <cellStyle name="Normal 31 2 5 3 7" xfId="27838" xr:uid="{CE2921B9-AC89-4031-82BF-BB7919E1F82C}"/>
    <cellStyle name="Normal 31 2 5 3 8" xfId="28623" xr:uid="{E96C291D-7895-400D-820F-E25FDA3FEE35}"/>
    <cellStyle name="Normal 31 2 5 3 9" xfId="29585" xr:uid="{6E221842-41AE-44BD-B4A8-4ED72A194EAC}"/>
    <cellStyle name="Normal 31 2 5 4" xfId="22955" xr:uid="{17D3AE11-F641-4912-8427-0923D942D4A5}"/>
    <cellStyle name="Normal 31 2 5 4 2" xfId="30699" xr:uid="{200569AD-A577-4BE3-A1ED-6CEA7FCB7586}"/>
    <cellStyle name="Normal 31 2 5 5" xfId="23727" xr:uid="{B6AE6AA1-AC82-4049-A970-9026B7A67EF4}"/>
    <cellStyle name="Normal 31 2 5 6" xfId="25299" xr:uid="{33F4226F-0485-42E1-B561-F9CDE97BBC10}"/>
    <cellStyle name="Normal 31 2 5 7" xfId="26084" xr:uid="{B130D88F-E5EE-49B5-99DA-D85FFB0572ED}"/>
    <cellStyle name="Normal 31 2 5 8" xfId="26871" xr:uid="{2E2BB5D4-C183-484E-9C2B-AD536409B6C7}"/>
    <cellStyle name="Normal 31 2 5 9" xfId="27656" xr:uid="{FDEFF1DC-6BC2-4C0C-BA32-72E6E53F27C1}"/>
    <cellStyle name="Normal 31 2 6" xfId="4697" xr:uid="{405BE9C3-8716-4380-91DD-DEB27D2EA870}"/>
    <cellStyle name="Normal 31 2 6 2" xfId="23287" xr:uid="{B9F613AE-B1CA-4F4E-9D58-4043B341DF72}"/>
    <cellStyle name="Normal 31 2 6 2 2" xfId="31031" xr:uid="{24F92EE4-9F34-4132-AE97-BEAECC7B12A5}"/>
    <cellStyle name="Normal 31 2 6 3" xfId="24077" xr:uid="{D0F2B662-FA2E-47C6-9DDB-BBB08013B00C}"/>
    <cellStyle name="Normal 31 2 6 4" xfId="25647" xr:uid="{6C488C3A-B66F-496F-A1CA-462E69B542F1}"/>
    <cellStyle name="Normal 31 2 6 5" xfId="26434" xr:uid="{412901A6-13FC-4239-AAF4-FAF5B150C42A}"/>
    <cellStyle name="Normal 31 2 6 6" xfId="27222" xr:uid="{03F051C5-EA52-4DCC-A1D1-2B6BB214322E}"/>
    <cellStyle name="Normal 31 2 6 7" xfId="28007" xr:uid="{1316132E-42F3-4D61-8408-E1DDD8E197B6}"/>
    <cellStyle name="Normal 31 2 6 8" xfId="28792" xr:uid="{F208200A-1DCC-4D45-9007-6B62CDBA26FA}"/>
    <cellStyle name="Normal 31 2 6 9" xfId="29770" xr:uid="{48168069-A7A8-4655-90A3-49B215E4C40A}"/>
    <cellStyle name="Normal 31 2 7" xfId="4179" xr:uid="{16D1D4B4-7745-4EEB-84D3-57C90B84E885}"/>
    <cellStyle name="Normal 31 2 8" xfId="22797" xr:uid="{653D96A7-FDBA-4F5B-AD6B-9FDD42D20941}"/>
    <cellStyle name="Normal 31 2 8 2" xfId="30541" xr:uid="{6C401E12-9878-4D05-886E-070003A1DF94}"/>
    <cellStyle name="Normal 31 2 9" xfId="23568" xr:uid="{9B42693F-44B5-4598-B187-FEEDB83E928D}"/>
    <cellStyle name="Normal 31 3" xfId="3582" xr:uid="{CA9F8309-4D36-4059-A49E-FDD5FB6BC861}"/>
    <cellStyle name="Normal 31 3 10" xfId="27737" xr:uid="{27C1D00B-B74E-49CB-A3CD-C33B041C62DD}"/>
    <cellStyle name="Normal 31 3 11" xfId="28523" xr:uid="{5F0B948A-4DD2-41CF-A723-81F7EFFFD87C}"/>
    <cellStyle name="Normal 31 3 12" xfId="29383" xr:uid="{A716455E-18EB-43CA-B5CB-89B2703D82D5}"/>
    <cellStyle name="Normal 31 3 13" xfId="36003" xr:uid="{270D2BFF-F382-442C-8606-BA0BA0150CDB}"/>
    <cellStyle name="Normal 31 3 2" xfId="5000" xr:uid="{697F48BD-351D-473E-BFAD-E14E169C463E}"/>
    <cellStyle name="Normal 31 3 2 2" xfId="23522" xr:uid="{ED7BA32E-38C2-4307-9AF4-463EAD547372}"/>
    <cellStyle name="Normal 31 3 2 2 2" xfId="31266" xr:uid="{A79C6FD5-35D8-40DA-B1CD-0DA284552482}"/>
    <cellStyle name="Normal 31 3 2 3" xfId="24315" xr:uid="{AF617F1A-147F-4732-AFAB-0D32AA9F663E}"/>
    <cellStyle name="Normal 31 3 2 4" xfId="25885" xr:uid="{7671AAAC-DD12-4415-A7AD-4503731DB309}"/>
    <cellStyle name="Normal 31 3 2 5" xfId="26673" xr:uid="{6438E0A0-40C7-4211-9452-A034261DBB61}"/>
    <cellStyle name="Normal 31 3 2 6" xfId="27461" xr:uid="{81AF7255-9BB7-42C8-B9B3-B2CEFBC290EF}"/>
    <cellStyle name="Normal 31 3 2 7" xfId="28246" xr:uid="{76ECBD5D-AC5A-4109-BDD7-59A0B8CB6E66}"/>
    <cellStyle name="Normal 31 3 2 8" xfId="29031" xr:uid="{70E944D3-8864-42C1-9699-228A1DD47E84}"/>
    <cellStyle name="Normal 31 3 2 9" xfId="30033" xr:uid="{86F6E128-2CAB-4A38-A423-534FB19A47F6}"/>
    <cellStyle name="Normal 31 3 3" xfId="4395" xr:uid="{5D2DE233-D1C8-43DE-8C82-BABF43730140}"/>
    <cellStyle name="Normal 31 3 3 2" xfId="23117" xr:uid="{57E14519-5B36-4746-8FD3-6B83B5832FEE}"/>
    <cellStyle name="Normal 31 3 3 2 2" xfId="30861" xr:uid="{9AA6B0EA-35F8-4CEB-AA6F-613774F49881}"/>
    <cellStyle name="Normal 31 3 3 3" xfId="23907" xr:uid="{B77B29FC-1B1D-4D21-B91C-7516F7445BD0}"/>
    <cellStyle name="Normal 31 3 3 4" xfId="25477" xr:uid="{490F7B58-29E6-400A-B94B-FBEB4940C5ED}"/>
    <cellStyle name="Normal 31 3 3 5" xfId="26264" xr:uid="{77870275-9D8A-4477-9FB7-9162DC670CC0}"/>
    <cellStyle name="Normal 31 3 3 6" xfId="27052" xr:uid="{991CC779-B605-4A60-84C8-B7AA95A80925}"/>
    <cellStyle name="Normal 31 3 3 7" xfId="27837" xr:uid="{2EA78722-9305-4686-8399-241D63F1BE4B}"/>
    <cellStyle name="Normal 31 3 3 8" xfId="28622" xr:uid="{E492A46E-AC19-4632-9691-251951A63A8C}"/>
    <cellStyle name="Normal 31 3 3 9" xfId="29584" xr:uid="{A11017CB-15B1-4169-98E9-AD15F541951B}"/>
    <cellStyle name="Normal 31 3 4" xfId="11850" xr:uid="{7CDE3FB6-412A-40E3-A9D3-E313D19B67F6}"/>
    <cellStyle name="Normal 31 3 4 2" xfId="30387" xr:uid="{49523F57-085F-4D8F-A416-E331BCE0715D}"/>
    <cellStyle name="Normal 31 3 5" xfId="11851" xr:uid="{9C2B0393-297C-402D-AFA2-862473994FD1}"/>
    <cellStyle name="Normal 31 3 5 2" xfId="30388" xr:uid="{E3B587C6-8183-49D7-841A-36B03E441568}"/>
    <cellStyle name="Normal 31 3 6" xfId="23808" xr:uid="{DE0EBB1A-4E33-45D6-99AB-D1BEB5A99738}"/>
    <cellStyle name="Normal 31 3 7" xfId="25378" xr:uid="{BAF0AE09-B54B-4C86-876B-04ED0016AF98}"/>
    <cellStyle name="Normal 31 3 8" xfId="26164" xr:uid="{FE68F5FC-E68D-4114-BB2F-029724BBE5DC}"/>
    <cellStyle name="Normal 31 3 9" xfId="26953" xr:uid="{E5C979AD-E82D-4DA8-B402-2282AECBEF15}"/>
    <cellStyle name="Normal 31 4" xfId="4592" xr:uid="{1822D1FB-D5F3-4D9D-B3AE-D06827DE8864}"/>
    <cellStyle name="Normal 31 4 2" xfId="11852" xr:uid="{26DE4A53-E4C5-4745-B31D-1EDD9FE9EEA3}"/>
    <cellStyle name="Normal 31 4 2 2" xfId="30389" xr:uid="{85FDB7AF-84C0-43C9-A8EA-387B72FF462B}"/>
    <cellStyle name="Normal 31 4 3" xfId="41358" xr:uid="{5F346A21-C4AB-4864-A5B9-DC2F0C008DE5}"/>
    <cellStyle name="Normal 31 5" xfId="4178" xr:uid="{FC20BB37-82AB-47B7-BF71-F0926BF35E2F}"/>
    <cellStyle name="Normal 31 5 2" xfId="11853" xr:uid="{34E08E5D-C50E-488B-B734-BD55563B7D3E}"/>
    <cellStyle name="Normal 31 5 2 2" xfId="30390" xr:uid="{21E16317-8827-4D2A-A888-23D571943F3E}"/>
    <cellStyle name="Normal 31 5 3" xfId="23819" xr:uid="{8D4A2423-576F-4713-9D69-A10049A0F468}"/>
    <cellStyle name="Normal 31 5 4" xfId="25389" xr:uid="{3AB39E63-BE44-49B5-85B5-8FF5EFE7FBF7}"/>
    <cellStyle name="Normal 31 5 5" xfId="26176" xr:uid="{554B9857-D777-4638-B624-453DF2E20CF6}"/>
    <cellStyle name="Normal 31 5 6" xfId="26964" xr:uid="{0F35B5F1-45B4-4242-B869-6A4625A96ACE}"/>
    <cellStyle name="Normal 31 5 7" xfId="27749" xr:uid="{F19219C9-5F0C-41F9-B71D-832484E63836}"/>
    <cellStyle name="Normal 31 5 8" xfId="28534" xr:uid="{09F785FB-743C-48C6-B1AC-45747FB17AA2}"/>
    <cellStyle name="Normal 31 5 9" xfId="29455" xr:uid="{C659A93F-4A2F-4E78-ACAC-3F46259FEF5D}"/>
    <cellStyle name="Normal 31 6" xfId="11854" xr:uid="{C689BF84-B22F-405D-A91F-F6F9FBD44105}"/>
    <cellStyle name="Normal 31 6 2" xfId="30391" xr:uid="{546156E1-D6D4-410B-AA2A-33DD32AA893F}"/>
    <cellStyle name="Normal 32" xfId="1885" xr:uid="{6F41ED7B-4C1C-418D-ACDE-0EB03D50B69A}"/>
    <cellStyle name="Normal 32 10" xfId="25114" xr:uid="{4FAF0322-8F9E-4320-B0B7-A62D06E34D36}"/>
    <cellStyle name="Normal 32 11" xfId="25897" xr:uid="{CBD14244-BE84-48CC-B2B1-3CA82F2F53AA}"/>
    <cellStyle name="Normal 32 12" xfId="26685" xr:uid="{46B27163-9D37-4044-82CB-49FC4250A89D}"/>
    <cellStyle name="Normal 32 13" xfId="27470" xr:uid="{4758A4D3-AB8B-4E1E-AF41-6A716ECDF837}"/>
    <cellStyle name="Normal 32 14" xfId="28257" xr:uid="{BDB83387-C4D4-4E4A-8FEE-70E62B7E90F5}"/>
    <cellStyle name="Normal 32 15" xfId="29046" xr:uid="{C155E812-EA32-4594-ABE7-C7BC58E0941F}"/>
    <cellStyle name="Normal 32 16" xfId="34549" xr:uid="{22FE929A-8267-4E26-8F06-D25805C2F9B4}"/>
    <cellStyle name="Normal 32 2" xfId="2201" xr:uid="{EF8F7277-5D07-49B2-A950-E3F61982698D}"/>
    <cellStyle name="Normal 32 2 2" xfId="3583" xr:uid="{6219335E-5CC5-4684-9C58-C8623EE463B5}"/>
    <cellStyle name="Normal 32 2 2 10" xfId="27738" xr:uid="{D864539D-3CF5-4AD9-992A-713CAE1505D3}"/>
    <cellStyle name="Normal 32 2 2 11" xfId="28524" xr:uid="{FD18D68E-25EF-4DCC-A5C1-6C1811702515}"/>
    <cellStyle name="Normal 32 2 2 12" xfId="29384" xr:uid="{5AB1E5D1-D980-4F5E-8A4E-C3DC88466029}"/>
    <cellStyle name="Normal 32 2 2 2" xfId="5001" xr:uid="{0BFA3BFE-E8A3-4C64-B977-C985710D1C26}"/>
    <cellStyle name="Normal 32 2 2 2 2" xfId="23523" xr:uid="{3C0026A8-7F8B-4381-830D-9B5CFEDDE06F}"/>
    <cellStyle name="Normal 32 2 2 2 2 2" xfId="31267" xr:uid="{49D60C94-7B64-4E38-BA22-C793500AE97B}"/>
    <cellStyle name="Normal 32 2 2 2 3" xfId="24316" xr:uid="{7AC5FF80-823B-4D10-8FAF-CA1599F7755C}"/>
    <cellStyle name="Normal 32 2 2 2 4" xfId="25886" xr:uid="{00C722A9-7423-4A2F-9B59-A246A62A1D14}"/>
    <cellStyle name="Normal 32 2 2 2 5" xfId="26674" xr:uid="{B98F6F41-D251-4BD3-AADB-7D68C698818D}"/>
    <cellStyle name="Normal 32 2 2 2 6" xfId="27462" xr:uid="{907EF7A7-ACD2-4E9F-BDA0-A5BE0B1A94C0}"/>
    <cellStyle name="Normal 32 2 2 2 7" xfId="28247" xr:uid="{7B845886-DAE0-4DF8-9A42-96198F965C11}"/>
    <cellStyle name="Normal 32 2 2 2 8" xfId="29032" xr:uid="{6C271689-9276-4175-9617-DC181D1FC5F4}"/>
    <cellStyle name="Normal 32 2 2 2 9" xfId="30034" xr:uid="{59D068A9-836C-43B5-90E0-CB775394D505}"/>
    <cellStyle name="Normal 32 2 2 3" xfId="4540" xr:uid="{9D376516-D0EF-4190-BDFB-F14CC844F3F9}"/>
    <cellStyle name="Normal 32 2 2 3 2" xfId="23254" xr:uid="{A5C68B90-F5DE-4861-8D75-08F0DE7BE6BF}"/>
    <cellStyle name="Normal 32 2 2 3 2 2" xfId="30998" xr:uid="{61009DB5-8C8C-414C-B8A0-E997FB23238A}"/>
    <cellStyle name="Normal 32 2 2 3 3" xfId="24044" xr:uid="{2C7F0812-9CAC-45B7-B7E3-19324AE0C312}"/>
    <cellStyle name="Normal 32 2 2 3 4" xfId="25614" xr:uid="{81EFFBC0-3D2B-48D3-AB7C-444E4FC95505}"/>
    <cellStyle name="Normal 32 2 2 3 5" xfId="26401" xr:uid="{108E0513-9198-44B7-B27E-64444FE2D795}"/>
    <cellStyle name="Normal 32 2 2 3 6" xfId="27189" xr:uid="{823DC0F9-C781-4288-8565-50584C84E29A}"/>
    <cellStyle name="Normal 32 2 2 3 7" xfId="27974" xr:uid="{CDB63E22-19EA-4FDE-9570-07FAED1A6D6E}"/>
    <cellStyle name="Normal 32 2 2 3 8" xfId="28759" xr:uid="{6B299837-B370-4F75-A1C3-1FD6783F1EC4}"/>
    <cellStyle name="Normal 32 2 2 3 9" xfId="29726" xr:uid="{577CE5BE-4F3D-43D8-998C-ADB3967355D8}"/>
    <cellStyle name="Normal 32 2 2 4" xfId="11855" xr:uid="{52BE7B2B-BC84-4CC2-868A-FFC054B43EF3}"/>
    <cellStyle name="Normal 32 2 2 4 2" xfId="30392" xr:uid="{96FF3DD6-72EA-418B-9116-73A519E4E3B4}"/>
    <cellStyle name="Normal 32 2 2 5" xfId="11856" xr:uid="{F84614C8-AC7F-46E3-92A6-466D40ADBB57}"/>
    <cellStyle name="Normal 32 2 2 5 2" xfId="30393" xr:uid="{12C0D2F7-20B6-47C7-A59C-23BC501368CE}"/>
    <cellStyle name="Normal 32 2 2 6" xfId="23809" xr:uid="{BC1D4F60-E561-405C-B0FC-43F9FC5CF2B9}"/>
    <cellStyle name="Normal 32 2 2 7" xfId="25379" xr:uid="{7C586C99-AEC7-4733-B460-854B45CAA76A}"/>
    <cellStyle name="Normal 32 2 2 8" xfId="26165" xr:uid="{C583B085-73F1-4E4B-940A-BDD100557505}"/>
    <cellStyle name="Normal 32 2 2 9" xfId="26954" xr:uid="{FD211486-6F16-4128-AB47-C42B840E2BFA}"/>
    <cellStyle name="Normal 32 2 3" xfId="4700" xr:uid="{A4A9BD5A-39E7-4687-B33F-CD6B8C8FE8B6}"/>
    <cellStyle name="Normal 32 2 3 2" xfId="36021" xr:uid="{D81C37EA-0519-41EB-BD33-0D7103B2F305}"/>
    <cellStyle name="Normal 32 2 4" xfId="4181" xr:uid="{B18F14E2-42F8-4EC9-999E-39947A3612E3}"/>
    <cellStyle name="Normal 32 2 4 2" xfId="23030" xr:uid="{7C39AE61-F8C0-4D69-97C6-19BA5D0533EB}"/>
    <cellStyle name="Normal 32 2 4 2 2" xfId="30774" xr:uid="{9D9282FE-827A-40DA-B5BC-B393C0A01D03}"/>
    <cellStyle name="Normal 32 2 4 2 3" xfId="42463" xr:uid="{D27E9602-0609-48AA-BAC2-4759A4188F4E}"/>
    <cellStyle name="Normal 32 2 4 3" xfId="23820" xr:uid="{B98AF0D7-D67F-4525-BAC0-D44AB8A250EC}"/>
    <cellStyle name="Normal 32 2 4 4" xfId="25390" xr:uid="{E4DB5E6A-647C-46A9-9D01-D24F7247D7E0}"/>
    <cellStyle name="Normal 32 2 4 5" xfId="26177" xr:uid="{B676866D-2134-49C2-9B6B-838E4D02C0CE}"/>
    <cellStyle name="Normal 32 2 4 6" xfId="26965" xr:uid="{828A0CA0-4DD0-4E4E-BA2C-77803E2C5C16}"/>
    <cellStyle name="Normal 32 2 4 7" xfId="27750" xr:uid="{16DE420C-3CCF-4BE9-8889-DE6B8B2EFE61}"/>
    <cellStyle name="Normal 32 2 4 8" xfId="28535" xr:uid="{BD258A76-1DF0-4781-B406-9BD2BA25CA19}"/>
    <cellStyle name="Normal 32 2 4 9" xfId="29456" xr:uid="{40C47669-AA14-41CB-86BC-A8EDC04EF136}"/>
    <cellStyle name="Normal 32 2 5" xfId="11857" xr:uid="{603DF6E8-CEB8-467D-B1B5-1A74F8E7B8A1}"/>
    <cellStyle name="Normal 32 2 5 2" xfId="30394" xr:uid="{99D49B11-5271-44CD-A046-6A92A95F9A8B}"/>
    <cellStyle name="Normal 32 2 5 2 2" xfId="46298" xr:uid="{A8BAA2E7-B823-42B3-AA5F-9AC90501E97A}"/>
    <cellStyle name="Normal 32 2 5 2 3" xfId="42640" xr:uid="{D3C47B35-3211-49D5-B29B-25FC4E384725}"/>
    <cellStyle name="Normal 32 2 5 3" xfId="44331" xr:uid="{FABEF8CD-AF8B-41D5-88C3-86E191A1C05B}"/>
    <cellStyle name="Normal 32 2 5 4" xfId="40638" xr:uid="{8AC7EB5A-1E39-43A3-92E7-C8A03AD7BA48}"/>
    <cellStyle name="Normal 32 2 6" xfId="11858" xr:uid="{64C01C47-DA76-4F70-AABF-87D434352317}"/>
    <cellStyle name="Normal 32 2 6 2" xfId="30395" xr:uid="{BB8735A1-195B-4BB4-A8C2-DCCD0E8D6B30}"/>
    <cellStyle name="Normal 32 2 6 2 2" xfId="46460" xr:uid="{43492A2A-0D8A-49D0-8061-F1F418B1AF1D}"/>
    <cellStyle name="Normal 32 2 6 2 3" xfId="42803" xr:uid="{0AFA0FC2-5FE1-4426-8808-2C9C3A1CCC1B}"/>
    <cellStyle name="Normal 32 2 6 3" xfId="44493" xr:uid="{6942877A-50EF-471D-A7E5-54F4A77F09AC}"/>
    <cellStyle name="Normal 32 2 6 4" xfId="40800" xr:uid="{22FEBA61-8A60-430D-BE4D-FE16B9808ABD}"/>
    <cellStyle name="Normal 32 2 7" xfId="37378" xr:uid="{48BF0A9F-92A9-4F77-BF26-23E42C2BB06D}"/>
    <cellStyle name="Normal 32 2 7 2" xfId="45016" xr:uid="{ED18FC88-DB84-4745-99E8-ED679DB7E07F}"/>
    <cellStyle name="Normal 32 2 7 3" xfId="41335" xr:uid="{F8C59EC5-CEF5-4BBD-906E-478336CF0588}"/>
    <cellStyle name="Normal 32 2 8" xfId="43042" xr:uid="{A949BF77-1357-4A70-B208-621347D87F9E}"/>
    <cellStyle name="Normal 32 2 9" xfId="39044" xr:uid="{2281B149-FC62-41B2-A0AB-337082F603DD}"/>
    <cellStyle name="Normal 32 3" xfId="2351" xr:uid="{DC1242DC-9C8D-45E2-839C-02F1E4741087}"/>
    <cellStyle name="Normal 32 3 10" xfId="26750" xr:uid="{178CF0A5-2B8D-4417-95B7-51CAA73CA58A}"/>
    <cellStyle name="Normal 32 3 11" xfId="27535" xr:uid="{B1E79021-268C-4B85-A39D-223AF9EEF819}"/>
    <cellStyle name="Normal 32 3 12" xfId="28322" xr:uid="{F01E7922-E61F-4D3D-B55B-B44A42FCCDB8}"/>
    <cellStyle name="Normal 32 3 13" xfId="29131" xr:uid="{E1CEB9D3-B8F9-47E5-B0BB-4848E76A4ADA}"/>
    <cellStyle name="Normal 32 3 2" xfId="2446" xr:uid="{8124B74E-484E-430F-8540-548045D26069}"/>
    <cellStyle name="Normal 32 3 2 10" xfId="28386" xr:uid="{2346D036-AE55-40BE-B7E4-ECD9BB853BE0}"/>
    <cellStyle name="Normal 32 3 2 11" xfId="29195" xr:uid="{F9615640-97B2-4687-8A5E-629A45B76BDB}"/>
    <cellStyle name="Normal 32 3 2 2" xfId="4822" xr:uid="{29658D85-6609-4DF3-8298-63785AF1BEA9}"/>
    <cellStyle name="Normal 32 3 2 2 2" xfId="23389" xr:uid="{95A80466-28ED-4649-B7E8-90CEF18FDFE7}"/>
    <cellStyle name="Normal 32 3 2 2 2 2" xfId="31133" xr:uid="{E938B77C-4BCD-4843-BEE6-73A34609174F}"/>
    <cellStyle name="Normal 32 3 2 2 3" xfId="24179" xr:uid="{9EF4616E-F411-43AE-9BD2-49C536B4542E}"/>
    <cellStyle name="Normal 32 3 2 2 4" xfId="25749" xr:uid="{0F59272A-2CF6-4B53-BF06-B94321C49EA9}"/>
    <cellStyle name="Normal 32 3 2 2 5" xfId="26537" xr:uid="{6DB4DB43-3EAA-4B8D-9865-C0BBE749E8C7}"/>
    <cellStyle name="Normal 32 3 2 2 6" xfId="27325" xr:uid="{B0D6098A-3AA0-4918-9197-5D553A12EA69}"/>
    <cellStyle name="Normal 32 3 2 2 7" xfId="28110" xr:uid="{A36DE4C1-2DA9-4FB7-B868-3D48854DDC8F}"/>
    <cellStyle name="Normal 32 3 2 2 8" xfId="28895" xr:uid="{C06AD376-9EA6-4276-BCFE-C21D619573F2}"/>
    <cellStyle name="Normal 32 3 2 2 9" xfId="29873" xr:uid="{2195E448-DCC2-4710-9373-8BA8440BA3F9}"/>
    <cellStyle name="Normal 32 3 2 3" xfId="4393" xr:uid="{9758E7FD-2A76-4A03-B89C-BF0DC122FC02}"/>
    <cellStyle name="Normal 32 3 2 3 2" xfId="23115" xr:uid="{BC3BEC11-6A81-408B-9270-610430C1CD85}"/>
    <cellStyle name="Normal 32 3 2 3 2 2" xfId="30859" xr:uid="{685ADC14-8BC3-4199-A00D-373DEB707457}"/>
    <cellStyle name="Normal 32 3 2 3 3" xfId="23905" xr:uid="{7C846376-1D0C-4CD8-ACE7-3DFA7F9B0F09}"/>
    <cellStyle name="Normal 32 3 2 3 4" xfId="25475" xr:uid="{D19765B6-6688-4B7D-8804-0F6A6D8BE25C}"/>
    <cellStyle name="Normal 32 3 2 3 5" xfId="26262" xr:uid="{F49471C2-E91F-4129-A2C8-054A6BA735F4}"/>
    <cellStyle name="Normal 32 3 2 3 6" xfId="27050" xr:uid="{0395FDC1-D52D-4D1D-B95E-F622167BA427}"/>
    <cellStyle name="Normal 32 3 2 3 7" xfId="27835" xr:uid="{D3A599E6-5D9E-4C9E-879C-243F8BBA9CBC}"/>
    <cellStyle name="Normal 32 3 2 3 8" xfId="28620" xr:uid="{3F5A6FF7-51B2-495B-87F0-8C61A72FA7F4}"/>
    <cellStyle name="Normal 32 3 2 3 9" xfId="29582" xr:uid="{685FC2C0-2832-46FE-BAD0-94B2D36CE460}"/>
    <cellStyle name="Normal 32 3 2 4" xfId="22898" xr:uid="{7FA22391-0B8C-4383-A6B5-7526A88116E1}"/>
    <cellStyle name="Normal 32 3 2 4 2" xfId="30642" xr:uid="{FE126461-EEF8-41BD-A2E1-E91F2CC24F93}"/>
    <cellStyle name="Normal 32 3 2 5" xfId="23670" xr:uid="{BFA70E7B-A3B1-4F2D-95BC-D7C65A9024E8}"/>
    <cellStyle name="Normal 32 3 2 6" xfId="25242" xr:uid="{3694FD54-FD72-4B96-A763-D77FA918FC8B}"/>
    <cellStyle name="Normal 32 3 2 7" xfId="26027" xr:uid="{BAF44B54-52C7-40FD-B725-5E412F6B13A5}"/>
    <cellStyle name="Normal 32 3 2 8" xfId="26814" xr:uid="{FE1B7673-3D78-4468-8CC0-D119334D6D57}"/>
    <cellStyle name="Normal 32 3 2 9" xfId="27599" xr:uid="{F3AE6383-4F59-4682-B8F9-8A2E9C2A04B7}"/>
    <cellStyle name="Normal 32 3 3" xfId="2547" xr:uid="{2883F525-67DA-4772-AEF2-A84EEE3CAFE8}"/>
    <cellStyle name="Normal 32 3 3 10" xfId="28481" xr:uid="{12877C86-ACCF-4517-9623-89EA18359172}"/>
    <cellStyle name="Normal 32 3 3 11" xfId="29290" xr:uid="{407243E2-C37F-4F47-8F19-C8288E3C0C67}"/>
    <cellStyle name="Normal 32 3 3 2" xfId="4917" xr:uid="{434F9DD0-A964-4AB2-8366-3A10822B2ED0}"/>
    <cellStyle name="Normal 32 3 3 2 2" xfId="23484" xr:uid="{BEB8C0CA-6595-4D4F-B8B9-5946BA066AA4}"/>
    <cellStyle name="Normal 32 3 3 2 2 2" xfId="31228" xr:uid="{6861A36C-6F31-4ED5-9280-A576C8DAC675}"/>
    <cellStyle name="Normal 32 3 3 2 3" xfId="24274" xr:uid="{E866E5A6-B267-4612-861A-DBBF16B195B9}"/>
    <cellStyle name="Normal 32 3 3 2 4" xfId="25844" xr:uid="{62E06902-BAFA-4CBF-8F0F-23489C63ABC3}"/>
    <cellStyle name="Normal 32 3 3 2 5" xfId="26632" xr:uid="{0F41AE90-239F-411B-99EE-18D04E1E6583}"/>
    <cellStyle name="Normal 32 3 3 2 6" xfId="27420" xr:uid="{D53FB4BA-C5FA-4436-964B-DAA72D4CAC01}"/>
    <cellStyle name="Normal 32 3 3 2 7" xfId="28205" xr:uid="{8CC79914-7EBD-4DD0-A9FF-739005154DC1}"/>
    <cellStyle name="Normal 32 3 3 2 8" xfId="28990" xr:uid="{E4FAC8CA-223A-4A58-BC69-6FC00967F3E0}"/>
    <cellStyle name="Normal 32 3 3 2 9" xfId="29968" xr:uid="{21ADC416-3092-4A77-8174-D6008DB30557}"/>
    <cellStyle name="Normal 32 3 3 3" xfId="4392" xr:uid="{06E21073-DA83-437B-BFF1-15AB8EC7802A}"/>
    <cellStyle name="Normal 32 3 3 3 2" xfId="23114" xr:uid="{042E9EF6-9EFE-4E4C-8802-ABB5285FA0FC}"/>
    <cellStyle name="Normal 32 3 3 3 2 2" xfId="30858" xr:uid="{275EA708-437B-40AD-9136-B029DA8335E0}"/>
    <cellStyle name="Normal 32 3 3 3 3" xfId="23904" xr:uid="{CDAF27CD-7D23-466A-AE83-88B654E2D1A5}"/>
    <cellStyle name="Normal 32 3 3 3 4" xfId="25474" xr:uid="{394FFDDF-4765-480C-A525-367EFF710CBD}"/>
    <cellStyle name="Normal 32 3 3 3 5" xfId="26261" xr:uid="{E85EDDFA-FE22-4289-8EEF-B137400D6DCC}"/>
    <cellStyle name="Normal 32 3 3 3 6" xfId="27049" xr:uid="{40CE4E6D-A4B1-44AF-9876-B26CC45B2416}"/>
    <cellStyle name="Normal 32 3 3 3 7" xfId="27834" xr:uid="{8BCCDC73-C633-4D76-8480-812F5B0E66FA}"/>
    <cellStyle name="Normal 32 3 3 3 8" xfId="28619" xr:uid="{40091A7C-B56F-4E49-A125-A7CB4766DB90}"/>
    <cellStyle name="Normal 32 3 3 3 9" xfId="29581" xr:uid="{3399BC96-7655-4E42-BD6C-5368EB8C9062}"/>
    <cellStyle name="Normal 32 3 3 4" xfId="22993" xr:uid="{45CCDDC9-5811-42E0-BB0B-38B1EA7F433C}"/>
    <cellStyle name="Normal 32 3 3 4 2" xfId="30737" xr:uid="{4546B170-06D8-442F-BEFD-05F9AFC31FB1}"/>
    <cellStyle name="Normal 32 3 3 5" xfId="23765" xr:uid="{D4FA6E3E-10AF-4D98-A997-8A21F708F742}"/>
    <cellStyle name="Normal 32 3 3 6" xfId="25337" xr:uid="{E75E5637-F69E-42FA-A359-FA24C2A6FA44}"/>
    <cellStyle name="Normal 32 3 3 7" xfId="26122" xr:uid="{5DDC3357-53B2-479D-8A03-3E27EE16BD21}"/>
    <cellStyle name="Normal 32 3 3 8" xfId="26909" xr:uid="{BA52FCB8-29F1-4CFD-BDC9-0D2A8B7A5A01}"/>
    <cellStyle name="Normal 32 3 3 9" xfId="27694" xr:uid="{72845CFD-3F1D-4C42-8075-896DDADE3B20}"/>
    <cellStyle name="Normal 32 3 4" xfId="4758" xr:uid="{DFBC5C2D-5E96-4BC8-AED9-3D21EC840FE3}"/>
    <cellStyle name="Normal 32 3 4 2" xfId="23325" xr:uid="{CF8134CB-8ABD-41C6-9449-9BA41B12264A}"/>
    <cellStyle name="Normal 32 3 4 2 2" xfId="31069" xr:uid="{D72E26A2-1AC7-4C2C-BBB5-AA888614075B}"/>
    <cellStyle name="Normal 32 3 4 3" xfId="24115" xr:uid="{2D301E8B-C22C-42FA-9FBC-9BBD1C6D8D79}"/>
    <cellStyle name="Normal 32 3 4 4" xfId="25685" xr:uid="{8970E965-7AA0-4E2C-8D75-E303D8619967}"/>
    <cellStyle name="Normal 32 3 4 5" xfId="26473" xr:uid="{7405BA9B-0708-4310-8343-C6FD62E70D1F}"/>
    <cellStyle name="Normal 32 3 4 6" xfId="27261" xr:uid="{6108EDE1-A99F-472E-B495-68827B9A0E02}"/>
    <cellStyle name="Normal 32 3 4 7" xfId="28046" xr:uid="{B47BBFB7-FE20-4C46-B07B-15C554DB994A}"/>
    <cellStyle name="Normal 32 3 4 8" xfId="28831" xr:uid="{69F1B315-FE29-4D3A-9C7A-557C9CC366FE}"/>
    <cellStyle name="Normal 32 3 4 9" xfId="29809" xr:uid="{069AB70A-C278-4711-A2C5-475438B7E858}"/>
    <cellStyle name="Normal 32 3 5" xfId="4394" xr:uid="{DA071C89-618D-4D4A-8F17-9BAF9ECA392B}"/>
    <cellStyle name="Normal 32 3 5 2" xfId="23116" xr:uid="{5970F54A-98C7-47D5-827E-DB705D189086}"/>
    <cellStyle name="Normal 32 3 5 2 2" xfId="30860" xr:uid="{D12FC33D-19C4-4EC0-9820-BCA807D9B890}"/>
    <cellStyle name="Normal 32 3 5 3" xfId="23906" xr:uid="{FCB7CB92-E401-4870-9032-114F272FB02A}"/>
    <cellStyle name="Normal 32 3 5 4" xfId="25476" xr:uid="{89A892DE-4275-4A04-9AC4-6764A3538EDE}"/>
    <cellStyle name="Normal 32 3 5 5" xfId="26263" xr:uid="{CDF21825-F0A0-41AF-B4C7-EC0E15AFE513}"/>
    <cellStyle name="Normal 32 3 5 6" xfId="27051" xr:uid="{9112BB62-C833-4F2D-BCE3-B2B25EE83935}"/>
    <cellStyle name="Normal 32 3 5 7" xfId="27836" xr:uid="{D5B9C50A-5F5E-438E-ACCC-76D176CC24E1}"/>
    <cellStyle name="Normal 32 3 5 8" xfId="28621" xr:uid="{2220680A-5B34-4319-8C28-19C9DBC0A0E2}"/>
    <cellStyle name="Normal 32 3 5 9" xfId="29583" xr:uid="{A1F040A8-9BCB-4444-9138-CE7FD44D12F5}"/>
    <cellStyle name="Normal 32 3 6" xfId="22834" xr:uid="{5BDF0874-C820-4CFE-9D04-1173019DE495}"/>
    <cellStyle name="Normal 32 3 6 2" xfId="30578" xr:uid="{0323DDC1-6773-43BA-B7B5-B6CACC4115BC}"/>
    <cellStyle name="Normal 32 3 7" xfId="23606" xr:uid="{584EEDA3-47A1-4BD0-8714-43CAF53604EC}"/>
    <cellStyle name="Normal 32 3 8" xfId="25178" xr:uid="{E93F84AF-57DE-4BC8-8209-6726D668B260}"/>
    <cellStyle name="Normal 32 3 9" xfId="25963" xr:uid="{C6F0436D-A599-49CA-B884-6BEFD18B1569}"/>
    <cellStyle name="Normal 32 4" xfId="2305" xr:uid="{D9FEC1C7-8A37-4C2D-B55B-0AF80AE7F7C3}"/>
    <cellStyle name="Normal 32 4 10" xfId="27502" xr:uid="{C89D1B0D-CE38-4CC7-A9F1-5A20523611A3}"/>
    <cellStyle name="Normal 32 4 11" xfId="28289" xr:uid="{F0AF9069-8655-4351-B77F-D51A72DE5B42}"/>
    <cellStyle name="Normal 32 4 12" xfId="29097" xr:uid="{ED31E81B-6944-4F6E-B8FA-D1D68E36435D}"/>
    <cellStyle name="Normal 32 4 2" xfId="2514" xr:uid="{8D33128B-DC3B-4DAB-AA28-3C0F1AC3B24F}"/>
    <cellStyle name="Normal 32 4 2 10" xfId="28448" xr:uid="{BCE9AF4D-8878-4727-9418-0932160A8FD4}"/>
    <cellStyle name="Normal 32 4 2 11" xfId="29257" xr:uid="{1C3D6FE7-0611-4CA5-B01F-9EAC72AF099A}"/>
    <cellStyle name="Normal 32 4 2 2" xfId="4884" xr:uid="{567FDFCF-C9EE-4E6B-87B5-3CDD40EB4736}"/>
    <cellStyle name="Normal 32 4 2 2 2" xfId="23451" xr:uid="{197B45EE-5E11-4F4F-BBC9-81B9BF2ADABA}"/>
    <cellStyle name="Normal 32 4 2 2 2 2" xfId="31195" xr:uid="{38213075-5138-4BC7-A459-705EB43FEE04}"/>
    <cellStyle name="Normal 32 4 2 2 3" xfId="24241" xr:uid="{BEFC1FD3-4353-4124-ABEA-981F060F0B2A}"/>
    <cellStyle name="Normal 32 4 2 2 4" xfId="25811" xr:uid="{06F2F0DA-29FB-4175-A714-2145D3FA7584}"/>
    <cellStyle name="Normal 32 4 2 2 5" xfId="26599" xr:uid="{AC887948-A599-4303-938B-EBCF23839B6C}"/>
    <cellStyle name="Normal 32 4 2 2 6" xfId="27387" xr:uid="{CB3E3A30-2591-4326-8372-FF49787E2486}"/>
    <cellStyle name="Normal 32 4 2 2 7" xfId="28172" xr:uid="{D01ED9AF-9A54-4566-A606-26401F1473B8}"/>
    <cellStyle name="Normal 32 4 2 2 8" xfId="28957" xr:uid="{28656326-01E3-42A1-BF92-4BB2C8FEF095}"/>
    <cellStyle name="Normal 32 4 2 2 9" xfId="29935" xr:uid="{769AA572-2FF8-499B-9A8E-77290B0BDDB5}"/>
    <cellStyle name="Normal 32 4 2 3" xfId="4379" xr:uid="{FDEBC822-BA37-40F5-8400-D95C01DE9C1D}"/>
    <cellStyle name="Normal 32 4 2 3 2" xfId="23101" xr:uid="{D8AFD929-401C-4867-8677-0451A9A8F41A}"/>
    <cellStyle name="Normal 32 4 2 3 2 2" xfId="30845" xr:uid="{C71CE5F5-E088-4E6E-B495-7370BC0E846F}"/>
    <cellStyle name="Normal 32 4 2 3 3" xfId="23891" xr:uid="{E01F0969-D02D-48D6-BFE8-8491EDEB2860}"/>
    <cellStyle name="Normal 32 4 2 3 4" xfId="25461" xr:uid="{734DD3F1-7F47-4B24-8561-9DA606EFDB06}"/>
    <cellStyle name="Normal 32 4 2 3 5" xfId="26248" xr:uid="{DB0E72E5-5D0E-453A-80A9-60662E05C1C0}"/>
    <cellStyle name="Normal 32 4 2 3 6" xfId="27036" xr:uid="{B5C487F9-6A43-4DA1-9DCB-70629AD63C56}"/>
    <cellStyle name="Normal 32 4 2 3 7" xfId="27821" xr:uid="{319D8331-E0E8-4D4C-9B9A-6F2B1A53CE27}"/>
    <cellStyle name="Normal 32 4 2 3 8" xfId="28606" xr:uid="{CEF279A0-7ADF-4A7E-9923-F7814952B30D}"/>
    <cellStyle name="Normal 32 4 2 3 9" xfId="29568" xr:uid="{4521734D-7139-487D-BD4E-8AF51B74D9EE}"/>
    <cellStyle name="Normal 32 4 2 4" xfId="22960" xr:uid="{8B2F6A1D-E342-4E5B-8C90-5C2B88811100}"/>
    <cellStyle name="Normal 32 4 2 4 2" xfId="30704" xr:uid="{B98F62BC-E338-4319-8BE6-DC034F74E25C}"/>
    <cellStyle name="Normal 32 4 2 5" xfId="23732" xr:uid="{DD3C5895-3006-47FE-87BA-191A7B7CA24F}"/>
    <cellStyle name="Normal 32 4 2 6" xfId="25304" xr:uid="{5A56EDF8-3126-41AE-A9C5-49D787FCC5D2}"/>
    <cellStyle name="Normal 32 4 2 7" xfId="26089" xr:uid="{71204088-D259-4A99-8410-6F3E5C70869A}"/>
    <cellStyle name="Normal 32 4 2 8" xfId="26876" xr:uid="{9772B0AC-AE2C-400C-9040-6FF9B052C0AC}"/>
    <cellStyle name="Normal 32 4 2 9" xfId="27661" xr:uid="{AE47CCD7-7F7B-4F3F-AD2C-721FA66C4EDD}"/>
    <cellStyle name="Normal 32 4 3" xfId="4723" xr:uid="{F677D3BE-301A-451E-87A9-8A80B735B93F}"/>
    <cellStyle name="Normal 32 4 3 2" xfId="23292" xr:uid="{F25C4BD0-61DC-485A-8312-72CB79E0828E}"/>
    <cellStyle name="Normal 32 4 3 2 2" xfId="31036" xr:uid="{1B3191CB-6222-4747-B6BB-54B102569BB5}"/>
    <cellStyle name="Normal 32 4 3 3" xfId="24082" xr:uid="{14B65FD4-9001-470D-8216-E412806CE653}"/>
    <cellStyle name="Normal 32 4 3 4" xfId="25652" xr:uid="{3DEC4E94-B970-4943-B36D-2D850D5F4825}"/>
    <cellStyle name="Normal 32 4 3 5" xfId="26440" xr:uid="{A340EC24-3AC7-4987-AB3D-182D6FA66AE1}"/>
    <cellStyle name="Normal 32 4 3 6" xfId="27228" xr:uid="{50384A67-BBB3-4C7F-ACAF-9C7567E2C861}"/>
    <cellStyle name="Normal 32 4 3 7" xfId="28013" xr:uid="{0ADC36CF-CA62-4726-8671-1BC3C6B18294}"/>
    <cellStyle name="Normal 32 4 3 8" xfId="28798" xr:uid="{ED2B9347-AE78-4C5C-BC99-9903BB5CDAAD}"/>
    <cellStyle name="Normal 32 4 3 9" xfId="29776" xr:uid="{36A4204A-2A6A-445E-9A21-C0107E63FBE9}"/>
    <cellStyle name="Normal 32 4 4" xfId="4380" xr:uid="{7C266D87-7817-4ABA-846A-926BE60E3709}"/>
    <cellStyle name="Normal 32 4 4 2" xfId="23102" xr:uid="{B961C247-991B-4EE5-B47E-BDB3CAF3FE51}"/>
    <cellStyle name="Normal 32 4 4 2 2" xfId="30846" xr:uid="{B1F70F92-E72E-415D-8132-3F0528575A72}"/>
    <cellStyle name="Normal 32 4 4 3" xfId="23892" xr:uid="{7B2E5981-891C-4ABF-B34C-519A42A5DA37}"/>
    <cellStyle name="Normal 32 4 4 4" xfId="25462" xr:uid="{7B16A53A-65C7-41BA-8E02-86D01B909C20}"/>
    <cellStyle name="Normal 32 4 4 5" xfId="26249" xr:uid="{9F35B8DC-7CAE-41AC-9207-4C46D2E68AC3}"/>
    <cellStyle name="Normal 32 4 4 6" xfId="27037" xr:uid="{32D80478-EA2E-41E6-AC35-DC601B6CD315}"/>
    <cellStyle name="Normal 32 4 4 7" xfId="27822" xr:uid="{8B1B6586-DE4D-4E9A-BD4C-3D724B445912}"/>
    <cellStyle name="Normal 32 4 4 8" xfId="28607" xr:uid="{54167066-DA69-4068-A1A8-78F88D1A70A8}"/>
    <cellStyle name="Normal 32 4 4 9" xfId="29569" xr:uid="{3563E2E6-5D88-4356-8653-E5E8B7758BA7}"/>
    <cellStyle name="Normal 32 4 5" xfId="11859" xr:uid="{D3149988-26F3-4924-AF1E-F2296B3C0F40}"/>
    <cellStyle name="Normal 32 4 5 2" xfId="30396" xr:uid="{660B137E-1D4D-49CB-8F6D-E173AC978FAB}"/>
    <cellStyle name="Normal 32 4 6" xfId="23573" xr:uid="{85D74D20-405E-44FD-85CF-BA4C27DB5FB9}"/>
    <cellStyle name="Normal 32 4 7" xfId="25145" xr:uid="{BD81BEBF-E125-43BE-A64B-C1EE49DA3B22}"/>
    <cellStyle name="Normal 32 4 8" xfId="25930" xr:uid="{E9FEECA7-D7B6-4A7C-9ADF-8C3E88805A35}"/>
    <cellStyle name="Normal 32 4 9" xfId="26717" xr:uid="{5AEB8B98-3533-4403-8957-F598C4F923E6}"/>
    <cellStyle name="Normal 32 5" xfId="2406" xr:uid="{213D060F-A276-470E-920F-FA84E3D114C9}"/>
    <cellStyle name="Normal 32 5 10" xfId="28353" xr:uid="{505B505F-CBC7-4924-9F13-2E85247BE4A6}"/>
    <cellStyle name="Normal 32 5 11" xfId="29162" xr:uid="{A4741F6E-C0DE-4E47-A0A9-A0E6C6553944}"/>
    <cellStyle name="Normal 32 5 2" xfId="4789" xr:uid="{8EFFF006-D133-487E-B713-1A047AA3DC04}"/>
    <cellStyle name="Normal 32 5 2 2" xfId="23356" xr:uid="{62907155-C77E-4656-A10C-B87625F84735}"/>
    <cellStyle name="Normal 32 5 2 2 2" xfId="31100" xr:uid="{D8A4E221-3F9E-41DB-A2B4-D570B0327C94}"/>
    <cellStyle name="Normal 32 5 2 3" xfId="24146" xr:uid="{8594A02A-280A-4C74-9718-EE80B0B3BE1D}"/>
    <cellStyle name="Normal 32 5 2 4" xfId="25716" xr:uid="{7833D62B-A835-454B-9BC6-6FCE07818CF5}"/>
    <cellStyle name="Normal 32 5 2 5" xfId="26504" xr:uid="{0B244AB3-5C28-4EB0-B749-6AB4D573102B}"/>
    <cellStyle name="Normal 32 5 2 6" xfId="27292" xr:uid="{93C37D83-8BCA-4BED-A01B-3A77AC2982A9}"/>
    <cellStyle name="Normal 32 5 2 7" xfId="28077" xr:uid="{FEC2930B-7E70-4E98-BF62-57ECA477AEFD}"/>
    <cellStyle name="Normal 32 5 2 8" xfId="28862" xr:uid="{CDEA3DF5-EB7A-433E-85F5-FA634E614D40}"/>
    <cellStyle name="Normal 32 5 2 9" xfId="29840" xr:uid="{CF72F969-CB5E-4A90-A69E-4276089B9B57}"/>
    <cellStyle name="Normal 32 5 3" xfId="4378" xr:uid="{875773DB-7488-4C91-9067-4ED6662450E2}"/>
    <cellStyle name="Normal 32 5 3 2" xfId="23100" xr:uid="{C19170F6-3CDA-48B9-9BD7-12860650BDB0}"/>
    <cellStyle name="Normal 32 5 3 2 2" xfId="30844" xr:uid="{EE5FBF66-FECB-4FD5-9732-F6CAA513EE86}"/>
    <cellStyle name="Normal 32 5 3 3" xfId="23890" xr:uid="{4C09375B-9329-4423-8FD1-61F493E855F2}"/>
    <cellStyle name="Normal 32 5 3 4" xfId="25460" xr:uid="{0DCE264D-1238-4893-A975-C9396E4E50C7}"/>
    <cellStyle name="Normal 32 5 3 5" xfId="26247" xr:uid="{178081B3-5E61-4415-AFEB-A82CB81CDE38}"/>
    <cellStyle name="Normal 32 5 3 6" xfId="27035" xr:uid="{CA670B47-E1CD-404A-813E-3DBAC2B14076}"/>
    <cellStyle name="Normal 32 5 3 7" xfId="27820" xr:uid="{9B63636D-844C-46F2-BA98-094854EFE1D6}"/>
    <cellStyle name="Normal 32 5 3 8" xfId="28605" xr:uid="{FF329B23-9DCA-46EA-A08D-C26C565ECFC9}"/>
    <cellStyle name="Normal 32 5 3 9" xfId="29567" xr:uid="{F716D9A5-4C9C-4CB2-B5D2-F52B0B60CF24}"/>
    <cellStyle name="Normal 32 5 4" xfId="22865" xr:uid="{AD610ECD-DE6E-43F1-B1B2-2FCF2664593E}"/>
    <cellStyle name="Normal 32 5 4 2" xfId="30609" xr:uid="{B4049C4E-FD74-40D7-B92E-53AEA417F978}"/>
    <cellStyle name="Normal 32 5 5" xfId="23637" xr:uid="{BE922280-BF24-4D8C-B190-E2CCC7DBA9ED}"/>
    <cellStyle name="Normal 32 5 6" xfId="25209" xr:uid="{12B67FF5-CC7F-460C-ACE7-2DFC696385FA}"/>
    <cellStyle name="Normal 32 5 7" xfId="25994" xr:uid="{B90ECF72-8620-4EA6-A243-64399B75A9AD}"/>
    <cellStyle name="Normal 32 5 8" xfId="26781" xr:uid="{425703FE-821F-47C1-8E12-9596E72D4718}"/>
    <cellStyle name="Normal 32 5 9" xfId="27566" xr:uid="{FA5F36E4-6AB4-463C-850F-C29AFF73FDB0}"/>
    <cellStyle name="Normal 32 6" xfId="2482" xr:uid="{1DB190CB-A5F7-4F60-9B25-139C83F6465E}"/>
    <cellStyle name="Normal 32 6 10" xfId="28417" xr:uid="{EA9CD291-0184-4243-BF4C-B2FC590BDA2D}"/>
    <cellStyle name="Normal 32 6 11" xfId="29226" xr:uid="{E347E829-4E2B-436A-BF81-0B6C82D723DB}"/>
    <cellStyle name="Normal 32 6 2" xfId="4853" xr:uid="{6AEE5B7F-D34A-45E7-8E9D-F9052BA78C07}"/>
    <cellStyle name="Normal 32 6 2 2" xfId="23420" xr:uid="{051DED96-EB5F-4BDD-9072-9C56A2245B2F}"/>
    <cellStyle name="Normal 32 6 2 2 2" xfId="31164" xr:uid="{CC59C014-C116-4DFB-B6BB-2E07947291B0}"/>
    <cellStyle name="Normal 32 6 2 3" xfId="24210" xr:uid="{3717C5BE-4C01-406F-87F7-89EC1A8F9ABB}"/>
    <cellStyle name="Normal 32 6 2 4" xfId="25780" xr:uid="{147A8F72-7C63-42C2-9DC5-2837E4141541}"/>
    <cellStyle name="Normal 32 6 2 5" xfId="26568" xr:uid="{5CF4392B-9DB8-4090-A728-9BEE7C72BF8D}"/>
    <cellStyle name="Normal 32 6 2 6" xfId="27356" xr:uid="{C382D0FC-73F1-4351-B5A1-0DF037ABA97F}"/>
    <cellStyle name="Normal 32 6 2 7" xfId="28141" xr:uid="{01D35A70-5643-4EFB-94CA-ABF47C1F0B61}"/>
    <cellStyle name="Normal 32 6 2 8" xfId="28926" xr:uid="{06DF9C1B-03B9-4833-9E5F-8B1FFF71A19B}"/>
    <cellStyle name="Normal 32 6 2 9" xfId="29904" xr:uid="{A308DFE0-3140-4BBF-80A1-BBB8A283E894}"/>
    <cellStyle name="Normal 32 6 3" xfId="4377" xr:uid="{37F9307C-B9BA-48D6-8A71-C3FE043C6280}"/>
    <cellStyle name="Normal 32 6 3 2" xfId="23099" xr:uid="{8EC301A6-EDC7-4603-9FB5-956F52F2CAC3}"/>
    <cellStyle name="Normal 32 6 3 2 2" xfId="30843" xr:uid="{AE355E8A-762C-4BAF-9DF7-44A29FAB7631}"/>
    <cellStyle name="Normal 32 6 3 3" xfId="23889" xr:uid="{D883FEB6-F0C9-410C-9AFD-A50307EB9F89}"/>
    <cellStyle name="Normal 32 6 3 4" xfId="25459" xr:uid="{6758562E-E111-4025-B00E-EAD7EABBF6B9}"/>
    <cellStyle name="Normal 32 6 3 5" xfId="26246" xr:uid="{BE3999A2-3098-4E36-BE36-B7F0B947D891}"/>
    <cellStyle name="Normal 32 6 3 6" xfId="27034" xr:uid="{4E7E0FE8-8CB4-4325-8F2C-B01E142922AB}"/>
    <cellStyle name="Normal 32 6 3 7" xfId="27819" xr:uid="{7307F10C-AA9F-4DE1-9066-654678DBADD1}"/>
    <cellStyle name="Normal 32 6 3 8" xfId="28604" xr:uid="{91F2C50A-99C1-4AE2-AF8A-3325839E006F}"/>
    <cellStyle name="Normal 32 6 3 9" xfId="29566" xr:uid="{61F2E25B-3F4D-4892-9933-6EE2068BA853}"/>
    <cellStyle name="Normal 32 6 4" xfId="22929" xr:uid="{B8E88BAE-0410-4D21-943D-86A1364121D2}"/>
    <cellStyle name="Normal 32 6 4 2" xfId="30673" xr:uid="{B8536414-D2E2-4822-A751-23490F7D0341}"/>
    <cellStyle name="Normal 32 6 5" xfId="23701" xr:uid="{A9E0B932-AAD6-418F-8F0E-D8503AE46243}"/>
    <cellStyle name="Normal 32 6 6" xfId="25273" xr:uid="{58FB2025-FC19-430C-A600-5FF6840C3DBC}"/>
    <cellStyle name="Normal 32 6 7" xfId="26058" xr:uid="{6702CEDB-AB50-4D45-96D3-AD94179B8567}"/>
    <cellStyle name="Normal 32 6 8" xfId="26845" xr:uid="{C8C88E57-28B0-4C40-864C-8272B16DDF80}"/>
    <cellStyle name="Normal 32 6 9" xfId="27630" xr:uid="{06336412-E5C7-420A-BBB3-AE371809931A}"/>
    <cellStyle name="Normal 32 7" xfId="4593" xr:uid="{0AEFFB4A-720B-4E33-9A9F-A1F61824A662}"/>
    <cellStyle name="Normal 32 7 2" xfId="23261" xr:uid="{CA5F82E6-96E3-499C-9F2E-CF5FE171BD32}"/>
    <cellStyle name="Normal 32 7 2 2" xfId="31005" xr:uid="{0D0A517F-3B57-46B7-9B5F-B8E9A74F53E4}"/>
    <cellStyle name="Normal 32 7 3" xfId="24051" xr:uid="{A9F5224E-EE83-4CF1-A76E-94F48FD0ABD9}"/>
    <cellStyle name="Normal 32 7 4" xfId="25621" xr:uid="{A1758DE7-C7DB-4659-91EF-75C59A20D5D9}"/>
    <cellStyle name="Normal 32 7 5" xfId="26408" xr:uid="{57479139-1083-435E-85BB-2C4F7CEFB1AE}"/>
    <cellStyle name="Normal 32 7 6" xfId="27196" xr:uid="{7079AD16-72EA-4C6D-891B-D3035883C7B6}"/>
    <cellStyle name="Normal 32 7 7" xfId="27981" xr:uid="{AB897A70-EB3D-45F9-AB6B-99DF21E61340}"/>
    <cellStyle name="Normal 32 7 8" xfId="28766" xr:uid="{200E03DD-5ECA-421E-A625-C593E0DEB679}"/>
    <cellStyle name="Normal 32 7 9" xfId="29736" xr:uid="{1775FA46-C94A-4C3B-B71C-B45E8D5CF867}"/>
    <cellStyle name="Normal 32 8" xfId="4180" xr:uid="{06FFEAE8-A7A1-479E-8B78-E241223D8973}"/>
    <cellStyle name="Normal 32 8 2" xfId="43004" xr:uid="{688461BF-27B9-43C7-A4C0-144CD60BAE3F}"/>
    <cellStyle name="Normal 32 9" xfId="23542" xr:uid="{4E42125F-7DE1-4B63-A39A-ADFD9D2B10C0}"/>
    <cellStyle name="Normal 324" xfId="35304" xr:uid="{7E853EFB-F996-4532-8994-BFF4FD464EDB}"/>
    <cellStyle name="Normal 33" xfId="1886" xr:uid="{D2DC5B57-BDD6-46D8-94A7-EC4EEA228767}"/>
    <cellStyle name="Normal 33 10" xfId="42914" xr:uid="{06AA6A9F-4746-42F6-880A-C0E08517EFC9}"/>
    <cellStyle name="Normal 33 11" xfId="38901" xr:uid="{471AB21E-F139-42A4-BF5F-4701F96A05CF}"/>
    <cellStyle name="Normal 33 12" xfId="34735" xr:uid="{D72BA963-6984-48A1-9575-159E239D193C}"/>
    <cellStyle name="Normal 33 2" xfId="4594" xr:uid="{4A453D0C-AF0E-4B11-88BE-B57BF125D001}"/>
    <cellStyle name="Normal 33 2 2" xfId="36343" xr:uid="{C5CA5170-8E75-4BEE-8741-9FA1453980FA}"/>
    <cellStyle name="Normal 33 2 2 2" xfId="38270" xr:uid="{91F4098C-4E0F-4822-A4ED-CA9903B6BF69}"/>
    <cellStyle name="Normal 33 2 2 2 2" xfId="45941" xr:uid="{01E62BF8-130E-4052-9BDD-B2874B3C16B6}"/>
    <cellStyle name="Normal 33 2 2 2 3" xfId="42283" xr:uid="{27400EB1-EC64-4C8A-958A-8912B69E798A}"/>
    <cellStyle name="Normal 33 2 2 3" xfId="43974" xr:uid="{4309FE4E-E710-4A58-93E2-65C1463B777E}"/>
    <cellStyle name="Normal 33 2 2 4" xfId="40263" xr:uid="{32D7ACD7-B5D3-4B3E-AFE3-786FB6EC6197}"/>
    <cellStyle name="Normal 33 2 3" xfId="36535" xr:uid="{A7F84969-7522-4155-A8C7-D883D6869ED2}"/>
    <cellStyle name="Normal 33 2 3 2" xfId="38444" xr:uid="{F5C267ED-7F08-450D-B32D-CD457617950C}"/>
    <cellStyle name="Normal 33 2 3 2 2" xfId="46123" xr:uid="{60107251-CF55-438B-94EA-22E28FD6C65B}"/>
    <cellStyle name="Normal 33 2 3 2 3" xfId="42464" xr:uid="{17C6B51F-1D1F-4D64-9B22-479B46ADBA97}"/>
    <cellStyle name="Normal 33 2 3 3" xfId="44156" xr:uid="{0121127E-874C-48AF-B55B-631557E653CE}"/>
    <cellStyle name="Normal 33 2 3 4" xfId="40459" xr:uid="{7F1180B2-ACD6-4500-B1C3-BB3542BB735B}"/>
    <cellStyle name="Normal 33 2 4" xfId="36699" xr:uid="{2B280BC7-69DC-4E53-92AE-45F0C9378380}"/>
    <cellStyle name="Normal 33 2 4 2" xfId="38605" xr:uid="{7380CAE5-727B-4F97-8E35-732478C5DC06}"/>
    <cellStyle name="Normal 33 2 4 2 2" xfId="46299" xr:uid="{CC602344-0180-4313-A0E5-54DFDBE1F26E}"/>
    <cellStyle name="Normal 33 2 4 2 3" xfId="42641" xr:uid="{A351369D-DCF0-477C-880E-2B66DAB705FF}"/>
    <cellStyle name="Normal 33 2 4 3" xfId="44332" xr:uid="{A102D71D-874F-4578-93A3-CCFB3F65DAD5}"/>
    <cellStyle name="Normal 33 2 4 4" xfId="40639" xr:uid="{F1B93D46-D625-4292-8486-7FE2F0F2A420}"/>
    <cellStyle name="Normal 33 2 5" xfId="36853" xr:uid="{004F5F2A-51AC-42EF-8028-027A4DFB98D1}"/>
    <cellStyle name="Normal 33 2 5 2" xfId="38763" xr:uid="{46C7D66B-CB1A-4BE1-874E-84DFF9973DE1}"/>
    <cellStyle name="Normal 33 2 5 2 2" xfId="46461" xr:uid="{ED81FD0C-32A6-4F37-9FB8-396B6E9DA57D}"/>
    <cellStyle name="Normal 33 2 5 2 3" xfId="42804" xr:uid="{6A3A2D3E-C349-4412-9A08-60802CCBBC85}"/>
    <cellStyle name="Normal 33 2 5 3" xfId="44494" xr:uid="{FE5FE67D-8DF8-4F86-85B1-6A360AFC8A80}"/>
    <cellStyle name="Normal 33 2 5 4" xfId="40801" xr:uid="{C92A2AFA-3A07-44C4-A4DF-1EF443BA22BE}"/>
    <cellStyle name="Normal 33 2 6" xfId="37379" xr:uid="{8ABA883A-E822-4B1B-AA57-FE83B3F5EFDE}"/>
    <cellStyle name="Normal 33 2 6 2" xfId="45017" xr:uid="{C202E870-2F6C-4D9C-9115-ACF32BC93AB7}"/>
    <cellStyle name="Normal 33 2 6 3" xfId="41336" xr:uid="{DC7BC66F-657A-419F-8873-18645A0A9CB6}"/>
    <cellStyle name="Normal 33 2 7" xfId="43043" xr:uid="{A3D97841-A905-4155-A6CC-59E209DCC7E6}"/>
    <cellStyle name="Normal 33 2 8" xfId="39045" xr:uid="{153A1D00-44FF-472E-9CDD-2C900324CAE5}"/>
    <cellStyle name="Normal 33 2 9" xfId="34856" xr:uid="{2255300E-54DC-4940-A9CD-DF623C3E3F4B}"/>
    <cellStyle name="Normal 33 3" xfId="4182" xr:uid="{D8894987-D18F-4391-B760-252830312163}"/>
    <cellStyle name="Normal 33 3 2" xfId="37227" xr:uid="{D9A78F3E-788E-4A67-8AE1-4D4D77E929AC}"/>
    <cellStyle name="Normal 33 3 2 2" xfId="44862" xr:uid="{A01E5B70-F355-4887-9296-389A54E431A0}"/>
    <cellStyle name="Normal 33 3 2 3" xfId="41177" xr:uid="{4CADCCE1-52C1-4909-B881-5C2B598D5F32}"/>
    <cellStyle name="Normal 33 3 3" xfId="42889" xr:uid="{37DE7810-C352-494D-AB71-E2A8145AEA7D}"/>
    <cellStyle name="Normal 33 3 4" xfId="38872" xr:uid="{97641B7F-E660-4CE8-8CB1-9F19B452F9FE}"/>
    <cellStyle name="Normal 33 3 5" xfId="34711" xr:uid="{C92AD62E-1716-40DB-A25E-DD6BF3F859FA}"/>
    <cellStyle name="Normal 33 4" xfId="36188" xr:uid="{C23C3265-5260-4E36-AE27-05CC933C0336}"/>
    <cellStyle name="Normal 33 4 2" xfId="38127" xr:uid="{ABE9B51F-DFFC-4489-A09D-BB91F4AFB662}"/>
    <cellStyle name="Normal 33 4 2 2" xfId="45790" xr:uid="{AD93A0DC-920E-4F94-BD18-5B26B7032A80}"/>
    <cellStyle name="Normal 33 4 2 3" xfId="42132" xr:uid="{E921A096-7D26-498F-9DCD-28231C3CF203}"/>
    <cellStyle name="Normal 33 4 3" xfId="43821" xr:uid="{AF3EBE77-1000-4636-B868-EC1B1BF620F1}"/>
    <cellStyle name="Normal 33 4 4" xfId="40109" xr:uid="{05B788F1-93FE-4A4C-ADD9-32F750A1AC63}"/>
    <cellStyle name="Normal 33 5" xfId="36250" xr:uid="{72933D88-FB8E-4CF8-9A93-F83A5DB9A7CA}"/>
    <cellStyle name="Normal 33 5 2" xfId="38184" xr:uid="{C2FDEA41-D06C-4C27-BE07-922772AB51BB}"/>
    <cellStyle name="Normal 33 5 2 2" xfId="45851" xr:uid="{32542B5A-B972-4ED7-889F-4691382B2BDB}"/>
    <cellStyle name="Normal 33 5 2 3" xfId="42194" xr:uid="{0F1B09AD-9FE2-4D64-9C9F-09170BA461EE}"/>
    <cellStyle name="Normal 33 5 3" xfId="43884" xr:uid="{968CDC71-D194-4BF5-A9E0-EBE0048DE45D}"/>
    <cellStyle name="Normal 33 5 4" xfId="40170" xr:uid="{57FC564A-EF99-423F-91F3-DB1FB743D478}"/>
    <cellStyle name="Normal 33 6" xfId="36496" xr:uid="{2D94FF5C-5997-4114-B106-D40CD5D0BCAB}"/>
    <cellStyle name="Normal 33 6 2" xfId="38404" xr:uid="{870E8DA3-EED9-49E8-AB3C-2B18EA866CE5}"/>
    <cellStyle name="Normal 33 6 2 2" xfId="46082" xr:uid="{78C22E8E-CD49-4240-837F-080100220E9F}"/>
    <cellStyle name="Normal 33 6 2 3" xfId="42422" xr:uid="{2A736445-EFFE-45C5-A388-EF55779E046A}"/>
    <cellStyle name="Normal 33 6 3" xfId="44115" xr:uid="{D689C7B3-E925-4961-94C0-C73E205A9F77}"/>
    <cellStyle name="Normal 33 6 4" xfId="40418" xr:uid="{8EA99B6E-0BEB-4A2F-A2B1-15B043373470}"/>
    <cellStyle name="Normal 33 7" xfId="36658" xr:uid="{E2404B78-D8AE-4507-AEBF-FC99B07AFA25}"/>
    <cellStyle name="Normal 33 7 2" xfId="38563" xr:uid="{A6651A2F-005C-43F8-9CDE-71F80CE7D859}"/>
    <cellStyle name="Normal 33 7 2 2" xfId="46256" xr:uid="{0B05349A-ECA3-4FE2-8179-51503E559E9F}"/>
    <cellStyle name="Normal 33 7 2 3" xfId="42598" xr:uid="{8D2E4AFA-366A-4370-990A-335B9396C2DF}"/>
    <cellStyle name="Normal 33 7 3" xfId="44289" xr:uid="{1EE30E8F-085F-44F2-BA92-2E6FD9686405}"/>
    <cellStyle name="Normal 33 7 4" xfId="40596" xr:uid="{690B019F-4B48-491A-9E97-6EA6F227792E}"/>
    <cellStyle name="Normal 33 8" xfId="36813" xr:uid="{01D8B05C-D910-496A-A785-10EB6C2DF8A8}"/>
    <cellStyle name="Normal 33 8 2" xfId="38722" xr:uid="{140A1BC3-A103-4BCA-8000-34EF6E065261}"/>
    <cellStyle name="Normal 33 8 2 2" xfId="46419" xr:uid="{C9B49435-909A-4679-B107-3FF191ECD5BE}"/>
    <cellStyle name="Normal 33 8 2 3" xfId="42762" xr:uid="{ADFCC900-F23A-4CE1-9378-930B04D73438}"/>
    <cellStyle name="Normal 33 8 3" xfId="44452" xr:uid="{9C48EBB0-8527-4B6F-B1DB-B78C2665A65E}"/>
    <cellStyle name="Normal 33 8 4" xfId="40759" xr:uid="{0978F8E6-66DC-4535-82B5-CCC473EA00E7}"/>
    <cellStyle name="Normal 33 9" xfId="37251" xr:uid="{F2F81E1C-295E-46B9-84BD-7316330246E4}"/>
    <cellStyle name="Normal 33 9 2" xfId="44886" xr:uid="{E29684F5-ABCB-43BF-8E78-819B22F1769C}"/>
    <cellStyle name="Normal 33 9 3" xfId="41204" xr:uid="{9671A776-526C-48AB-82CC-A00A9AADCDF0}"/>
    <cellStyle name="Normal 34" xfId="1891" xr:uid="{D7318BCF-A5C5-4D3B-BCBF-BA084E37AD08}"/>
    <cellStyle name="Normal 34 2" xfId="4598" xr:uid="{CC8F7C21-CA7B-49CF-825F-B9001C844310}"/>
    <cellStyle name="Normal 34 2 2" xfId="35116" xr:uid="{B32C6975-FE70-4AB2-BA58-9BD2AEA366A5}"/>
    <cellStyle name="Normal 34 3" xfId="4183" xr:uid="{73359FC5-DF90-418B-8FCD-D623117E2892}"/>
    <cellStyle name="Normal 34 3 2" xfId="37752" xr:uid="{92C514E3-2A4F-4CA4-8228-70882466B9D6}"/>
    <cellStyle name="Normal 34 3 2 2" xfId="45395" xr:uid="{233FC508-510B-4E14-BD54-F32395B21694}"/>
    <cellStyle name="Normal 34 3 2 3" xfId="41719" xr:uid="{3936C91D-8B46-4A26-8D6E-A8584EB7323E}"/>
    <cellStyle name="Normal 34 3 3" xfId="43418" xr:uid="{F6F5D92C-4EC6-422F-941B-C8919E199CA1}"/>
    <cellStyle name="Normal 34 3 4" xfId="39648" xr:uid="{344FD706-5FDF-4581-A759-78044307ED53}"/>
    <cellStyle name="Normal 34 3 5" xfId="35735" xr:uid="{BDC38426-03EB-4B4E-BFDC-39C28F5CDAD4}"/>
    <cellStyle name="Normal 34 4" xfId="36048" xr:uid="{EC5D28BD-EC42-4C61-976A-1D684FC2C813}"/>
    <cellStyle name="Normal 34 5" xfId="35312" xr:uid="{BF871067-B4E1-4A06-9F1B-2F1DCD15C029}"/>
    <cellStyle name="Normal 35" xfId="1894" xr:uid="{A51E9D6E-100F-4F9E-8F97-6993CB06B0FA}"/>
    <cellStyle name="Normal 35 2" xfId="4601" xr:uid="{F38A1CCE-C9AF-456D-A4DA-ECD1947BFFA8}"/>
    <cellStyle name="Normal 35 2 2" xfId="11860" xr:uid="{2F195191-F50A-4880-8986-C07283F4DAEF}"/>
    <cellStyle name="Normal 35 2 2 2" xfId="11861" xr:uid="{734EAF7E-617A-4EB3-A795-CB9AB9EA5599}"/>
    <cellStyle name="Normal 35 2 2 2 2" xfId="45929" xr:uid="{70E26599-5DB6-4C21-9007-4BAB48D083F2}"/>
    <cellStyle name="Normal 35 2 2 2 3" xfId="42269" xr:uid="{46287D6C-E9F9-4414-AA9B-BC11B0D46B55}"/>
    <cellStyle name="Normal 35 2 2 2 4" xfId="38258" xr:uid="{58948064-CA13-49CA-91CD-3CED4F80B06E}"/>
    <cellStyle name="Normal 35 2 2 3" xfId="30397" xr:uid="{8138D005-77E1-477D-88FF-A64BE62C8A6A}"/>
    <cellStyle name="Normal 35 2 2 4" xfId="40251" xr:uid="{FD39B656-9384-4C02-97EA-5DDE944AF9CD}"/>
    <cellStyle name="Normal 35 2 3" xfId="11862" xr:uid="{CF707A11-E2AD-4A4B-AD70-C2C2613F98C1}"/>
    <cellStyle name="Normal 35 2 3 2" xfId="30398" xr:uid="{B8A64155-91F4-4D6A-A690-275BCB385309}"/>
    <cellStyle name="Normal 35 2 3 3" xfId="35506" xr:uid="{9DC2018A-92F2-47E5-AD5A-B8504E1464F6}"/>
    <cellStyle name="Normal 35 2 4" xfId="36513" xr:uid="{F2B893B1-D9EA-4EAF-AE00-3677EE0CB261}"/>
    <cellStyle name="Normal 35 2 4 2" xfId="38421" xr:uid="{E777363D-1DB9-4E37-AEA9-DDF7C1BD66A0}"/>
    <cellStyle name="Normal 35 2 4 2 2" xfId="46099" xr:uid="{D1349AB1-B502-471A-ADD7-7ED2D9380605}"/>
    <cellStyle name="Normal 35 2 4 2 3" xfId="42439" xr:uid="{C45B4528-C5C8-43E8-A19C-E1E6476E0C2F}"/>
    <cellStyle name="Normal 35 2 4 3" xfId="44132" xr:uid="{86C0E16F-C3F0-4706-A3A7-1336805519FC}"/>
    <cellStyle name="Normal 35 2 4 4" xfId="40435" xr:uid="{4FBBC5AE-22FD-4A80-8EAF-563A0D147BC3}"/>
    <cellStyle name="Normal 35 2 5" xfId="36676" xr:uid="{F4550403-9390-4988-B844-471BDF7EC98F}"/>
    <cellStyle name="Normal 35 2 5 2" xfId="38581" xr:uid="{C227DF4C-9879-4F4E-A6DC-2690954C772C}"/>
    <cellStyle name="Normal 35 2 5 2 2" xfId="46274" xr:uid="{4E8C51A1-02A1-4D80-8EC7-040BED695EDE}"/>
    <cellStyle name="Normal 35 2 5 2 3" xfId="42616" xr:uid="{A4F82804-E117-4006-B20A-73B8A721B86E}"/>
    <cellStyle name="Normal 35 2 5 3" xfId="44307" xr:uid="{E514D754-372C-4B6E-A7C5-3F3ACBD3CD6D}"/>
    <cellStyle name="Normal 35 2 5 4" xfId="40614" xr:uid="{DA5DB634-6DF6-474B-8FD2-29323046289F}"/>
    <cellStyle name="Normal 35 2 6" xfId="36830" xr:uid="{26331EAE-97E2-4674-B63F-0F085CF3093E}"/>
    <cellStyle name="Normal 35 2 6 2" xfId="38739" xr:uid="{FAF192A9-3356-4586-842C-C5F48193705C}"/>
    <cellStyle name="Normal 35 2 6 2 2" xfId="46436" xr:uid="{EF4A3AD0-8DED-43CB-9F79-C43312A89FDF}"/>
    <cellStyle name="Normal 35 2 6 2 3" xfId="42779" xr:uid="{FECE2940-EB38-4661-BECD-9CD8A7DA4B0A}"/>
    <cellStyle name="Normal 35 2 6 3" xfId="44469" xr:uid="{7C293E77-4203-4582-A6B3-F8ED6514EC86}"/>
    <cellStyle name="Normal 35 2 6 4" xfId="40776" xr:uid="{5AA202E9-F47D-460D-966A-CCCDC2A00F49}"/>
    <cellStyle name="Normal 35 2 7" xfId="37356" xr:uid="{5841FBEB-50F9-429D-81ED-347A394B7009}"/>
    <cellStyle name="Normal 35 2 7 2" xfId="44993" xr:uid="{9C59BC7A-5DBF-4D23-8F8E-3EF0F26F1367}"/>
    <cellStyle name="Normal 35 2 7 3" xfId="41312" xr:uid="{3EC2DE7F-FA54-47EB-8D47-6629CD09DE75}"/>
    <cellStyle name="Normal 35 2 8" xfId="43020" xr:uid="{B3C1AF8F-DB6D-488C-912B-3F5C52CFDB44}"/>
    <cellStyle name="Normal 35 2 9" xfId="39022" xr:uid="{51B3BCF9-5872-4026-812A-7A799BDDAE66}"/>
    <cellStyle name="Normal 35 3" xfId="4184" xr:uid="{A288C626-E8F7-4ECE-A6B0-EB225BA6A48C}"/>
    <cellStyle name="Normal 35 3 2" xfId="36051" xr:uid="{0125BD87-1E85-417D-A5E7-0CFDC9387EAA}"/>
    <cellStyle name="Normal 35 3 3" xfId="37340" xr:uid="{D2C8F8EF-597D-45A4-9CCC-F5E5752E8B53}"/>
    <cellStyle name="Normal 35 3 3 2" xfId="44977" xr:uid="{C6F8911C-E84C-46FD-A6E5-61036BFFEA93}"/>
    <cellStyle name="Normal 35 3 3 3" xfId="41296" xr:uid="{99BF801F-51B7-4D9B-B86D-1B67A3C25EBE}"/>
    <cellStyle name="Normal 35 3 4" xfId="43003" xr:uid="{F2422390-155A-4A49-882D-21AEABF91219}"/>
    <cellStyle name="Normal 35 3 5" xfId="39000" xr:uid="{5033E7F7-9061-4597-99F7-39ED50BB6462}"/>
    <cellStyle name="Normal 35 3 6" xfId="34817" xr:uid="{5199AC01-84F7-4F07-9F46-BEB1BFDC23C9}"/>
    <cellStyle name="Normal 35 4" xfId="36242" xr:uid="{C350A624-A39E-4E77-BA58-C8613AD4AFF9}"/>
    <cellStyle name="Normal 35 4 2" xfId="38176" xr:uid="{CC93910B-3E6E-4E6D-A394-5D2D284CE4BE}"/>
    <cellStyle name="Normal 35 4 2 2" xfId="45839" xr:uid="{F74344BC-D81F-4379-9482-B6464A23A7C0}"/>
    <cellStyle name="Normal 35 4 2 3" xfId="42181" xr:uid="{D02486EF-5D90-44ED-90D9-C257DB318C4C}"/>
    <cellStyle name="Normal 35 4 3" xfId="43872" xr:uid="{FF837127-47AC-4416-A46D-5462EC558A4A}"/>
    <cellStyle name="Normal 35 4 4" xfId="40158" xr:uid="{63020CD9-85E5-426E-935C-40293E0412A7}"/>
    <cellStyle name="Normal 35 5" xfId="36495" xr:uid="{EB7F3F8B-8CCC-4DEA-A628-A6A0FA890A99}"/>
    <cellStyle name="Normal 35 5 2" xfId="38403" xr:uid="{4ED9EC6B-8DD6-4B2B-A858-AF85C6DE8F64}"/>
    <cellStyle name="Normal 35 5 2 2" xfId="46081" xr:uid="{40F2E62B-0A3E-45A1-B595-4DD291FD282C}"/>
    <cellStyle name="Normal 35 5 2 3" xfId="42421" xr:uid="{AD57066A-A3B6-4245-96E5-2ED5E09A94C1}"/>
    <cellStyle name="Normal 35 5 3" xfId="44114" xr:uid="{5493EE5A-59FF-44DA-A656-0A74FA182EC0}"/>
    <cellStyle name="Normal 35 5 4" xfId="40417" xr:uid="{7EF0E70A-5E1F-48F1-9ADB-7292E6F68568}"/>
    <cellStyle name="Normal 35 6" xfId="36657" xr:uid="{4D5EEDC8-8A1B-41B4-8E5F-B4F5788CBDC3}"/>
    <cellStyle name="Normal 35 6 2" xfId="38562" xr:uid="{C3A4AA73-47B6-4F21-9279-6EE69B1F35C8}"/>
    <cellStyle name="Normal 35 6 2 2" xfId="46255" xr:uid="{96518BE3-CD49-4287-ABB9-F7FDFDD95A0A}"/>
    <cellStyle name="Normal 35 6 2 3" xfId="42597" xr:uid="{D4B15B0B-87FD-4AC3-A9D3-109A37167315}"/>
    <cellStyle name="Normal 35 6 3" xfId="44288" xr:uid="{B91C1517-D257-478D-BC11-66FD8FB37E5D}"/>
    <cellStyle name="Normal 35 6 4" xfId="40595" xr:uid="{45B2B564-95DD-49EE-8D9A-11A2D1E11EE0}"/>
    <cellStyle name="Normal 35 7" xfId="36812" xr:uid="{4E0DDB5D-8CD4-41B7-A710-65E319516F2D}"/>
    <cellStyle name="Normal 35 7 2" xfId="38721" xr:uid="{87B45F60-EF1D-4863-90BB-C7ABD5B1EDB6}"/>
    <cellStyle name="Normal 35 7 2 2" xfId="46418" xr:uid="{A8A8D52E-764B-450C-A8D4-22DE370B6D99}"/>
    <cellStyle name="Normal 35 7 2 3" xfId="42761" xr:uid="{87810215-7A4B-4C59-ADB5-44149A01F050}"/>
    <cellStyle name="Normal 35 7 3" xfId="44451" xr:uid="{78D750DC-47A8-4820-AC55-96A0967C7DA5}"/>
    <cellStyle name="Normal 35 7 4" xfId="40758" xr:uid="{A59CF854-20D7-478A-AA09-84AAF9B80136}"/>
    <cellStyle name="Normal 35 8" xfId="34672" xr:uid="{DBBBF940-A7B3-4941-8947-4BEE6E9E8D93}"/>
    <cellStyle name="Normal 36" xfId="1896" xr:uid="{B2ED9287-4A1F-4106-8518-D9D47D6C79E5}"/>
    <cellStyle name="Normal 36 10" xfId="38911" xr:uid="{43DBA748-1065-4463-A16B-4E522E6EE3B3}"/>
    <cellStyle name="Normal 36 11" xfId="34741" xr:uid="{226D1EEE-6107-4A34-9CB2-A74BA9A15B95}"/>
    <cellStyle name="Normal 36 2" xfId="2208" xr:uid="{EC05A274-E003-4FAD-A53C-51301DF659A8}"/>
    <cellStyle name="Normal 36 2 2" xfId="11863" xr:uid="{B92D574E-7337-47FE-9655-23C5277D8C50}"/>
    <cellStyle name="Normal 36 2 2 2" xfId="45715" xr:uid="{EB7976FD-62BF-4BBC-85FA-F20BACEA0C3C}"/>
    <cellStyle name="Normal 36 2 2 3" xfId="42052" xr:uid="{933ED4F3-7DFD-4760-8E55-3AED64F0389C}"/>
    <cellStyle name="Normal 36 2 2 4" xfId="38056" xr:uid="{D5A02516-526F-4F4B-A86C-AA53EECF5BA8}"/>
    <cellStyle name="Normal 36 2 3" xfId="43745" xr:uid="{3D5EFF05-277F-45DC-B384-5D46D39F5A61}"/>
    <cellStyle name="Normal 36 2 4" xfId="40026" xr:uid="{790492CE-EE82-4B4F-A639-4851638DDD1F}"/>
    <cellStyle name="Normal 36 2 5" xfId="36106" xr:uid="{498486B8-5C81-4AEE-AD7D-6545E87CABC3}"/>
    <cellStyle name="Normal 36 3" xfId="2581" xr:uid="{B2F98EF1-8418-46EA-8055-946ADC7B303E}"/>
    <cellStyle name="Normal 36 3 2" xfId="37235" xr:uid="{B895EBC8-51BC-4A94-9CA6-A3C68ABD0771}"/>
    <cellStyle name="Normal 36 3 2 2" xfId="44870" xr:uid="{BAF9CB76-4A50-4FEE-BDE7-151F37801054}"/>
    <cellStyle name="Normal 36 3 2 3" xfId="41186" xr:uid="{59C04012-2D98-439C-81FD-F54961108D0E}"/>
    <cellStyle name="Normal 36 3 3" xfId="42897" xr:uid="{6712DCA1-6B28-4D92-B8CA-CB2807F7BCFF}"/>
    <cellStyle name="Normal 36 3 4" xfId="38880" xr:uid="{3F5A59F1-AA70-49D2-BB12-6D2AB1457815}"/>
    <cellStyle name="Normal 36 3 5" xfId="34718" xr:uid="{F89FD594-2B56-4C56-B219-C1F63A4B7C31}"/>
    <cellStyle name="Normal 36 4" xfId="4603" xr:uid="{1B7E8DBC-6595-4404-807C-8CE480E11761}"/>
    <cellStyle name="Normal 36 4 2" xfId="38121" xr:uid="{5E63E0C0-70F7-484D-A0AF-762185B1C775}"/>
    <cellStyle name="Normal 36 4 2 2" xfId="45783" xr:uid="{40F71EDB-B54E-44FB-86E0-326FBEA3D671}"/>
    <cellStyle name="Normal 36 4 2 3" xfId="42124" xr:uid="{73EAEB58-BE71-4E85-8E8D-68FD5FDC6F14}"/>
    <cellStyle name="Normal 36 4 3" xfId="43814" xr:uid="{F3CB36FF-B681-4318-B36C-596E9FCA259E}"/>
    <cellStyle name="Normal 36 4 4" xfId="40101" xr:uid="{C6D38804-C89C-441F-9A7C-9699D6E98F84}"/>
    <cellStyle name="Normal 36 4 5" xfId="36182" xr:uid="{FBD93D71-1279-4229-AE20-FEEF9F5E37E8}"/>
    <cellStyle name="Normal 36 5" xfId="35654" xr:uid="{D309CC1F-EE8D-46CC-883B-E9EDAD150AE7}"/>
    <cellStyle name="Normal 36 5 2" xfId="37729" xr:uid="{C477B4C4-4231-49F4-A99D-DC407FAAB9B2}"/>
    <cellStyle name="Normal 36 5 2 2" xfId="45372" xr:uid="{5435CB92-4AAB-48E1-8205-92BE37F8C6F5}"/>
    <cellStyle name="Normal 36 5 2 3" xfId="41699" xr:uid="{ED67DD7F-2358-4ED9-B248-3E4499042EB8}"/>
    <cellStyle name="Normal 36 5 3" xfId="43395" xr:uid="{83A902B1-4179-49FD-BBD5-705D7EE432AB}"/>
    <cellStyle name="Normal 36 5 4" xfId="39610" xr:uid="{1C67AC3C-FC58-4F95-A888-D0B54A1158BD}"/>
    <cellStyle name="Normal 36 6" xfId="35437" xr:uid="{AFEF96BA-7774-45C6-AF8C-1E4D6C0D6E49}"/>
    <cellStyle name="Normal 36 7" xfId="36598" xr:uid="{678B7C15-1075-45C9-A868-46D45CCE5B92}"/>
    <cellStyle name="Normal 36 7 2" xfId="38502" xr:uid="{C32C9D92-8FC9-47AD-BA2B-5971552CCB7E}"/>
    <cellStyle name="Normal 36 7 2 2" xfId="46193" xr:uid="{F77872CB-ED17-4AD2-9BD0-5BB09CB0CC4B}"/>
    <cellStyle name="Normal 36 7 2 3" xfId="42534" xr:uid="{F6554BB0-DCD3-4D0A-A1F6-FF641D723208}"/>
    <cellStyle name="Normal 36 7 3" xfId="44226" xr:uid="{45C0612A-258C-42F2-94CE-26E2BC312861}"/>
    <cellStyle name="Normal 36 7 4" xfId="40533" xr:uid="{6046B99C-9026-4D71-B58D-B6925DCB1314}"/>
    <cellStyle name="Normal 36 8" xfId="37261" xr:uid="{56DFE433-2EFC-4BC4-84AC-A7DB574A68F2}"/>
    <cellStyle name="Normal 36 8 2" xfId="44896" xr:uid="{D137F8E7-2C07-432F-B300-DC7A6EE7F098}"/>
    <cellStyle name="Normal 36 8 3" xfId="41214" xr:uid="{7B014760-568F-43B1-AAFE-3FD6D4DCAB88}"/>
    <cellStyle name="Normal 36 9" xfId="42924" xr:uid="{DAB13C48-82B0-437E-A85E-F16371057FF0}"/>
    <cellStyle name="Normal 37" xfId="1902" xr:uid="{08446CE0-AB9E-45B0-B183-C908B0E18C1E}"/>
    <cellStyle name="Normal 37 10" xfId="42918" xr:uid="{EF9B61B4-1661-47F8-876B-6B74E337BB22}"/>
    <cellStyle name="Normal 37 11" xfId="38905" xr:uid="{F74708FA-8EBA-4909-91C8-9C7BC3D5A4EE}"/>
    <cellStyle name="Normal 37 12" xfId="39204" xr:uid="{769779B1-558D-4D26-B625-D18E6B465D40}"/>
    <cellStyle name="Normal 37 13" xfId="34737" xr:uid="{43188A54-BFA8-4712-9046-5D61BE2EA13C}"/>
    <cellStyle name="Normal 37 2" xfId="2209" xr:uid="{38A9587D-3B54-4484-8495-50E821BEE5E1}"/>
    <cellStyle name="Normal 37 2 2" xfId="11864" xr:uid="{C0F442BF-C52E-4D6F-B3A4-EC54B8AF2958}"/>
    <cellStyle name="Normal 37 2 2 2" xfId="38275" xr:uid="{40D15CB0-F338-4C05-94B0-18587604346B}"/>
    <cellStyle name="Normal 37 2 2 2 2" xfId="45946" xr:uid="{FD82E076-CF0D-4AF8-80A5-C4F848AAB2F0}"/>
    <cellStyle name="Normal 37 2 2 2 3" xfId="42289" xr:uid="{6DE6E452-6126-4CAD-AF04-952E87456AF8}"/>
    <cellStyle name="Normal 37 2 2 3" xfId="43979" xr:uid="{37BDEB3B-3DBC-4472-B37F-927FF3B9D074}"/>
    <cellStyle name="Normal 37 2 2 4" xfId="40268" xr:uid="{4C698D16-CAA3-423E-A231-9585411E0A6A}"/>
    <cellStyle name="Normal 37 2 2 5" xfId="36345" xr:uid="{D8E0539E-7D71-4AC9-AC22-ABEE7A3206FE}"/>
    <cellStyle name="Normal 37 2 3" xfId="36536" xr:uid="{6F866C9A-E38F-4A18-8AF0-521582F792C7}"/>
    <cellStyle name="Normal 37 2 3 2" xfId="38445" xr:uid="{43025299-0470-4ACB-BB6E-F78569CDE3D3}"/>
    <cellStyle name="Normal 37 2 3 2 2" xfId="46124" xr:uid="{3E228D67-26EF-4F4C-8961-5096A246C926}"/>
    <cellStyle name="Normal 37 2 3 2 3" xfId="42465" xr:uid="{3A96FC23-4795-4545-B642-232E48B3DB6C}"/>
    <cellStyle name="Normal 37 2 3 3" xfId="44157" xr:uid="{1B7B76B3-8C23-4A7A-AB68-079DAB4EF6F2}"/>
    <cellStyle name="Normal 37 2 3 4" xfId="40460" xr:uid="{52677088-AF6C-42A5-A473-E6CAD50277AB}"/>
    <cellStyle name="Normal 37 2 4" xfId="36700" xr:uid="{B728EE3B-1435-4E78-8F65-9B311D87956D}"/>
    <cellStyle name="Normal 37 2 4 2" xfId="38606" xr:uid="{5FB2C221-7CA5-4AD4-A5D9-628F4D83097E}"/>
    <cellStyle name="Normal 37 2 4 2 2" xfId="46300" xr:uid="{83BBB7C9-9DBA-4F56-8088-881D5821398B}"/>
    <cellStyle name="Normal 37 2 4 2 3" xfId="42642" xr:uid="{1F520FBD-4DFF-430D-86F7-A3FEA1BC605F}"/>
    <cellStyle name="Normal 37 2 4 3" xfId="44333" xr:uid="{903731A8-6F38-4597-AF47-262FFAE80CB1}"/>
    <cellStyle name="Normal 37 2 4 4" xfId="40640" xr:uid="{C69A81D6-96B2-4CBA-9FC3-883C0EA40DF8}"/>
    <cellStyle name="Normal 37 2 5" xfId="36854" xr:uid="{E37BE633-2DA5-4118-B5AE-B5A17DC4AD47}"/>
    <cellStyle name="Normal 37 2 5 2" xfId="38764" xr:uid="{4050A493-0F60-47F8-82AB-4A89ED4388CE}"/>
    <cellStyle name="Normal 37 2 5 2 2" xfId="46462" xr:uid="{FFCC360B-564C-4360-984E-DA9D8F6D7E62}"/>
    <cellStyle name="Normal 37 2 5 2 3" xfId="42805" xr:uid="{A270AB50-656E-4E4F-B5FA-4B0D3B3A36FE}"/>
    <cellStyle name="Normal 37 2 5 3" xfId="44495" xr:uid="{D8E3F9E5-E1B2-40C8-94E7-326B271F9488}"/>
    <cellStyle name="Normal 37 2 5 4" xfId="40802" xr:uid="{5073E4CD-D5A8-4CA3-BCC8-C76255089C79}"/>
    <cellStyle name="Normal 37 2 6" xfId="37380" xr:uid="{3E18EDB5-E9D8-44D4-82CF-94C5D7CB888E}"/>
    <cellStyle name="Normal 37 2 6 2" xfId="45018" xr:uid="{904028B6-9AB3-48E0-8D9E-15C5FCB3A891}"/>
    <cellStyle name="Normal 37 2 6 3" xfId="41337" xr:uid="{7EFD99E1-2A9B-42AE-A1FD-556F1AD18CF5}"/>
    <cellStyle name="Normal 37 2 7" xfId="43044" xr:uid="{E09279B5-2CCD-4BF8-8EAC-A8BEC90D14F2}"/>
    <cellStyle name="Normal 37 2 8" xfId="39046" xr:uid="{35B3DEAD-0EAA-4D3D-97EC-63885EE603F2}"/>
    <cellStyle name="Normal 37 2 9" xfId="34857" xr:uid="{16C7B50D-99DE-4C58-8D04-52F40F03CE97}"/>
    <cellStyle name="Normal 37 3" xfId="4606" xr:uid="{CC397D0B-A0E4-4A73-A40C-DB5194CA3DA2}"/>
    <cellStyle name="Normal 37 3 2" xfId="36497" xr:uid="{930223FB-C717-47F1-9597-765770C9AE47}"/>
    <cellStyle name="Normal 37 3 2 2" xfId="38405" xr:uid="{51F14015-8CB1-46DE-A773-1C1935BC6C6F}"/>
    <cellStyle name="Normal 37 3 2 2 2" xfId="46083" xr:uid="{F9025A40-9FC1-438C-8416-7855C5E82B65}"/>
    <cellStyle name="Normal 37 3 2 2 3" xfId="42423" xr:uid="{1E180EF4-7432-47B5-80D8-D3FAD3BC9832}"/>
    <cellStyle name="Normal 37 3 2 3" xfId="44116" xr:uid="{853D38A6-2369-4676-90FF-9CE438BFAF3F}"/>
    <cellStyle name="Normal 37 3 2 4" xfId="40419" xr:uid="{71177A32-ABBA-467F-A17F-E70028F105C7}"/>
    <cellStyle name="Normal 37 3 3" xfId="36659" xr:uid="{67F5F7EE-EB9F-4079-A286-8894129C465B}"/>
    <cellStyle name="Normal 37 3 3 2" xfId="38564" xr:uid="{95035254-0BD1-4E94-A8D5-8272F4ABE2DF}"/>
    <cellStyle name="Normal 37 3 3 2 2" xfId="46257" xr:uid="{A4C109B0-D02C-4444-90BD-30E7F6B0419B}"/>
    <cellStyle name="Normal 37 3 3 2 3" xfId="42599" xr:uid="{28434087-BC39-44D2-8AAB-12A32A7DC61D}"/>
    <cellStyle name="Normal 37 3 3 3" xfId="44290" xr:uid="{D2235EAB-CFB8-4E29-8003-991437CB42AD}"/>
    <cellStyle name="Normal 37 3 3 4" xfId="40597" xr:uid="{BAE28C62-D2C2-491B-A0C2-B2C86C468A94}"/>
    <cellStyle name="Normal 37 3 4" xfId="36814" xr:uid="{5B82DC60-2070-4524-AB76-0D5E2151040A}"/>
    <cellStyle name="Normal 37 3 4 2" xfId="38723" xr:uid="{C69F8316-3175-402C-9048-C1C0549F233C}"/>
    <cellStyle name="Normal 37 3 4 2 2" xfId="46420" xr:uid="{D7F0CFD5-7C28-4828-8269-F4070D738603}"/>
    <cellStyle name="Normal 37 3 4 2 3" xfId="42763" xr:uid="{482A71D7-A421-4195-B5B9-46AA81E4F98C}"/>
    <cellStyle name="Normal 37 3 4 3" xfId="44453" xr:uid="{D12843C6-0ADF-431C-B43F-BFE704B01765}"/>
    <cellStyle name="Normal 37 3 4 4" xfId="40760" xr:uid="{5331A022-846D-4E64-BC10-A18D9F8BB9CA}"/>
    <cellStyle name="Normal 37 3 5" xfId="37230" xr:uid="{21C1DCFB-5F01-42A6-A9C8-3F8E91B5932C}"/>
    <cellStyle name="Normal 37 3 5 2" xfId="44865" xr:uid="{BCAF2075-4490-4A78-B9CB-E040B88C938A}"/>
    <cellStyle name="Normal 37 3 5 3" xfId="41181" xr:uid="{39FC9713-8DE9-4436-94A3-A22EF237AA34}"/>
    <cellStyle name="Normal 37 3 6" xfId="42892" xr:uid="{C083FE9A-4F7D-480D-8285-F56E3A5660B1}"/>
    <cellStyle name="Normal 37 3 7" xfId="38875" xr:uid="{9355282F-109E-4896-9121-CF71C96CC1DE}"/>
    <cellStyle name="Normal 37 3 8" xfId="34713" xr:uid="{BB2A8C9A-166F-4EA6-BA33-35604986BCA7}"/>
    <cellStyle name="Normal 37 4" xfId="4185" xr:uid="{7197C63A-0B5D-414C-BC57-45E50DEA9304}"/>
    <cellStyle name="Normal 37 4 2" xfId="38125" xr:uid="{B3594761-01B7-45A0-99B1-D813A6BD0B8E}"/>
    <cellStyle name="Normal 37 4 2 2" xfId="45788" xr:uid="{7342FE7C-EF75-49BE-8A4D-6C712A989BFE}"/>
    <cellStyle name="Normal 37 4 2 3" xfId="42130" xr:uid="{ECB72DEB-62A1-4CF1-9BDA-4C834484EFA9}"/>
    <cellStyle name="Normal 37 4 3" xfId="43819" xr:uid="{ED9424C0-AC4B-4BCF-A31D-D656C5EA134A}"/>
    <cellStyle name="Normal 37 4 4" xfId="40107" xr:uid="{A84E9A7D-F1BC-4223-B879-491D5BC205BF}"/>
    <cellStyle name="Normal 37 4 5" xfId="36186" xr:uid="{719BF6A1-CD64-4776-B1EA-9454A796D218}"/>
    <cellStyle name="Normal 37 5" xfId="36252" xr:uid="{9D5F8E27-73CE-4968-B0FE-9B7BD27B68AF}"/>
    <cellStyle name="Normal 37 5 2" xfId="38186" xr:uid="{E263F23F-8F44-401E-8E24-83678246FAD0}"/>
    <cellStyle name="Normal 37 5 2 2" xfId="45856" xr:uid="{4756BB26-7DA4-42EB-B9C9-DA1ED0F902DC}"/>
    <cellStyle name="Normal 37 5 2 3" xfId="42199" xr:uid="{1F642DCD-490E-401C-A527-E3984E89AA74}"/>
    <cellStyle name="Normal 37 5 3" xfId="43889" xr:uid="{6CBC61B8-D101-4F0D-9A3E-BA7D3927D32F}"/>
    <cellStyle name="Normal 37 5 4" xfId="40175" xr:uid="{83088F8E-B2E8-41EF-88F4-57807943BA16}"/>
    <cellStyle name="Normal 37 6" xfId="36451" xr:uid="{3652CDA5-7236-464F-A947-F919B6143E54}"/>
    <cellStyle name="Normal 37 6 2" xfId="38357" xr:uid="{34763A72-CB4A-41E0-AB20-054DD52474AE}"/>
    <cellStyle name="Normal 37 6 2 2" xfId="46033" xr:uid="{517598E9-99C6-4D2B-A78D-98ED8F54D54E}"/>
    <cellStyle name="Normal 37 6 2 3" xfId="42373" xr:uid="{5C2623F5-6640-4DA4-AEA4-B488BF98A0D9}"/>
    <cellStyle name="Normal 37 6 3" xfId="44066" xr:uid="{973F49E6-8E08-4A2A-8C4B-765D46E6E103}"/>
    <cellStyle name="Normal 37 6 4" xfId="40369" xr:uid="{43AF1C91-8F37-4F72-924D-D190C19E291C}"/>
    <cellStyle name="Normal 37 7" xfId="36585" xr:uid="{4D95AB4E-9C24-4DAF-9EE1-1C3CA2E79516}"/>
    <cellStyle name="Normal 37 7 2" xfId="38491" xr:uid="{9E5106BC-61F2-48BD-A615-AD5086673699}"/>
    <cellStyle name="Normal 37 7 2 2" xfId="46178" xr:uid="{D5002479-FC54-4592-9265-7EB26B852669}"/>
    <cellStyle name="Normal 37 7 2 3" xfId="42519" xr:uid="{5FCAE050-8634-4B83-867E-A4350D056733}"/>
    <cellStyle name="Normal 37 7 3" xfId="44211" xr:uid="{9E470826-A2FF-4455-A24F-360936ED63FB}"/>
    <cellStyle name="Normal 37 7 4" xfId="40516" xr:uid="{D410E98A-CDAB-4DF8-A8EB-E64460075CC6}"/>
    <cellStyle name="Normal 37 8" xfId="36765" xr:uid="{058A7B85-E12A-45F1-8B7A-09A95FB48CBE}"/>
    <cellStyle name="Normal 37 8 2" xfId="38674" xr:uid="{A4D62537-C117-4033-9A05-321B5F0CA0E7}"/>
    <cellStyle name="Normal 37 8 2 2" xfId="46370" xr:uid="{664BC479-3129-4278-B00B-3BDB5F283095}"/>
    <cellStyle name="Normal 37 8 2 3" xfId="42712" xr:uid="{985F9B79-D11E-4336-B80F-44F284DA9126}"/>
    <cellStyle name="Normal 37 8 3" xfId="44403" xr:uid="{F180A3F0-7ABF-4408-B5BF-B84289F398D9}"/>
    <cellStyle name="Normal 37 8 4" xfId="40710" xr:uid="{D6DF2C4B-0EF5-413F-A182-FD76BFDD70AD}"/>
    <cellStyle name="Normal 37 9" xfId="37255" xr:uid="{20D92F14-EF4A-4E2C-8666-60B19B678557}"/>
    <cellStyle name="Normal 37 9 2" xfId="44890" xr:uid="{67A22522-D1A5-4F1D-9C2C-F494CF7C1F1A}"/>
    <cellStyle name="Normal 37 9 3" xfId="41208" xr:uid="{01CD50CA-3121-43C0-B51F-9EB6F279D228}"/>
    <cellStyle name="Normal 38" xfId="1916" xr:uid="{BC166BBC-01F1-42F7-8FD6-8FA305142BD5}"/>
    <cellStyle name="Normal 38 10" xfId="34767" xr:uid="{A9F8AC97-D699-433A-AB1D-E4830BE71AEF}"/>
    <cellStyle name="Normal 38 2" xfId="4611" xr:uid="{3D2B9F7A-9C88-4467-8FD8-F9E62ACEC067}"/>
    <cellStyle name="Normal 38 2 2" xfId="36340" xr:uid="{5F3CBAC1-098F-4AF6-BCD4-000A8CA87FAD}"/>
    <cellStyle name="Normal 38 2 2 2" xfId="38264" xr:uid="{435FBECA-5106-4AFE-A2B7-F115550E3A0F}"/>
    <cellStyle name="Normal 38 2 2 2 2" xfId="45935" xr:uid="{EB4ACA58-3BE8-4572-A9E8-DEC0655A9248}"/>
    <cellStyle name="Normal 38 2 2 2 3" xfId="42276" xr:uid="{6B339CBC-EA00-4B96-8D1B-781306D13F9D}"/>
    <cellStyle name="Normal 38 2 2 3" xfId="43968" xr:uid="{719C2A4A-4143-4E4D-8020-0650F66D0AD7}"/>
    <cellStyle name="Normal 38 2 2 4" xfId="40257" xr:uid="{D727A939-BD1F-440F-8E2F-5958D48F1BF0}"/>
    <cellStyle name="Normal 38 2 3" xfId="36055" xr:uid="{78F84FCE-14E8-44D8-AFAC-014EDC584B1D}"/>
    <cellStyle name="Normal 38 2 4" xfId="34826" xr:uid="{70149D66-6CC4-4664-B626-5E7676247E6C}"/>
    <cellStyle name="Normal 38 3" xfId="4186" xr:uid="{900A3E65-4B52-4B9F-94BC-0364ED62640F}"/>
    <cellStyle name="Normal 38 3 2" xfId="38180" xr:uid="{C9573E6B-5824-494C-9E8B-285B80976B8D}"/>
    <cellStyle name="Normal 38 3 2 2" xfId="45845" xr:uid="{75A7C5D9-1366-420D-9EDB-DF8165D314C2}"/>
    <cellStyle name="Normal 38 3 2 3" xfId="42188" xr:uid="{1F2BCC43-7AE6-48BB-9136-8976A3CF6CA4}"/>
    <cellStyle name="Normal 38 3 3" xfId="43878" xr:uid="{37BF0B4D-8E30-4ADE-8B7A-92555DFBFFC9}"/>
    <cellStyle name="Normal 38 3 4" xfId="40164" xr:uid="{FB422EC7-16E2-4712-ABF5-16722971A068}"/>
    <cellStyle name="Normal 38 3 5" xfId="36246" xr:uid="{0E22A7A6-8497-4857-9F83-6CEE078F457F}"/>
    <cellStyle name="Normal 38 4" xfId="36442" xr:uid="{BC020346-B865-408D-8C08-5227631A17E5}"/>
    <cellStyle name="Normal 38 4 2" xfId="38346" xr:uid="{4B959289-479B-4822-AC33-5F5CE9EFF96C}"/>
    <cellStyle name="Normal 38 4 2 2" xfId="46020" xr:uid="{7A8E8A69-1B5F-41CD-890E-12F8A20917EA}"/>
    <cellStyle name="Normal 38 4 2 3" xfId="42358" xr:uid="{72C7938F-92E9-4FB7-B7AC-1F9CCA3E326A}"/>
    <cellStyle name="Normal 38 4 3" xfId="44053" xr:uid="{165C00E9-18C2-436A-8A7E-AF4A3C9CCD74}"/>
    <cellStyle name="Normal 38 4 4" xfId="40356" xr:uid="{763A5677-A7D3-4A64-9B59-D4A25BDF50BF}"/>
    <cellStyle name="Normal 38 5" xfId="36575" xr:uid="{19FA52FF-0013-41AD-8AC3-856F1352F438}"/>
    <cellStyle name="Normal 38 5 2" xfId="38481" xr:uid="{C260B52B-6288-46DC-B292-87D72501F6F4}"/>
    <cellStyle name="Normal 38 5 2 2" xfId="46163" xr:uid="{CB5A1011-E4D5-4541-99A6-29CA9B759D30}"/>
    <cellStyle name="Normal 38 5 2 3" xfId="42504" xr:uid="{CDA55343-AD28-4C9C-A2B1-419FE0B128ED}"/>
    <cellStyle name="Normal 38 5 3" xfId="44196" xr:uid="{34A24D45-3003-4D27-A0EC-011704BC49C9}"/>
    <cellStyle name="Normal 38 5 4" xfId="40501" xr:uid="{02064521-67E5-448A-A563-F261D56252FB}"/>
    <cellStyle name="Normal 38 6" xfId="36753" xr:uid="{EA256652-1F0A-451E-AC25-0DA6E5001E1E}"/>
    <cellStyle name="Normal 38 6 2" xfId="38661" xr:uid="{4243B861-9D16-4687-B9E2-333DF7D3970F}"/>
    <cellStyle name="Normal 38 6 2 2" xfId="46355" xr:uid="{4CE17079-6B6C-4BF6-92D9-DFDFE92F68D4}"/>
    <cellStyle name="Normal 38 6 2 3" xfId="42697" xr:uid="{36FCA512-740D-4410-898D-438D8BC3494A}"/>
    <cellStyle name="Normal 38 6 3" xfId="44388" xr:uid="{1D8B2922-E385-4F44-83F2-540647D3D1CB}"/>
    <cellStyle name="Normal 38 6 4" xfId="40695" xr:uid="{583DAB7B-ABDD-41F3-9690-189AACDD7FEB}"/>
    <cellStyle name="Normal 38 7" xfId="37283" xr:uid="{CD0A8745-22AE-4E1B-BD7A-75D55EEEAE8D}"/>
    <cellStyle name="Normal 38 7 2" xfId="44919" xr:uid="{E1255451-B7D3-4E59-B38B-445FF063EAE4}"/>
    <cellStyle name="Normal 38 7 3" xfId="41237" xr:uid="{10DF8096-5494-49EE-A32E-0906BA2117C2}"/>
    <cellStyle name="Normal 38 8" xfId="42946" xr:uid="{29A40FEF-7DAE-486B-9534-C25532E224E3}"/>
    <cellStyle name="Normal 38 9" xfId="38937" xr:uid="{0E6A47C0-3A7B-42CE-A04A-3CFC9C00338A}"/>
    <cellStyle name="Normal 39" xfId="1927" xr:uid="{FAFA236D-4D12-4A10-AC5D-C0194F153176}"/>
    <cellStyle name="Normal 39 2" xfId="2582" xr:uid="{5B2366EC-A752-4A94-BAF6-FE3D3B9D07CF}"/>
    <cellStyle name="Normal 39 2 2" xfId="11865" xr:uid="{8AFA1D13-8B82-4FAE-BC68-F062791BB435}"/>
    <cellStyle name="Normal 39 2 2 2" xfId="46194" xr:uid="{46894BC8-4874-4DBF-A7E8-F8C84C9DD561}"/>
    <cellStyle name="Normal 39 2 2 3" xfId="42535" xr:uid="{C9ABBE06-D069-4A13-B227-C9AE68917088}"/>
    <cellStyle name="Normal 39 2 2 4" xfId="38503" xr:uid="{F3635F6D-5EB5-4A54-BC31-03EEA3003584}"/>
    <cellStyle name="Normal 39 2 3" xfId="44227" xr:uid="{C89F1720-600C-46FB-A307-FD850BB61A0F}"/>
    <cellStyle name="Normal 39 2 4" xfId="40534" xr:uid="{F30C4AB6-B45D-4B57-B5D3-6745F0256E70}"/>
    <cellStyle name="Normal 39 2 5" xfId="36599" xr:uid="{792CEA59-AE2B-4F6A-BF54-73D60C7CF8E4}"/>
    <cellStyle name="Normal 39 3" xfId="4614" xr:uid="{F18FE45C-21E0-41DE-9FEC-FB65B1B5129E}"/>
    <cellStyle name="Normal 39 4" xfId="11866" xr:uid="{A226C009-1D95-4FB4-AD68-6971B08A3F9D}"/>
    <cellStyle name="Normal 39 4 2" xfId="30399" xr:uid="{90C5A35C-BFB0-413E-9A04-40BE5EEFB35C}"/>
    <cellStyle name="Normal 39 5" xfId="34587" xr:uid="{26B15C10-16E4-4725-A403-4703293725A3}"/>
    <cellStyle name="Normal 39 6" xfId="34673" xr:uid="{E0968739-1A38-4790-B3E8-751E4A7FE00A}"/>
    <cellStyle name="Normal 4" xfId="157" xr:uid="{00000000-0005-0000-0000-000070000000}"/>
    <cellStyle name="Normal 4 10" xfId="1664" xr:uid="{6CA8CC20-F2F0-4FA8-A8F3-6D50DA1D6979}"/>
    <cellStyle name="Normal 4 10 2" xfId="38053" xr:uid="{89B53A39-B0A9-42B9-B0B7-C750088D41C6}"/>
    <cellStyle name="Normal 4 10 2 2" xfId="45712" xr:uid="{986EAFE4-2BE2-4257-91E5-CC343CACD927}"/>
    <cellStyle name="Normal 4 10 2 3" xfId="42049" xr:uid="{859C7FAE-3504-4797-8AE6-4D0A68618478}"/>
    <cellStyle name="Normal 4 10 3" xfId="43742" xr:uid="{40F438B2-369B-4250-AEC3-9A0D90C9BC99}"/>
    <cellStyle name="Normal 4 10 4" xfId="40023" xr:uid="{9CFF561A-7C51-4EFA-BFF9-AC847871FA24}"/>
    <cellStyle name="Normal 4 10 5" xfId="36103" xr:uid="{4964DD1F-B1F6-476E-B88B-C5D2EA2E185C}"/>
    <cellStyle name="Normal 4 11" xfId="2010" xr:uid="{1732E600-43D5-483F-AB4B-D5089565C161}"/>
    <cellStyle name="Normal 4 11 2" xfId="4537" xr:uid="{4313E866-9184-4FD5-8ACA-CAFA9ED41FBC}"/>
    <cellStyle name="Normal 4 11 2 2" xfId="44855" xr:uid="{A7A4A56C-ED32-43E7-AC91-D95F3F19ABEE}"/>
    <cellStyle name="Normal 4 11 2 3" xfId="35627" xr:uid="{5B2AE9DE-0BBD-4646-B459-DCA2623AA466}"/>
    <cellStyle name="Normal 4 11 2 3 2" xfId="35798" xr:uid="{7F847E75-0ADB-473C-AB0D-BE9C82389CAD}"/>
    <cellStyle name="Normal 4 11 2 3 2 2" xfId="37817" xr:uid="{940796D5-5A35-4D8F-AE8F-2EBCBBD382CC}"/>
    <cellStyle name="Normal 4 11 2 3 2 2 2" xfId="45462" xr:uid="{75099B28-297D-4901-A582-5B9601FD7672}"/>
    <cellStyle name="Normal 4 11 2 3 2 2 3" xfId="41788" xr:uid="{EF0791D0-7969-435F-B2E6-1C642C61A66F}"/>
    <cellStyle name="Normal 4 11 2 3 2 3" xfId="43486" xr:uid="{6C089C25-8AEE-43F8-AB43-524C1101FB83}"/>
    <cellStyle name="Normal 4 11 2 3 2 4" xfId="39716" xr:uid="{A518A8A9-9391-4FFD-9F8C-FF12B74D2AB2}"/>
    <cellStyle name="Normal 4 11 2 3 3" xfId="37715" xr:uid="{51041546-CDEE-430D-B81F-6244ED302BC3}"/>
    <cellStyle name="Normal 4 11 2 3 3 2" xfId="45358" xr:uid="{2FE82061-7879-4E3A-99EC-E8BBE04C355E}"/>
    <cellStyle name="Normal 4 11 2 3 3 3" xfId="41684" xr:uid="{615D984A-B265-4630-873E-A4B21549910B}"/>
    <cellStyle name="Normal 4 11 2 3 4" xfId="43381" xr:uid="{5637E91D-02BA-4A70-9086-BC4FC4411DB8}"/>
    <cellStyle name="Normal 4 11 2 3 5" xfId="39585" xr:uid="{0ABECF19-71B0-42AA-BDF0-C8DD15684B6A}"/>
    <cellStyle name="Normal 4 11 2 4" xfId="41168" xr:uid="{A5896204-3DE5-4056-B08D-55C7A9CE5F72}"/>
    <cellStyle name="Normal 4 11 2 5" xfId="37221" xr:uid="{D279FD21-ADD4-4C74-ADE1-183E9053C32D}"/>
    <cellStyle name="Normal 4 11 3" xfId="4187" xr:uid="{9F2F3532-7C13-4DBB-A963-7DC96C40818E}"/>
    <cellStyle name="Normal 4 11 3 2" xfId="42882" xr:uid="{595338F3-67B9-4233-A389-9226DD3D04A9}"/>
    <cellStyle name="Normal 4 11 4" xfId="38862" xr:uid="{4B5BC0F2-0046-429E-BE76-9DF4376CC24C}"/>
    <cellStyle name="Normal 4 11 5" xfId="34703" xr:uid="{8632CFB3-7411-47DA-BABC-E3FAA16CC306}"/>
    <cellStyle name="Normal 4 12" xfId="3584" xr:uid="{CC4DD8D7-F229-4C49-9E29-7D51E24F3556}"/>
    <cellStyle name="Normal 4 12 2" xfId="11867" xr:uid="{A5EDC0F9-AE8F-4BFC-8613-070E0687303E}"/>
    <cellStyle name="Normal 4 12 2 2" xfId="30400" xr:uid="{9D8C294A-A565-4188-B291-1203F09ED6EE}"/>
    <cellStyle name="Normal 4 12 2 3" xfId="42120" xr:uid="{8EBB16A4-7152-4344-A98C-7587955573F4}"/>
    <cellStyle name="Normal 4 12 3" xfId="43810" xr:uid="{3BC29008-1080-43C6-8DC6-9D20691402C9}"/>
    <cellStyle name="Normal 4 12 4" xfId="40097" xr:uid="{D82495F3-6EA2-49A0-A00F-E4D770561F92}"/>
    <cellStyle name="Normal 4 13" xfId="11868" xr:uid="{10231F1F-FF61-4DAE-A100-D3DD634E405A}"/>
    <cellStyle name="Normal 4 13 2" xfId="38470" xr:uid="{BE7D1375-D379-4B24-B2B6-CB79A734F342}"/>
    <cellStyle name="Normal 4 13 2 2" xfId="46151" xr:uid="{C159D113-BEE9-45A4-92F8-A3C2D8EA9BA5}"/>
    <cellStyle name="Normal 4 13 2 3" xfId="42492" xr:uid="{A6865A82-110A-4624-ACF5-B63609C72065}"/>
    <cellStyle name="Normal 4 13 3" xfId="44184" xr:uid="{B2D333C1-6B98-4D01-A317-BFD4ACBD4DCA}"/>
    <cellStyle name="Normal 4 13 4" xfId="40488" xr:uid="{12CE97E2-C7ED-46EC-90BF-05564C9187C3}"/>
    <cellStyle name="Normal 4 13 5" xfId="36563" xr:uid="{AA84FFCE-5A6D-490E-9CC1-1BAB4940CA56}"/>
    <cellStyle name="Normal 4 14" xfId="11869" xr:uid="{AC45CB7F-EBDA-4CB4-BD1F-149CA4FF1C24}"/>
    <cellStyle name="Normal 4 15" xfId="24891" xr:uid="{6DE18F6F-1414-46DE-B5F7-33E915EA33F9}"/>
    <cellStyle name="Normal 4 16" xfId="974" xr:uid="{A6042431-8264-4EBD-ACC0-F6052D713139}"/>
    <cellStyle name="Normal 4 16 2" xfId="35230" xr:uid="{69362A1B-EC01-49F0-9B14-539A481C551C}"/>
    <cellStyle name="Normal 4 17" xfId="34561" xr:uid="{C55A103B-833A-4E42-8CBA-A8A2C1F03EA6}"/>
    <cellStyle name="Normal 4 18" xfId="34629" xr:uid="{7E96E7C6-33D7-4B0A-9EAE-BAAEE27E6CA6}"/>
    <cellStyle name="Normal 4 18 2" xfId="48050" xr:uid="{0560C1E7-FD5C-4B29-B2AB-2A770E6F4A94}"/>
    <cellStyle name="Normal 4 19" xfId="48032" xr:uid="{07B02908-E258-4E56-B665-AECB584BFC18}"/>
    <cellStyle name="Normal 4 2" xfId="178" xr:uid="{479F29E7-92DD-404D-B370-F918DF3DB324}"/>
    <cellStyle name="Normal 4 2 10" xfId="37243" xr:uid="{EF49C777-930C-4910-8AF1-29BA3A7DFBF1}"/>
    <cellStyle name="Normal 4 2 10 2" xfId="44878" xr:uid="{9B0D4E21-EC0E-486C-9875-BEB7229252CE}"/>
    <cellStyle name="Normal 4 2 10 3" xfId="41195" xr:uid="{68DC19DB-532F-4725-B9F0-605AD116CD3F}"/>
    <cellStyle name="Normal 4 2 11" xfId="42905" xr:uid="{DB5726FD-248E-47A0-AB07-B1E747C63806}"/>
    <cellStyle name="Normal 4 2 11 2" xfId="48078" xr:uid="{C34FAF9C-81AC-4A8C-8070-6C63D189D8C5}"/>
    <cellStyle name="Normal 4 2 12" xfId="38892" xr:uid="{41DF28DC-D401-42F4-87FC-785E6AE1C3C3}"/>
    <cellStyle name="Normal 4 2 13" xfId="40846" xr:uid="{5699CDBF-31EE-4860-A419-6F79007763E3}"/>
    <cellStyle name="Normal 4 2 14" xfId="39424" xr:uid="{68785337-9EEC-4CCC-8B6F-020657954378}"/>
    <cellStyle name="Normal 4 2 15" xfId="327" xr:uid="{11C18A60-FF72-40E1-9372-1C90C3C1F3C1}"/>
    <cellStyle name="Normal 4 2 2" xfId="2011" xr:uid="{5AC622CE-9DE1-4EA2-96FB-F394ABEC4F05}"/>
    <cellStyle name="Normal 4 2 2 10" xfId="39034" xr:uid="{ECC97F32-025F-45EA-A3C7-C3A89A2CC5D7}"/>
    <cellStyle name="Normal 4 2 2 11" xfId="34847" xr:uid="{7610E3C5-E384-4489-B5B8-0D3342F49C06}"/>
    <cellStyle name="Normal 4 2 2 12" xfId="48048" xr:uid="{1242A245-2E46-4F7E-8730-24F74B89D452}"/>
    <cellStyle name="Normal 4 2 2 13" xfId="48068" xr:uid="{6D8FB5F9-06B1-4C28-A00D-7D4BB08A582A}"/>
    <cellStyle name="Normal 4 2 2 2" xfId="4639" xr:uid="{2DD321E0-2B3B-45C2-BBB5-386B01B6DA5B}"/>
    <cellStyle name="Normal 4 2 2 2 2" xfId="38278" xr:uid="{ACB51DD8-62B5-441F-B004-CA1F5D2A83BF}"/>
    <cellStyle name="Normal 4 2 2 2 2 2" xfId="45951" xr:uid="{9F2C8E41-404D-4B94-AF71-B60FCC0CC675}"/>
    <cellStyle name="Normal 4 2 2 2 2 3" xfId="42294" xr:uid="{71588163-4847-4A68-B87E-4237FD86C4A5}"/>
    <cellStyle name="Normal 4 2 2 2 3" xfId="43984" xr:uid="{83674093-9E44-4322-93F3-7B6938A8F0C0}"/>
    <cellStyle name="Normal 4 2 2 2 4" xfId="40273" xr:uid="{9AB5FE39-D534-4756-A259-FE34CCDE2F8D}"/>
    <cellStyle name="Normal 4 2 2 2 5" xfId="36347" xr:uid="{5AA2239B-47A7-40E1-BFDC-E0E08933B3EF}"/>
    <cellStyle name="Normal 4 2 2 3" xfId="4188" xr:uid="{14D22C6F-31B9-46CC-B87A-9D25E4A8C847}"/>
    <cellStyle name="Normal 4 2 2 3 2" xfId="34919" xr:uid="{CB62B0B7-E026-4FCF-B6BC-F5339DA877E7}"/>
    <cellStyle name="Normal 4 2 2 4" xfId="35212" xr:uid="{3333D31D-58DF-49B6-89DB-77D06FBF8549}"/>
    <cellStyle name="Normal 4 2 2 5" xfId="36525" xr:uid="{5149CBF9-5025-4868-B157-11D25E3A9A1C}"/>
    <cellStyle name="Normal 4 2 2 5 2" xfId="38433" xr:uid="{E210F6A5-560D-4402-81BE-8A45C67A4E88}"/>
    <cellStyle name="Normal 4 2 2 5 2 2" xfId="46112" xr:uid="{1A3B2A84-75F8-46F6-B2A9-8837DFFE5D56}"/>
    <cellStyle name="Normal 4 2 2 5 2 3" xfId="42452" xr:uid="{16218166-B881-462B-9D1C-CBE140671B03}"/>
    <cellStyle name="Normal 4 2 2 5 3" xfId="44145" xr:uid="{1A59EF9A-9514-42FF-9A2C-25F06B7FCA5C}"/>
    <cellStyle name="Normal 4 2 2 5 4" xfId="40448" xr:uid="{6EBE0D0F-F738-4A71-873E-B153A1843898}"/>
    <cellStyle name="Normal 4 2 2 6" xfId="36689" xr:uid="{E6031AF3-9194-4883-8A85-5F03F01C862F}"/>
    <cellStyle name="Normal 4 2 2 6 2" xfId="38594" xr:uid="{DA07EDD1-6B26-4AFF-A0E3-25AE1349BFF1}"/>
    <cellStyle name="Normal 4 2 2 6 2 2" xfId="46287" xr:uid="{94ECAEBC-0ACD-4643-99F5-28EB1A545242}"/>
    <cellStyle name="Normal 4 2 2 6 2 3" xfId="42629" xr:uid="{3E061BD4-E42D-44A7-AB15-9B1C47BC2EBB}"/>
    <cellStyle name="Normal 4 2 2 6 3" xfId="44320" xr:uid="{B666CB5E-E466-450F-81B0-3A31A21FD904}"/>
    <cellStyle name="Normal 4 2 2 6 4" xfId="40627" xr:uid="{867EBBB7-0587-4789-92B7-671F6F1F6793}"/>
    <cellStyle name="Normal 4 2 2 7" xfId="36843" xr:uid="{79D40196-20A2-48AD-BB8E-B5A419D2820E}"/>
    <cellStyle name="Normal 4 2 2 7 2" xfId="38752" xr:uid="{2A1066F8-D2F1-4E80-8FC6-D7D0EAB963E6}"/>
    <cellStyle name="Normal 4 2 2 7 2 2" xfId="46449" xr:uid="{747E6B30-A7AC-4309-8042-4F29484BAD21}"/>
    <cellStyle name="Normal 4 2 2 7 2 3" xfId="42792" xr:uid="{4B4B70E1-D22A-493A-9F22-ADBDA4C8ED76}"/>
    <cellStyle name="Normal 4 2 2 7 3" xfId="44482" xr:uid="{AA8CFE51-97C1-4AEF-8DAC-057EDA0395A5}"/>
    <cellStyle name="Normal 4 2 2 7 4" xfId="40789" xr:uid="{E829156C-9C11-42FA-A7B1-9C758934FD6A}"/>
    <cellStyle name="Normal 4 2 2 8" xfId="37368" xr:uid="{80BEC2F9-0B5C-4930-9AE7-76AF30EF63B0}"/>
    <cellStyle name="Normal 4 2 2 8 2" xfId="45005" xr:uid="{DCC588B3-E99E-4727-9981-EF4CDAB77C3A}"/>
    <cellStyle name="Normal 4 2 2 8 3" xfId="41324" xr:uid="{3078C3A6-E94A-4409-8BC1-F149F8002C48}"/>
    <cellStyle name="Normal 4 2 2 9" xfId="43032" xr:uid="{85DEEC8E-843E-4BB9-A94B-59CE6C49CA0C}"/>
    <cellStyle name="Normal 4 2 3" xfId="11870" xr:uid="{C25CD62E-EAAD-439B-98BA-535D20C37A4E}"/>
    <cellStyle name="Normal 4 2 3 2" xfId="11871" xr:uid="{36E75BFA-BC7A-4C73-B1E5-2E16DDD43377}"/>
    <cellStyle name="Normal 4 2 3 2 2" xfId="30402" xr:uid="{8C45D312-30EF-4E54-A0F9-525C1C9B24FC}"/>
    <cellStyle name="Normal 4 2 3 2 2 2" xfId="46070" xr:uid="{5D80F5B5-47B4-4BC9-AD21-107C70DAF392}"/>
    <cellStyle name="Normal 4 2 3 2 2 3" xfId="42410" xr:uid="{209AFBE3-AC0C-4C97-82ED-2E26E797E9EF}"/>
    <cellStyle name="Normal 4 2 3 2 3" xfId="44103" xr:uid="{C00FB559-7A94-4261-BAF2-75BD29162A8E}"/>
    <cellStyle name="Normal 4 2 3 2 4" xfId="40406" xr:uid="{C87B9FC9-DB76-4C66-B2DC-D48298611DAC}"/>
    <cellStyle name="Normal 4 2 3 3" xfId="11872" xr:uid="{89BE2A3F-3928-4033-8BD7-0F1C2AC37FCB}"/>
    <cellStyle name="Normal 4 2 3 3 2" xfId="30403" xr:uid="{FC38B279-A039-4396-BE14-E08D00C538B6}"/>
    <cellStyle name="Normal 4 2 3 3 2 2" xfId="46244" xr:uid="{61896CEB-9BD4-4584-98DA-A3FB31E436FC}"/>
    <cellStyle name="Normal 4 2 3 3 2 3" xfId="42586" xr:uid="{BA734CAF-7F57-4353-AF39-7D208BD32FA2}"/>
    <cellStyle name="Normal 4 2 3 3 3" xfId="44277" xr:uid="{E895E6FC-345F-444A-A096-B12B3C50695F}"/>
    <cellStyle name="Normal 4 2 3 3 4" xfId="40584" xr:uid="{678EA458-6702-48F2-A36D-74A5796634C7}"/>
    <cellStyle name="Normal 4 2 3 4" xfId="11873" xr:uid="{A02C3193-19D7-4D93-ACB8-A5D9A7372FB4}"/>
    <cellStyle name="Normal 4 2 3 4 2" xfId="30404" xr:uid="{F7F769EC-525C-4491-B309-8C823DDBE4E2}"/>
    <cellStyle name="Normal 4 2 3 4 2 2" xfId="46407" xr:uid="{B60B62B0-602D-43E7-960D-825A5EDFADEF}"/>
    <cellStyle name="Normal 4 2 3 4 2 3" xfId="42750" xr:uid="{D48896F3-E6E2-4C8C-BDFD-FB17D7DA9134}"/>
    <cellStyle name="Normal 4 2 3 4 3" xfId="44440" xr:uid="{75E4D919-3F68-45A0-9803-219B4E029694}"/>
    <cellStyle name="Normal 4 2 3 4 4" xfId="40747" xr:uid="{193C2D2E-50AB-47C1-9B72-6E1EAF4F32FE}"/>
    <cellStyle name="Normal 4 2 3 5" xfId="11874" xr:uid="{448EE75F-AE4E-4638-86BB-5993C98108D2}"/>
    <cellStyle name="Normal 4 2 3 5 2" xfId="30405" xr:uid="{445306EA-E555-4DE0-80D8-A24FE2D026BE}"/>
    <cellStyle name="Normal 4 2 3 5 3" xfId="41285" xr:uid="{B169E2F3-960B-445A-8C91-D788C4CF22AC}"/>
    <cellStyle name="Normal 4 2 3 6" xfId="30401" xr:uid="{99195A6A-E413-4B08-AB4E-65BE98274925}"/>
    <cellStyle name="Normal 4 2 3 7" xfId="34591" xr:uid="{5A62ABDA-514E-48C4-AB6C-E3C60359E873}"/>
    <cellStyle name="Normal 4 2 3 7 2" xfId="38987" xr:uid="{8A81645A-6EC9-403A-9688-F4C9925A2F60}"/>
    <cellStyle name="Normal 4 2 3 8" xfId="48047" xr:uid="{28980E02-F95B-4B07-83AD-799FFCF03917}"/>
    <cellStyle name="Normal 4 2 4" xfId="1665" xr:uid="{89DB2238-1CE3-4751-95D8-DACC59768F47}"/>
    <cellStyle name="Normal 4 2 4 2" xfId="35839" xr:uid="{9FCF5193-F158-456F-84FE-72D34CC6E621}"/>
    <cellStyle name="Normal 4 2 4 3" xfId="35539" xr:uid="{848EEDC0-BC99-4F26-BCA0-52C71B486A93}"/>
    <cellStyle name="Normal 4 2 4 4" xfId="47213" xr:uid="{4A674A0E-A639-4355-9555-A9D268EA0431}"/>
    <cellStyle name="Normal 4 2 5" xfId="611" xr:uid="{8EBE3275-7CCD-468F-BD0F-729C17CDA6D7}"/>
    <cellStyle name="Normal 4 2 5 2" xfId="38063" xr:uid="{BB1DD898-FF52-46E6-8544-92F72E72453A}"/>
    <cellStyle name="Normal 4 2 5 2 2" xfId="45723" xr:uid="{963AEF36-3C14-435B-9FB1-DFE84418E75E}"/>
    <cellStyle name="Normal 4 2 5 2 3" xfId="42061" xr:uid="{0362F14A-9EC2-4805-AD6F-10DFCD98AAC8}"/>
    <cellStyle name="Normal 4 2 5 3" xfId="43753" xr:uid="{6BAD4CA7-B5D4-46D3-990F-BB4B8AD903C2}"/>
    <cellStyle name="Normal 4 2 5 4" xfId="40035" xr:uid="{7EEDB8A2-E842-4D0D-B60F-BFAFE5245DD4}"/>
    <cellStyle name="Normal 4 2 5 5" xfId="36112" xr:uid="{C164D8F4-A362-4969-A93F-55B041B49F5E}"/>
    <cellStyle name="Normal 4 2 6" xfId="34653" xr:uid="{DEBE7597-9826-4135-85DF-2C20CA3DA07D}"/>
    <cellStyle name="Normal 4 2 6 2" xfId="38091" xr:uid="{401758F4-116D-4737-B4AF-55D94CBDF04A}"/>
    <cellStyle name="Normal 4 2 6 2 2" xfId="45753" xr:uid="{A746C53E-743B-43FE-BD3F-F7CB8AB2B569}"/>
    <cellStyle name="Normal 4 2 6 2 3" xfId="42092" xr:uid="{711426C9-5165-4AFA-94A5-9EE724392075}"/>
    <cellStyle name="Normal 4 2 6 3" xfId="43783" xr:uid="{1DE15AE6-1D50-40C5-96F9-91D1BFD40DF7}"/>
    <cellStyle name="Normal 4 2 6 4" xfId="40068" xr:uid="{E0E4D354-FEFC-4638-8A04-01576A4D8EBB}"/>
    <cellStyle name="Normal 4 2 6 5" xfId="36147" xr:uid="{0E820902-DD13-4C56-A584-3D53D6632D46}"/>
    <cellStyle name="Normal 4 2 6 6" xfId="47098" xr:uid="{336A829A-88E0-409F-8B62-83B1E1FE203F}"/>
    <cellStyle name="Normal 4 2 7" xfId="36194" xr:uid="{482A0FF3-0C14-4264-9FC1-AC95C9F60B92}"/>
    <cellStyle name="Normal 4 2 7 2" xfId="38132" xr:uid="{D2DE550B-6E1B-4BAD-8592-DF7887248732}"/>
    <cellStyle name="Normal 4 2 7 2 2" xfId="45797" xr:uid="{4D4DD10B-3527-44BC-878E-71E4D2DA4ACB}"/>
    <cellStyle name="Normal 4 2 7 2 3" xfId="42140" xr:uid="{7547F38C-01EF-4D63-B2ED-13E83A537810}"/>
    <cellStyle name="Normal 4 2 7 3" xfId="43828" xr:uid="{14B73CC2-1BB8-4397-B4CC-0D462EC1D121}"/>
    <cellStyle name="Normal 4 2 7 4" xfId="40117" xr:uid="{88853CBC-1FD2-465A-BFB3-246C781069EC}"/>
    <cellStyle name="Normal 4 2 8" xfId="36256" xr:uid="{A2BF0A02-A20B-4FF7-A9D3-5B71267EAD14}"/>
    <cellStyle name="Normal 4 2 8 2" xfId="38190" xr:uid="{DD64B011-EA39-4E3C-95A2-3598269BD643}"/>
    <cellStyle name="Normal 4 2 8 2 2" xfId="45861" xr:uid="{4D56D57D-7E6C-486A-B6DE-3793755638B3}"/>
    <cellStyle name="Normal 4 2 8 2 3" xfId="42204" xr:uid="{C29CA93C-416C-40B4-BAE9-79BDBFEA5C9E}"/>
    <cellStyle name="Normal 4 2 8 3" xfId="43894" xr:uid="{AE636EE0-31B9-4596-ABDE-7AED3084677F}"/>
    <cellStyle name="Normal 4 2 8 4" xfId="40180" xr:uid="{179A45D3-A919-4BB1-ADD8-CA0EDB89DB41}"/>
    <cellStyle name="Normal 4 2 9" xfId="34895" xr:uid="{7D629981-9D5A-47A7-8A38-279443174E48}"/>
    <cellStyle name="Normal 4 20" xfId="275" xr:uid="{57AB78B6-725A-4C34-BE8E-E8B88F63793B}"/>
    <cellStyle name="Normal 4 3" xfId="465" xr:uid="{70A14DAB-1C85-4E3C-93E4-28D40A1614E8}"/>
    <cellStyle name="Normal 4 3 10" xfId="42939" xr:uid="{5CE87EF4-C3D1-49A8-9CF0-3915675FB5AE}"/>
    <cellStyle name="Normal 4 3 11" xfId="38929" xr:uid="{647D164B-5163-445A-BBE1-61C82A3EB18D}"/>
    <cellStyle name="Normal 4 3 12" xfId="39127" xr:uid="{443B71C5-2673-4D54-9374-4746C52B84A3}"/>
    <cellStyle name="Normal 4 3 2" xfId="3585" xr:uid="{837C41E0-CC30-4006-9642-A5D75F73BB3F}"/>
    <cellStyle name="Normal 4 3 2 2" xfId="36336" xr:uid="{EB939C2A-8954-4CFD-A356-9CE06EF3166B}"/>
    <cellStyle name="Normal 4 3 2 2 2" xfId="39397" xr:uid="{51F7349F-87BE-4C9A-BE9F-2748B08A65A0}"/>
    <cellStyle name="Normal 4 3 2 2 2 2" xfId="48122" xr:uid="{448CC7A0-1F14-4E47-A13F-567418D24739}"/>
    <cellStyle name="Normal 4 3 2 3" xfId="35071" xr:uid="{AE616D5E-F0B1-44C7-AA6D-C56275E78AFC}"/>
    <cellStyle name="Normal 4 3 2 4" xfId="39236" xr:uid="{7DA12F0F-A39D-4AF9-832D-4DC10FCB14D8}"/>
    <cellStyle name="Normal 4 3 2 5" xfId="47146" xr:uid="{89687DE2-34BB-4479-AB5F-3801F0D0A66A}"/>
    <cellStyle name="Normal 4 3 3" xfId="11875" xr:uid="{8D03A134-CF2E-40E8-A082-8B662421613A}"/>
    <cellStyle name="Normal 4 3 3 2" xfId="39189" xr:uid="{896033E8-BE4E-49B4-A8AC-86D2324F2B03}"/>
    <cellStyle name="Normal 4 3 3 3" xfId="38799" xr:uid="{6594288F-772D-4803-8CBC-1E36E21D021C}"/>
    <cellStyle name="Normal 4 3 3 4" xfId="35340" xr:uid="{EC6E2568-B318-476D-B49C-AC741CA208F8}"/>
    <cellStyle name="Normal 4 3 3 5" xfId="47078" xr:uid="{DDB884CB-707E-489C-848C-04451C086E3E}"/>
    <cellStyle name="Normal 4 3 4" xfId="11876" xr:uid="{4A00D846-907B-4B22-9A8C-3BBDC2B66B13}"/>
    <cellStyle name="Normal 4 3 4 2" xfId="11877" xr:uid="{BC0713A6-DAFC-459E-B297-7800D1EA21D3}"/>
    <cellStyle name="Normal 4 3 4 2 2" xfId="30407" xr:uid="{67029FDB-247C-4E3A-9174-3A5FA1EEEB82}"/>
    <cellStyle name="Normal 4 3 4 3" xfId="11878" xr:uid="{9BFBD8C4-A89A-460C-A692-7AB6D3C3B02D}"/>
    <cellStyle name="Normal 4 3 4 3 2" xfId="30408" xr:uid="{06ECA013-6493-4DEB-9F54-C2105597FE51}"/>
    <cellStyle name="Normal 4 3 4 4" xfId="11879" xr:uid="{65D4B08B-4630-43BC-9D80-4D12AD5BEEEA}"/>
    <cellStyle name="Normal 4 3 4 4 2" xfId="30409" xr:uid="{C0510C20-B525-4055-93F0-AD52C7BE14EE}"/>
    <cellStyle name="Normal 4 3 4 5" xfId="11880" xr:uid="{D4A131D8-48C3-486B-A1B9-05AA0DEEE294}"/>
    <cellStyle name="Normal 4 3 4 5 2" xfId="30410" xr:uid="{2B16ECA9-C8B5-4DDC-B21B-2B6274AEBA19}"/>
    <cellStyle name="Normal 4 3 4 6" xfId="30406" xr:uid="{DE7877B3-9740-4889-9887-C4A0CD62A028}"/>
    <cellStyle name="Normal 4 3 4 7" xfId="35594" xr:uid="{CD633B9F-2259-47E5-BAE8-AFFBBC88A706}"/>
    <cellStyle name="Normal 4 3 5" xfId="1666" xr:uid="{3E186382-348E-4AC5-80E8-984708956A61}"/>
    <cellStyle name="Normal 4 3 5 2" xfId="39437" xr:uid="{5C3A02F5-EDC6-4AD6-B020-2A1D1D58FC56}"/>
    <cellStyle name="Normal 4 3 5 3" xfId="34906" xr:uid="{9EC38349-E239-48C0-87A8-4656AEAB8FE6}"/>
    <cellStyle name="Normal 4 3 6" xfId="34594" xr:uid="{B7285C91-628C-4234-9173-3EFB5A9F9693}"/>
    <cellStyle name="Normal 4 3 6 2" xfId="38338" xr:uid="{779195AF-2EEA-43F9-ADD9-59901FD4726E}"/>
    <cellStyle name="Normal 4 3 6 2 2" xfId="46010" xr:uid="{50046F1F-4FF2-40DE-AFEA-CD2F8CD030BE}"/>
    <cellStyle name="Normal 4 3 6 2 3" xfId="42348" xr:uid="{CC437FAA-32DE-490E-8ED6-13207F6A0466}"/>
    <cellStyle name="Normal 4 3 6 3" xfId="44043" xr:uid="{EFC54A60-A150-4FBA-951B-08C47D3CAD37}"/>
    <cellStyle name="Normal 4 3 6 4" xfId="40346" xr:uid="{2C6EE0C2-44F7-4CAD-BF30-FC8106C3C60D}"/>
    <cellStyle name="Normal 4 3 6 5" xfId="36434" xr:uid="{0CE4A7F0-2A1B-43BC-BEA0-861A88DCEE4D}"/>
    <cellStyle name="Normal 4 3 7" xfId="734" xr:uid="{9F64F935-2F2C-41AD-840D-07347263E73C}"/>
    <cellStyle name="Normal 4 3 7 2" xfId="38517" xr:uid="{ED1983B8-C6BE-4CBE-9116-3944BDE8DEF0}"/>
    <cellStyle name="Normal 4 3 7 2 2" xfId="46209" xr:uid="{E6E19905-7E75-4185-8379-4F3EDE6455A4}"/>
    <cellStyle name="Normal 4 3 7 2 3" xfId="42551" xr:uid="{0587427C-1274-4177-AAF0-CF154422C967}"/>
    <cellStyle name="Normal 4 3 7 3" xfId="44242" xr:uid="{2FBE8B8D-4F00-4EB2-A6AA-C70C491B9173}"/>
    <cellStyle name="Normal 4 3 7 4" xfId="40549" xr:uid="{A7338EA9-00A2-411B-B8D9-7376FDA11991}"/>
    <cellStyle name="Normal 4 3 7 5" xfId="36612" xr:uid="{CC66A3FD-E021-48CF-AC8C-1311B88679A1}"/>
    <cellStyle name="Normal 4 3 8" xfId="36742" xr:uid="{9620C5FB-CB67-454B-821F-081EE12D5386}"/>
    <cellStyle name="Normal 4 3 8 2" xfId="38650" xr:uid="{D5EDF1AD-A59F-4DC4-B1C2-C7B07A65B643}"/>
    <cellStyle name="Normal 4 3 8 2 2" xfId="46344" xr:uid="{8CDCAFAA-6139-4F4C-B546-30DD77C88DE6}"/>
    <cellStyle name="Normal 4 3 8 2 3" xfId="42686" xr:uid="{C8A48A2D-AA23-47F7-9C6C-38B7F1258969}"/>
    <cellStyle name="Normal 4 3 8 3" xfId="44377" xr:uid="{8BA042C0-F417-48DB-AC36-3B632D2F28A4}"/>
    <cellStyle name="Normal 4 3 8 4" xfId="40684" xr:uid="{41702A62-D37F-4D0B-96FB-6A9C8C0F0B31}"/>
    <cellStyle name="Normal 4 3 9" xfId="37276" xr:uid="{06386F06-4865-46C6-B67E-B793612627EF}"/>
    <cellStyle name="Normal 4 3 9 2" xfId="44912" xr:uid="{837FDC81-45DB-4D65-BAAF-A27CFB2533A0}"/>
    <cellStyle name="Normal 4 3 9 3" xfId="41230" xr:uid="{7E90F925-293E-47AE-AA3F-755633897D22}"/>
    <cellStyle name="Normal 4 4" xfId="1667" xr:uid="{E8FDECB4-AD69-429C-8F5D-A09917822432}"/>
    <cellStyle name="Normal 4 4 2" xfId="3586" xr:uid="{BC9FD391-9A5F-443A-9F4D-7AAE8BADFD4B}"/>
    <cellStyle name="Normal 4 4 2 2" xfId="11881" xr:uid="{60A7F1C9-973C-48C7-9B74-5F06F94D378B}"/>
    <cellStyle name="Normal 4 4 2 2 2" xfId="35918" xr:uid="{291ACF28-6029-4E27-9FE4-F842AFFC608E}"/>
    <cellStyle name="Normal 4 4 2 3" xfId="36382" xr:uid="{CD71BF33-2C0D-44EC-9F68-B8904145AA25}"/>
    <cellStyle name="Normal 4 4 2 3 2" xfId="38284" xr:uid="{468CD108-E04F-4B05-857F-8CF19D53B3AE}"/>
    <cellStyle name="Normal 4 4 2 3 2 2" xfId="45957" xr:uid="{D8FE09AA-990A-4192-BDBD-4F84B14481E3}"/>
    <cellStyle name="Normal 4 4 2 3 2 3" xfId="42300" xr:uid="{2017B68B-FD08-4CA7-9CF5-C5823FAEBBC4}"/>
    <cellStyle name="Normal 4 4 2 3 3" xfId="43990" xr:uid="{6D984182-C771-4A4B-B048-373AEC3EE968}"/>
    <cellStyle name="Normal 4 4 2 3 4" xfId="40289" xr:uid="{6A6C6D89-A1AC-492A-882F-08AFBB40BF80}"/>
    <cellStyle name="Normal 4 4 2 4" xfId="37636" xr:uid="{2511B5BF-4C2C-4AA0-B499-C29DBA9310A2}"/>
    <cellStyle name="Normal 4 4 2 4 2" xfId="45279" xr:uid="{27E3749E-F9A6-4CFD-A14D-BD21A14A5488}"/>
    <cellStyle name="Normal 4 4 2 4 3" xfId="41608" xr:uid="{2A914B92-3F44-4B76-9987-6330C9A6849D}"/>
    <cellStyle name="Normal 4 4 2 5" xfId="43303" xr:uid="{C51E1ACD-53BE-4F77-9D7A-43E2D70804F3}"/>
    <cellStyle name="Normal 4 4 2 6" xfId="39465" xr:uid="{9B8DAD36-8B71-45C3-B494-BBD9BDFBB8AF}"/>
    <cellStyle name="Normal 4 4 2 7" xfId="35468" xr:uid="{D4D7B628-175F-4158-A96B-9999D9BC5923}"/>
    <cellStyle name="Normal 4 4 3" xfId="11882" xr:uid="{29EE2AEA-00DE-4AFC-A4B2-ECA9262CA69B}"/>
    <cellStyle name="Normal 4 4 3 2" xfId="35534" xr:uid="{FC060D14-946F-4556-95D7-29A96113B206}"/>
    <cellStyle name="Normal 4 4 4" xfId="11883" xr:uid="{7C38C3A9-253D-4105-93F1-06E4A67F69B3}"/>
    <cellStyle name="Normal 4 4 4 2" xfId="38201" xr:uid="{892C4E6E-E24C-49E4-9099-AC4251B1CC52}"/>
    <cellStyle name="Normal 4 4 4 2 2" xfId="45871" xr:uid="{783365D4-D58F-40A7-8AA0-3BBBE47058A5}"/>
    <cellStyle name="Normal 4 4 4 2 3" xfId="42213" xr:uid="{5E94F411-F596-4382-9D2D-99106DF0239A}"/>
    <cellStyle name="Normal 4 4 4 3" xfId="43905" xr:uid="{FE333225-3C45-4AAD-905D-E3156D5BAB66}"/>
    <cellStyle name="Normal 4 4 4 4" xfId="40186" xr:uid="{A63FBD0B-903F-403C-B42F-043DEC6CEFB5}"/>
    <cellStyle name="Normal 4 4 4 5" xfId="36266" xr:uid="{99E1F2C0-F799-4404-B71E-D3E697727871}"/>
    <cellStyle name="Normal 4 4 5" xfId="34570" xr:uid="{A2A9C3CD-5B7D-417A-B74D-D1103747E82D}"/>
    <cellStyle name="Normal 4 4 5 2" xfId="35113" xr:uid="{ED8AB28C-5ED5-4E05-BB95-0101B3BCA6E4}"/>
    <cellStyle name="Normal 4 4 6" xfId="34801" xr:uid="{27980CEC-706E-4E91-AE36-01E803B05DAC}"/>
    <cellStyle name="Normal 4 5" xfId="1668" xr:uid="{EF00AAEB-745F-44EE-95D0-9CC882EB3B63}"/>
    <cellStyle name="Normal 4 5 2" xfId="3587" xr:uid="{9BE38D97-E365-46D2-BE27-C70440307C54}"/>
    <cellStyle name="Normal 4 5 2 2" xfId="37454" xr:uid="{F7C49AAE-C9AD-410D-B66E-5C3235BE73F6}"/>
    <cellStyle name="Normal 4 5 2 2 2" xfId="45094" xr:uid="{D73EB5DB-6D8C-42BE-B44E-2C09AC35B449}"/>
    <cellStyle name="Normal 4 5 2 2 3" xfId="41415" xr:uid="{6E015738-2478-4425-839A-3D6B1B883D66}"/>
    <cellStyle name="Normal 4 5 2 3" xfId="43120" xr:uid="{3326587D-2B30-4C88-BE12-80220D90F148}"/>
    <cellStyle name="Normal 4 5 2 4" xfId="39141" xr:uid="{ACFA61C8-2325-4B6A-A87E-97999BF3E355}"/>
    <cellStyle name="Normal 4 5 2 5" xfId="34962" xr:uid="{3592B7E0-D70A-4EAF-9AAD-6517D6190E4F}"/>
    <cellStyle name="Normal 4 5 3" xfId="11884" xr:uid="{C14914FB-D6D2-4494-ABB4-DBBA0B217790}"/>
    <cellStyle name="Normal 4 5 3 2" xfId="35327" xr:uid="{09E2B31C-1DDE-4770-8B5F-EA93A6A8275F}"/>
    <cellStyle name="Normal 4 5 4" xfId="35664" xr:uid="{EEFED753-AAF6-423A-BEF8-3B384E9DF124}"/>
    <cellStyle name="Normal 4 5 5" xfId="34956" xr:uid="{28E61350-094A-4960-9539-FFB59C302528}"/>
    <cellStyle name="Normal 4 5 5 2" xfId="37448" xr:uid="{7D6404E5-0714-400F-947D-5C687C84EE95}"/>
    <cellStyle name="Normal 4 5 5 2 2" xfId="45088" xr:uid="{3D376DCC-1137-4817-B8AF-964A74097C0D}"/>
    <cellStyle name="Normal 4 5 5 2 3" xfId="41409" xr:uid="{A08334F5-8B65-46E8-842A-6F8577D50E7D}"/>
    <cellStyle name="Normal 4 5 5 3" xfId="43114" xr:uid="{DA016575-E059-4F52-98C8-59A80D817BF3}"/>
    <cellStyle name="Normal 4 5 5 4" xfId="39135" xr:uid="{0C990ABF-0D8F-4E9A-8ADB-129319541C38}"/>
    <cellStyle name="Normal 4 5 6" xfId="34797" xr:uid="{28FA059A-53F1-4913-8C36-CB0577D485C7}"/>
    <cellStyle name="Normal 4 6" xfId="1669" xr:uid="{76085CCD-C5A5-44B6-9780-44F37CEF9E3F}"/>
    <cellStyle name="Normal 4 6 2" xfId="3588" xr:uid="{0FC4B2BE-5F67-4669-8F84-8247C9C7053F}"/>
    <cellStyle name="Normal 4 6 3" xfId="11885" xr:uid="{5F2536EE-4BCD-43FF-83CC-A20312C8B091}"/>
    <cellStyle name="Normal 4 6 4" xfId="35087" xr:uid="{62C3B941-6348-4D5F-92A3-143842950F0E}"/>
    <cellStyle name="Normal 4 7" xfId="1670" xr:uid="{FBBE3CB7-1188-4079-9295-3695EFD95ED8}"/>
    <cellStyle name="Normal 4 7 2" xfId="3589" xr:uid="{93C52041-DD80-4EF8-B79B-F65D95BFC1D3}"/>
    <cellStyle name="Normal 4 7 3" xfId="11886" xr:uid="{6AEAA230-2825-4C4E-B166-725D5A2FFCC2}"/>
    <cellStyle name="Normal 4 7 4" xfId="34942" xr:uid="{792BBEAA-35BD-4FBD-9F2E-86BE8EBF65D2}"/>
    <cellStyle name="Normal 4 8" xfId="1671" xr:uid="{DED0E4C2-0DFE-4D33-8503-5147CA705078}"/>
    <cellStyle name="Normal 4 8 2" xfId="3590" xr:uid="{BDA1BA87-E73F-4303-9853-6151367EA1AF}"/>
    <cellStyle name="Normal 4 8 2 2" xfId="35844" xr:uid="{04768050-DDB3-421E-AA46-9BFB24ABB70E}"/>
    <cellStyle name="Normal 4 8 3" xfId="11887" xr:uid="{B79DD302-333E-4C24-BEBF-C8C6C24EB0E4}"/>
    <cellStyle name="Normal 4 8 4" xfId="34891" xr:uid="{E48278FF-DC5E-4BEF-8378-7DE976AD93BE}"/>
    <cellStyle name="Normal 4 9" xfId="1672" xr:uid="{D0520273-BBF7-49F6-AD93-272B9D042B38}"/>
    <cellStyle name="Normal 4 9 2" xfId="3591" xr:uid="{F33586EE-CEDF-4189-9152-8C65FF0ED13C}"/>
    <cellStyle name="Normal 4 9 3" xfId="11888" xr:uid="{8867A1A0-92F5-4E57-988E-696FD7D485EB}"/>
    <cellStyle name="Normal 4 9 4" xfId="35841" xr:uid="{216E3973-B8DF-4C30-9EDE-CAE6EE987B08}"/>
    <cellStyle name="Normal 4_AAA" xfId="1673" xr:uid="{246E9362-AC06-4A00-B4A0-04FA02A224A7}"/>
    <cellStyle name="Normal 40" xfId="1929" xr:uid="{D8607158-CF23-42ED-B459-564EE413AD36}"/>
    <cellStyle name="Normal 40 2" xfId="4615" xr:uid="{C0B19233-7143-4EC4-BB4E-06280EEFB528}"/>
    <cellStyle name="Normal 40 2 2" xfId="11889" xr:uid="{2DCC4AF1-8A0C-49CB-ADF0-A39DD8CC2312}"/>
    <cellStyle name="Normal 40 2 2 2" xfId="30411" xr:uid="{1AA5802A-49A1-4B37-9712-3708BA05DE32}"/>
    <cellStyle name="Normal 40 2 3" xfId="11890" xr:uid="{A298DEE4-39C2-4ADD-B953-0E5CED06E2AE}"/>
    <cellStyle name="Normal 40 2 3 2" xfId="30412" xr:uid="{B15509A0-C195-417A-A3C0-45A91369061D}"/>
    <cellStyle name="Normal 40 2 4" xfId="11891" xr:uid="{8030F665-5EE9-4497-9DB6-4A46152EDEC1}"/>
    <cellStyle name="Normal 40 2 4 2" xfId="30413" xr:uid="{9F5457D3-A65D-4557-BFA9-3AE8D7414CF8}"/>
    <cellStyle name="Normal 40 2 5" xfId="11892" xr:uid="{9C76208C-8F31-4078-A67E-0E54B3865E13}"/>
    <cellStyle name="Normal 40 2 5 2" xfId="30414" xr:uid="{8274C8DB-5BEC-49B5-8CF6-0E9830748E7E}"/>
    <cellStyle name="Normal 40 2 6" xfId="36056" xr:uid="{B57D96C3-B5B0-4A19-A0C4-28BBC05AF77B}"/>
    <cellStyle name="Normal 40 3" xfId="4189" xr:uid="{9FA507A4-287A-45AB-A7C7-AC343433C863}"/>
    <cellStyle name="Normal 41" xfId="1931" xr:uid="{66549853-0A05-4B94-B822-7E9C55401058}"/>
    <cellStyle name="Normal 41 2" xfId="3592" xr:uid="{9C95C8FE-290A-4CBE-AB7E-AC6E85C08CC5}"/>
    <cellStyle name="Normal 41 2 10" xfId="27739" xr:uid="{6FAF6C05-39AC-4D35-804C-97F77D602D8C}"/>
    <cellStyle name="Normal 41 2 11" xfId="28525" xr:uid="{BE2AC0EB-FC15-4E38-87B9-B644D102258D}"/>
    <cellStyle name="Normal 41 2 12" xfId="29385" xr:uid="{C84F0FEC-8902-4674-ADC7-F49EC15AED64}"/>
    <cellStyle name="Normal 41 2 13" xfId="34827" xr:uid="{56E957B3-DE03-43EE-AFB2-BE4EFBBB2344}"/>
    <cellStyle name="Normal 41 2 2" xfId="5002" xr:uid="{CB98800B-DCF6-4E5C-AAA8-8E16AF3471E9}"/>
    <cellStyle name="Normal 41 2 2 2" xfId="23524" xr:uid="{192947CB-2A1C-45B5-AF81-A6DCF846DF74}"/>
    <cellStyle name="Normal 41 2 2 2 2" xfId="31268" xr:uid="{A87BF613-A186-4E61-9294-2672AD979CF3}"/>
    <cellStyle name="Normal 41 2 2 2 3" xfId="42282" xr:uid="{50708CB4-4A64-4A6E-B80B-B6AD4580C276}"/>
    <cellStyle name="Normal 41 2 2 3" xfId="24317" xr:uid="{39223A55-6016-4DC2-B88D-7D9EB4479C3E}"/>
    <cellStyle name="Normal 41 2 2 4" xfId="25887" xr:uid="{52303074-7D0D-4DD5-BC33-E072C5AE3EB5}"/>
    <cellStyle name="Normal 41 2 2 5" xfId="26675" xr:uid="{AF301DC1-EEE6-4E6F-8912-A702BFB6EA80}"/>
    <cellStyle name="Normal 41 2 2 6" xfId="27463" xr:uid="{B8BAB103-B724-43F6-A472-EAC33FEE709D}"/>
    <cellStyle name="Normal 41 2 2 7" xfId="28248" xr:uid="{35C19A97-82FC-429B-AB27-BA0F3F6EB1DB}"/>
    <cellStyle name="Normal 41 2 2 8" xfId="29033" xr:uid="{6EF7CC91-D774-450B-B95E-BBACB33ED069}"/>
    <cellStyle name="Normal 41 2 2 9" xfId="30035" xr:uid="{0956948A-2DDA-4E55-B924-D2B4B608100B}"/>
    <cellStyle name="Normal 41 2 3" xfId="4373" xr:uid="{67549AD9-4781-4D00-8AAF-8D84EB697890}"/>
    <cellStyle name="Normal 41 2 3 10" xfId="36058" xr:uid="{B15CCDA3-171F-4DCE-B89C-AD831A085EA6}"/>
    <cellStyle name="Normal 41 2 3 2" xfId="23095" xr:uid="{E179A27E-75DF-40A1-BAB5-53C35A4ACB82}"/>
    <cellStyle name="Normal 41 2 3 2 2" xfId="30839" xr:uid="{6BC84938-ACFF-4190-AA7B-392383C177BC}"/>
    <cellStyle name="Normal 41 2 3 3" xfId="23885" xr:uid="{01D10856-7AEF-4F23-9171-C2004121B1D9}"/>
    <cellStyle name="Normal 41 2 3 4" xfId="25455" xr:uid="{2C5EDE60-B03D-441E-BF34-6A4240ECC45A}"/>
    <cellStyle name="Normal 41 2 3 5" xfId="26242" xr:uid="{41147999-99BA-4A1C-833C-A70C4F85B1CA}"/>
    <cellStyle name="Normal 41 2 3 6" xfId="27030" xr:uid="{52CBD812-22D4-4BE6-88B0-6F31C0361F3E}"/>
    <cellStyle name="Normal 41 2 3 7" xfId="27815" xr:uid="{9F0F03EC-B977-4977-9633-DDB0837C9866}"/>
    <cellStyle name="Normal 41 2 3 8" xfId="28600" xr:uid="{28786589-8177-4242-90E4-BCA8AF929310}"/>
    <cellStyle name="Normal 41 2 3 9" xfId="29562" xr:uid="{5271E785-D275-4CE3-B040-D4A316D880F5}"/>
    <cellStyle name="Normal 41 2 4" xfId="11893" xr:uid="{52BF3BFB-6B15-4545-B3EC-ED495DFF3804}"/>
    <cellStyle name="Normal 41 2 4 2" xfId="30415" xr:uid="{2A18D18F-EAE5-4F6A-BF25-F7B5A7739388}"/>
    <cellStyle name="Normal 41 2 5" xfId="11894" xr:uid="{3AF9069A-D770-4ECD-B1B8-64D7B0349CDB}"/>
    <cellStyle name="Normal 41 2 5 2" xfId="30416" xr:uid="{E1618B95-E513-4D71-9314-DB4421952DE1}"/>
    <cellStyle name="Normal 41 2 6" xfId="23810" xr:uid="{13FB5F54-4032-4FE6-A75F-E5191F9B8F3F}"/>
    <cellStyle name="Normal 41 2 7" xfId="25380" xr:uid="{D42CCF48-75AF-4E54-B3D5-63C5612032BF}"/>
    <cellStyle name="Normal 41 2 8" xfId="26166" xr:uid="{9EDBAA45-9A09-468B-A2B0-CFCD356523D9}"/>
    <cellStyle name="Normal 41 2 9" xfId="26955" xr:uid="{8DA5EBA0-8441-4EF3-9031-8FDDB1814F01}"/>
    <cellStyle name="Normal 41 3" xfId="4616" xr:uid="{81BDE162-0A2B-4CEE-96A1-C869AEFBA2D0}"/>
    <cellStyle name="Normal 41 3 2" xfId="37289" xr:uid="{25E2FADC-AB09-4ED0-AEC9-52EF2099968A}"/>
    <cellStyle name="Normal 41 3 2 2" xfId="44925" xr:uid="{9F631D06-27C5-4DC0-974E-D1431F0EBCB6}"/>
    <cellStyle name="Normal 41 3 2 3" xfId="41243" xr:uid="{35F10D8C-C80A-427F-8DD0-5FAD7015FD4D}"/>
    <cellStyle name="Normal 41 3 3" xfId="42952" xr:uid="{9CD8E195-3D8F-4922-8CD7-4B99744058A9}"/>
    <cellStyle name="Normal 41 3 4" xfId="38943" xr:uid="{B3FB0C9D-E74F-48E9-989C-6E2FC7254C9D}"/>
    <cellStyle name="Normal 41 3 5" xfId="34771" xr:uid="{68CED287-B43D-4EA6-95EE-465189818BEE}"/>
    <cellStyle name="Normal 41 4" xfId="4190" xr:uid="{4326F748-F4C1-403A-90A9-90630EB8EF8C}"/>
    <cellStyle name="Normal 41 4 2" xfId="23031" xr:uid="{7D1E1135-9A64-46A0-A514-2DDA4FF843DD}"/>
    <cellStyle name="Normal 41 4 2 2" xfId="30775" xr:uid="{1A183070-3F75-48D7-B82A-B72CA6645A47}"/>
    <cellStyle name="Normal 41 4 2 3" xfId="42365" xr:uid="{9AE645DA-951E-471B-B33A-DA14B77F8979}"/>
    <cellStyle name="Normal 41 4 3" xfId="23821" xr:uid="{8F750104-D99B-4432-B06F-EDACCE178DB4}"/>
    <cellStyle name="Normal 41 4 4" xfId="25391" xr:uid="{9DCB674E-275A-44C9-AFD0-225FCDDDE5C1}"/>
    <cellStyle name="Normal 41 4 5" xfId="26178" xr:uid="{3C519E15-2053-4AD1-AF53-F1B899E232D1}"/>
    <cellStyle name="Normal 41 4 6" xfId="26966" xr:uid="{CB92BDDD-4893-4A53-A5D0-CEB7E55FD8BA}"/>
    <cellStyle name="Normal 41 4 7" xfId="27751" xr:uid="{50A31650-541C-4058-845E-EBF788692755}"/>
    <cellStyle name="Normal 41 4 8" xfId="28536" xr:uid="{44ED8E91-B4ED-4F9B-A203-B8CC76664D2C}"/>
    <cellStyle name="Normal 41 4 9" xfId="29457" xr:uid="{FC1C4C69-0582-470E-A62A-82AC09466A1B}"/>
    <cellStyle name="Normal 41 5" xfId="11895" xr:uid="{A7773FEA-1DF9-456C-91F4-15408BC18718}"/>
    <cellStyle name="Normal 41 5 2" xfId="30417" xr:uid="{07DFDDA0-ECAF-41A9-B606-88CC3F0B4475}"/>
    <cellStyle name="Normal 41 5 2 2" xfId="46170" xr:uid="{4EC46D31-252B-48AD-8277-A329D8503A57}"/>
    <cellStyle name="Normal 41 5 2 3" xfId="42511" xr:uid="{9ECE8C4F-15AD-44F6-9A21-92F4AF97F4DF}"/>
    <cellStyle name="Normal 41 5 3" xfId="44203" xr:uid="{D43D8A3D-4E0F-42D7-B795-08B9F854F386}"/>
    <cellStyle name="Normal 41 5 4" xfId="40508" xr:uid="{33B9B41E-CB3C-4A86-B062-1F8B5958F2DA}"/>
    <cellStyle name="Normal 41 6" xfId="11896" xr:uid="{5E161E54-1CE0-438D-A81A-05198F92F4A5}"/>
    <cellStyle name="Normal 41 6 2" xfId="30418" xr:uid="{5501EBDA-1F3A-48E6-983C-2152F4ED952B}"/>
    <cellStyle name="Normal 41 6 2 2" xfId="46362" xr:uid="{F55F740F-7EBB-445E-93F4-787DE9AAA7E7}"/>
    <cellStyle name="Normal 41 6 2 3" xfId="42704" xr:uid="{978271A4-2BDF-44E7-BFE6-85DCC9A421BD}"/>
    <cellStyle name="Normal 41 6 3" xfId="44395" xr:uid="{925243EB-757D-478D-9881-9F0150BF6A09}"/>
    <cellStyle name="Normal 41 6 4" xfId="40702" xr:uid="{704D4F86-0228-483A-A605-8A795A9F4CF2}"/>
    <cellStyle name="Normal 41 7" xfId="34680" xr:uid="{B80030DB-F54E-4558-9DD3-3F89543B92BD}"/>
    <cellStyle name="Normal 42" xfId="1918" xr:uid="{D5698356-8A38-4873-A594-4F73D213A957}"/>
    <cellStyle name="Normal 42 2" xfId="2954" xr:uid="{742525C2-9EBD-4645-A524-2AF81FED6D21}"/>
    <cellStyle name="Normal 42 2 2" xfId="36342" xr:uid="{E92F6369-6A39-45EE-B576-64CC72C13CEB}"/>
    <cellStyle name="Normal 42 2 2 2" xfId="38269" xr:uid="{D1BE560E-F222-491D-A56F-55DBFBF0F1C3}"/>
    <cellStyle name="Normal 42 2 2 2 2" xfId="45940" xr:uid="{4F089F8D-DEFC-4133-B2D7-78653A7861B5}"/>
    <cellStyle name="Normal 42 2 2 2 3" xfId="42281" xr:uid="{053C2CD5-7573-4A0E-88BF-38591B845014}"/>
    <cellStyle name="Normal 42 2 2 3" xfId="43973" xr:uid="{61A3DD51-79D5-4CB1-A676-E378B0C13862}"/>
    <cellStyle name="Normal 42 2 2 4" xfId="40262" xr:uid="{5B6C618B-0041-41F4-9B95-289FBBAECB8A}"/>
    <cellStyle name="Normal 42 2 3" xfId="35495" xr:uid="{C2A4BF08-403E-4C9E-B08F-D7BBFFB71036}"/>
    <cellStyle name="Normal 42 2 4" xfId="37288" xr:uid="{BCBC29A1-320F-4D90-A5AA-7CB38D7423B9}"/>
    <cellStyle name="Normal 42 2 4 2" xfId="44924" xr:uid="{B05341F8-A8D3-4177-B43B-47F670EA64DA}"/>
    <cellStyle name="Normal 42 2 4 3" xfId="41242" xr:uid="{1BB02D16-BA17-461C-B436-8091E0C61DC3}"/>
    <cellStyle name="Normal 42 2 5" xfId="42951" xr:uid="{BAA26AB6-703E-4719-A1EC-2356D2DAAAD6}"/>
    <cellStyle name="Normal 42 2 6" xfId="38942" xr:uid="{E3707918-DE6B-4785-A246-E9CA863726E7}"/>
    <cellStyle name="Normal 42 2 7" xfId="34770" xr:uid="{6C624244-8C62-4246-B2AE-10AE4E0909A7}"/>
    <cellStyle name="Normal 42 3" xfId="4613" xr:uid="{50139B15-66A3-41D5-86ED-6B25FB28F255}"/>
    <cellStyle name="Normal 42 3 2" xfId="38183" xr:uid="{8E77A54C-DB87-4C49-AD75-FC03F028517F}"/>
    <cellStyle name="Normal 42 3 2 2" xfId="45850" xr:uid="{C0917E96-CFFB-42AB-AF84-F9F7501B0985}"/>
    <cellStyle name="Normal 42 3 2 3" xfId="42193" xr:uid="{006F2DD4-B951-4E92-85F9-FB7442177910}"/>
    <cellStyle name="Normal 42 3 3" xfId="43883" xr:uid="{B802559E-8B84-4BC4-90AF-83F18B93383B}"/>
    <cellStyle name="Normal 42 3 4" xfId="40169" xr:uid="{FED42235-6CC2-409E-AE7C-7864907A6372}"/>
    <cellStyle name="Normal 42 3 5" xfId="36249" xr:uid="{2627FE0B-381B-4A54-BDBE-4237E48D004D}"/>
    <cellStyle name="Normal 42 4" xfId="4191" xr:uid="{0B1A5CE2-5115-4CD1-A368-212EF4990CE8}"/>
    <cellStyle name="Normal 42 4 2" xfId="38352" xr:uid="{8CE58AA1-3720-46FB-A365-18D864B5DEB5}"/>
    <cellStyle name="Normal 42 4 2 2" xfId="46026" xr:uid="{521711F6-366C-4297-9336-EF06BF7CD1A7}"/>
    <cellStyle name="Normal 42 4 2 3" xfId="42364" xr:uid="{A582B6BE-9C1F-4F4F-A567-5FCE3FD1B8EF}"/>
    <cellStyle name="Normal 42 4 3" xfId="44059" xr:uid="{FA2F3F59-2C6F-45BC-AE40-58F232FDE1B8}"/>
    <cellStyle name="Normal 42 4 4" xfId="40362" xr:uid="{6DA8D3C6-3324-48E2-9538-1CBAD1754057}"/>
    <cellStyle name="Normal 42 4 5" xfId="36447" xr:uid="{073777F0-D670-4E98-8266-BF343AB748F9}"/>
    <cellStyle name="Normal 42 5" xfId="11897" xr:uid="{02A2E1CB-BAA5-41FF-8C2B-B764BB4D5666}"/>
    <cellStyle name="Normal 42 5 2" xfId="30419" xr:uid="{EF8A8BD2-7ABC-4E40-A320-2EA39882E642}"/>
    <cellStyle name="Normal 42 5 2 2" xfId="46169" xr:uid="{A7DFC22D-DB92-49D6-8711-D80CC0C31CF0}"/>
    <cellStyle name="Normal 42 5 2 3" xfId="42510" xr:uid="{C955A565-1834-42CB-A611-FFD72AAD5A3A}"/>
    <cellStyle name="Normal 42 5 3" xfId="44202" xr:uid="{4ABE0305-A7C1-43CB-A4F0-B4B6C8CF05E5}"/>
    <cellStyle name="Normal 42 5 4" xfId="40507" xr:uid="{6B655B59-C93C-4387-917B-8FE056F877EA}"/>
    <cellStyle name="Normal 42 6" xfId="11898" xr:uid="{E62B63F9-6F1E-4B38-A44E-AF088278B9B9}"/>
    <cellStyle name="Normal 42 6 2" xfId="30420" xr:uid="{E4784CFB-35D6-41CC-BE8A-28148CEEEEC6}"/>
    <cellStyle name="Normal 42 6 2 2" xfId="46361" xr:uid="{DD41F1FA-C79F-481B-8BAB-A14B23068D98}"/>
    <cellStyle name="Normal 42 6 2 3" xfId="42703" xr:uid="{DFB13224-6EBF-43C9-AE5E-12C5ADE4AF44}"/>
    <cellStyle name="Normal 42 6 3" xfId="44394" xr:uid="{B728DE2E-9E98-464B-A406-63441C6B5DD7}"/>
    <cellStyle name="Normal 42 6 4" xfId="40701" xr:uid="{803A067C-39F8-4001-A0F6-E3CA2546F07C}"/>
    <cellStyle name="Normal 42 7" xfId="34706" xr:uid="{4DE55849-C8E1-4010-8079-1C1F15CAFC05}"/>
    <cellStyle name="Normal 43" xfId="1934" xr:uid="{795A4A1B-9904-42FB-BB3A-E12F23798F9F}"/>
    <cellStyle name="Normal 43 2" xfId="2955" xr:uid="{546CCE5C-675E-41C0-951A-BA5B3BDAD7C5}"/>
    <cellStyle name="Normal 43 3" xfId="3593" xr:uid="{5779C275-67E0-4F78-9E22-F0551C85E785}"/>
    <cellStyle name="Normal 43 3 10" xfId="27740" xr:uid="{80AAB4FE-A92E-48E4-BB82-FD2358BC8084}"/>
    <cellStyle name="Normal 43 3 11" xfId="28526" xr:uid="{BAD091EC-AD30-4F1B-ADC5-6CB2F20691DF}"/>
    <cellStyle name="Normal 43 3 12" xfId="29386" xr:uid="{845D6D78-19AA-4797-8A38-239961305462}"/>
    <cellStyle name="Normal 43 3 2" xfId="5003" xr:uid="{6DA4B3EA-FF39-4DDC-9032-A14F859C0BDD}"/>
    <cellStyle name="Normal 43 3 2 2" xfId="23525" xr:uid="{903073E5-A14E-4C17-808C-D1632DB3AC0A}"/>
    <cellStyle name="Normal 43 3 2 2 2" xfId="31269" xr:uid="{EDC99393-E4DC-4263-9353-F8B22BE3D70D}"/>
    <cellStyle name="Normal 43 3 2 3" xfId="24318" xr:uid="{A8B2C4E6-E873-4D0E-909F-D82F0BFB7F67}"/>
    <cellStyle name="Normal 43 3 2 4" xfId="25888" xr:uid="{2FDC391A-8C4A-4BA7-A9B2-BFC1F864E032}"/>
    <cellStyle name="Normal 43 3 2 5" xfId="26676" xr:uid="{A92442CF-FD47-4709-95FB-89424B359A21}"/>
    <cellStyle name="Normal 43 3 2 6" xfId="27464" xr:uid="{839A0BEA-8A9D-47B3-B00D-5EE3801D8A58}"/>
    <cellStyle name="Normal 43 3 2 7" xfId="28249" xr:uid="{85EE92E3-5CA4-476B-BFA4-94E23C5FE5E0}"/>
    <cellStyle name="Normal 43 3 2 8" xfId="29034" xr:uid="{0FDE05CD-49A6-4793-9CD1-B0EF0795EBE5}"/>
    <cellStyle name="Normal 43 3 2 9" xfId="30036" xr:uid="{A146AC43-BF54-4A73-AB51-475C0195C01B}"/>
    <cellStyle name="Normal 43 3 3" xfId="4372" xr:uid="{3C98C816-216A-43E6-8C76-F1F73CC94CEE}"/>
    <cellStyle name="Normal 43 3 3 2" xfId="23094" xr:uid="{2D5BF3D6-F4F1-406D-90BB-E538AC2EA385}"/>
    <cellStyle name="Normal 43 3 3 2 2" xfId="30838" xr:uid="{58A3171E-39B6-45A3-99A2-242DAD913F5D}"/>
    <cellStyle name="Normal 43 3 3 3" xfId="23884" xr:uid="{97DD1F43-4118-4172-AC55-60C6CC0E3430}"/>
    <cellStyle name="Normal 43 3 3 4" xfId="25454" xr:uid="{8423F08A-F592-4475-B7A1-A01866490BBF}"/>
    <cellStyle name="Normal 43 3 3 5" xfId="26241" xr:uid="{F50AAC7D-94DE-4939-BE28-E66261C341AA}"/>
    <cellStyle name="Normal 43 3 3 6" xfId="27029" xr:uid="{EE713F35-456E-4D68-B057-6459D485F8A1}"/>
    <cellStyle name="Normal 43 3 3 7" xfId="27814" xr:uid="{D2CD4C2C-AB6F-4D86-99A3-901BB51920EC}"/>
    <cellStyle name="Normal 43 3 3 8" xfId="28599" xr:uid="{706F63DA-B7C3-49E1-B34F-13EC8D075897}"/>
    <cellStyle name="Normal 43 3 3 9" xfId="29561" xr:uid="{43E24BD4-536F-4330-8039-8FD8E5A4BD37}"/>
    <cellStyle name="Normal 43 3 4" xfId="11899" xr:uid="{19A07076-8129-4638-9988-28F18EFC2ECB}"/>
    <cellStyle name="Normal 43 3 4 2" xfId="30421" xr:uid="{115D8391-37E0-4769-8C66-A39119BF6FDB}"/>
    <cellStyle name="Normal 43 3 5" xfId="11900" xr:uid="{D620E241-87E2-4816-BE1A-BF10DBC679F6}"/>
    <cellStyle name="Normal 43 3 5 2" xfId="30422" xr:uid="{A00849E4-7D40-4950-9324-8067B2DEF6E9}"/>
    <cellStyle name="Normal 43 3 6" xfId="23811" xr:uid="{C559F714-EABA-4303-B5F8-762EFE9B08A3}"/>
    <cellStyle name="Normal 43 3 7" xfId="25381" xr:uid="{51DDF24D-F717-445E-AD8A-12235EC4E699}"/>
    <cellStyle name="Normal 43 3 8" xfId="26167" xr:uid="{A01CCCD9-1E05-4D87-86D6-9F363F290A5A}"/>
    <cellStyle name="Normal 43 3 9" xfId="26956" xr:uid="{685DB1B8-3642-4F3B-9D6D-B74C2B40CFF3}"/>
    <cellStyle name="Normal 43 4" xfId="4617" xr:uid="{93811CF4-2026-4650-937C-245B4114953E}"/>
    <cellStyle name="Normal 43 5" xfId="4192" xr:uid="{0416B0E1-0F03-44BB-AFA9-9D71E22BEA32}"/>
    <cellStyle name="Normal 43 5 2" xfId="23032" xr:uid="{6DF7F041-434A-4C92-A0E7-B87C5B5A342B}"/>
    <cellStyle name="Normal 43 5 2 2" xfId="30776" xr:uid="{E6A30B7B-6E79-4BCB-B62F-69D33DACE571}"/>
    <cellStyle name="Normal 43 5 3" xfId="23822" xr:uid="{1775D67E-CB60-4315-B1DE-71BC69DD72A4}"/>
    <cellStyle name="Normal 43 5 4" xfId="25392" xr:uid="{6713645D-3B4C-4D29-8176-77C58103FC16}"/>
    <cellStyle name="Normal 43 5 5" xfId="26179" xr:uid="{644ABA05-7BCB-4517-8E94-3A171C24E579}"/>
    <cellStyle name="Normal 43 5 6" xfId="26967" xr:uid="{84C6C037-02D5-42FA-936C-E487781665EB}"/>
    <cellStyle name="Normal 43 5 7" xfId="27752" xr:uid="{3C753A6F-3885-4C58-B8D7-1A7BE909D59D}"/>
    <cellStyle name="Normal 43 5 8" xfId="28537" xr:uid="{49A404D5-00D1-4F9E-B2E3-006388D19142}"/>
    <cellStyle name="Normal 43 5 9" xfId="29458" xr:uid="{5A4BD6D2-66C0-4BE2-BEAD-9649AC7E40F5}"/>
    <cellStyle name="Normal 43 6" xfId="11901" xr:uid="{78F507A1-6585-46B1-B79F-3B6F7A301906}"/>
    <cellStyle name="Normal 43 6 2" xfId="30423" xr:uid="{788F0FE6-58A5-4B2A-B2DA-12E8BD609C1B}"/>
    <cellStyle name="Normal 43 7" xfId="11902" xr:uid="{6157DBA6-9C40-43CD-AAF9-6C920EB501C2}"/>
    <cellStyle name="Normal 43 7 2" xfId="30424" xr:uid="{353553BE-B23B-4D6C-8A41-5B3B01BB4AA5}"/>
    <cellStyle name="Normal 43 8" xfId="34681" xr:uid="{73DA3A5A-07BF-448E-8591-2C3A0A6116A7}"/>
    <cellStyle name="Normal 44" xfId="1936" xr:uid="{965D0B1B-2DFB-4708-A0D6-562932BF3B43}"/>
    <cellStyle name="Normal 44 2" xfId="4618" xr:uid="{7D01054D-B7DB-4DD4-8B72-8A9241307FF0}"/>
    <cellStyle name="Normal 44 2 2" xfId="11903" xr:uid="{CA9E09D9-C850-4838-B7C0-7E4666857AB8}"/>
    <cellStyle name="Normal 44 2 2 2" xfId="30425" xr:uid="{4B5BA77C-5EEA-4950-9F22-24F5D8994519}"/>
    <cellStyle name="Normal 44 2 2 3" xfId="42537" xr:uid="{BCC9355C-6262-49D4-A841-2B36D161D72A}"/>
    <cellStyle name="Normal 44 2 3" xfId="11904" xr:uid="{2039EBE2-FC62-4035-921A-47DF815F6440}"/>
    <cellStyle name="Normal 44 2 3 2" xfId="30426" xr:uid="{C4789565-17FF-422A-9B78-67DDC0053C81}"/>
    <cellStyle name="Normal 44 2 4" xfId="11905" xr:uid="{E35F44DA-62BC-4056-9038-1055D25A5AAD}"/>
    <cellStyle name="Normal 44 2 4 2" xfId="30427" xr:uid="{F4C667E7-C8DB-422F-93FA-5C6FD07279B1}"/>
    <cellStyle name="Normal 44 2 5" xfId="11906" xr:uid="{EFA1AD0C-B010-441F-939E-DF82EF951411}"/>
    <cellStyle name="Normal 44 2 5 2" xfId="30428" xr:uid="{773C6515-95C2-44DD-83DD-B081578BE134}"/>
    <cellStyle name="Normal 44 3" xfId="4193" xr:uid="{84394FAD-A63B-4172-996D-23B7826FF239}"/>
    <cellStyle name="Normal 44 4" xfId="11907" xr:uid="{9E340D42-3299-40EF-8E20-8E2EABF8E42A}"/>
    <cellStyle name="Normal 44 4 2" xfId="30429" xr:uid="{4137FDA6-FFEF-4195-A73D-BE82507D815F}"/>
    <cellStyle name="Normal 44 5" xfId="11908" xr:uid="{9E3C1105-A834-4BEF-8216-68278F96E140}"/>
    <cellStyle name="Normal 44 5 2" xfId="30430" xr:uid="{FFB4D3B9-5C8B-4707-BEEA-CFD232617AA2}"/>
    <cellStyle name="Normal 44 6" xfId="11909" xr:uid="{CBCD0274-8DAA-4F57-AE65-BE758206C4E2}"/>
    <cellStyle name="Normal 44 6 2" xfId="30431" xr:uid="{BF263AB9-0CFE-4113-95BB-F90DD20191E3}"/>
    <cellStyle name="Normal 44 7" xfId="34724" xr:uid="{9A8E010B-DA94-4991-A404-65C5BA6D4FD2}"/>
    <cellStyle name="Normal 45" xfId="649" xr:uid="{6DE5AD8F-9833-415A-9D5A-2007DCFEE9F2}"/>
    <cellStyle name="Normal 45 10" xfId="34764" xr:uid="{1D0131C3-F99A-4FF1-8FEF-19789D630ADF}"/>
    <cellStyle name="Normal 45 2" xfId="4620" xr:uid="{8C41283A-14C9-4B92-B9A5-88247CC220D6}"/>
    <cellStyle name="Normal 45 2 2" xfId="11910" xr:uid="{C998AB6A-0B4E-424C-B0CA-1893F28179F1}"/>
    <cellStyle name="Normal 45 2 2 2" xfId="38259" xr:uid="{FDBC699A-0A2F-4761-A0A4-C0CAC9970804}"/>
    <cellStyle name="Normal 45 2 2 2 2" xfId="45930" xr:uid="{F20E1B81-0480-4B73-91D5-C721FD6B4564}"/>
    <cellStyle name="Normal 45 2 2 2 3" xfId="42270" xr:uid="{31A9402B-7064-4EE7-B96B-B756194A5838}"/>
    <cellStyle name="Normal 45 2 2 3" xfId="43963" xr:uid="{4B17F4A5-929F-4B8C-A063-50ED3BE01722}"/>
    <cellStyle name="Normal 45 2 2 4" xfId="40252" xr:uid="{FB2B454C-8B06-476E-95EC-DE3E624803E5}"/>
    <cellStyle name="Normal 45 2 2 5" xfId="36337" xr:uid="{CA9EBDF4-A787-4B2A-BA37-A6E055495AF7}"/>
    <cellStyle name="Normal 45 2 3" xfId="35651" xr:uid="{3803B00A-0ED6-49AB-AD13-10980D80A63A}"/>
    <cellStyle name="Normal 45 3" xfId="4194" xr:uid="{A69AE588-5897-45B0-9E5F-D08AF03659A2}"/>
    <cellStyle name="Normal 45 3 2" xfId="38177" xr:uid="{FB0B715E-09E7-4FE7-9F61-630912634EE4}"/>
    <cellStyle name="Normal 45 3 2 2" xfId="45840" xr:uid="{90CC55D1-0C05-461C-9124-7F102FBDAD7F}"/>
    <cellStyle name="Normal 45 3 2 3" xfId="42182" xr:uid="{812712C6-AF32-42D9-86B4-BCD3B865C2FC}"/>
    <cellStyle name="Normal 45 3 3" xfId="43873" xr:uid="{442C35A2-0FBB-46B1-8130-77DB3B142254}"/>
    <cellStyle name="Normal 45 3 4" xfId="40159" xr:uid="{D7F3E54B-D59E-4A06-B64F-2BCBED296543}"/>
    <cellStyle name="Normal 45 3 5" xfId="36243" xr:uid="{72A875A4-1E27-442B-B991-0E90671E2A21}"/>
    <cellStyle name="Normal 45 4" xfId="36437" xr:uid="{AC502D4D-4A56-4A06-B97C-FCE2F685AD87}"/>
    <cellStyle name="Normal 45 4 2" xfId="38341" xr:uid="{191F2C4A-50D1-4F1D-9573-D9954DF7D8AF}"/>
    <cellStyle name="Normal 45 4 2 2" xfId="46013" xr:uid="{DBF0CB15-B746-4C26-8909-C574F00D4535}"/>
    <cellStyle name="Normal 45 4 2 3" xfId="42351" xr:uid="{32DD3EA2-4015-4612-BDA5-2E28B642A3FC}"/>
    <cellStyle name="Normal 45 4 3" xfId="44046" xr:uid="{0535ADCB-5F44-4248-99EB-87AE22F547DD}"/>
    <cellStyle name="Normal 45 4 4" xfId="40349" xr:uid="{59AE4AAD-2382-41C3-9109-47106934985E}"/>
    <cellStyle name="Normal 45 5" xfId="36569" xr:uid="{D050BF3B-7836-47BE-91DE-8587647473D1}"/>
    <cellStyle name="Normal 45 5 2" xfId="38475" xr:uid="{EE04447A-BAE2-488D-BF68-BC393A17697B}"/>
    <cellStyle name="Normal 45 5 2 2" xfId="46156" xr:uid="{7ADB002E-99D4-4438-9901-56AD307CBCA7}"/>
    <cellStyle name="Normal 45 5 2 3" xfId="42497" xr:uid="{FA882C3A-C37A-4008-A892-65C1CF5DAC48}"/>
    <cellStyle name="Normal 45 5 3" xfId="44189" xr:uid="{15D98F11-3A00-4ED3-A9DC-D86FEF3ACE78}"/>
    <cellStyle name="Normal 45 5 4" xfId="40494" xr:uid="{3FF2EB90-4F62-47FE-946D-FF48AA602F79}"/>
    <cellStyle name="Normal 45 6" xfId="36746" xr:uid="{BCB3CD66-0142-425C-8243-5DC6B2CBAA7C}"/>
    <cellStyle name="Normal 45 6 2" xfId="38654" xr:uid="{0B6B3DD3-A309-4DAF-8FB8-478F2800896E}"/>
    <cellStyle name="Normal 45 6 2 2" xfId="46348" xr:uid="{0D94A5AD-35B7-4935-8210-BBEFA803F49E}"/>
    <cellStyle name="Normal 45 6 2 3" xfId="42690" xr:uid="{99212796-CF8F-441F-A87E-F185AB0652E6}"/>
    <cellStyle name="Normal 45 6 3" xfId="44381" xr:uid="{FD6CDAA1-4EAD-420E-B063-D2CF60CB64A4}"/>
    <cellStyle name="Normal 45 6 4" xfId="40688" xr:uid="{BF765FCD-445F-4A6F-8D20-39CD850600C1}"/>
    <cellStyle name="Normal 45 7" xfId="37279" xr:uid="{E12A3E5B-465F-41C0-8C57-F366CBCAA94A}"/>
    <cellStyle name="Normal 45 7 2" xfId="44915" xr:uid="{A5E7EBDC-1FB6-4F7C-A0A2-8C5281C9CF69}"/>
    <cellStyle name="Normal 45 7 3" xfId="41233" xr:uid="{71866EF8-A39E-4543-B46A-7F981FD2CB19}"/>
    <cellStyle name="Normal 45 8" xfId="42942" xr:uid="{ABFB8C14-6610-4343-986D-6A23F3969D4E}"/>
    <cellStyle name="Normal 45 9" xfId="38933" xr:uid="{E8BB66F7-E765-43D4-8257-81E72AD18948}"/>
    <cellStyle name="Normal 46" xfId="650" xr:uid="{85DA28E4-F3FC-4513-B375-A75455C30D99}"/>
    <cellStyle name="Normal 46 2" xfId="4623" xr:uid="{076CC7E2-9C85-483B-AA59-1F97FC82E27F}"/>
    <cellStyle name="Normal 46 2 2" xfId="44852" xr:uid="{B5CE00E2-20F2-451D-849C-5F4AA4E484C6}"/>
    <cellStyle name="Normal 46 2 3" xfId="41165" xr:uid="{B3B2F036-E1EF-4D3E-AE74-D0CFDAA1C32F}"/>
    <cellStyle name="Normal 46 2 4" xfId="37218" xr:uid="{9C94C1C4-3A93-4A89-816B-FC0632E5235C}"/>
    <cellStyle name="Normal 46 3" xfId="4195" xr:uid="{6F61F60D-6988-4962-820D-396CC4145717}"/>
    <cellStyle name="Normal 46 3 2" xfId="42879" xr:uid="{1541E06B-B755-4F7D-8662-27BC5B59B8D7}"/>
    <cellStyle name="Normal 46 4" xfId="38858" xr:uid="{6BAE5457-A731-45EC-82E0-A1DD7283AA06}"/>
    <cellStyle name="Normal 46 5" xfId="34699" xr:uid="{31138807-956B-4991-8675-8895343918F4}"/>
    <cellStyle name="Normal 47" xfId="1969" xr:uid="{7E6A0724-4867-471C-813C-826839F929A7}"/>
    <cellStyle name="Normal 47 2" xfId="3594" xr:uid="{ADCC2D4D-DC32-408B-AEBC-A23C2DCEF349}"/>
    <cellStyle name="Normal 47 2 10" xfId="27741" xr:uid="{76F252BE-67AD-4BC8-A1C8-F1130F8F9F9E}"/>
    <cellStyle name="Normal 47 2 11" xfId="28527" xr:uid="{F51E28C8-E3EC-4A01-BF3C-240927A4F1DD}"/>
    <cellStyle name="Normal 47 2 12" xfId="29387" xr:uid="{68DC24D2-292F-4FC2-9CDB-E6B0B33DB24E}"/>
    <cellStyle name="Normal 47 2 2" xfId="5004" xr:uid="{83E79C61-20F5-4E70-A20B-834620AF162C}"/>
    <cellStyle name="Normal 47 2 2 2" xfId="23526" xr:uid="{438A8F29-DE41-43B4-BE86-01F126AE56F8}"/>
    <cellStyle name="Normal 47 2 2 2 2" xfId="31270" xr:uid="{E9EA681D-5A0A-4691-BA2C-9CEAE780C67F}"/>
    <cellStyle name="Normal 47 2 2 2 3" xfId="42271" xr:uid="{9A72C4BE-9870-4916-8E54-818A629AD009}"/>
    <cellStyle name="Normal 47 2 2 3" xfId="24319" xr:uid="{291BB575-553A-4B1F-A92D-DF56AF045CCA}"/>
    <cellStyle name="Normal 47 2 2 4" xfId="25889" xr:uid="{EB22C7D3-86AD-43D0-B229-D213BA9B3A87}"/>
    <cellStyle name="Normal 47 2 2 5" xfId="26677" xr:uid="{F20E7FB6-99FA-4B34-9593-6409203A2956}"/>
    <cellStyle name="Normal 47 2 2 6" xfId="27465" xr:uid="{29822DE8-10A3-452B-8E2E-C2AB9D4765A3}"/>
    <cellStyle name="Normal 47 2 2 7" xfId="28250" xr:uid="{5570FC3E-FF6B-43DA-8C0C-2F5DE623C1D3}"/>
    <cellStyle name="Normal 47 2 2 8" xfId="29035" xr:uid="{3C225FAC-4145-4A46-93ED-E011A4AD080E}"/>
    <cellStyle name="Normal 47 2 2 9" xfId="30037" xr:uid="{746ABE67-7165-46FC-9E0C-B003A335ADEE}"/>
    <cellStyle name="Normal 47 2 3" xfId="4371" xr:uid="{98126338-8FE6-40D6-9D72-A23AAE620BC2}"/>
    <cellStyle name="Normal 47 2 3 2" xfId="23093" xr:uid="{36451B69-3106-42E4-91FD-CBFAC18F6394}"/>
    <cellStyle name="Normal 47 2 3 2 2" xfId="30837" xr:uid="{FEDB42E0-C599-4EBF-992D-463C14051EC2}"/>
    <cellStyle name="Normal 47 2 3 3" xfId="23883" xr:uid="{370CE0B6-C98C-4E94-8766-4330CCE7B800}"/>
    <cellStyle name="Normal 47 2 3 4" xfId="25453" xr:uid="{969DF72C-57E0-4DAD-9F28-CFAA9C38E7B7}"/>
    <cellStyle name="Normal 47 2 3 5" xfId="26240" xr:uid="{57E86B7B-A1C8-4812-B1D3-5979992944E4}"/>
    <cellStyle name="Normal 47 2 3 6" xfId="27028" xr:uid="{3FF7FF37-6F54-410C-A5E9-7B86D1924B0E}"/>
    <cellStyle name="Normal 47 2 3 7" xfId="27813" xr:uid="{916BB250-D10F-45A5-8457-5EDAF060C4B7}"/>
    <cellStyle name="Normal 47 2 3 8" xfId="28598" xr:uid="{586489AD-C8A4-4096-B9FA-B3F55E441940}"/>
    <cellStyle name="Normal 47 2 3 9" xfId="29560" xr:uid="{514FAD18-F46F-4049-98A3-3001FC701950}"/>
    <cellStyle name="Normal 47 2 4" xfId="11911" xr:uid="{92F8179B-A333-4521-9C8B-A8A5CB171BB0}"/>
    <cellStyle name="Normal 47 2 4 2" xfId="30432" xr:uid="{B33C1BC1-71BC-4C4D-B306-23C273E43E35}"/>
    <cellStyle name="Normal 47 2 5" xfId="11912" xr:uid="{C2D0D4D1-2E9D-4830-A568-0722AF19671B}"/>
    <cellStyle name="Normal 47 2 5 2" xfId="30433" xr:uid="{D7A084B0-B364-400F-91F9-232D2EA28B4F}"/>
    <cellStyle name="Normal 47 2 6" xfId="23812" xr:uid="{012293D0-49E5-4336-93F3-D3C635B192DE}"/>
    <cellStyle name="Normal 47 2 7" xfId="25382" xr:uid="{FB4AAECC-D56E-4FFE-9F6C-2D3D7E76A678}"/>
    <cellStyle name="Normal 47 2 8" xfId="26168" xr:uid="{B2A2BB01-0C9B-485D-AFA2-E994FFB03A9F}"/>
    <cellStyle name="Normal 47 2 9" xfId="26957" xr:uid="{3793C1EA-C91E-41B4-A47A-8B6B32889DDE}"/>
    <cellStyle name="Normal 47 3" xfId="4624" xr:uid="{E814B5DA-2516-464D-8A1E-D36D01E51AB3}"/>
    <cellStyle name="Normal 47 3 2" xfId="35755" xr:uid="{ACDC1F3D-CD36-4D2E-ACE9-ED2A3BB8FCDD}"/>
    <cellStyle name="Normal 47 4" xfId="4196" xr:uid="{8498F1F0-C9EA-4A92-BAAA-3B02D9E0BAB4}"/>
    <cellStyle name="Normal 47 4 2" xfId="23033" xr:uid="{64144736-72D2-4F4E-89C2-11B3609F483B}"/>
    <cellStyle name="Normal 47 4 2 2" xfId="30777" xr:uid="{2DB93997-C5E2-492D-9EF3-EE73583C42AA}"/>
    <cellStyle name="Normal 47 4 2 3" xfId="42183" xr:uid="{2050055A-25D4-4B34-A397-FD3923C88775}"/>
    <cellStyle name="Normal 47 4 3" xfId="23823" xr:uid="{E3878F6D-BFF4-4BA0-84FB-6B5CC62F42B1}"/>
    <cellStyle name="Normal 47 4 4" xfId="25393" xr:uid="{5BE083EE-3E5B-4390-B80B-6E16248AC3F8}"/>
    <cellStyle name="Normal 47 4 5" xfId="26180" xr:uid="{375B98F2-000E-4A1F-A756-F08790AE35A2}"/>
    <cellStyle name="Normal 47 4 6" xfId="26968" xr:uid="{CAD906B9-9608-46CD-9BA6-BCA845B12991}"/>
    <cellStyle name="Normal 47 4 7" xfId="27753" xr:uid="{667F9522-34E3-40DB-A8A2-05E9B1DD5070}"/>
    <cellStyle name="Normal 47 4 8" xfId="28538" xr:uid="{61542EC6-260B-44A0-BAB9-13D8DDD4DAE9}"/>
    <cellStyle name="Normal 47 4 9" xfId="29459" xr:uid="{586868E6-6EB8-4E55-B7B5-50A53F822929}"/>
    <cellStyle name="Normal 47 5" xfId="11913" xr:uid="{83E78BF9-4648-4EA7-9ABB-782C77A75AA5}"/>
    <cellStyle name="Normal 47 5 2" xfId="30434" xr:uid="{39D7BAA6-026C-40CF-8DF2-2211E2675CAF}"/>
    <cellStyle name="Normal 47 5 2 2" xfId="46014" xr:uid="{49018AF6-94E2-4760-AF88-1D4293728940}"/>
    <cellStyle name="Normal 47 5 2 3" xfId="42352" xr:uid="{BCFBD086-68F4-4B74-9338-3D72531048CE}"/>
    <cellStyle name="Normal 47 5 3" xfId="44047" xr:uid="{0DA69929-5C00-4455-AD3A-CF120B95AB37}"/>
    <cellStyle name="Normal 47 5 4" xfId="40350" xr:uid="{5D2E0C96-D062-442A-A91C-E281FA7FE6D5}"/>
    <cellStyle name="Normal 47 6" xfId="11914" xr:uid="{7558691A-156A-4778-A63D-4EC26D3895A0}"/>
    <cellStyle name="Normal 47 6 2" xfId="30435" xr:uid="{F579B496-06EC-476E-8A39-E4B9D1A037EB}"/>
    <cellStyle name="Normal 47 6 2 2" xfId="46157" xr:uid="{379C3C62-8962-47DE-AFD2-614C7CDD1080}"/>
    <cellStyle name="Normal 47 6 2 3" xfId="42498" xr:uid="{0DA0AD34-AC6C-447C-9D09-ABE54A5B4447}"/>
    <cellStyle name="Normal 47 6 3" xfId="44190" xr:uid="{888CB8BD-689D-441D-9B51-6E9839E5C217}"/>
    <cellStyle name="Normal 47 6 4" xfId="40495" xr:uid="{470C3E97-33BB-46B7-A400-F629744E5192}"/>
    <cellStyle name="Normal 47 7" xfId="34588" xr:uid="{5BC5371F-6CB7-42F1-B4BC-A1CA9CC0CA62}"/>
    <cellStyle name="Normal 47 7 2" xfId="38655" xr:uid="{D30A870D-7ADA-4047-B4C8-5A5537C5B209}"/>
    <cellStyle name="Normal 47 7 2 2" xfId="46349" xr:uid="{34951903-75C0-4261-ABE8-4EDFA8321495}"/>
    <cellStyle name="Normal 47 7 2 3" xfId="42691" xr:uid="{C94B0B73-7063-4484-824A-84F6EF2A7425}"/>
    <cellStyle name="Normal 47 7 3" xfId="44382" xr:uid="{21173D0E-273A-43B1-B7EF-0FA6B589447D}"/>
    <cellStyle name="Normal 47 7 4" xfId="40689" xr:uid="{B7533CD9-ADD9-4D0C-BDEF-B79C7093D9B7}"/>
    <cellStyle name="Normal 47 7 5" xfId="36747" xr:uid="{C459E4F4-DFEB-46EB-94BB-1104A1C8C487}"/>
    <cellStyle name="Normal 47 8" xfId="34728" xr:uid="{8A9F4237-293E-46A4-BFEF-2EEFBAC336D3}"/>
    <cellStyle name="Normal 48" xfId="1955" xr:uid="{276DF4A9-8129-495C-AF14-47CCE72A9C4A}"/>
    <cellStyle name="Normal 48 2" xfId="3595" xr:uid="{1D2F6F06-4CB7-40B1-B53C-1CB23A41A13B}"/>
    <cellStyle name="Normal 48 2 10" xfId="27742" xr:uid="{6770F194-F3B2-4F31-BC74-1D222B8BBEB9}"/>
    <cellStyle name="Normal 48 2 11" xfId="28528" xr:uid="{7F0442CC-06A9-481C-88E6-6F29F9E95E90}"/>
    <cellStyle name="Normal 48 2 12" xfId="29388" xr:uid="{F5C4A6F3-0692-460B-9198-AF4792D00DAB}"/>
    <cellStyle name="Normal 48 2 13" xfId="35324" xr:uid="{9027AB1C-386D-4E41-9D29-7D8F992953AC}"/>
    <cellStyle name="Normal 48 2 2" xfId="5005" xr:uid="{03E67416-1364-40F3-855D-42BDBF3FF452}"/>
    <cellStyle name="Normal 48 2 2 2" xfId="23527" xr:uid="{1CAC5802-9781-4DA5-B187-EF1AA16B8F99}"/>
    <cellStyle name="Normal 48 2 2 2 2" xfId="31271" xr:uid="{E4570205-D5D2-4081-8AD6-F045445AE3E9}"/>
    <cellStyle name="Normal 48 2 2 3" xfId="24320" xr:uid="{53E51EC7-3777-4A52-98EF-CD0C0F132694}"/>
    <cellStyle name="Normal 48 2 2 4" xfId="25890" xr:uid="{E42488A5-D663-4C85-A1C5-BB5648FB4B99}"/>
    <cellStyle name="Normal 48 2 2 5" xfId="26678" xr:uid="{028F6A38-A71A-40F4-8763-E3F22C8A030F}"/>
    <cellStyle name="Normal 48 2 2 6" xfId="27466" xr:uid="{D065EEB7-AE71-49C0-BD70-6EB0F9D76A6B}"/>
    <cellStyle name="Normal 48 2 2 7" xfId="28251" xr:uid="{99B1C79F-3C11-4238-9E07-6651911F7842}"/>
    <cellStyle name="Normal 48 2 2 8" xfId="29036" xr:uid="{B7A3E131-B84E-43DC-9661-E721971A8F32}"/>
    <cellStyle name="Normal 48 2 2 9" xfId="30038" xr:uid="{4E6D6783-3759-4B7F-9FD7-A6BDF48F3495}"/>
    <cellStyle name="Normal 48 2 3" xfId="4370" xr:uid="{DB9872A6-BCE1-4311-A4CB-9008C531BF80}"/>
    <cellStyle name="Normal 48 2 3 2" xfId="23092" xr:uid="{E40D249D-40E3-4C1F-9D97-2E79E9E6CD27}"/>
    <cellStyle name="Normal 48 2 3 2 2" xfId="30836" xr:uid="{6AA1E227-5573-4AB5-B63C-73B6C27641B2}"/>
    <cellStyle name="Normal 48 2 3 3" xfId="23882" xr:uid="{8253E834-2710-4958-B312-6F284949E0A5}"/>
    <cellStyle name="Normal 48 2 3 4" xfId="25452" xr:uid="{DC6B425A-809F-4A19-B784-71A56C8C1F45}"/>
    <cellStyle name="Normal 48 2 3 5" xfId="26239" xr:uid="{4B0EF8A9-27AC-401C-B045-941AE131A1BE}"/>
    <cellStyle name="Normal 48 2 3 6" xfId="27027" xr:uid="{272368B5-0536-496F-9752-238439BB60BF}"/>
    <cellStyle name="Normal 48 2 3 7" xfId="27812" xr:uid="{13318AEF-518D-45B2-AB07-B219BD78C625}"/>
    <cellStyle name="Normal 48 2 3 8" xfId="28597" xr:uid="{7E7491FD-5696-4C33-B488-B1E8DE967104}"/>
    <cellStyle name="Normal 48 2 3 9" xfId="29559" xr:uid="{1E317168-3B0B-4061-A282-BB92B53CE1D5}"/>
    <cellStyle name="Normal 48 2 4" xfId="11915" xr:uid="{3957BBC1-F583-4545-B389-79644F09D966}"/>
    <cellStyle name="Normal 48 2 4 2" xfId="30436" xr:uid="{1639A02B-F2D9-40BE-BA83-A35932DAAE12}"/>
    <cellStyle name="Normal 48 2 5" xfId="11916" xr:uid="{AFDDC669-DA02-4FB3-B509-8D94DDA2B9DB}"/>
    <cellStyle name="Normal 48 2 5 2" xfId="30437" xr:uid="{78CE742C-34B8-43D3-A6D8-23E2A3CFEF14}"/>
    <cellStyle name="Normal 48 2 6" xfId="23813" xr:uid="{452D7477-1132-4390-9568-BC6CB03B8B88}"/>
    <cellStyle name="Normal 48 2 7" xfId="25383" xr:uid="{36D5492C-EA55-4977-B62C-25416829D993}"/>
    <cellStyle name="Normal 48 2 8" xfId="26169" xr:uid="{C9618E89-5BBE-46FF-8C8A-116AD5A78670}"/>
    <cellStyle name="Normal 48 2 9" xfId="26958" xr:uid="{6E381155-D7DB-49FC-AC86-07E766567D3B}"/>
    <cellStyle name="Normal 48 3" xfId="4621" xr:uid="{EFB3E2FB-BF1E-44F4-B1FB-5F2C972FFFD5}"/>
    <cellStyle name="Normal 48 3 2" xfId="35649" xr:uid="{69F4D84D-BB4E-4106-A35D-16894B7CF249}"/>
    <cellStyle name="Normal 48 4" xfId="4197" xr:uid="{820FC473-458A-410A-A9A6-70145693C3DB}"/>
    <cellStyle name="Normal 48 4 10" xfId="35316" xr:uid="{A2B66A29-3AAB-462A-9233-CF02DCE2B1AE}"/>
    <cellStyle name="Normal 48 4 2" xfId="23034" xr:uid="{510A7FE0-6D23-4F6B-A51D-7875A71021B2}"/>
    <cellStyle name="Normal 48 4 2 2" xfId="30778" xr:uid="{57E2B3B4-DC35-48B3-9B20-661118C5C072}"/>
    <cellStyle name="Normal 48 4 3" xfId="23824" xr:uid="{43A973B7-084D-4785-96E7-057A2940BA8D}"/>
    <cellStyle name="Normal 48 4 4" xfId="25394" xr:uid="{620694CF-447F-46CA-BEE0-F4E5FB2B9FF9}"/>
    <cellStyle name="Normal 48 4 5" xfId="26181" xr:uid="{026ADFBB-D511-4E02-B3FD-97AB1CBFE09C}"/>
    <cellStyle name="Normal 48 4 6" xfId="26969" xr:uid="{84F2CAF9-49AC-4C28-95C3-A7E9D186CD60}"/>
    <cellStyle name="Normal 48 4 7" xfId="27754" xr:uid="{CA4EEA67-737B-4A18-8809-8187243795D8}"/>
    <cellStyle name="Normal 48 4 8" xfId="28539" xr:uid="{CC99BDA0-E3A2-441C-83AC-DB0DD69FEBC3}"/>
    <cellStyle name="Normal 48 4 9" xfId="29460" xr:uid="{66822FEC-42BD-42AB-B0E7-C65262D5FF2D}"/>
    <cellStyle name="Normal 48 5" xfId="11917" xr:uid="{8A6E44CD-9603-4D15-95FE-6F86980EEFFC}"/>
    <cellStyle name="Normal 48 5 2" xfId="30438" xr:uid="{E3AAC1E2-20F1-45F2-A703-8CFD671D80C5}"/>
    <cellStyle name="Normal 48 5 2 2" xfId="46190" xr:uid="{988AD594-A899-4205-88EF-B78518B1195A}"/>
    <cellStyle name="Normal 48 5 2 3" xfId="42531" xr:uid="{C9221AAA-DCAB-4047-B203-5D53F98BED2F}"/>
    <cellStyle name="Normal 48 5 3" xfId="44223" xr:uid="{B7B1AEF7-D6DB-4D68-8933-69FE3923354F}"/>
    <cellStyle name="Normal 48 5 4" xfId="40530" xr:uid="{925D5B12-9799-43C0-A455-23484E0D669E}"/>
    <cellStyle name="Normal 48 6" xfId="11918" xr:uid="{4AD3D3AA-2475-48F1-ACA4-000B3C6C3F38}"/>
    <cellStyle name="Normal 48 6 2" xfId="30439" xr:uid="{244C8E34-22DD-4584-8267-3010FE958AC2}"/>
    <cellStyle name="Normal 48 6 3" xfId="40286" xr:uid="{464E1004-15B2-4833-BB06-51D2DD0FAA6E}"/>
    <cellStyle name="Normal 48 7" xfId="34729" xr:uid="{A290F3FA-5F99-454B-BB55-6DD95DD4F4C5}"/>
    <cellStyle name="Normal 49" xfId="1970" xr:uid="{77ED28B6-0968-4B02-9B9F-AE3A8C86251E}"/>
    <cellStyle name="Normal 49 2" xfId="4625" xr:uid="{483D8784-0A46-46F9-8223-C8B117AE2FAD}"/>
    <cellStyle name="Normal 49 2 2" xfId="36063" xr:uid="{A3A8CFA2-C950-4319-85CC-B02496395DF5}"/>
    <cellStyle name="Normal 49 3" xfId="4198" xr:uid="{9C5F2549-25F9-4477-8390-F8961C9F1C17}"/>
    <cellStyle name="Normal 49 4" xfId="35517" xr:uid="{2EAB52D9-337D-45A3-A9E3-AC8395D61F83}"/>
    <cellStyle name="Normal 5" xfId="161" xr:uid="{00000000-0005-0000-0000-000071000000}"/>
    <cellStyle name="Normal 5 10" xfId="1674" xr:uid="{EB7146D1-245C-4294-9F93-3326FF76EFAB}"/>
    <cellStyle name="Normal 5 10 2" xfId="3596" xr:uid="{C1D622BD-9BB7-428C-B6A5-E79EB5EF1909}"/>
    <cellStyle name="Normal 5 10 2 2" xfId="39570" xr:uid="{EC6853B5-8044-425F-981D-2B890A0C689A}"/>
    <cellStyle name="Normal 5 10 3" xfId="11919" xr:uid="{7F583920-8421-4514-9399-67EABA10B28B}"/>
    <cellStyle name="Normal 5 10 3 2" xfId="42210" xr:uid="{3917408D-70AE-4A6F-9679-6BE74BE41ACB}"/>
    <cellStyle name="Normal 5 10 4" xfId="34603" xr:uid="{4C779282-591C-49D1-91DE-E24DE7F88D51}"/>
    <cellStyle name="Normal 5 10 5" xfId="36564" xr:uid="{80FC6845-C475-4060-8706-FAF5BED89103}"/>
    <cellStyle name="Normal 5 11" xfId="1675" xr:uid="{EB046658-B085-4639-985B-2B97A5807416}"/>
    <cellStyle name="Normal 5 11 2" xfId="38495" xr:uid="{53D88003-0038-4F0E-B159-E827EB355347}"/>
    <cellStyle name="Normal 5 11 2 2" xfId="46182" xr:uid="{57FD849C-FB80-415C-8D0B-C744D40E4032}"/>
    <cellStyle name="Normal 5 11 2 3" xfId="42523" xr:uid="{24111F2B-E6A7-4685-8214-908566B3D597}"/>
    <cellStyle name="Normal 5 11 3" xfId="44215" xr:uid="{2946243C-B253-47B0-93DD-47D5C5D263EF}"/>
    <cellStyle name="Normal 5 11 4" xfId="40520" xr:uid="{4CC7515A-F546-47CF-AEBF-16BD3422379C}"/>
    <cellStyle name="Normal 5 11 5" xfId="36589" xr:uid="{1F9ED831-A154-4C09-AAB3-ED6F596E8C64}"/>
    <cellStyle name="Normal 5 12" xfId="2008" xr:uid="{5B63039F-7591-4E8E-8B42-A6C2F78BE072}"/>
    <cellStyle name="Normal 5 12 10" xfId="25115" xr:uid="{08036932-1C13-4EA8-B49B-66A1C1F29A67}"/>
    <cellStyle name="Normal 5 12 11" xfId="25899" xr:uid="{8233786E-8DFC-467E-AA31-874BAB6A42B6}"/>
    <cellStyle name="Normal 5 12 12" xfId="26686" xr:uid="{88D8FA5A-B48F-4344-9A26-80967DF9FDA3}"/>
    <cellStyle name="Normal 5 12 13" xfId="27471" xr:uid="{78EF3024-2380-42FB-90B0-BE1E8142DB5F}"/>
    <cellStyle name="Normal 5 12 14" xfId="28258" xr:uid="{3BCECF3B-5FDC-429C-96E0-DAF7728CE4AC}"/>
    <cellStyle name="Normal 5 12 15" xfId="29053" xr:uid="{FE071E56-7C46-4198-9BA1-8BCFDA527A8C}"/>
    <cellStyle name="Normal 5 12 2" xfId="2353" xr:uid="{9E275848-DCD8-4A2B-80CA-E75F897DF64B}"/>
    <cellStyle name="Normal 5 12 2 10" xfId="26751" xr:uid="{E07DC474-CA55-4B05-89F2-55756D6C826F}"/>
    <cellStyle name="Normal 5 12 2 11" xfId="27536" xr:uid="{11D85B2B-AA65-4592-8244-91CFAE9A58DD}"/>
    <cellStyle name="Normal 5 12 2 12" xfId="28323" xr:uid="{48E0C5A7-2FE6-4929-A36D-480E451C8D23}"/>
    <cellStyle name="Normal 5 12 2 13" xfId="29132" xr:uid="{E24970BE-0285-41AA-A597-4C9EC1E7EE6B}"/>
    <cellStyle name="Normal 5 12 2 2" xfId="2447" xr:uid="{BDD92F85-FB62-4E52-A47D-301F5D22EE2C}"/>
    <cellStyle name="Normal 5 12 2 2 10" xfId="28387" xr:uid="{F54B8527-9CF5-439A-8A10-A3A1635ECA6E}"/>
    <cellStyle name="Normal 5 12 2 2 11" xfId="29196" xr:uid="{A107742E-9D2C-4FC0-8CC6-7D757F69B4C1}"/>
    <cellStyle name="Normal 5 12 2 2 2" xfId="4823" xr:uid="{45DF15AA-487D-4813-B897-C3A6FD3B1093}"/>
    <cellStyle name="Normal 5 12 2 2 2 2" xfId="23390" xr:uid="{CF21FF17-442C-4E15-955A-236BB41B83BC}"/>
    <cellStyle name="Normal 5 12 2 2 2 2 2" xfId="31134" xr:uid="{761A3893-3E5D-40AA-8D8A-0FD6AE71F9E2}"/>
    <cellStyle name="Normal 5 12 2 2 2 3" xfId="24180" xr:uid="{5C58CAAA-DB30-4AF6-A208-DD855A7050AC}"/>
    <cellStyle name="Normal 5 12 2 2 2 4" xfId="25750" xr:uid="{CD5DE8BB-A482-4468-B3B8-0ED4723D5C09}"/>
    <cellStyle name="Normal 5 12 2 2 2 5" xfId="26538" xr:uid="{920850E2-5207-41F1-8011-BEA2E812F881}"/>
    <cellStyle name="Normal 5 12 2 2 2 6" xfId="27326" xr:uid="{76AADADD-222E-4806-9389-FF527F689BBA}"/>
    <cellStyle name="Normal 5 12 2 2 2 7" xfId="28111" xr:uid="{901BFD37-7C04-4BA1-BA8F-6D51ADBB445C}"/>
    <cellStyle name="Normal 5 12 2 2 2 8" xfId="28896" xr:uid="{3B384379-DF51-4642-B08F-707B95111A7D}"/>
    <cellStyle name="Normal 5 12 2 2 2 9" xfId="29874" xr:uid="{4CD1FBF1-2D9F-4228-B37D-F01EA991BC5D}"/>
    <cellStyle name="Normal 5 12 2 2 3" xfId="4368" xr:uid="{5F720F04-868A-45AC-9165-EE666D8D72E4}"/>
    <cellStyle name="Normal 5 12 2 2 3 2" xfId="23090" xr:uid="{651DC1D5-555F-476E-8373-9108B7161478}"/>
    <cellStyle name="Normal 5 12 2 2 3 2 2" xfId="30834" xr:uid="{3680072C-4336-4996-A969-8BCBF1C5402B}"/>
    <cellStyle name="Normal 5 12 2 2 3 3" xfId="23880" xr:uid="{D4E351B9-97D4-46E4-9F8E-982D1A9BDA4D}"/>
    <cellStyle name="Normal 5 12 2 2 3 4" xfId="25450" xr:uid="{D6F215A7-8A1A-411C-A78A-4C62C8A7581A}"/>
    <cellStyle name="Normal 5 12 2 2 3 5" xfId="26237" xr:uid="{91BC6DF4-E643-494F-9931-08043AE00E8F}"/>
    <cellStyle name="Normal 5 12 2 2 3 6" xfId="27025" xr:uid="{09B546B0-0242-4A0C-919F-8F986AD2551E}"/>
    <cellStyle name="Normal 5 12 2 2 3 7" xfId="27810" xr:uid="{BB8B6F07-56E5-4BD2-8E2F-6930D32F1AA9}"/>
    <cellStyle name="Normal 5 12 2 2 3 8" xfId="28595" xr:uid="{2E07934C-1404-48E0-8B4C-0645A337462A}"/>
    <cellStyle name="Normal 5 12 2 2 3 9" xfId="29557" xr:uid="{B5482464-369A-4258-BBFC-AC6FD9F83A54}"/>
    <cellStyle name="Normal 5 12 2 2 4" xfId="22899" xr:uid="{93C76DC5-AE12-44F2-90E9-475E8635B26F}"/>
    <cellStyle name="Normal 5 12 2 2 4 2" xfId="30643" xr:uid="{19FA8503-21A0-4DAB-A310-AA66B04A2E79}"/>
    <cellStyle name="Normal 5 12 2 2 5" xfId="23671" xr:uid="{8325152A-73A9-4CA0-8E7B-5546C1EA3D85}"/>
    <cellStyle name="Normal 5 12 2 2 6" xfId="25243" xr:uid="{77B487FC-1C56-4AA3-AF30-480DD4E2D49E}"/>
    <cellStyle name="Normal 5 12 2 2 7" xfId="26028" xr:uid="{C347BBA4-14AA-43AB-BBD5-F178B14383A9}"/>
    <cellStyle name="Normal 5 12 2 2 8" xfId="26815" xr:uid="{426942C2-1C07-4A7C-BC52-6CB8E386580D}"/>
    <cellStyle name="Normal 5 12 2 2 9" xfId="27600" xr:uid="{4ECDD681-3902-4B66-9FCB-020A67324E30}"/>
    <cellStyle name="Normal 5 12 2 3" xfId="2548" xr:uid="{02C3BB48-1487-421E-86A2-8FCB6B49480E}"/>
    <cellStyle name="Normal 5 12 2 3 10" xfId="28482" xr:uid="{DE6752D4-C2EE-4AF8-B17E-23CBF01A3A99}"/>
    <cellStyle name="Normal 5 12 2 3 11" xfId="29291" xr:uid="{64117533-68DB-4B0A-ABCB-BD25B0D6BD13}"/>
    <cellStyle name="Normal 5 12 2 3 2" xfId="4918" xr:uid="{73D335EF-11EA-4087-930A-62D16CBBD917}"/>
    <cellStyle name="Normal 5 12 2 3 2 2" xfId="23485" xr:uid="{D5B57E81-3267-45DE-AA06-617F088B9EE2}"/>
    <cellStyle name="Normal 5 12 2 3 2 2 2" xfId="31229" xr:uid="{7021E041-CCE7-4FD5-B497-6E84B444E64D}"/>
    <cellStyle name="Normal 5 12 2 3 2 3" xfId="24275" xr:uid="{46B7A591-E145-4E72-A44C-8808E53AF73A}"/>
    <cellStyle name="Normal 5 12 2 3 2 4" xfId="25845" xr:uid="{23524FA2-17C9-44B7-A455-B714044C01C6}"/>
    <cellStyle name="Normal 5 12 2 3 2 5" xfId="26633" xr:uid="{02C824D4-FB7C-45A6-A3E9-FECB8337F10A}"/>
    <cellStyle name="Normal 5 12 2 3 2 6" xfId="27421" xr:uid="{7603D65C-6904-4541-9BE4-F6034F4045FB}"/>
    <cellStyle name="Normal 5 12 2 3 2 7" xfId="28206" xr:uid="{4DCFA91C-FD52-4E56-83F9-16A192566B4F}"/>
    <cellStyle name="Normal 5 12 2 3 2 8" xfId="28991" xr:uid="{BC91C61D-2435-4AA2-895A-D4C754DD2F53}"/>
    <cellStyle name="Normal 5 12 2 3 2 9" xfId="29969" xr:uid="{D6678634-B695-428D-9C19-EADA1C727FCD}"/>
    <cellStyle name="Normal 5 12 2 3 3" xfId="4367" xr:uid="{51C1B752-9E30-4163-B18B-010CF39A9BB3}"/>
    <cellStyle name="Normal 5 12 2 3 3 2" xfId="23089" xr:uid="{BBE75A2D-85BA-4D86-B985-323A6A290AC1}"/>
    <cellStyle name="Normal 5 12 2 3 3 2 2" xfId="30833" xr:uid="{6E49765B-8FC9-4DCE-B9D9-362573890D27}"/>
    <cellStyle name="Normal 5 12 2 3 3 3" xfId="23879" xr:uid="{0918AD39-AC7C-4A5C-84E1-6EC2E3172240}"/>
    <cellStyle name="Normal 5 12 2 3 3 4" xfId="25449" xr:uid="{BC470215-35FD-49DB-AC97-C042E36FC2B6}"/>
    <cellStyle name="Normal 5 12 2 3 3 5" xfId="26236" xr:uid="{A2FA58F2-1D8C-461F-A28D-B01DD76B4832}"/>
    <cellStyle name="Normal 5 12 2 3 3 6" xfId="27024" xr:uid="{D5C5277B-B203-4624-A3FE-DFFFAEF56653}"/>
    <cellStyle name="Normal 5 12 2 3 3 7" xfId="27809" xr:uid="{7595E3B2-DFEE-477D-A9E3-49CB845B5288}"/>
    <cellStyle name="Normal 5 12 2 3 3 8" xfId="28594" xr:uid="{D6701DE0-62A2-4FC9-88A3-BBC4DCD9DE2E}"/>
    <cellStyle name="Normal 5 12 2 3 3 9" xfId="29556" xr:uid="{74F3E58D-FDAD-40DA-8C95-DAF603AC1E18}"/>
    <cellStyle name="Normal 5 12 2 3 4" xfId="22994" xr:uid="{CEA95B24-55E4-439A-BAEB-EF15AFC3435B}"/>
    <cellStyle name="Normal 5 12 2 3 4 2" xfId="30738" xr:uid="{D8A09CBF-41D4-4F04-BA0E-BE2CA446F504}"/>
    <cellStyle name="Normal 5 12 2 3 5" xfId="23766" xr:uid="{00FAAB98-7A6E-441E-A627-819E0C9F8A11}"/>
    <cellStyle name="Normal 5 12 2 3 6" xfId="25338" xr:uid="{ACB83F89-9CD8-4157-929F-731B9752F8C4}"/>
    <cellStyle name="Normal 5 12 2 3 7" xfId="26123" xr:uid="{A5B10133-8B07-4C25-A209-39832762C86E}"/>
    <cellStyle name="Normal 5 12 2 3 8" xfId="26910" xr:uid="{5C948820-6750-477C-86BF-3C0EA3963918}"/>
    <cellStyle name="Normal 5 12 2 3 9" xfId="27695" xr:uid="{378BE738-29B3-419F-AF81-EB3F529C3A5A}"/>
    <cellStyle name="Normal 5 12 2 4" xfId="4759" xr:uid="{263E9689-E31F-4E32-9D68-5DB47CEE1210}"/>
    <cellStyle name="Normal 5 12 2 4 2" xfId="23326" xr:uid="{EB054B62-1074-4FB9-AACC-70C6573C97CD}"/>
    <cellStyle name="Normal 5 12 2 4 2 2" xfId="31070" xr:uid="{AAA29383-578B-4F18-880A-0FDD473911DC}"/>
    <cellStyle name="Normal 5 12 2 4 3" xfId="24116" xr:uid="{ED7A8685-D697-4C36-B355-A7873F7E663B}"/>
    <cellStyle name="Normal 5 12 2 4 4" xfId="25686" xr:uid="{2FD0E87A-92BE-4164-AF86-5073239FE2F2}"/>
    <cellStyle name="Normal 5 12 2 4 5" xfId="26474" xr:uid="{0A4994E4-CE4C-4996-A48A-36BBE538A04D}"/>
    <cellStyle name="Normal 5 12 2 4 6" xfId="27262" xr:uid="{80DB8D14-CC4B-413E-9DAC-CB881C377C6D}"/>
    <cellStyle name="Normal 5 12 2 4 7" xfId="28047" xr:uid="{DE4D328B-CF91-4899-B126-4AD57C781CD8}"/>
    <cellStyle name="Normal 5 12 2 4 8" xfId="28832" xr:uid="{1407F2BC-CDB9-4160-83BF-D7DE690CCB8B}"/>
    <cellStyle name="Normal 5 12 2 4 9" xfId="29810" xr:uid="{267E2991-113D-4CBF-99B7-09A9D285C1FC}"/>
    <cellStyle name="Normal 5 12 2 5" xfId="4369" xr:uid="{FECA70A5-A230-4578-BFDA-3CE91FB0DC50}"/>
    <cellStyle name="Normal 5 12 2 5 2" xfId="23091" xr:uid="{9715863C-BE6A-486F-B36B-2AEFC219C3BB}"/>
    <cellStyle name="Normal 5 12 2 5 2 2" xfId="30835" xr:uid="{70E9F71E-F62E-4600-AA64-009C1408D7E8}"/>
    <cellStyle name="Normal 5 12 2 5 3" xfId="23881" xr:uid="{39181552-0D82-43BA-93B5-38759E379A03}"/>
    <cellStyle name="Normal 5 12 2 5 4" xfId="25451" xr:uid="{6DBA5D03-8868-4EB9-886D-738DF81AD5E6}"/>
    <cellStyle name="Normal 5 12 2 5 5" xfId="26238" xr:uid="{23DA701A-908C-4E46-851F-995BD70554D9}"/>
    <cellStyle name="Normal 5 12 2 5 6" xfId="27026" xr:uid="{4E8E81B1-61C1-4D8C-9861-ABCCDB4B75FB}"/>
    <cellStyle name="Normal 5 12 2 5 7" xfId="27811" xr:uid="{02493FB1-9844-43F5-BB0F-4671F7E42377}"/>
    <cellStyle name="Normal 5 12 2 5 8" xfId="28596" xr:uid="{3C8156A9-B87D-4ED4-93F6-E9AF03E17E5E}"/>
    <cellStyle name="Normal 5 12 2 5 9" xfId="29558" xr:uid="{76561D35-45DA-48B4-B0CB-22E616CC3301}"/>
    <cellStyle name="Normal 5 12 2 6" xfId="22835" xr:uid="{BC77F7C3-712C-4FC7-A8AE-EA546CC5A821}"/>
    <cellStyle name="Normal 5 12 2 6 2" xfId="30579" xr:uid="{F83E0270-8D9B-4024-90A1-7A48DE0D7599}"/>
    <cellStyle name="Normal 5 12 2 7" xfId="23607" xr:uid="{4A00D657-ED59-4C1A-A5D2-C6796B667521}"/>
    <cellStyle name="Normal 5 12 2 8" xfId="25179" xr:uid="{FAD1F15C-88A4-42EC-A9B2-A137B6D06025}"/>
    <cellStyle name="Normal 5 12 2 9" xfId="25964" xr:uid="{D9AC3B44-4E65-4FD9-A28F-5566A79A36EC}"/>
    <cellStyle name="Normal 5 12 3" xfId="2309" xr:uid="{8B4C1482-39A5-4F0D-B905-2069536BE9B0}"/>
    <cellStyle name="Normal 5 12 3 10" xfId="27503" xr:uid="{AC2BB16E-BE89-43D4-A0BE-A9C03A5B86B0}"/>
    <cellStyle name="Normal 5 12 3 11" xfId="28290" xr:uid="{73A3790D-4CD4-400B-A71F-761592674297}"/>
    <cellStyle name="Normal 5 12 3 12" xfId="29098" xr:uid="{2D6CDD02-9BFF-4139-9F66-64E8C6DA250D}"/>
    <cellStyle name="Normal 5 12 3 2" xfId="2515" xr:uid="{E0542C3A-61B2-4E8E-9240-7064BFE0933D}"/>
    <cellStyle name="Normal 5 12 3 2 10" xfId="28449" xr:uid="{ECADBE14-ED38-413D-8633-827F98585F8C}"/>
    <cellStyle name="Normal 5 12 3 2 11" xfId="29258" xr:uid="{F0B02686-557B-4AE8-9F4B-F3184DB98460}"/>
    <cellStyle name="Normal 5 12 3 2 2" xfId="4885" xr:uid="{B6D29135-57C8-4969-A5D1-6742BDDE5539}"/>
    <cellStyle name="Normal 5 12 3 2 2 2" xfId="23452" xr:uid="{6C946BD7-92EB-4744-B09C-B7FE36F30BC6}"/>
    <cellStyle name="Normal 5 12 3 2 2 2 2" xfId="31196" xr:uid="{67AF60D5-CB24-4CDE-8CAA-82C0CF970CC2}"/>
    <cellStyle name="Normal 5 12 3 2 2 3" xfId="24242" xr:uid="{C09EF206-0281-4443-8517-EE4DFCA8295A}"/>
    <cellStyle name="Normal 5 12 3 2 2 4" xfId="25812" xr:uid="{5535ABB7-4007-4C91-B701-E50A51763F2D}"/>
    <cellStyle name="Normal 5 12 3 2 2 5" xfId="26600" xr:uid="{21B8A58E-0221-4EB1-B0A1-62F8E7FA6B70}"/>
    <cellStyle name="Normal 5 12 3 2 2 6" xfId="27388" xr:uid="{5C7C0C67-F1EF-4773-B18B-2EFBCA101C61}"/>
    <cellStyle name="Normal 5 12 3 2 2 7" xfId="28173" xr:uid="{A28D5937-4F6D-4C13-B9D7-7FFC22306153}"/>
    <cellStyle name="Normal 5 12 3 2 2 8" xfId="28958" xr:uid="{146B6E6E-69B5-4D08-B330-ECDC9BD2A2FE}"/>
    <cellStyle name="Normal 5 12 3 2 2 9" xfId="29936" xr:uid="{A0E045BE-2554-4F1A-854F-03BB437E77E5}"/>
    <cellStyle name="Normal 5 12 3 2 3" xfId="4376" xr:uid="{A5CD3631-9F18-4581-8586-6E8B902C13C5}"/>
    <cellStyle name="Normal 5 12 3 2 3 2" xfId="23098" xr:uid="{8361BCEA-188A-4B53-B74B-F010D06C132D}"/>
    <cellStyle name="Normal 5 12 3 2 3 2 2" xfId="30842" xr:uid="{899CA9F2-C8AF-4311-950A-33F9CD8E46AC}"/>
    <cellStyle name="Normal 5 12 3 2 3 3" xfId="23888" xr:uid="{F81DCC95-A80B-48F0-A4A9-AE77DB82954F}"/>
    <cellStyle name="Normal 5 12 3 2 3 4" xfId="25458" xr:uid="{09BA1767-9F92-4F6A-858B-E3946F7E7D7F}"/>
    <cellStyle name="Normal 5 12 3 2 3 5" xfId="26245" xr:uid="{CE3339F0-7024-4A4A-B60C-E04C04FF48B8}"/>
    <cellStyle name="Normal 5 12 3 2 3 6" xfId="27033" xr:uid="{9F3C76DA-E57C-4BAE-8118-37E59EEFFB5E}"/>
    <cellStyle name="Normal 5 12 3 2 3 7" xfId="27818" xr:uid="{9C017FC1-779B-48A9-85F5-112E3658FE1B}"/>
    <cellStyle name="Normal 5 12 3 2 3 8" xfId="28603" xr:uid="{606F0AC7-0EAA-466C-B2F7-A6FD89F87E3D}"/>
    <cellStyle name="Normal 5 12 3 2 3 9" xfId="29565" xr:uid="{05F0D5A8-3C1B-4F65-AEBE-44D04A20C0AD}"/>
    <cellStyle name="Normal 5 12 3 2 4" xfId="22961" xr:uid="{C1BEB012-5728-4625-8C8E-C0EC7D9982FF}"/>
    <cellStyle name="Normal 5 12 3 2 4 2" xfId="30705" xr:uid="{676AD58D-8467-4AD6-9145-AC8970208C85}"/>
    <cellStyle name="Normal 5 12 3 2 5" xfId="23733" xr:uid="{DB231175-0E65-4A45-B569-AAA3FB002F6A}"/>
    <cellStyle name="Normal 5 12 3 2 6" xfId="25305" xr:uid="{3A5385A6-D5DE-4F27-AF24-6B98FD15D8B3}"/>
    <cellStyle name="Normal 5 12 3 2 7" xfId="26090" xr:uid="{256D5852-32D8-4CD4-92BC-DA5228453786}"/>
    <cellStyle name="Normal 5 12 3 2 8" xfId="26877" xr:uid="{B0518A98-92F2-4941-BFAE-D037815B86CA}"/>
    <cellStyle name="Normal 5 12 3 2 9" xfId="27662" xr:uid="{4881E919-3017-4F29-AEC8-D95266D0A1CD}"/>
    <cellStyle name="Normal 5 12 3 3" xfId="4724" xr:uid="{0DFFECB6-6D70-415B-96B9-F3CBD9A4F2BF}"/>
    <cellStyle name="Normal 5 12 3 3 2" xfId="23293" xr:uid="{D079F2A9-EDF9-49E6-B9FF-ED5FB829257D}"/>
    <cellStyle name="Normal 5 12 3 3 2 2" xfId="31037" xr:uid="{9D37BEA9-29F5-4405-A844-AE043612006A}"/>
    <cellStyle name="Normal 5 12 3 3 3" xfId="24083" xr:uid="{C52FB463-5ED0-42D2-8C71-76FCB30DD58A}"/>
    <cellStyle name="Normal 5 12 3 3 4" xfId="25653" xr:uid="{ED28AC81-6106-4D9F-AFFE-88733A6A9E56}"/>
    <cellStyle name="Normal 5 12 3 3 5" xfId="26441" xr:uid="{FEC29170-62CF-4C37-A8C2-5CC22A8D3D05}"/>
    <cellStyle name="Normal 5 12 3 3 6" xfId="27229" xr:uid="{C95F485D-9EEB-481C-99F7-AD776C53241F}"/>
    <cellStyle name="Normal 5 12 3 3 7" xfId="28014" xr:uid="{67DC5BBC-48C2-4E3C-A0A1-632BC9480B08}"/>
    <cellStyle name="Normal 5 12 3 3 8" xfId="28799" xr:uid="{CF45DE43-F61C-4F33-AED4-6F0581C6DB65}"/>
    <cellStyle name="Normal 5 12 3 3 9" xfId="29777" xr:uid="{E2E0C745-0EB8-4C68-AE7A-7B63AFE3FC8C}"/>
    <cellStyle name="Normal 5 12 3 4" xfId="4366" xr:uid="{247918B4-844B-4766-8E53-DA86ED2EC771}"/>
    <cellStyle name="Normal 5 12 3 4 2" xfId="23088" xr:uid="{7B021250-747B-43D4-B5F5-2B3497700A7A}"/>
    <cellStyle name="Normal 5 12 3 4 2 2" xfId="30832" xr:uid="{36925BD8-4EE0-4F53-AA69-711AFF439B3F}"/>
    <cellStyle name="Normal 5 12 3 4 3" xfId="23878" xr:uid="{7B9BA08B-B3B3-48A4-8CA4-E1CB0385AA67}"/>
    <cellStyle name="Normal 5 12 3 4 4" xfId="25448" xr:uid="{418061B3-E806-48A3-B365-AECFF2A814B3}"/>
    <cellStyle name="Normal 5 12 3 4 5" xfId="26235" xr:uid="{D36AADF1-E08C-45C2-8FF1-8B22A48F12DB}"/>
    <cellStyle name="Normal 5 12 3 4 6" xfId="27023" xr:uid="{3D576689-F9D0-4E86-9E7B-262BB64A204F}"/>
    <cellStyle name="Normal 5 12 3 4 7" xfId="27808" xr:uid="{E6F46CE5-5E50-4B56-8C87-CFCB1CFCA8F5}"/>
    <cellStyle name="Normal 5 12 3 4 8" xfId="28593" xr:uid="{D6BD5868-4643-49A7-BB99-4C2242A1E481}"/>
    <cellStyle name="Normal 5 12 3 4 9" xfId="29555" xr:uid="{83B425E2-EF7D-494A-BB40-987FA49D9F29}"/>
    <cellStyle name="Normal 5 12 3 5" xfId="22802" xr:uid="{11F0DC44-B726-4B5C-9F99-6B91D5301522}"/>
    <cellStyle name="Normal 5 12 3 5 2" xfId="30546" xr:uid="{1DFF110B-BFE3-43A6-A7ED-99E531BD9448}"/>
    <cellStyle name="Normal 5 12 3 6" xfId="23574" xr:uid="{B6DFC144-3684-4AFB-8BFD-7C65241A967A}"/>
    <cellStyle name="Normal 5 12 3 7" xfId="25146" xr:uid="{F8302ED7-27FF-4070-9D58-C7A891849F94}"/>
    <cellStyle name="Normal 5 12 3 8" xfId="25931" xr:uid="{37156DF6-3B29-43AA-B93F-967161BB9853}"/>
    <cellStyle name="Normal 5 12 3 9" xfId="26718" xr:uid="{54F27589-D9B8-4A4B-B987-EE05BB612CC6}"/>
    <cellStyle name="Normal 5 12 4" xfId="2412" xr:uid="{894F7AE3-53A4-4465-B810-7C4125A8E794}"/>
    <cellStyle name="Normal 5 12 4 10" xfId="28354" xr:uid="{D2F9AF53-7D4D-414B-9DB9-9BF731DC423C}"/>
    <cellStyle name="Normal 5 12 4 11" xfId="29163" xr:uid="{77CBA02D-E38F-4D6E-918A-84676D4523D0}"/>
    <cellStyle name="Normal 5 12 4 2" xfId="4790" xr:uid="{C9487FF5-FFEE-4F1B-B098-BE6A4C0AA395}"/>
    <cellStyle name="Normal 5 12 4 2 2" xfId="23357" xr:uid="{AF06ECE9-5E22-4ABE-88C7-82D0106ED21E}"/>
    <cellStyle name="Normal 5 12 4 2 2 2" xfId="31101" xr:uid="{A2C45BFD-65D5-4E2B-9B01-635EB524EBBE}"/>
    <cellStyle name="Normal 5 12 4 2 3" xfId="24147" xr:uid="{775D5D33-D1F6-4AB9-B2C0-35B0DD3C46B3}"/>
    <cellStyle name="Normal 5 12 4 2 4" xfId="25717" xr:uid="{E69714A1-E45B-45BC-936E-F8DE9AC66743}"/>
    <cellStyle name="Normal 5 12 4 2 5" xfId="26505" xr:uid="{B089DCF0-6572-4AE1-AD04-45A5BAE30E0C}"/>
    <cellStyle name="Normal 5 12 4 2 6" xfId="27293" xr:uid="{E94D0573-767D-48E7-8890-604BA23F85BB}"/>
    <cellStyle name="Normal 5 12 4 2 7" xfId="28078" xr:uid="{5B771AB0-4851-4581-B4BF-6CE7785327EA}"/>
    <cellStyle name="Normal 5 12 4 2 8" xfId="28863" xr:uid="{F27EF3B4-8054-40C7-B7BD-57FCF3B52E5C}"/>
    <cellStyle name="Normal 5 12 4 2 9" xfId="29841" xr:uid="{0149968E-8DAE-4992-83E0-1A5EE36EBB8C}"/>
    <cellStyle name="Normal 5 12 4 3" xfId="4375" xr:uid="{42872AA7-546B-4E94-8B28-5B7A62A6F004}"/>
    <cellStyle name="Normal 5 12 4 3 2" xfId="23097" xr:uid="{C20DC1A9-FFAC-4C2E-BB9F-17BC6249FB1A}"/>
    <cellStyle name="Normal 5 12 4 3 2 2" xfId="30841" xr:uid="{ADB6E8EB-AF0E-4E14-BF83-A4475FED5280}"/>
    <cellStyle name="Normal 5 12 4 3 3" xfId="23887" xr:uid="{88886981-8425-4263-A8B8-515C2DECB973}"/>
    <cellStyle name="Normal 5 12 4 3 4" xfId="25457" xr:uid="{C8E25FC8-E171-429B-ACEB-91CDD8EEE916}"/>
    <cellStyle name="Normal 5 12 4 3 5" xfId="26244" xr:uid="{11646DE1-0E27-45D9-A87A-B83D64D00F19}"/>
    <cellStyle name="Normal 5 12 4 3 6" xfId="27032" xr:uid="{22A7C1F9-B14C-4D83-ABFD-C06046C32418}"/>
    <cellStyle name="Normal 5 12 4 3 7" xfId="27817" xr:uid="{9F867263-0A29-43F9-87AD-BD0BB7D04051}"/>
    <cellStyle name="Normal 5 12 4 3 8" xfId="28602" xr:uid="{D2CACAB9-7211-473B-8D1E-264B10C175DE}"/>
    <cellStyle name="Normal 5 12 4 3 9" xfId="29564" xr:uid="{94218749-6BFF-4111-86CB-C3C80E506C2F}"/>
    <cellStyle name="Normal 5 12 4 4" xfId="22866" xr:uid="{2ECFED08-D0DB-42D0-92A5-7B5C3EA17598}"/>
    <cellStyle name="Normal 5 12 4 4 2" xfId="30610" xr:uid="{480E6B5B-2E0B-4A42-9341-1F106B3F3B85}"/>
    <cellStyle name="Normal 5 12 4 5" xfId="23638" xr:uid="{F9515DD8-6FF5-4AE3-861F-837D40E25F4D}"/>
    <cellStyle name="Normal 5 12 4 6" xfId="25210" xr:uid="{06D87713-9A81-4C5A-B800-DA6EC582AA75}"/>
    <cellStyle name="Normal 5 12 4 7" xfId="25995" xr:uid="{96463030-D814-40B2-872F-D202AC9F4B56}"/>
    <cellStyle name="Normal 5 12 4 8" xfId="26782" xr:uid="{4EE98EDF-827F-40BE-9906-760955DA43DE}"/>
    <cellStyle name="Normal 5 12 4 9" xfId="27567" xr:uid="{13A1B693-F53C-4329-902C-E3190472335D}"/>
    <cellStyle name="Normal 5 12 5" xfId="2483" xr:uid="{8E57BA33-6CEA-4B32-A9CE-4FA462A00799}"/>
    <cellStyle name="Normal 5 12 5 10" xfId="28418" xr:uid="{B4A1CFA8-1502-4432-AA32-C873D73109E8}"/>
    <cellStyle name="Normal 5 12 5 11" xfId="29227" xr:uid="{D0FBCBAF-3795-4996-8477-37207CE0CCB3}"/>
    <cellStyle name="Normal 5 12 5 2" xfId="4854" xr:uid="{0989A294-306B-471D-B204-ABADF5123690}"/>
    <cellStyle name="Normal 5 12 5 2 2" xfId="23421" xr:uid="{B244B53D-1D99-4F5E-B96E-988EE6325D54}"/>
    <cellStyle name="Normal 5 12 5 2 2 2" xfId="31165" xr:uid="{549F5FD4-1A69-4404-B83E-69281C28B8B7}"/>
    <cellStyle name="Normal 5 12 5 2 3" xfId="24211" xr:uid="{942ECADB-154B-4D0B-BE82-2D18CF9B8761}"/>
    <cellStyle name="Normal 5 12 5 2 4" xfId="25781" xr:uid="{7924DA7C-107C-4F43-A9A5-DA3330510E6F}"/>
    <cellStyle name="Normal 5 12 5 2 5" xfId="26569" xr:uid="{6271C38F-B980-47FA-8A8E-1D98EF248FA7}"/>
    <cellStyle name="Normal 5 12 5 2 6" xfId="27357" xr:uid="{9845DB3E-7A07-4EF7-B70B-DD4A8DCBFD28}"/>
    <cellStyle name="Normal 5 12 5 2 7" xfId="28142" xr:uid="{3BBEFFDB-160D-42D8-935B-756CAD199A1D}"/>
    <cellStyle name="Normal 5 12 5 2 8" xfId="28927" xr:uid="{2F0F1A1D-5742-4870-95D9-4721B143B390}"/>
    <cellStyle name="Normal 5 12 5 2 9" xfId="29905" xr:uid="{D7449696-7C22-4E14-83E7-B61E33EB09F5}"/>
    <cellStyle name="Normal 5 12 5 3" xfId="4374" xr:uid="{08C49B1A-2FEB-4943-B99E-393117CC2902}"/>
    <cellStyle name="Normal 5 12 5 3 2" xfId="23096" xr:uid="{2624F543-82EE-4397-A999-E31B1892B4C5}"/>
    <cellStyle name="Normal 5 12 5 3 2 2" xfId="30840" xr:uid="{ACFE2587-1AEB-4A6E-B95B-574E10FEB98B}"/>
    <cellStyle name="Normal 5 12 5 3 3" xfId="23886" xr:uid="{02B0F4EC-F619-43A4-A067-845E8482DC92}"/>
    <cellStyle name="Normal 5 12 5 3 4" xfId="25456" xr:uid="{4157D10A-E215-4FAB-97AF-9FE7A2890930}"/>
    <cellStyle name="Normal 5 12 5 3 5" xfId="26243" xr:uid="{0944519E-D83D-4D46-AFA0-309A4DCC88C2}"/>
    <cellStyle name="Normal 5 12 5 3 6" xfId="27031" xr:uid="{5AEAF088-B715-42AC-9EE2-76C9972D79FF}"/>
    <cellStyle name="Normal 5 12 5 3 7" xfId="27816" xr:uid="{E9434209-0A68-4859-8B44-35E619D2C676}"/>
    <cellStyle name="Normal 5 12 5 3 8" xfId="28601" xr:uid="{132D2D98-811A-4F49-B6E1-2CFE00C2624B}"/>
    <cellStyle name="Normal 5 12 5 3 9" xfId="29563" xr:uid="{8425678D-C50B-46DE-8E7A-6C01D3677148}"/>
    <cellStyle name="Normal 5 12 5 4" xfId="22930" xr:uid="{2BE1F540-FBB1-4C7C-85E8-DEBFFDDD37D7}"/>
    <cellStyle name="Normal 5 12 5 4 2" xfId="30674" xr:uid="{CFFF9BF7-6FCC-4AFB-AB23-7F897A61E4BD}"/>
    <cellStyle name="Normal 5 12 5 5" xfId="23702" xr:uid="{FF6EFF5A-A19D-40DB-B273-FF3E75C5D5D5}"/>
    <cellStyle name="Normal 5 12 5 6" xfId="25274" xr:uid="{6D4DD729-BB57-4478-9322-1372BDD10FBE}"/>
    <cellStyle name="Normal 5 12 5 7" xfId="26059" xr:uid="{D692C566-CB4D-4CC9-9AA5-A848F8E3023A}"/>
    <cellStyle name="Normal 5 12 5 8" xfId="26846" xr:uid="{6F90B7BA-577C-4703-8533-267BCDFDAA72}"/>
    <cellStyle name="Normal 5 12 5 9" xfId="27631" xr:uid="{F25D4FD2-CD40-43DA-9C23-0D769E63594F}"/>
    <cellStyle name="Normal 5 12 6" xfId="4637" xr:uid="{774F3BDC-3BD1-44F3-867B-F038EE84350C}"/>
    <cellStyle name="Normal 5 12 6 2" xfId="23262" xr:uid="{B9C4ACC9-CF10-4E60-A6DE-37FCA77D5E9A}"/>
    <cellStyle name="Normal 5 12 6 2 2" xfId="31006" xr:uid="{15210903-9993-4A6B-87DB-3C2C5C558331}"/>
    <cellStyle name="Normal 5 12 6 3" xfId="24052" xr:uid="{3556C612-C51B-4819-9632-1F1CFFD0CAEC}"/>
    <cellStyle name="Normal 5 12 6 4" xfId="25622" xr:uid="{DAA5C042-D866-45E4-B3EE-68CE5A656ECD}"/>
    <cellStyle name="Normal 5 12 6 5" xfId="26409" xr:uid="{7AF93B49-D723-4333-98C0-FA5C3623E42A}"/>
    <cellStyle name="Normal 5 12 6 6" xfId="27197" xr:uid="{C4D896F4-6EAB-4FBA-997D-FAE48993B8EC}"/>
    <cellStyle name="Normal 5 12 6 7" xfId="27982" xr:uid="{C20355C8-D5C6-4B1D-9FF8-F6C853504A79}"/>
    <cellStyle name="Normal 5 12 6 8" xfId="28767" xr:uid="{B96ABF80-E4F8-48A6-94C7-ECBF90A29569}"/>
    <cellStyle name="Normal 5 12 6 9" xfId="29740" xr:uid="{B124F7DE-00EE-42FF-857E-ED8229A187AB}"/>
    <cellStyle name="Normal 5 12 7" xfId="4199" xr:uid="{8CEDC009-C12F-4A84-BCA1-731B291A71B5}"/>
    <cellStyle name="Normal 5 12 8" xfId="22772" xr:uid="{EE0A9988-624F-4E53-A4CF-BDAE280357F3}"/>
    <cellStyle name="Normal 5 12 8 2" xfId="30516" xr:uid="{2312B4F4-E5C6-48B2-9A45-E1F687A77742}"/>
    <cellStyle name="Normal 5 12 9" xfId="23543" xr:uid="{D080679B-F9A3-4579-AD88-8D39C98C7570}"/>
    <cellStyle name="Normal 5 13" xfId="3597" xr:uid="{FA70793D-AC9F-4F52-88C6-9DD81014002C}"/>
    <cellStyle name="Normal 5 13 2" xfId="42857" xr:uid="{1DE1397F-2710-4DC0-A152-6DE3675E4A61}"/>
    <cellStyle name="Normal 5 13 3" xfId="38824" xr:uid="{81A958D0-4988-4FAD-A006-4265EAED23E3}"/>
    <cellStyle name="Normal 5 13 4" xfId="34661" xr:uid="{2D63B9A5-0DBE-4250-9F7F-70A7C2AF65E3}"/>
    <cellStyle name="Normal 5 14" xfId="11920" xr:uid="{FA0C94F8-BB07-429D-9820-705C942B80A7}"/>
    <cellStyle name="Normal 5 14 2" xfId="44820" xr:uid="{25B76403-5E70-44A4-98B5-68A4DEA7DAC0}"/>
    <cellStyle name="Normal 5 14 3" xfId="41132" xr:uid="{C90EB6E9-66C0-42C0-AB69-440810F157F2}"/>
    <cellStyle name="Normal 5 14 4" xfId="37188" xr:uid="{3C8BA392-0514-44EA-9114-890AAD2B47EE}"/>
    <cellStyle name="Normal 5 15" xfId="11921" xr:uid="{209B3427-C172-497A-BA6A-920EBFEAE2A5}"/>
    <cellStyle name="Normal 5 15 2" xfId="38819" xr:uid="{8766302B-2801-4EA0-A63C-069C73FE09D5}"/>
    <cellStyle name="Normal 5 16" xfId="11922" xr:uid="{0196C020-D94A-42E9-865C-9A5CD194FC53}"/>
    <cellStyle name="Normal 5 16 2" xfId="42842" xr:uid="{CDD07F60-A302-4BD6-AF77-5F1ACED0EE7C}"/>
    <cellStyle name="Normal 5 17" xfId="25080" xr:uid="{80B039D1-C46F-4CE1-87AE-980F3A24B66A}"/>
    <cellStyle name="Normal 5 17 2" xfId="38800" xr:uid="{E9C2D3A1-3377-4DA3-9FB9-041AC4DF2C28}"/>
    <cellStyle name="Normal 5 18" xfId="31350" xr:uid="{75D07E18-C454-4CB0-91DA-507A83239477}"/>
    <cellStyle name="Normal 5 19" xfId="979" xr:uid="{2EA02631-930A-4A36-BB69-B3D85E94D167}"/>
    <cellStyle name="Normal 5 2" xfId="181" xr:uid="{B58732F0-819C-4CE3-82A9-D97C00091D0A}"/>
    <cellStyle name="Normal 5 2 10" xfId="37203" xr:uid="{B293B49C-08BC-43A1-9BB4-D31D7E8E774C}"/>
    <cellStyle name="Normal 5 2 10 2" xfId="44837" xr:uid="{AAD19DAF-15AA-4D67-A29D-022F58C84505}"/>
    <cellStyle name="Normal 5 2 10 3" xfId="41149" xr:uid="{1F36A07A-DEE7-418A-AEA1-561196433C0F}"/>
    <cellStyle name="Normal 5 2 11" xfId="42865" xr:uid="{EB6C8C1B-C310-4624-950C-7E2BA250D6F5}"/>
    <cellStyle name="Normal 5 2 12" xfId="38834" xr:uid="{C863E8BC-3653-4BA1-A28C-9F96E085BD4C}"/>
    <cellStyle name="Normal 5 2 13" xfId="40317" xr:uid="{A3EAD1FD-F46A-47A8-8D3E-076A2BC88FA7}"/>
    <cellStyle name="Normal 5 2 14" xfId="48069" xr:uid="{C3DE4D92-1F34-44AD-9F0F-204FD98540D8}"/>
    <cellStyle name="Normal 5 2 15" xfId="356" xr:uid="{5C6A5257-6EB8-40E4-86E7-68E6445C08F2}"/>
    <cellStyle name="Normal 5 2 2" xfId="740" xr:uid="{BB6394C9-36FF-4FCC-9A64-3FB8E039A01E}"/>
    <cellStyle name="Normal 5 2 2 10" xfId="34861" xr:uid="{D6201466-BB6C-42FF-B57E-03C6A76B56E1}"/>
    <cellStyle name="Normal 5 2 2 11" xfId="46698" xr:uid="{F6759CBF-14C9-492D-8113-5D3540C7F8FB}"/>
    <cellStyle name="Normal 5 2 2 2" xfId="4705" xr:uid="{B4E3E506-50B2-4FC4-A179-D7B617D1A0B5}"/>
    <cellStyle name="Normal 5 2 2 2 2" xfId="35602" xr:uid="{1278ED9E-B5A3-4AB5-B139-E17E7F1213E4}"/>
    <cellStyle name="Normal 5 2 2 3" xfId="4200" xr:uid="{C17A519B-3606-45B2-AC8E-ADAFD54B7092}"/>
    <cellStyle name="Normal 5 2 2 3 2" xfId="35232" xr:uid="{61A7508F-5F42-4DDA-9455-C3D924A1C957}"/>
    <cellStyle name="Normal 5 2 2 4" xfId="2218" xr:uid="{404C5A76-FE38-4BD7-813E-0305CADC9BCF}"/>
    <cellStyle name="Normal 5 2 2 4 2" xfId="38452" xr:uid="{916A1836-944F-469D-B30D-58445C6E5ACC}"/>
    <cellStyle name="Normal 5 2 2 4 2 2" xfId="46131" xr:uid="{1515F2F3-50C9-4F46-A4AF-3A275B3CC8AF}"/>
    <cellStyle name="Normal 5 2 2 4 2 3" xfId="42472" xr:uid="{3EDAFDEE-D5D3-4E52-B803-7147E760832F}"/>
    <cellStyle name="Normal 5 2 2 4 3" xfId="44164" xr:uid="{72ECC38A-A67E-43EC-AD04-F2261FC393AC}"/>
    <cellStyle name="Normal 5 2 2 4 4" xfId="40467" xr:uid="{77F7C760-2FA9-4684-A6B2-27EFB3F34BBF}"/>
    <cellStyle name="Normal 5 2 2 4 5" xfId="46612" xr:uid="{9D76CB9F-6F5E-4EF7-AB57-9873430CFE15}"/>
    <cellStyle name="Normal 5 2 2 4 6" xfId="36543" xr:uid="{4319CB1F-DBBF-4275-9ABE-6C6C6E18F5B2}"/>
    <cellStyle name="Normal 5 2 2 5" xfId="36706" xr:uid="{B092F61E-1823-491B-BABD-AAEF67B48A8C}"/>
    <cellStyle name="Normal 5 2 2 5 2" xfId="38612" xr:uid="{7144AEE2-9167-48FB-966F-0ACB3AA9AC46}"/>
    <cellStyle name="Normal 5 2 2 5 2 2" xfId="46306" xr:uid="{A4BBAEA0-1357-4584-A012-CAB23C5E6F8B}"/>
    <cellStyle name="Normal 5 2 2 5 2 3" xfId="42648" xr:uid="{75132DB7-92B3-43B6-B817-D0897B2C6D21}"/>
    <cellStyle name="Normal 5 2 2 5 3" xfId="44339" xr:uid="{89805DD2-952A-4ED7-AA1D-3015159B2E67}"/>
    <cellStyle name="Normal 5 2 2 5 4" xfId="40646" xr:uid="{7D3C6357-492E-4A3F-9F4F-671EA942C259}"/>
    <cellStyle name="Normal 5 2 2 6" xfId="36861" xr:uid="{468F8581-B908-47F7-A5F8-59E3ABC8CB79}"/>
    <cellStyle name="Normal 5 2 2 6 2" xfId="38771" xr:uid="{65C07E9C-EABB-4B4C-AA68-659B5D095D8E}"/>
    <cellStyle name="Normal 5 2 2 6 2 2" xfId="46469" xr:uid="{4151FD24-E3AD-42FD-92A7-BD940E22837B}"/>
    <cellStyle name="Normal 5 2 2 6 2 3" xfId="42812" xr:uid="{704530A8-715B-497E-B7F0-89BB57215D3E}"/>
    <cellStyle name="Normal 5 2 2 6 3" xfId="44502" xr:uid="{708E51AA-1ACB-40D5-B773-FF9636A12991}"/>
    <cellStyle name="Normal 5 2 2 6 4" xfId="40809" xr:uid="{C94475BC-66C3-4023-92D7-B3D0FD6B6B9B}"/>
    <cellStyle name="Normal 5 2 2 7" xfId="37386" xr:uid="{AE872541-D031-4ECC-883B-0B160F649A7F}"/>
    <cellStyle name="Normal 5 2 2 7 2" xfId="45024" xr:uid="{FE79D2A6-C6EB-41AE-BEF3-6A0E8B5658D0}"/>
    <cellStyle name="Normal 5 2 2 7 3" xfId="41343" xr:uid="{F1C30B18-BA71-4AD6-BB23-F9164A2C9E79}"/>
    <cellStyle name="Normal 5 2 2 8" xfId="43050" xr:uid="{612AFE98-2A3C-42CD-BDD6-44E63F791F97}"/>
    <cellStyle name="Normal 5 2 2 9" xfId="39052" xr:uid="{D5793C63-130B-4669-9B4F-0B112D5AE569}"/>
    <cellStyle name="Normal 5 2 3" xfId="11923" xr:uid="{29996F08-A5E0-4443-BECF-69767229DC2A}"/>
    <cellStyle name="Normal 5 2 3 10" xfId="48074" xr:uid="{6785520D-2371-417C-97E4-65566ED432B2}"/>
    <cellStyle name="Normal 5 2 3 2" xfId="35072" xr:uid="{0172EDDA-47D5-4FF0-B579-B362BA77591F}"/>
    <cellStyle name="Normal 5 2 3 3" xfId="36504" xr:uid="{CEA08AA5-54EC-4E6E-A5C4-1EDABEC7C0B5}"/>
    <cellStyle name="Normal 5 2 3 3 2" xfId="38412" xr:uid="{5B6AA602-3355-4FCE-AB0C-EC842495171B}"/>
    <cellStyle name="Normal 5 2 3 3 2 2" xfId="46090" xr:uid="{7DDE97E9-EE04-4567-8F2A-B7938969ECA0}"/>
    <cellStyle name="Normal 5 2 3 3 2 3" xfId="42430" xr:uid="{85C1B58D-AB6A-4EA6-B381-6E25BBE37514}"/>
    <cellStyle name="Normal 5 2 3 3 3" xfId="44123" xr:uid="{03F8B0B3-D328-4395-8830-9DFB33849B73}"/>
    <cellStyle name="Normal 5 2 3 3 4" xfId="40426" xr:uid="{0CA3E74C-F126-48FC-A55C-D51B5F556D64}"/>
    <cellStyle name="Normal 5 2 3 4" xfId="36667" xr:uid="{02FD5B18-B869-4E9E-8F45-009DC6A92A39}"/>
    <cellStyle name="Normal 5 2 3 4 2" xfId="38572" xr:uid="{BD01E386-F7C4-463F-BDC6-5DC20730FA0D}"/>
    <cellStyle name="Normal 5 2 3 4 2 2" xfId="46265" xr:uid="{83A81BDC-7DBD-460F-A328-9DE87B8F5BCF}"/>
    <cellStyle name="Normal 5 2 3 4 2 3" xfId="42607" xr:uid="{244D5580-C192-4E1F-A568-31F09309DA7F}"/>
    <cellStyle name="Normal 5 2 3 4 3" xfId="44298" xr:uid="{DB44110A-D872-47AA-9EB3-0D4778BC8E1E}"/>
    <cellStyle name="Normal 5 2 3 4 4" xfId="40605" xr:uid="{2557C828-BC37-4660-84E3-50A6627454CC}"/>
    <cellStyle name="Normal 5 2 3 5" xfId="36821" xr:uid="{61DF4010-AC93-4279-A5BE-A5C6603420E8}"/>
    <cellStyle name="Normal 5 2 3 5 2" xfId="38730" xr:uid="{C3D453BD-5105-432C-8F52-FEC54388AA51}"/>
    <cellStyle name="Normal 5 2 3 5 2 2" xfId="46427" xr:uid="{C8ECA901-5322-474D-A7B1-B80FBCA7B75C}"/>
    <cellStyle name="Normal 5 2 3 5 2 3" xfId="42770" xr:uid="{86AD4EB0-DC1A-4F90-BE47-E79A65F71364}"/>
    <cellStyle name="Normal 5 2 3 5 3" xfId="44460" xr:uid="{924CB18F-8B42-44FE-B696-C327BDEF6DA2}"/>
    <cellStyle name="Normal 5 2 3 5 4" xfId="40767" xr:uid="{FC0B6BB9-1289-46CA-BDB0-D8FE2764CC74}"/>
    <cellStyle name="Normal 5 2 3 6" xfId="37347" xr:uid="{833CB2B1-BE96-4C20-85C3-C4753150FDA1}"/>
    <cellStyle name="Normal 5 2 3 6 2" xfId="44984" xr:uid="{32E7CCC8-0BFD-45A5-9468-FC55781EB4BA}"/>
    <cellStyle name="Normal 5 2 3 6 3" xfId="41303" xr:uid="{ECE89963-B9DC-42EF-A309-B4FE263E5840}"/>
    <cellStyle name="Normal 5 2 3 7" xfId="43011" xr:uid="{31C89E6E-58B5-4C06-B779-9207612D2E42}"/>
    <cellStyle name="Normal 5 2 3 8" xfId="39012" xr:uid="{37136639-BC28-4AA2-BBB3-EB52D5DEBB4C}"/>
    <cellStyle name="Normal 5 2 3 9" xfId="34833" xr:uid="{008D3E6F-6C37-43BC-B652-FBB3B6BF2531}"/>
    <cellStyle name="Normal 5 2 4" xfId="11924" xr:uid="{2480C9EA-909C-477D-A341-C8EDA3A6AF27}"/>
    <cellStyle name="Normal 5 2 4 2" xfId="35329" xr:uid="{DB474338-1C38-4D6A-9EDA-393DA2F35D84}"/>
    <cellStyle name="Normal 5 2 5" xfId="31347" xr:uid="{F3665E7B-C50C-4E27-9B1E-13848D50755A}"/>
    <cellStyle name="Normal 5 2 5 2" xfId="35562" xr:uid="{8BAB8037-FDEC-4C1C-8BD9-6250BFE11516}"/>
    <cellStyle name="Normal 5 2 6" xfId="1676" xr:uid="{F3EA5AA0-F65B-40A0-AE1C-BBA6010047B3}"/>
    <cellStyle name="Normal 5 2 6 2" xfId="34879" xr:uid="{B71DCC97-AB37-4AE3-BD4F-EA1DE9C7DB77}"/>
    <cellStyle name="Normal 5 2 7" xfId="760" xr:uid="{42C676A6-3A9B-4118-AEB2-335DA9BFDC79}"/>
    <cellStyle name="Normal 5 2 7 2" xfId="38328" xr:uid="{02CAEE07-A81E-47FB-AED1-48FE5B7C7536}"/>
    <cellStyle name="Normal 5 2 7 2 2" xfId="46000" xr:uid="{ABFB11AA-4164-47B3-8BB5-229002450138}"/>
    <cellStyle name="Normal 5 2 7 2 3" xfId="42338" xr:uid="{7A8D6D39-7265-48D8-AB7E-9A32150F9764}"/>
    <cellStyle name="Normal 5 2 7 3" xfId="44033" xr:uid="{F36F7EB0-9A68-44E2-86D4-99E611E77F4D}"/>
    <cellStyle name="Normal 5 2 7 4" xfId="40336" xr:uid="{7998D172-64B2-4AA7-8AE6-345A6F84EB66}"/>
    <cellStyle name="Normal 5 2 8" xfId="34576" xr:uid="{0CEF6572-6B6B-4598-ACFF-B806E1A02AE2}"/>
    <cellStyle name="Normal 5 2 8 2" xfId="38508" xr:uid="{9AA0F952-155D-4E68-BFC5-9466B7B5665A}"/>
    <cellStyle name="Normal 5 2 8 2 2" xfId="46200" xr:uid="{9A024239-8165-4EFE-B8F6-FE809E42642F}"/>
    <cellStyle name="Normal 5 2 8 2 3" xfId="42542" xr:uid="{DC5F48D9-3F2C-4D3E-9A38-90CE506872EE}"/>
    <cellStyle name="Normal 5 2 8 3" xfId="44233" xr:uid="{F8338396-E8CB-4984-84C8-5440E756673B}"/>
    <cellStyle name="Normal 5 2 8 4" xfId="40540" xr:uid="{C696DB62-9781-484E-957E-6B9A37B39CDA}"/>
    <cellStyle name="Normal 5 2 9" xfId="736" xr:uid="{AF1C1C8C-BBE0-454E-9D08-EF91D7EFCA62}"/>
    <cellStyle name="Normal 5 2 9 2" xfId="38640" xr:uid="{4966762C-2737-4E1F-8009-25C450B9070B}"/>
    <cellStyle name="Normal 5 2 9 2 2" xfId="46334" xr:uid="{BD98B0A4-71CF-4622-8ED0-012326DC158A}"/>
    <cellStyle name="Normal 5 2 9 2 3" xfId="42676" xr:uid="{B7B0D3E4-12F7-4315-BE9C-337830F8578D}"/>
    <cellStyle name="Normal 5 2 9 3" xfId="44367" xr:uid="{EE9E864C-6262-43A3-A712-FEF76091E061}"/>
    <cellStyle name="Normal 5 2 9 4" xfId="40674" xr:uid="{8F7B6A00-C725-44EA-899E-563C613C145A}"/>
    <cellStyle name="Normal 5 20" xfId="735" xr:uid="{CBA4288C-DD2B-4E4F-B9DF-58B6DD48CDBB}"/>
    <cellStyle name="Normal 5 21" xfId="672" xr:uid="{43F721A6-61AD-42F3-A400-20FDE8CD685C}"/>
    <cellStyle name="Normal 5 22" xfId="34575" xr:uid="{EFB56863-6FCD-4442-A64B-4133BC7E00A8}"/>
    <cellStyle name="Normal 5 23" xfId="669" xr:uid="{7B7A1CB0-5735-4AE8-AEEE-494F305DE190}"/>
    <cellStyle name="Normal 5 24" xfId="617" xr:uid="{12FD6851-71CA-44F9-9094-BA4182701A2E}"/>
    <cellStyle name="Normal 5 25" xfId="609" xr:uid="{23B26F42-868A-4520-A7D6-09905F2AF9DD}"/>
    <cellStyle name="Normal 5 26" xfId="34558" xr:uid="{E5523687-715D-4A9D-AFEB-6C7FF40AB9DF}"/>
    <cellStyle name="Normal 5 27" xfId="607" xr:uid="{D3736090-8A0F-45C1-A5BF-7645C30ECBEB}"/>
    <cellStyle name="Normal 5 28" xfId="34622" xr:uid="{B4906D2D-7DB6-4835-9D8D-76304C0526A6}"/>
    <cellStyle name="Normal 5 29" xfId="34652" xr:uid="{57FEE000-87E8-4288-97D9-2DA72EC9DB68}"/>
    <cellStyle name="Normal 5 3" xfId="333" xr:uid="{3D9866A0-48BB-4028-94BF-D807B9DCC2A9}"/>
    <cellStyle name="Normal 5 3 2" xfId="493" xr:uid="{160F2500-4C75-45E1-82B0-4F4CF4837861}"/>
    <cellStyle name="Normal 5 3 2 2" xfId="3598" xr:uid="{2024B15D-4143-4C1C-B229-DC57AA72A8F3}"/>
    <cellStyle name="Normal 5 3 2 2 2" xfId="37802" xr:uid="{9E73DFFB-22D6-4E6C-8AD2-B121FA9E5108}"/>
    <cellStyle name="Normal 5 3 2 2 2 2" xfId="45447" xr:uid="{4C41CE8E-4614-40E5-9463-B0116C59D580}"/>
    <cellStyle name="Normal 5 3 2 2 2 3" xfId="41773" xr:uid="{BF0BBD2D-5D7A-42BB-908D-4E6353993391}"/>
    <cellStyle name="Normal 5 3 2 2 3" xfId="43471" xr:uid="{ACA65C1A-B603-4CC1-B15C-38067ABC9DFF}"/>
    <cellStyle name="Normal 5 3 2 2 4" xfId="39701" xr:uid="{D24C503E-20F6-4466-863F-3FB4C7D20130}"/>
    <cellStyle name="Normal 5 3 2 2 5" xfId="35783" xr:uid="{6041B572-75B2-48B0-9B4C-D1226FDD241D}"/>
    <cellStyle name="Normal 5 3 2 3" xfId="747" xr:uid="{265BEB66-1B19-48BF-8D55-E9137F02FCC5}"/>
    <cellStyle name="Normal 5 3 2 3 2" xfId="35120" xr:uid="{9E5FB2E8-4D8E-4A9D-A77F-6DCE4CA397E7}"/>
    <cellStyle name="Normal 5 3 2 3 3" xfId="47102" xr:uid="{08112170-5BAE-48CE-82C5-9AE04BD92AE5}"/>
    <cellStyle name="Normal 5 3 2 4" xfId="34804" xr:uid="{25F4FF0D-2AD4-4D03-BCA6-B482871561D5}"/>
    <cellStyle name="Normal 5 3 3" xfId="3599" xr:uid="{4757602E-8CC4-47CC-AFF6-9CBF547285DD}"/>
    <cellStyle name="Normal 5 3 3 2" xfId="35890" xr:uid="{077BBA87-6E6A-4210-B164-02DAFD415ED1}"/>
    <cellStyle name="Normal 5 3 3 2 2" xfId="39602" xr:uid="{B7D1E7EA-8469-4EA3-8871-48B940C53906}"/>
    <cellStyle name="Normal 5 3 3 3" xfId="37702" xr:uid="{E7F6A777-171B-4003-8124-F95F3D7CF54F}"/>
    <cellStyle name="Normal 5 3 3 3 2" xfId="45344" xr:uid="{3E438571-B0F9-4D57-A3FD-FD72132310AA}"/>
    <cellStyle name="Normal 5 3 3 3 3" xfId="41670" xr:uid="{0D367F8C-555D-44F6-AEE5-EE05B7654590}"/>
    <cellStyle name="Normal 5 3 3 4" xfId="43367" xr:uid="{B53F0BC8-DA14-44CA-9DF2-D5589D502792}"/>
    <cellStyle name="Normal 5 3 3 5" xfId="39562" xr:uid="{D48A44DE-FE68-4C5D-9E1A-E7B6160F32CB}"/>
    <cellStyle name="Normal 5 3 3 6" xfId="35595" xr:uid="{85838D08-6AD2-4C91-B6F8-82720134376A}"/>
    <cellStyle name="Normal 5 3 4" xfId="11925" xr:uid="{445E649E-D5ED-40EA-B56B-5243DFE24056}"/>
    <cellStyle name="Normal 5 3 4 2" xfId="40313" xr:uid="{966F9FB0-98B3-40E6-A424-C61DC6FC7759}"/>
    <cellStyle name="Normal 5 3 4 3" xfId="39221" xr:uid="{9A164B66-8A19-4E5A-82CB-1A5A203186D9}"/>
    <cellStyle name="Normal 5 3 4 4" xfId="35508" xr:uid="{A1E3E794-6232-426B-A705-130B52B088C1}"/>
    <cellStyle name="Normal 5 3 5" xfId="1677" xr:uid="{8A5839C5-97A5-4DF8-A97A-D81562E18F8E}"/>
    <cellStyle name="Normal 5 3 5 2" xfId="39611" xr:uid="{A95DE1DD-2A2A-4551-B465-54C8F4E3C8C8}"/>
    <cellStyle name="Normal 5 3 5 3" xfId="34904" xr:uid="{000AB924-1B10-4FD4-B5CF-6388FB40484B}"/>
    <cellStyle name="Normal 5 3 6" xfId="761" xr:uid="{AA2C20D4-946F-4439-9F81-6387C7A09AC6}"/>
    <cellStyle name="Normal 5 30" xfId="48065" xr:uid="{AB4E732C-D0EC-4C48-93E9-045D989BD131}"/>
    <cellStyle name="Normal 5 4" xfId="371" xr:uid="{E01B0FE9-D119-473C-A1D5-664A93D8AFAD}"/>
    <cellStyle name="Normal 5 4 2" xfId="517" xr:uid="{0A68E517-2DAA-4E77-B738-FF60C573D64A}"/>
    <cellStyle name="Normal 5 4 2 2" xfId="3600" xr:uid="{BBBC83D4-2C03-42E6-B1FF-D8FE220A524A}"/>
    <cellStyle name="Normal 5 4 2 2 2" xfId="39194" xr:uid="{0292ADDC-FF19-4B32-BE42-CDCFFF8C9AE2}"/>
    <cellStyle name="Normal 5 4 2 3" xfId="39565" xr:uid="{3A507FA1-527E-49D0-B653-4843057CB904}"/>
    <cellStyle name="Normal 5 4 3" xfId="11926" xr:uid="{9163BE18-0C52-4760-97CF-3E5323F06692}"/>
    <cellStyle name="Normal 5 4 3 2" xfId="38365" xr:uid="{738C60FB-08AD-4D00-99C1-9699F95EEF61}"/>
    <cellStyle name="Normal 5 4 3 2 2" xfId="46042" xr:uid="{2AAAF4E4-510A-4D12-B6F6-D6C1D9BAADA8}"/>
    <cellStyle name="Normal 5 4 3 2 3" xfId="42382" xr:uid="{B6E3800B-AE19-497B-8117-BADC1DE991DF}"/>
    <cellStyle name="Normal 5 4 3 3" xfId="44075" xr:uid="{424FF8D7-1F36-4813-9EF7-60BB1349FC2A}"/>
    <cellStyle name="Normal 5 4 3 4" xfId="40378" xr:uid="{D9C35CC3-C7DA-4AB9-A3EB-6E29B93AD79A}"/>
    <cellStyle name="Normal 5 4 3 5" xfId="36459" xr:uid="{BC103DB7-D6B5-47DD-9490-AA082C0F99F6}"/>
    <cellStyle name="Normal 5 4 3 6" xfId="47180" xr:uid="{4B696587-D2FC-42BB-AC31-1F2A84ABD331}"/>
    <cellStyle name="Normal 5 4 4" xfId="1678" xr:uid="{295888D3-15AF-41BB-944B-7FC8672D6BEE}"/>
    <cellStyle name="Normal 5 4 4 2" xfId="38525" xr:uid="{49759565-3A5E-4F2B-8CE6-58CFA72E0497}"/>
    <cellStyle name="Normal 5 4 4 2 2" xfId="46217" xr:uid="{E82E992B-8238-4182-A053-05B04777923F}"/>
    <cellStyle name="Normal 5 4 4 2 3" xfId="42559" xr:uid="{3B0A9BF9-EC22-4313-ACD1-2E8EBCE0BD2B}"/>
    <cellStyle name="Normal 5 4 4 3" xfId="44250" xr:uid="{00863F13-A0F0-428B-8995-79E703F28AB3}"/>
    <cellStyle name="Normal 5 4 4 4" xfId="40557" xr:uid="{9884132B-E207-4C30-BC4E-5A2D325EF00D}"/>
    <cellStyle name="Normal 5 4 4 5" xfId="36620" xr:uid="{4A8CE0CF-8969-4A3B-AD2E-7EEE5A99B14A}"/>
    <cellStyle name="Normal 5 4 5" xfId="36774" xr:uid="{8A1B80B8-6CDA-45EA-A209-E6AEC373AF13}"/>
    <cellStyle name="Normal 5 4 5 2" xfId="38683" xr:uid="{33FE79D5-C65F-443B-AFB7-FB233A604F8D}"/>
    <cellStyle name="Normal 5 4 5 2 2" xfId="46379" xr:uid="{C8D6D318-37C0-40A0-9F51-7D921FCBFD82}"/>
    <cellStyle name="Normal 5 4 5 2 3" xfId="42721" xr:uid="{67517BCE-F3B2-4CA8-A463-4D169BFEC3A9}"/>
    <cellStyle name="Normal 5 4 5 3" xfId="44412" xr:uid="{807144C5-A862-4F1F-B9AD-3C39118C8920}"/>
    <cellStyle name="Normal 5 4 5 4" xfId="40719" xr:uid="{411749C2-975B-4FF7-B58B-0FBFD339FFDB}"/>
    <cellStyle name="Normal 5 4 6" xfId="37302" xr:uid="{47C3200C-0A64-4D20-AD04-89E7F6EC95F2}"/>
    <cellStyle name="Normal 5 4 6 2" xfId="44939" xr:uid="{29A3C4D5-672A-44BB-A679-AE4F97995116}"/>
    <cellStyle name="Normal 5 4 6 3" xfId="41257" xr:uid="{C5BD7536-2CC4-4AF8-AFFC-5275F5B395C7}"/>
    <cellStyle name="Normal 5 4 7" xfId="42965" xr:uid="{2BFBF8A8-2080-4F5C-99E3-70B1A95D8E00}"/>
    <cellStyle name="Normal 5 4 8" xfId="38959" xr:uid="{987FB049-3760-447F-A333-B8E1363C5E16}"/>
    <cellStyle name="Normal 5 4 9" xfId="46702" xr:uid="{59FEF774-1391-49A5-8F60-3C65FE54328A}"/>
    <cellStyle name="Normal 5 5" xfId="391" xr:uid="{C3BE1C3D-E09E-45C2-8894-9DB1EF971B58}"/>
    <cellStyle name="Normal 5 5 2" xfId="536" xr:uid="{FE7079E8-61DA-4213-AA51-FF98825F732D}"/>
    <cellStyle name="Normal 5 5 2 2" xfId="3601" xr:uid="{7227B7C5-E6C2-4713-8C36-B8BEEFA48AEF}"/>
    <cellStyle name="Normal 5 5 2 2 2" xfId="39775" xr:uid="{11A45F3B-11B2-4087-A16B-788208EF381B}"/>
    <cellStyle name="Normal 5 5 2 3" xfId="39521" xr:uid="{6F5EC85D-7386-48C9-B1F1-5E2371AE2A99}"/>
    <cellStyle name="Normal 5 5 2 4" xfId="35661" xr:uid="{D795A942-C325-46F2-A2B0-0675D26FDC83}"/>
    <cellStyle name="Normal 5 5 2 4 2" xfId="47122" xr:uid="{38C28650-E30B-4693-94B2-A8C6035EF3F5}"/>
    <cellStyle name="Normal 5 5 3" xfId="11927" xr:uid="{82309F8C-E5CD-47CB-9F31-BF5E30A6D454}"/>
    <cellStyle name="Normal 5 5 3 2" xfId="39614" xr:uid="{4528C5B1-2691-4586-B088-57EC2E31FF63}"/>
    <cellStyle name="Normal 5 5 3 3" xfId="39576" xr:uid="{B275F09B-1040-4934-8881-E37575D570E1}"/>
    <cellStyle name="Normal 5 5 3 4" xfId="34941" xr:uid="{C9571F34-D292-42A2-AAE0-568C5BC391D4}"/>
    <cellStyle name="Normal 5 5 4" xfId="1679" xr:uid="{29302C79-9E75-4DA4-AEFB-67AA9F3AAB90}"/>
    <cellStyle name="Normal 5 5 4 2" xfId="38378" xr:uid="{B99FE789-275E-4E3A-9238-8F33FFC6F3C5}"/>
    <cellStyle name="Normal 5 5 4 2 2" xfId="46055" xr:uid="{1D85FFA9-B24D-4895-880A-701E0FCB881D}"/>
    <cellStyle name="Normal 5 5 4 2 3" xfId="42395" xr:uid="{C4C93F3C-6848-45BB-837D-F6A210120FBD}"/>
    <cellStyle name="Normal 5 5 4 3" xfId="44088" xr:uid="{1E0725DC-E584-44AA-AF2D-5F1AB5B75208}"/>
    <cellStyle name="Normal 5 5 4 4" xfId="40391" xr:uid="{A0E8BE21-A5A5-4E39-B060-A2E438F526F4}"/>
    <cellStyle name="Normal 5 5 4 5" xfId="36471" xr:uid="{D567BBF3-B748-4638-A96B-3F9E432ED32A}"/>
    <cellStyle name="Normal 5 5 5" xfId="36633" xr:uid="{BE6513C3-F4C4-4CD2-84E7-6F67F53CBC47}"/>
    <cellStyle name="Normal 5 5 5 2" xfId="38538" xr:uid="{8EBB28A1-9331-4F86-9041-1001C3822795}"/>
    <cellStyle name="Normal 5 5 5 2 2" xfId="46230" xr:uid="{12D808E3-9C56-45ED-A650-030BCA3DAF53}"/>
    <cellStyle name="Normal 5 5 5 2 3" xfId="42572" xr:uid="{5FAE66E0-9D9D-44BC-A097-AB006AA236EA}"/>
    <cellStyle name="Normal 5 5 5 3" xfId="44263" xr:uid="{0B370EBE-18BA-4ED7-9D33-FFDEA51B2744}"/>
    <cellStyle name="Normal 5 5 5 4" xfId="40570" xr:uid="{B16C63AE-EB03-4A81-8C01-8EF808DFE33A}"/>
    <cellStyle name="Normal 5 5 6" xfId="36787" xr:uid="{91CEC274-7230-4F16-822B-125D7EDBC20C}"/>
    <cellStyle name="Normal 5 5 6 2" xfId="38696" xr:uid="{7031CED2-7CB7-4B7D-BFC8-90E175F3BDBD}"/>
    <cellStyle name="Normal 5 5 6 2 2" xfId="46392" xr:uid="{2B65CE4C-AA8F-4F9B-9E73-CDDF750A6659}"/>
    <cellStyle name="Normal 5 5 6 2 3" xfId="42734" xr:uid="{EBB2C4D5-53D8-4425-B8B1-B9C49C3F9854}"/>
    <cellStyle name="Normal 5 5 6 3" xfId="44425" xr:uid="{94DFCAE7-C219-479F-AD59-EE82DFBC9D69}"/>
    <cellStyle name="Normal 5 5 6 4" xfId="40732" xr:uid="{2E227F72-6A5D-4039-9292-D8F3F9C09DA2}"/>
    <cellStyle name="Normal 5 5 7" xfId="37315" xr:uid="{709C4509-D20A-4F22-9745-BBEB75D585D4}"/>
    <cellStyle name="Normal 5 5 7 2" xfId="44952" xr:uid="{47B5F511-2370-492B-A251-185E08466193}"/>
    <cellStyle name="Normal 5 5 7 3" xfId="41270" xr:uid="{1D82F783-D684-4A33-8769-3C268D622CD9}"/>
    <cellStyle name="Normal 5 5 8" xfId="42978" xr:uid="{DD8C5D33-0229-4CFF-92E5-BE12D8D47F5C}"/>
    <cellStyle name="Normal 5 5 9" xfId="38972" xr:uid="{9B7CB68B-4786-427F-B2E6-B6E21B47D609}"/>
    <cellStyle name="Normal 5 6" xfId="328" xr:uid="{07C567B1-5409-44E0-BC80-8FF9BF91FA05}"/>
    <cellStyle name="Normal 5 6 2" xfId="3602" xr:uid="{0B1B2A35-3492-4631-AFA4-FB7E57EFCEDA}"/>
    <cellStyle name="Normal 5 6 2 2" xfId="37767" xr:uid="{FE4749C1-5173-4EF8-8FD3-81D90492AA4E}"/>
    <cellStyle name="Normal 5 6 2 2 2" xfId="45411" xr:uid="{EDA5542A-DB92-433B-9F2D-FC4161A026DD}"/>
    <cellStyle name="Normal 5 6 2 2 3" xfId="41736" xr:uid="{7B46126B-8473-4E2B-9B60-D46A3E2F3132}"/>
    <cellStyle name="Normal 5 6 2 3" xfId="43434" xr:uid="{0C8D153C-97BA-4BEC-BED4-47A79984793C}"/>
    <cellStyle name="Normal 5 6 2 4" xfId="39664" xr:uid="{2CDECDF3-C89B-4070-ADB4-003B0B91E0C0}"/>
    <cellStyle name="Normal 5 6 2 5" xfId="35749" xr:uid="{F8E10630-2C37-4DCB-A1B4-13F6F94675D5}"/>
    <cellStyle name="Normal 5 6 3" xfId="11928" xr:uid="{4D524653-6ACC-4509-ADC8-93D28AE77301}"/>
    <cellStyle name="Normal 5 6 3 2" xfId="47183" xr:uid="{09C5AE8D-577D-41A7-B4E3-F13FD17CD5F6}"/>
    <cellStyle name="Normal 5 6 4" xfId="1680" xr:uid="{9B4A7377-8498-487F-9B4E-2F6941941C64}"/>
    <cellStyle name="Normal 5 6 4 2" xfId="47627" xr:uid="{4A7FEEA0-3288-4C97-9534-0EC31ECB73C8}"/>
    <cellStyle name="Normal 5 6 5" xfId="34798" xr:uid="{367CEA30-FA4D-451F-B528-450A4ACD2780}"/>
    <cellStyle name="Normal 5 6 5 2" xfId="47099" xr:uid="{E8FBD727-BF39-4CB9-9A7B-E8CAA55402F8}"/>
    <cellStyle name="Normal 5 7" xfId="466" xr:uid="{C257353F-8E05-40A9-B26A-0F4C98B7AC7C}"/>
    <cellStyle name="Normal 5 7 10" xfId="34867" xr:uid="{623A529B-93D0-4B44-A413-9EC106225DEF}"/>
    <cellStyle name="Normal 5 7 2" xfId="3603" xr:uid="{D7248068-4271-4986-8582-2C940AC108BF}"/>
    <cellStyle name="Normal 5 7 2 2" xfId="40184" xr:uid="{C7A1F8D1-5AA9-45F9-908E-B8454D85EE51}"/>
    <cellStyle name="Normal 5 7 2 3" xfId="35829" xr:uid="{BDAEF7A9-9F6E-41DA-BB65-DCEDD9DD3675}"/>
    <cellStyle name="Normal 5 7 2 3 2" xfId="47518" xr:uid="{03ABA881-B301-402B-9836-731A33714A88}"/>
    <cellStyle name="Normal 5 7 3" xfId="11929" xr:uid="{8D7C2192-8E94-4BFA-BC40-D2195AAA12AB}"/>
    <cellStyle name="Normal 5 7 3 2" xfId="34890" xr:uid="{3AD4E096-86FF-4A7C-AFF5-5BF9CD74C38C}"/>
    <cellStyle name="Normal 5 7 3 3" xfId="47301" xr:uid="{9D0C7B71-C0E0-489B-880F-EBFFB5142B64}"/>
    <cellStyle name="Normal 5 7 4" xfId="1681" xr:uid="{AA23D150-DD39-46A5-AEE0-1810093033CA}"/>
    <cellStyle name="Normal 5 7 4 2" xfId="38458" xr:uid="{9DE5EB1A-1C8C-45D8-9BCE-345CF8ED7193}"/>
    <cellStyle name="Normal 5 7 4 2 2" xfId="46139" xr:uid="{315FC554-58A9-45A7-82B9-14A4CEBF4F5D}"/>
    <cellStyle name="Normal 5 7 4 2 3" xfId="42480" xr:uid="{7DD54ADE-06A8-42FE-A722-C802874C1ED8}"/>
    <cellStyle name="Normal 5 7 4 3" xfId="44172" xr:uid="{BA7E7CAA-A8A1-4921-A408-CB6704CA329A}"/>
    <cellStyle name="Normal 5 7 4 4" xfId="40475" xr:uid="{B18DE842-B7B0-4D22-A958-DE2900F586E9}"/>
    <cellStyle name="Normal 5 7 4 5" xfId="36549" xr:uid="{B081C10A-5283-4C00-B5BA-31585CA82049}"/>
    <cellStyle name="Normal 5 7 5" xfId="36713" xr:uid="{56686E37-F5F9-4A1C-86F8-6C0234917A47}"/>
    <cellStyle name="Normal 5 7 5 2" xfId="38620" xr:uid="{2B2082E3-D3C9-43B3-9903-15532B570D98}"/>
    <cellStyle name="Normal 5 7 5 2 2" xfId="46314" xr:uid="{E106EAB5-1EB5-4A61-936B-C831FDC2994A}"/>
    <cellStyle name="Normal 5 7 5 2 3" xfId="42656" xr:uid="{0C3C452D-C32E-4089-89CA-E8EA4EC7DCE9}"/>
    <cellStyle name="Normal 5 7 5 3" xfId="44347" xr:uid="{6BFCF94E-DAAD-4AC6-BE21-E4FDB5442F7F}"/>
    <cellStyle name="Normal 5 7 5 4" xfId="40654" xr:uid="{315B881B-01CC-4E92-B5EC-1F2DDA7CF2AA}"/>
    <cellStyle name="Normal 5 7 5 5" xfId="47079" xr:uid="{7A1C2677-FC71-4AF0-B71E-6776A0EFF396}"/>
    <cellStyle name="Normal 5 7 6" xfId="36868" xr:uid="{4139240C-5360-430E-8EB3-BB9A5F69541D}"/>
    <cellStyle name="Normal 5 7 6 2" xfId="38779" xr:uid="{474F2F5D-C8F4-46DA-8845-F0785FB2217C}"/>
    <cellStyle name="Normal 5 7 6 2 2" xfId="46477" xr:uid="{A2354136-06A2-4690-92C3-31A9A5E127AE}"/>
    <cellStyle name="Normal 5 7 6 2 3" xfId="42820" xr:uid="{7353FA5A-E483-40DF-9166-EAA4590A571D}"/>
    <cellStyle name="Normal 5 7 6 3" xfId="44510" xr:uid="{679A8A2C-EC4F-4245-9D3C-3095CF47ED8F}"/>
    <cellStyle name="Normal 5 7 6 4" xfId="40817" xr:uid="{B25C6FB5-7FC9-4721-9B3C-AE45BE7E1D9E}"/>
    <cellStyle name="Normal 5 7 7" xfId="37393" xr:uid="{51A4BFC4-5B7A-42C1-ADF7-836DEC39FE3D}"/>
    <cellStyle name="Normal 5 7 7 2" xfId="45032" xr:uid="{071AD113-8991-4DFD-A2D8-852CECE859D8}"/>
    <cellStyle name="Normal 5 7 7 3" xfId="41351" xr:uid="{AF7BBE31-6103-47FE-8B9F-A27F76FCA7A0}"/>
    <cellStyle name="Normal 5 7 8" xfId="43057" xr:uid="{9D2DC9D5-72D6-4D9F-9420-4C321064BD5B}"/>
    <cellStyle name="Normal 5 7 9" xfId="39059" xr:uid="{730FBC4C-8BB7-4639-95D3-D1FD6D595018}"/>
    <cellStyle name="Normal 5 8" xfId="1682" xr:uid="{D086B2CF-78AC-45BD-9FA6-0A10C074346A}"/>
    <cellStyle name="Normal 5 8 2" xfId="3604" xr:uid="{52B95C8C-D94E-4E39-AA2E-B67925056F5C}"/>
    <cellStyle name="Normal 5 8 2 2" xfId="39211" xr:uid="{DBCA3848-C51A-4FF9-8F4C-6AF1C5D50727}"/>
    <cellStyle name="Normal 5 8 2 3" xfId="47550" xr:uid="{3E872B3D-3510-4615-819D-C8496532B3D6}"/>
    <cellStyle name="Normal 5 8 3" xfId="11930" xr:uid="{CD24437D-EA5F-49D1-B81A-62D8EDBF7112}"/>
    <cellStyle name="Normal 5 8 3 2" xfId="39331" xr:uid="{C96779F6-AF64-43FA-BA76-71DBB1AAD79C}"/>
    <cellStyle name="Normal 5 8 4" xfId="34828" xr:uid="{1A09BC64-5D7F-439C-90DD-D129AC4A729B}"/>
    <cellStyle name="Normal 5 8 4 2" xfId="47332" xr:uid="{17231D7E-7C77-4711-9F4B-CCE8C4B23A4C}"/>
    <cellStyle name="Normal 5 9" xfId="1683" xr:uid="{EE70A2C3-6820-483E-9716-0668B1215B0D}"/>
    <cellStyle name="Normal 5 9 2" xfId="3605" xr:uid="{7CD210AC-AFC7-4C61-B337-441AE94BB760}"/>
    <cellStyle name="Normal 5 9 2 2" xfId="45997" xr:uid="{D205E166-BF96-4B25-9BD1-D11941853EFB}"/>
    <cellStyle name="Normal 5 9 2 3" xfId="42335" xr:uid="{25BFA669-3628-46CE-9D13-9C5AE949C349}"/>
    <cellStyle name="Normal 5 9 2 4" xfId="38325" xr:uid="{878F9082-6170-4617-A6D5-89796873A718}"/>
    <cellStyle name="Normal 5 9 3" xfId="11931" xr:uid="{0352FE2A-D507-4FC2-A2BD-66D8C5DEEF69}"/>
    <cellStyle name="Normal 5 9 3 2" xfId="44030" xr:uid="{22A71199-0601-41AF-909B-10F6FA0798F1}"/>
    <cellStyle name="Normal 5 9 4" xfId="40333" xr:uid="{00858E9C-0C42-4AE7-81CC-904350146719}"/>
    <cellStyle name="Normal 5 9 5" xfId="36422" xr:uid="{645DD70F-6A96-47A7-A297-BFA7608C1A92}"/>
    <cellStyle name="Normal 5_AAA" xfId="1684" xr:uid="{3948F46F-6222-4918-AC89-3E1E24364F2F}"/>
    <cellStyle name="Normal 50" xfId="1971" xr:uid="{F242636C-3C22-4468-875C-252D271216C0}"/>
    <cellStyle name="Normal 50 2" xfId="4626" xr:uid="{119481C8-DB11-4D13-90AA-2DC2BC1B9D54}"/>
    <cellStyle name="Normal 50 2 2" xfId="11932" xr:uid="{BCA21D7C-FC20-4FB5-8491-7298992E69F3}"/>
    <cellStyle name="Normal 50 2 2 2" xfId="30440" xr:uid="{5185ADA1-93A5-4CC2-8FCD-18F838A74972}"/>
    <cellStyle name="Normal 50 2 2 2 2" xfId="45950" xr:uid="{2391A756-1217-4EDB-BBA2-CE934A9380CB}"/>
    <cellStyle name="Normal 50 2 2 2 3" xfId="42293" xr:uid="{B5155233-B3DB-4D98-995B-D247D617B593}"/>
    <cellStyle name="Normal 50 2 2 3" xfId="43983" xr:uid="{09E78CFC-0E7E-4595-8CF3-AD88C545796A}"/>
    <cellStyle name="Normal 50 2 2 4" xfId="40272" xr:uid="{9B3450FC-6CBF-41CD-878D-56B5954038AF}"/>
    <cellStyle name="Normal 50 2 3" xfId="11933" xr:uid="{F718E849-C5F6-444E-AEC6-B09D590D1F04}"/>
    <cellStyle name="Normal 50 2 3 2" xfId="30441" xr:uid="{7BC8A684-2A36-4D28-B90C-7210AD7092C8}"/>
    <cellStyle name="Normal 50 2 3 3" xfId="41724" xr:uid="{4B35A894-0B03-484A-9419-D2AE3439F6DF}"/>
    <cellStyle name="Normal 50 2 4" xfId="11934" xr:uid="{ACBD3755-123A-4A48-ACC0-609355053F9D}"/>
    <cellStyle name="Normal 50 2 4 2" xfId="30442" xr:uid="{E4682E9B-F26E-4787-BF3D-C9342927357E}"/>
    <cellStyle name="Normal 50 2 5" xfId="11935" xr:uid="{069293ED-5949-41DE-8AFE-01CF63B8DEDF}"/>
    <cellStyle name="Normal 50 2 5 2" xfId="30443" xr:uid="{B57CF188-BD8E-4348-B6B2-078160620F06}"/>
    <cellStyle name="Normal 50 3" xfId="4201" xr:uid="{A527B143-0652-4852-954F-A3FE1A91C25C}"/>
    <cellStyle name="Normal 50 3 2" xfId="35573" xr:uid="{D34A8568-92EF-44C4-87F5-A307473BA839}"/>
    <cellStyle name="Normal 50 4" xfId="11936" xr:uid="{50811707-B242-4B80-BAEF-D620EBBBCA89}"/>
    <cellStyle name="Normal 50 4 2" xfId="30444" xr:uid="{F69A6D7D-6110-48CA-96CC-16411857D4C9}"/>
    <cellStyle name="Normal 50 4 2 2" xfId="45860" xr:uid="{0D3B667B-69E9-4667-A92D-15BF57790C7D}"/>
    <cellStyle name="Normal 50 4 2 3" xfId="42203" xr:uid="{973DAB58-C815-435F-B946-39551FA060FD}"/>
    <cellStyle name="Normal 50 4 3" xfId="43893" xr:uid="{A195A39C-4BF7-44EE-92A2-3D7E8243A68B}"/>
    <cellStyle name="Normal 50 4 4" xfId="40179" xr:uid="{E2762C1D-3948-464A-9773-41B5BB329D74}"/>
    <cellStyle name="Normal 50 5" xfId="11937" xr:uid="{821657FB-4C70-425B-BE65-F4C44D63B49F}"/>
    <cellStyle name="Normal 50 5 2" xfId="30445" xr:uid="{0776AFAE-E5FF-42FA-A3ED-6A8BBFE378A4}"/>
    <cellStyle name="Normal 50 5 2 2" xfId="46196" xr:uid="{B591D177-EA30-4819-9D84-17AD31853089}"/>
    <cellStyle name="Normal 50 5 2 3" xfId="42538" xr:uid="{BC61301B-8E66-4304-AD73-3296D1809DA7}"/>
    <cellStyle name="Normal 50 5 3" xfId="44229" xr:uid="{8B3932CA-F3F9-4479-98B1-BCD2DC809A38}"/>
    <cellStyle name="Normal 50 5 4" xfId="40536" xr:uid="{A1134778-4602-4380-9930-5ADC64FC1099}"/>
    <cellStyle name="Normal 50 6" xfId="11938" xr:uid="{86303A0B-C7FB-4B0E-84A4-F253F860056E}"/>
    <cellStyle name="Normal 50 6 2" xfId="30446" xr:uid="{916C9065-A08C-4390-A877-DF7C492CF5E2}"/>
    <cellStyle name="Normal 50 6 3" xfId="41601" xr:uid="{1C3A0802-4157-40FD-B95B-2844B38251CC}"/>
    <cellStyle name="Normal 50 7" xfId="43295" xr:uid="{652BA3C3-7B33-4A82-90DB-3544D03026FB}"/>
    <cellStyle name="Normal 50 8" xfId="39406" xr:uid="{613CDF72-6FF9-4861-9585-C9E128C09908}"/>
    <cellStyle name="Normal 51" xfId="1958" xr:uid="{7A775A12-AD51-42E5-92D8-F06246EC2215}"/>
    <cellStyle name="Normal 51 2" xfId="3098" xr:uid="{7762A8C6-F6A0-4901-9FE5-78AAB110637D}"/>
    <cellStyle name="Normal 51 2 2" xfId="38504" xr:uid="{2747A333-E481-4FEF-BBA4-53D5E6A4414D}"/>
    <cellStyle name="Normal 51 2 2 2" xfId="46195" xr:uid="{FFBBB8DC-20EB-4A70-A069-11B20B2A177D}"/>
    <cellStyle name="Normal 51 2 2 3" xfId="42536" xr:uid="{F6FF2E81-8DCE-457F-9C2E-2D1E2E9141D8}"/>
    <cellStyle name="Normal 51 2 3" xfId="44228" xr:uid="{2D7C641B-7F9F-492D-9ADE-B30B3B39244A}"/>
    <cellStyle name="Normal 51 2 4" xfId="40535" xr:uid="{21966D0E-9DEB-4B30-93C3-5B90F2E622DB}"/>
    <cellStyle name="Normal 51 2 5" xfId="36600" xr:uid="{61D4E6C0-90CC-4DFC-8E22-4495B14CC230}"/>
    <cellStyle name="Normal 51 3" xfId="4622" xr:uid="{3DC7C768-A0A9-4D12-85EA-48B7A0064BFC}"/>
    <cellStyle name="Normal 51 4" xfId="4269" xr:uid="{CE157A32-6EB0-403B-A1B4-96A426A17FC2}"/>
    <cellStyle name="Normal 51 5" xfId="11939" xr:uid="{1740FE51-3681-4B40-866E-28143A029B42}"/>
    <cellStyle name="Normal 51 5 2" xfId="30447" xr:uid="{C043E235-2531-4903-8A64-B41A26EFA944}"/>
    <cellStyle name="Normal 51 6" xfId="34725" xr:uid="{7B3A9655-AE6F-45AE-AB5B-28F4BBBB4ED2}"/>
    <cellStyle name="Normal 52" xfId="1972" xr:uid="{BE31B4B0-4B3F-4DDC-BFE1-CA579E1A91DE}"/>
    <cellStyle name="Normal 52 2" xfId="4627" xr:uid="{7A0285C8-4DF9-43C3-9138-D2974BBD076D}"/>
    <cellStyle name="Normal 52 3" xfId="4304" xr:uid="{1A7581FD-F9E1-472A-A8CC-104F9DF6D966}"/>
    <cellStyle name="Normal 52 4" xfId="11940" xr:uid="{B44B20A3-9314-471F-84FE-2D300FC24D5E}"/>
    <cellStyle name="Normal 52 4 2" xfId="30448" xr:uid="{87D372F3-863F-4EB9-BBB9-36EAD1C9224E}"/>
    <cellStyle name="Normal 52 5" xfId="11941" xr:uid="{823E9534-8412-4964-AFBC-9C15EDAADFAE}"/>
    <cellStyle name="Normal 52 5 2" xfId="30449" xr:uid="{CB689159-A5B6-49B0-99E2-910E8215485F}"/>
    <cellStyle name="Normal 52 6" xfId="34721" xr:uid="{5474DDE1-78C2-418D-94F4-3D11FB37926B}"/>
    <cellStyle name="Normal 53" xfId="1973" xr:uid="{24FB6206-4573-4C80-A7FF-A9D683A3CCD6}"/>
    <cellStyle name="Normal 53 2" xfId="4628" xr:uid="{CE95F594-21D6-4F16-AE2F-ABC1DE8AEAFA}"/>
    <cellStyle name="Normal 53 3" xfId="4547" xr:uid="{EEFCB95F-4BC4-47B2-B148-E8122BB17575}"/>
    <cellStyle name="Normal 53 4" xfId="11942" xr:uid="{3A01F52D-E51D-4FA9-A08B-6613494208C0}"/>
    <cellStyle name="Normal 53 4 2" xfId="30450" xr:uid="{2ABD53DB-9A86-4517-AD3A-15978066A924}"/>
    <cellStyle name="Normal 53 5" xfId="11943" xr:uid="{4F8F85CF-FC16-4BA3-BB61-3FB903D49082}"/>
    <cellStyle name="Normal 53 5 2" xfId="30451" xr:uid="{0ECA8161-8245-47F3-9639-5F3CEA433737}"/>
    <cellStyle name="Normal 54" xfId="646" xr:uid="{000FF821-8318-43CF-8581-103F0742C55E}"/>
    <cellStyle name="Normal 54 2" xfId="4629" xr:uid="{F10A9C72-1AA1-450E-ACC2-3B81D8CD5A4A}"/>
    <cellStyle name="Normal 54 3" xfId="4552" xr:uid="{B13374C2-F600-4363-9170-6421085091D3}"/>
    <cellStyle name="Normal 54 4" xfId="11944" xr:uid="{D20576F2-DB1A-4279-8BD5-8FF9A1BE1C87}"/>
    <cellStyle name="Normal 54 4 2" xfId="30452" xr:uid="{A020B2A6-1756-4DCC-8922-E652CB404CF0}"/>
    <cellStyle name="Normal 54 5" xfId="11945" xr:uid="{4A115172-48B0-47A9-AFDE-EB6D6B0EF787}"/>
    <cellStyle name="Normal 54 5 2" xfId="30453" xr:uid="{E403DE66-BC32-4D47-B926-9DFCF882EA8D}"/>
    <cellStyle name="Normal 54 6" xfId="34720" xr:uid="{DA807413-AAF6-4D95-9A99-039B5D143722}"/>
    <cellStyle name="Normal 55" xfId="648" xr:uid="{D2129724-1A9A-4C6D-9AD6-F75BC837C78F}"/>
    <cellStyle name="Normal 55 2" xfId="4630" xr:uid="{F30B1B18-7614-4EA3-92B9-962E83270DA3}"/>
    <cellStyle name="Normal 55 2 2" xfId="36338" xr:uid="{B9DBC453-EACA-46DE-8078-02AF01974A90}"/>
    <cellStyle name="Normal 55 2 2 2" xfId="38260" xr:uid="{6076B59B-63A4-47D6-9B5B-69F88958C84F}"/>
    <cellStyle name="Normal 55 2 2 2 2" xfId="45931" xr:uid="{96924AFC-29C7-446E-A6C5-307A26CF2D83}"/>
    <cellStyle name="Normal 55 2 2 2 3" xfId="42272" xr:uid="{341C55BE-2C62-4696-8859-3F3B51CB5FF9}"/>
    <cellStyle name="Normal 55 2 2 3" xfId="43964" xr:uid="{EFF9A5C2-7280-44CF-9945-1A725342B225}"/>
    <cellStyle name="Normal 55 2 2 4" xfId="40253" xr:uid="{5645C838-A81F-4B2A-8BCC-C2AC54247C96}"/>
    <cellStyle name="Normal 55 2 3" xfId="35503" xr:uid="{D7A67F12-B0DD-496B-9F68-AC5FF8031AF4}"/>
    <cellStyle name="Normal 55 3" xfId="4538" xr:uid="{FAC6D6DF-51C7-48B9-A53A-113B4683DA04}"/>
    <cellStyle name="Normal 55 3 2" xfId="38178" xr:uid="{C6DA3D89-3565-4D7B-8086-C15D4BB0894D}"/>
    <cellStyle name="Normal 55 3 2 2" xfId="45841" xr:uid="{9E90C712-20A9-4CBC-9DC3-B243B439ED22}"/>
    <cellStyle name="Normal 55 3 2 3" xfId="42184" xr:uid="{D9FB4BF7-0A5A-4B5E-8879-7ED5D09CE200}"/>
    <cellStyle name="Normal 55 3 3" xfId="43874" xr:uid="{67E70480-9487-4026-B674-7BEF46C27359}"/>
    <cellStyle name="Normal 55 3 4" xfId="40160" xr:uid="{6539B36D-A36E-4F65-A585-F4100FAB396B}"/>
    <cellStyle name="Normal 55 3 5" xfId="36244" xr:uid="{A8CE6B3B-C0DB-450E-825E-CF43E82DDB35}"/>
    <cellStyle name="Normal 55 4" xfId="11946" xr:uid="{66C669EE-C961-4E1F-A86D-84FCFA3A954D}"/>
    <cellStyle name="Normal 55 4 2" xfId="30454" xr:uid="{E1EE68FF-F615-4E82-856E-D1F07CF1E0F7}"/>
    <cellStyle name="Normal 55 4 3" xfId="41598" xr:uid="{18F7E96A-AA36-4289-9B15-F1A4D1563495}"/>
    <cellStyle name="Normal 55 5" xfId="11947" xr:uid="{DE81AB85-B3C1-44B1-AFD6-FE99A3ECCADF}"/>
    <cellStyle name="Normal 55 5 2" xfId="30455" xr:uid="{98E0F9AB-867D-4CF7-8CF5-89EC7C252512}"/>
    <cellStyle name="Normal 55 6" xfId="11948" xr:uid="{945E7AF9-9196-4AB7-A1FE-BA30C511A5F1}"/>
    <cellStyle name="Normal 55 6 2" xfId="30456" xr:uid="{9AD97A94-5F04-45C5-82C7-DFDA98D4F7B8}"/>
    <cellStyle name="Normal 56" xfId="1974" xr:uid="{ABCA9274-36D3-4ADC-A924-359FF442739F}"/>
    <cellStyle name="Normal 56 2" xfId="11949" xr:uid="{657F5C61-F226-44F6-853E-8BB97279AC86}"/>
    <cellStyle name="Normal 56 2 2" xfId="30457" xr:uid="{B2F4103E-2F77-4447-845D-4C7918C65893}"/>
    <cellStyle name="Normal 56 2 2 2" xfId="38271" xr:uid="{92F99352-9C92-45D4-9A80-8AE9E73A5DE9}"/>
    <cellStyle name="Normal 56 2 2 2 2" xfId="45942" xr:uid="{52BFF930-6A8D-40CB-8A46-9806B53EA180}"/>
    <cellStyle name="Normal 56 2 2 2 3" xfId="42284" xr:uid="{B4F0BE24-61ED-4925-9171-B1596A366950}"/>
    <cellStyle name="Normal 56 2 2 3" xfId="43975" xr:uid="{134C7F95-0EF6-40BB-8215-C2E6D213CAEB}"/>
    <cellStyle name="Normal 56 2 2 4" xfId="40264" xr:uid="{3235C569-D21F-4FDE-B3E4-15291ED8F502}"/>
    <cellStyle name="Normal 56 2 3" xfId="35700" xr:uid="{552FC943-2B12-40A3-B08E-293D25C3B06A}"/>
    <cellStyle name="Normal 56 3" xfId="11950" xr:uid="{099557D3-6803-4066-B428-F08EFA6B3118}"/>
    <cellStyle name="Normal 56 3 2" xfId="30458" xr:uid="{4232A8DE-DD8D-4A81-8F5F-18EC30B43F9C}"/>
    <cellStyle name="Normal 56 3 2 2" xfId="45852" xr:uid="{108DC2E8-1218-4AC2-A8A9-59F69229FCB8}"/>
    <cellStyle name="Normal 56 3 2 3" xfId="42195" xr:uid="{8A5CFFF1-BBA7-490C-8940-1D592B7A4F52}"/>
    <cellStyle name="Normal 56 3 3" xfId="43885" xr:uid="{EF89083E-9CD6-45CF-82D8-4454C1A5B6E2}"/>
    <cellStyle name="Normal 56 3 4" xfId="40171" xr:uid="{7CCCE88A-2540-45DB-B805-F1399F741267}"/>
    <cellStyle name="Normal 56 4" xfId="11951" xr:uid="{07FEB9D5-2C52-422A-90BA-512065CF6719}"/>
    <cellStyle name="Normal 56 4 2" xfId="30459" xr:uid="{BA792A10-788F-4306-90D4-9D4F3603FD4F}"/>
    <cellStyle name="Normal 56 4 2 2" xfId="46029" xr:uid="{085EF570-65A0-4256-9EC2-9A022561C720}"/>
    <cellStyle name="Normal 56 4 2 3" xfId="42368" xr:uid="{F1AA5ED3-6517-4251-8AA1-3B1B7B5A175F}"/>
    <cellStyle name="Normal 56 4 3" xfId="44062" xr:uid="{04A358FE-80C2-44E8-BDE4-605762E82FDF}"/>
    <cellStyle name="Normal 56 4 4" xfId="40365" xr:uid="{D0364E2D-89E8-463A-B97E-C22CDE08AF60}"/>
    <cellStyle name="Normal 56 5" xfId="11952" xr:uid="{27D84AC2-3146-49ED-92F2-9F5C91547785}"/>
    <cellStyle name="Normal 56 5 2" xfId="30460" xr:uid="{DD9DA68F-41AF-4F34-A9AE-608E35A9407E}"/>
    <cellStyle name="Normal 56 5 2 2" xfId="46173" xr:uid="{BFA2BB68-F741-4EFC-919E-44B3FDD2CB11}"/>
    <cellStyle name="Normal 56 5 2 3" xfId="42514" xr:uid="{525719A4-2199-4477-9F07-114291478B15}"/>
    <cellStyle name="Normal 56 5 3" xfId="44206" xr:uid="{FC3E686F-6F48-4D6F-AD8B-D14D10C8941A}"/>
    <cellStyle name="Normal 56 5 4" xfId="40511" xr:uid="{A55C081C-1A33-4FF0-90DE-41D3D08746C1}"/>
    <cellStyle name="Normal 56 6" xfId="36761" xr:uid="{D06251DB-C91B-44DC-9AD4-EBEDFA20A149}"/>
    <cellStyle name="Normal 56 6 2" xfId="38669" xr:uid="{60BAB827-A378-4582-9EE0-552ACEF9B16E}"/>
    <cellStyle name="Normal 56 6 2 2" xfId="46365" xr:uid="{DB1FBB2F-70E5-4B23-85A1-EC5AC68712CF}"/>
    <cellStyle name="Normal 56 6 2 3" xfId="42707" xr:uid="{A804D0EE-93C8-44A0-ACE2-BB04712610E8}"/>
    <cellStyle name="Normal 56 6 3" xfId="44398" xr:uid="{DEB1707E-CA29-4BD6-B12A-70E65DF1B79C}"/>
    <cellStyle name="Normal 56 6 4" xfId="40705" xr:uid="{24AE9218-BE1A-4608-AFBA-6E5EC24DE6F9}"/>
    <cellStyle name="Normal 56 7" xfId="37292" xr:uid="{F3B27323-B2B5-4A7F-BB23-3D1D49EC7103}"/>
    <cellStyle name="Normal 56 7 2" xfId="44928" xr:uid="{E25C7466-B32D-43B5-AD0A-F69386823CCE}"/>
    <cellStyle name="Normal 56 7 3" xfId="41246" xr:uid="{BA30A6FD-DEC3-4E95-8A21-51E6AE20D849}"/>
    <cellStyle name="Normal 56 8" xfId="42955" xr:uid="{54EDCE8C-7389-49E9-A1D5-EAED7847239D}"/>
    <cellStyle name="Normal 56 9" xfId="38946" xr:uid="{BA6EA79F-2F5F-4F78-9DBA-9CE5D7AF17DA}"/>
    <cellStyle name="Normal 57" xfId="1975" xr:uid="{1405F42F-31FD-4A6E-A20E-2A0E5DB17F7B}"/>
    <cellStyle name="Normal 57 2" xfId="11953" xr:uid="{83ECDB3D-35C5-4FB2-93AA-D54DDE1EC82D}"/>
    <cellStyle name="Normal 57 2 2" xfId="30461" xr:uid="{8A928AA8-A632-4D64-BE5C-0C8F00F50F10}"/>
    <cellStyle name="Normal 57 2 2 2" xfId="38276" xr:uid="{5D6C9AC8-C764-4143-8896-8D99713ADBCC}"/>
    <cellStyle name="Normal 57 2 2 2 2" xfId="45947" xr:uid="{8E1E390C-319D-4CBB-8624-28C23EC45FB0}"/>
    <cellStyle name="Normal 57 2 2 2 3" xfId="42290" xr:uid="{A1F6C46E-B92F-4247-A718-3981B25AF1CF}"/>
    <cellStyle name="Normal 57 2 2 3" xfId="43980" xr:uid="{D7E543D7-B7CF-498C-9A74-48EBA43CE99A}"/>
    <cellStyle name="Normal 57 2 2 4" xfId="40269" xr:uid="{D7CFBACD-8B0B-4F28-ACCF-812CC201E55C}"/>
    <cellStyle name="Normal 57 2 3" xfId="35499" xr:uid="{B761806F-CE05-4448-A30C-869805904660}"/>
    <cellStyle name="Normal 57 2 4" xfId="37296" xr:uid="{82766347-2F4A-4F96-96CC-73CBCCF76FAA}"/>
    <cellStyle name="Normal 57 2 4 2" xfId="44933" xr:uid="{EEE5E775-C9C7-4DBE-B86E-058AE3D9D3B1}"/>
    <cellStyle name="Normal 57 2 4 3" xfId="41251" xr:uid="{7C768862-2F77-4106-B9D6-3247729A499F}"/>
    <cellStyle name="Normal 57 2 5" xfId="42959" xr:uid="{8A8AF390-7CEB-4311-94E4-E61695C0A7D8}"/>
    <cellStyle name="Normal 57 2 6" xfId="38950" xr:uid="{5BD8B4E0-2418-4519-8659-A3A9FE7FD9F5}"/>
    <cellStyle name="Normal 57 3" xfId="36253" xr:uid="{F9BE80C2-E7B2-4114-BBFA-B2D8F2BBB7ED}"/>
    <cellStyle name="Normal 57 3 2" xfId="38187" xr:uid="{5EB94104-A7F2-4DE7-B50D-2D6073B76FE7}"/>
    <cellStyle name="Normal 57 3 2 2" xfId="45857" xr:uid="{1013DE7F-C40E-4FC2-BA4B-532F360C1F91}"/>
    <cellStyle name="Normal 57 3 2 3" xfId="42200" xr:uid="{7B8422BF-4018-4ADB-A979-A9D95816BAD9}"/>
    <cellStyle name="Normal 57 3 3" xfId="43890" xr:uid="{F45844BF-A638-486D-8957-BB944F350A3A}"/>
    <cellStyle name="Normal 57 3 4" xfId="40176" xr:uid="{97565E10-9920-4033-ADD0-CBC527077B09}"/>
    <cellStyle name="Normal 57 4" xfId="36453" xr:uid="{0B314130-E9CF-4FDD-B56F-A6EC35271A0B}"/>
    <cellStyle name="Normal 57 4 2" xfId="38359" xr:uid="{F9AE57A9-8C0E-4932-B33E-ABC49520D643}"/>
    <cellStyle name="Normal 57 4 2 2" xfId="46035" xr:uid="{E0D5AD8E-76F7-4179-B08D-7235F3F2E144}"/>
    <cellStyle name="Normal 57 4 2 3" xfId="42375" xr:uid="{E247E8D2-4916-4321-A416-72314C5A2874}"/>
    <cellStyle name="Normal 57 4 3" xfId="44068" xr:uid="{CF95CF02-6F17-4EF6-8E59-273455C05076}"/>
    <cellStyle name="Normal 57 4 4" xfId="40371" xr:uid="{8409FE27-C343-4E46-88BF-E12A05C7976B}"/>
    <cellStyle name="Normal 57 5" xfId="36587" xr:uid="{C697520B-0B28-4D1D-8EC4-E108047FF82E}"/>
    <cellStyle name="Normal 57 5 2" xfId="38493" xr:uid="{D49D09F4-D025-4CFC-9F1B-732F3B1A9B45}"/>
    <cellStyle name="Normal 57 5 2 2" xfId="46180" xr:uid="{A94DC2AA-BB77-4537-8972-57D2468E7064}"/>
    <cellStyle name="Normal 57 5 2 3" xfId="42521" xr:uid="{EF83C4AB-D2BC-4F44-9EA8-67A1895A13F9}"/>
    <cellStyle name="Normal 57 5 3" xfId="44213" xr:uid="{84D8C4FA-E852-4BE5-AB30-F0724E5BA9DD}"/>
    <cellStyle name="Normal 57 5 4" xfId="40518" xr:uid="{36B2D954-EF2A-417A-A61C-50B29CC08E90}"/>
    <cellStyle name="Normal 57 6" xfId="36767" xr:uid="{4000BD44-5A25-485E-BA7B-59FD30D5625F}"/>
    <cellStyle name="Normal 57 6 2" xfId="38676" xr:uid="{95C1D1E6-7B0E-40B7-8590-4E4168B76CD6}"/>
    <cellStyle name="Normal 57 6 2 2" xfId="46372" xr:uid="{14A9FA40-488E-4C01-BB11-6F69DE7147B3}"/>
    <cellStyle name="Normal 57 6 2 3" xfId="42714" xr:uid="{EDAB81E5-A75B-4314-BA86-C51D5D855B37}"/>
    <cellStyle name="Normal 57 6 3" xfId="44405" xr:uid="{9B8F5793-F969-4C27-8E3C-B34EA2E69378}"/>
    <cellStyle name="Normal 57 6 4" xfId="40712" xr:uid="{AEE6B74B-97A8-4540-8604-2A92435C4670}"/>
    <cellStyle name="Normal 57 7" xfId="40994" xr:uid="{77CD25DB-3A0B-48F4-BBC3-CF935A40E4A5}"/>
    <cellStyle name="Normal 57 8" xfId="34705" xr:uid="{BB54E796-3AC9-4975-BFB3-59243994BA70}"/>
    <cellStyle name="Normal 58" xfId="1976" xr:uid="{630F10CC-9570-446A-A80A-A4B4AE541790}"/>
    <cellStyle name="Normal 58 2" xfId="11954" xr:uid="{8DAAABF7-571A-4411-BE64-774D7C73B54A}"/>
    <cellStyle name="Normal 58 2 2" xfId="30462" xr:uid="{328F7337-8A26-4D7C-96E8-93D1E3FC8B92}"/>
    <cellStyle name="Normal 58 2 2 2" xfId="38265" xr:uid="{14D8165E-92ED-4FFB-B2F3-A2D73F46AD2E}"/>
    <cellStyle name="Normal 58 2 2 2 2" xfId="45936" xr:uid="{0678D6D9-B49E-476B-9E8D-5B9F7D7D448F}"/>
    <cellStyle name="Normal 58 2 2 2 3" xfId="42277" xr:uid="{C3C2735F-EBD8-4D14-B680-ED98D70CD42A}"/>
    <cellStyle name="Normal 58 2 2 3" xfId="43969" xr:uid="{8FD8A8E1-7454-47EB-A164-42D5D1AA2AA1}"/>
    <cellStyle name="Normal 58 2 2 4" xfId="40258" xr:uid="{6216D555-6174-4029-93CE-BBF5E5D3D81A}"/>
    <cellStyle name="Normal 58 2 3" xfId="35552" xr:uid="{9CE97A0A-2DF6-49D9-8B84-0805E4E390A5}"/>
    <cellStyle name="Normal 58 3" xfId="36247" xr:uid="{BCE85617-7FC1-4264-9200-FC5D07133CE6}"/>
    <cellStyle name="Normal 58 3 2" xfId="38181" xr:uid="{12FFCB36-17EF-4F62-85E8-EC23C6DBD9F6}"/>
    <cellStyle name="Normal 58 3 2 2" xfId="45846" xr:uid="{9EE167B3-898C-4FA7-9C59-508C220D2ADE}"/>
    <cellStyle name="Normal 58 3 2 3" xfId="42189" xr:uid="{ED6D85E8-935F-4067-B123-13C3CEB6E167}"/>
    <cellStyle name="Normal 58 3 3" xfId="43879" xr:uid="{050F359F-DBBE-448C-86EB-2DA6FCF81FA5}"/>
    <cellStyle name="Normal 58 3 4" xfId="40165" xr:uid="{AF8FCA24-E71D-47BB-83F5-9895E72A873A}"/>
    <cellStyle name="Normal 58 4" xfId="34727" xr:uid="{5D141217-84F3-404B-9FD0-99B87262992E}"/>
    <cellStyle name="Normal 58 5" xfId="36094" xr:uid="{EBDCEB39-E0C6-4E5E-A6D3-7D4C83E0A78A}"/>
    <cellStyle name="Normal 58 5 2" xfId="38044" xr:uid="{CC2D79F7-141A-48F4-B5C5-6BB364CE91BD}"/>
    <cellStyle name="Normal 58 5 2 2" xfId="45703" xr:uid="{72A4DE2A-17EB-4AE0-A1D9-E97E6E6B8E4F}"/>
    <cellStyle name="Normal 58 5 2 3" xfId="42040" xr:uid="{D3EC2A71-E79E-4F21-8D50-883485A7942E}"/>
    <cellStyle name="Normal 58 5 3" xfId="43733" xr:uid="{08F9559D-C574-4FB6-8906-B400D18F5E42}"/>
    <cellStyle name="Normal 58 5 4" xfId="40014" xr:uid="{D42E880C-D3A0-4E0D-94BC-717F770B3498}"/>
    <cellStyle name="Normal 58 9" xfId="34730" xr:uid="{68CE9834-2152-47AD-89D9-EE868A4551EA}"/>
    <cellStyle name="Normal 58 9 2" xfId="37241" xr:uid="{215066A6-ED62-445B-A010-C9FADCC8A7A4}"/>
    <cellStyle name="Normal 58 9 2 2" xfId="44876" xr:uid="{4479DF5E-4B8C-4F1C-B15F-F0BF664EF20F}"/>
    <cellStyle name="Normal 58 9 2 3" xfId="41193" xr:uid="{A81CAF05-5573-448E-8DB7-D3DCAD1FBF8F}"/>
    <cellStyle name="Normal 58 9 3" xfId="42903" xr:uid="{7B65DA92-1D2A-4C83-B978-4875B6F462A5}"/>
    <cellStyle name="Normal 58 9 4" xfId="38890" xr:uid="{59D7F96D-0B43-4463-90B2-83D49080707E}"/>
    <cellStyle name="Normal 59" xfId="1977" xr:uid="{3F2453DD-2E0A-4180-A5FE-0D2D47F071A3}"/>
    <cellStyle name="Normal 59 2" xfId="11955" xr:uid="{7467B000-F6BC-4A4B-AC49-FFB5305C8F1A}"/>
    <cellStyle name="Normal 59 2 2" xfId="30463" xr:uid="{88EC8061-2D2D-4A42-B3FA-637097AD3DDF}"/>
    <cellStyle name="Normal 59 2 2 2" xfId="45948" xr:uid="{8461120C-B6A4-4C86-8E0A-4813FC949387}"/>
    <cellStyle name="Normal 59 2 2 3" xfId="42291" xr:uid="{05010980-C321-48AD-828E-A1799CC37F22}"/>
    <cellStyle name="Normal 59 2 3" xfId="43981" xr:uid="{57353E6C-81D0-4BA2-9A7C-D64F575D4831}"/>
    <cellStyle name="Normal 59 2 4" xfId="40270" xr:uid="{B49FE446-B7EE-4A68-94B2-054DF310854E}"/>
    <cellStyle name="Normal 59 3" xfId="36254" xr:uid="{EACA8BA4-4EA7-468F-A6DA-45B4C1FE6A53}"/>
    <cellStyle name="Normal 59 3 2" xfId="38188" xr:uid="{FDEFF05F-B0B3-469E-9294-B98BA91629E3}"/>
    <cellStyle name="Normal 59 3 2 2" xfId="45858" xr:uid="{205D5E03-FC8F-403D-9338-1E1FE8D3F043}"/>
    <cellStyle name="Normal 59 3 2 3" xfId="42201" xr:uid="{E084A3DE-61FE-4237-9054-3D8C4B541045}"/>
    <cellStyle name="Normal 59 3 3" xfId="43891" xr:uid="{D9719118-650A-44CF-8BDA-21DFC89665FC}"/>
    <cellStyle name="Normal 59 3 4" xfId="40177" xr:uid="{E9FCCE32-5F96-4223-90EC-FB1475F0E9EC}"/>
    <cellStyle name="Normal 59 4" xfId="36454" xr:uid="{D1D85876-22FC-4B56-A425-0219FF27DECD}"/>
    <cellStyle name="Normal 59 4 2" xfId="38360" xr:uid="{1986B8DB-C3E0-45B2-BAC4-4414DC71AF89}"/>
    <cellStyle name="Normal 59 4 2 2" xfId="46036" xr:uid="{D946B7F8-CC26-4D09-8F10-B02C3F099373}"/>
    <cellStyle name="Normal 59 4 2 3" xfId="42376" xr:uid="{939CD614-4C4E-4BFA-B790-9C6628141E47}"/>
    <cellStyle name="Normal 59 4 3" xfId="44069" xr:uid="{0D59BADE-DD23-473C-8C26-D2FC43C63559}"/>
    <cellStyle name="Normal 59 4 4" xfId="40372" xr:uid="{530C69B4-2F6F-464F-BEC2-7542F386A10E}"/>
    <cellStyle name="Normal 59 5" xfId="36588" xr:uid="{31517C4E-26AE-40D7-9500-B8F01C5F9BF9}"/>
    <cellStyle name="Normal 59 5 2" xfId="38494" xr:uid="{32FEE637-0FFA-4A15-80B5-B81DDED3975C}"/>
    <cellStyle name="Normal 59 5 2 2" xfId="46181" xr:uid="{45211BF0-D5B5-41B0-BBA7-41BD9B4850D5}"/>
    <cellStyle name="Normal 59 5 2 3" xfId="42522" xr:uid="{058F492B-8288-4CE3-9D8C-414E983CAD8E}"/>
    <cellStyle name="Normal 59 5 3" xfId="44214" xr:uid="{CD8D002C-B852-4EAD-BF64-0CD7E9F26767}"/>
    <cellStyle name="Normal 59 5 4" xfId="40519" xr:uid="{64BF8F08-EB3E-473D-8692-8FF20FB898BB}"/>
    <cellStyle name="Normal 59 6" xfId="36768" xr:uid="{1A9E7769-0FA8-4B53-BDDB-A4C9E45AE47E}"/>
    <cellStyle name="Normal 59 6 2" xfId="38677" xr:uid="{5195A6A9-95FC-45E6-B94D-8AEB95E5975D}"/>
    <cellStyle name="Normal 59 6 2 2" xfId="46373" xr:uid="{749BB1E9-9E82-4ECC-8F83-C29F6B867007}"/>
    <cellStyle name="Normal 59 6 2 3" xfId="42715" xr:uid="{FB0AA8CC-6F96-4FD0-A424-0A0141BF73DA}"/>
    <cellStyle name="Normal 59 6 3" xfId="44406" xr:uid="{5AC47A77-1EE4-4CAF-AB79-7DC1A24C3332}"/>
    <cellStyle name="Normal 59 6 4" xfId="40713" xr:uid="{F91C6D88-F454-42EA-8842-404671E998A3}"/>
    <cellStyle name="Normal 59 7" xfId="37219" xr:uid="{A3EE53D7-34B2-48F8-BB01-4F9681BB1DD9}"/>
    <cellStyle name="Normal 59 7 2" xfId="44853" xr:uid="{527B5C57-E429-4BD7-A062-130886646D71}"/>
    <cellStyle name="Normal 59 7 3" xfId="41166" xr:uid="{87B28B5F-AB21-4216-8645-CF45FBB1F9AB}"/>
    <cellStyle name="Normal 59 8" xfId="42880" xr:uid="{3CAC93DC-5C42-488C-A979-9426680496B2}"/>
    <cellStyle name="Normal 59 9" xfId="38859" xr:uid="{EB945298-F37F-4031-A0BA-8DE412C182FE}"/>
    <cellStyle name="Normal 6" xfId="276" xr:uid="{E4B71267-67C8-4EC4-ADE6-BD875D92F046}"/>
    <cellStyle name="Normal 6 10" xfId="2014" xr:uid="{D710FDDB-6F34-49BF-8CBC-274044B2772D}"/>
    <cellStyle name="Normal 6 10 10" xfId="25117" xr:uid="{6E633192-BA0B-411A-B568-ED47EED42CC4}"/>
    <cellStyle name="Normal 6 10 11" xfId="25901" xr:uid="{6CB278DC-5ED7-4DD6-A199-0469EC8199FE}"/>
    <cellStyle name="Normal 6 10 12" xfId="26688" xr:uid="{BD12C62A-F9A6-4CDD-99EA-E37DAB3DCFF0}"/>
    <cellStyle name="Normal 6 10 13" xfId="27473" xr:uid="{77A7F0C5-067E-4682-8DD1-7B8B81DD28F2}"/>
    <cellStyle name="Normal 6 10 14" xfId="28260" xr:uid="{32F8EFD7-F57F-44D5-BBC4-FEC08A115315}"/>
    <cellStyle name="Normal 6 10 15" xfId="29056" xr:uid="{58CE234F-661A-42A2-88F9-A01AD29AB657}"/>
    <cellStyle name="Normal 6 10 2" xfId="2355" xr:uid="{9A838ED8-20D1-4162-940A-B3D092C658AA}"/>
    <cellStyle name="Normal 6 10 2 10" xfId="26753" xr:uid="{8ED48AB3-E3BA-444C-8444-B073976D5854}"/>
    <cellStyle name="Normal 6 10 2 11" xfId="27538" xr:uid="{C7162B58-DB6F-4C46-885E-D28AA9546938}"/>
    <cellStyle name="Normal 6 10 2 12" xfId="28325" xr:uid="{29AC9E96-FFC1-43B6-BDB4-8D9BE47752EF}"/>
    <cellStyle name="Normal 6 10 2 13" xfId="29134" xr:uid="{57907900-34C3-4076-B9DF-651063051F92}"/>
    <cellStyle name="Normal 6 10 2 2" xfId="2449" xr:uid="{723E5488-A37D-4B11-B172-277BA94C1F6F}"/>
    <cellStyle name="Normal 6 10 2 2 10" xfId="28389" xr:uid="{676DF198-FBDD-47C5-BB32-A0C6407BB3EB}"/>
    <cellStyle name="Normal 6 10 2 2 11" xfId="29198" xr:uid="{E6CEF788-C337-4F4C-982C-A93065339476}"/>
    <cellStyle name="Normal 6 10 2 2 2" xfId="4825" xr:uid="{D2FF1722-ADE4-489E-9657-2F1821D6C2F7}"/>
    <cellStyle name="Normal 6 10 2 2 2 2" xfId="23392" xr:uid="{2FF2840B-DA1F-4C95-B44E-D91DCFCD33ED}"/>
    <cellStyle name="Normal 6 10 2 2 2 2 2" xfId="31136" xr:uid="{F6E22D5E-12A7-41BE-8E17-D31C70CCFA0D}"/>
    <cellStyle name="Normal 6 10 2 2 2 3" xfId="24182" xr:uid="{18F68FCB-24EE-438E-A02D-6D3011FEB55D}"/>
    <cellStyle name="Normal 6 10 2 2 2 4" xfId="25752" xr:uid="{E95B2440-E0F8-46D3-9627-5E2D1CEFFA19}"/>
    <cellStyle name="Normal 6 10 2 2 2 5" xfId="26540" xr:uid="{D6FF7453-CD48-4B09-AB9B-69163E9637BA}"/>
    <cellStyle name="Normal 6 10 2 2 2 6" xfId="27328" xr:uid="{86B8D37B-23D6-4081-A949-7DC7F4EAD896}"/>
    <cellStyle name="Normal 6 10 2 2 2 7" xfId="28113" xr:uid="{4DEC60C5-69D5-4B45-AB29-1B1F68A77F22}"/>
    <cellStyle name="Normal 6 10 2 2 2 8" xfId="28898" xr:uid="{FE0B039F-BCC3-41DF-BEEC-E0F1FFED2828}"/>
    <cellStyle name="Normal 6 10 2 2 2 9" xfId="29876" xr:uid="{39B90F09-BBDC-4F7E-911E-1D957060BDCD}"/>
    <cellStyle name="Normal 6 10 2 2 3" xfId="4364" xr:uid="{11DDE621-CF56-4D43-8B79-50B8F70DEF3C}"/>
    <cellStyle name="Normal 6 10 2 2 3 2" xfId="23086" xr:uid="{7A2EF5DC-414D-484C-98AC-E6A4AF722E76}"/>
    <cellStyle name="Normal 6 10 2 2 3 2 2" xfId="30830" xr:uid="{3A057414-541B-4F3F-AEA0-209E8DFAA796}"/>
    <cellStyle name="Normal 6 10 2 2 3 3" xfId="23876" xr:uid="{8B9A2D06-721C-49B6-BB54-39B683CF312F}"/>
    <cellStyle name="Normal 6 10 2 2 3 4" xfId="25446" xr:uid="{3AEC46E7-A6FD-4825-89C6-C7E437F07108}"/>
    <cellStyle name="Normal 6 10 2 2 3 5" xfId="26233" xr:uid="{67F9245D-3A6E-4BA5-9FEA-DF3469CB77B1}"/>
    <cellStyle name="Normal 6 10 2 2 3 6" xfId="27021" xr:uid="{88F59F62-C5B6-4839-B995-E9E1AD4B66EB}"/>
    <cellStyle name="Normal 6 10 2 2 3 7" xfId="27806" xr:uid="{D29F4CB0-6428-46CC-9C71-DE3A503320BE}"/>
    <cellStyle name="Normal 6 10 2 2 3 8" xfId="28591" xr:uid="{17D5AE55-EA24-492E-8D7D-5DEADD04702B}"/>
    <cellStyle name="Normal 6 10 2 2 3 9" xfId="29553" xr:uid="{CEBAD529-D41B-496B-951A-9F4B05B0A6C8}"/>
    <cellStyle name="Normal 6 10 2 2 4" xfId="22901" xr:uid="{115119B8-451C-4926-B214-12659CBB0B59}"/>
    <cellStyle name="Normal 6 10 2 2 4 2" xfId="30645" xr:uid="{22A6690C-C32D-4B11-BD7A-A5DB11157C27}"/>
    <cellStyle name="Normal 6 10 2 2 5" xfId="23673" xr:uid="{F7B4A4C2-F6DE-4C2E-9A3B-2A08659ABD38}"/>
    <cellStyle name="Normal 6 10 2 2 6" xfId="25245" xr:uid="{E9A5C631-BD47-4CAA-B16F-096602590A85}"/>
    <cellStyle name="Normal 6 10 2 2 7" xfId="26030" xr:uid="{7AB5A97C-E4FE-49B9-A0EA-DA5334DABED4}"/>
    <cellStyle name="Normal 6 10 2 2 8" xfId="26817" xr:uid="{F4F71E82-61F8-4FD9-95C8-8F4F79ACF080}"/>
    <cellStyle name="Normal 6 10 2 2 9" xfId="27602" xr:uid="{47C7E0F9-7598-4F1C-94AE-E7FE9A057B46}"/>
    <cellStyle name="Normal 6 10 2 3" xfId="2550" xr:uid="{146D5832-DB58-41F6-966D-FA82A39CB03E}"/>
    <cellStyle name="Normal 6 10 2 3 10" xfId="28484" xr:uid="{46272DED-3700-4109-9C39-09168A47C87B}"/>
    <cellStyle name="Normal 6 10 2 3 11" xfId="29293" xr:uid="{E7201F77-1079-4932-A266-448C5DC82255}"/>
    <cellStyle name="Normal 6 10 2 3 2" xfId="4920" xr:uid="{3DC9A1CB-E753-4BD1-84CA-F250BE832DD4}"/>
    <cellStyle name="Normal 6 10 2 3 2 2" xfId="23487" xr:uid="{0DC2767A-68CB-442E-8C94-7EB59E9621D3}"/>
    <cellStyle name="Normal 6 10 2 3 2 2 2" xfId="31231" xr:uid="{5E539CB2-4AE8-4BB6-AB30-67F9027BE68E}"/>
    <cellStyle name="Normal 6 10 2 3 2 3" xfId="24277" xr:uid="{26720144-3A9C-4847-8754-7ECE9CD1E585}"/>
    <cellStyle name="Normal 6 10 2 3 2 4" xfId="25847" xr:uid="{2D169B26-4384-4B84-806E-4B23A338BE5F}"/>
    <cellStyle name="Normal 6 10 2 3 2 5" xfId="26635" xr:uid="{55EA1B92-CAA8-4A67-AB13-DCC4F6BBAE85}"/>
    <cellStyle name="Normal 6 10 2 3 2 6" xfId="27423" xr:uid="{34B4D791-5AF9-46B8-93EC-14F7E5BB67D8}"/>
    <cellStyle name="Normal 6 10 2 3 2 7" xfId="28208" xr:uid="{0761D853-E3A7-40C8-97AF-5FEB80C1C6C2}"/>
    <cellStyle name="Normal 6 10 2 3 2 8" xfId="28993" xr:uid="{61AB3508-06E6-4892-8E53-065D2DDD0462}"/>
    <cellStyle name="Normal 6 10 2 3 2 9" xfId="29971" xr:uid="{7B318680-AE28-458E-96DF-9BC24E7DB2DA}"/>
    <cellStyle name="Normal 6 10 2 3 3" xfId="4363" xr:uid="{E93440DB-4545-48F9-B8AD-48E8987B5CC1}"/>
    <cellStyle name="Normal 6 10 2 3 3 2" xfId="23085" xr:uid="{84972529-4906-4190-9546-5D38F47CFA73}"/>
    <cellStyle name="Normal 6 10 2 3 3 2 2" xfId="30829" xr:uid="{A1F160AA-FE76-4FE5-9EFC-9751810ADBB1}"/>
    <cellStyle name="Normal 6 10 2 3 3 3" xfId="23875" xr:uid="{63C64463-6ED2-40A9-A02F-E8FB8FC4595E}"/>
    <cellStyle name="Normal 6 10 2 3 3 4" xfId="25445" xr:uid="{AD2AAA70-A08C-47F9-891A-FB7B29C7340E}"/>
    <cellStyle name="Normal 6 10 2 3 3 5" xfId="26232" xr:uid="{B7845F38-1F7D-4342-A2C9-92B19EA9D6BA}"/>
    <cellStyle name="Normal 6 10 2 3 3 6" xfId="27020" xr:uid="{477A224C-2EBE-43F4-B27F-7BC121501A11}"/>
    <cellStyle name="Normal 6 10 2 3 3 7" xfId="27805" xr:uid="{61124C35-5CA3-4525-9357-E6088436E9D4}"/>
    <cellStyle name="Normal 6 10 2 3 3 8" xfId="28590" xr:uid="{DF71BD15-BC21-4228-8278-7CD4D08C011D}"/>
    <cellStyle name="Normal 6 10 2 3 3 9" xfId="29552" xr:uid="{D4426F62-3A90-4185-89E0-5242BBCCD9AF}"/>
    <cellStyle name="Normal 6 10 2 3 4" xfId="22996" xr:uid="{40256BC6-BD23-4317-A392-B8FFCCC4720B}"/>
    <cellStyle name="Normal 6 10 2 3 4 2" xfId="30740" xr:uid="{6E5EC667-CC92-464D-85B0-27BD5025EB87}"/>
    <cellStyle name="Normal 6 10 2 3 5" xfId="23768" xr:uid="{94A3BBA0-54BB-4F4A-AAAC-737551ED3AB3}"/>
    <cellStyle name="Normal 6 10 2 3 6" xfId="25340" xr:uid="{DD77B68F-673F-4E68-8937-59E8EF10D656}"/>
    <cellStyle name="Normal 6 10 2 3 7" xfId="26125" xr:uid="{59FD0367-6B95-4264-850B-25E3C1139B63}"/>
    <cellStyle name="Normal 6 10 2 3 8" xfId="26912" xr:uid="{23F0B9EA-5A39-4C67-8391-2CBEFE029A7B}"/>
    <cellStyle name="Normal 6 10 2 3 9" xfId="27697" xr:uid="{7591DC60-D3EE-4882-928A-D2AA8DD3797E}"/>
    <cellStyle name="Normal 6 10 2 4" xfId="4761" xr:uid="{795E4451-8345-4FED-B216-9A51F9CF378D}"/>
    <cellStyle name="Normal 6 10 2 4 2" xfId="23328" xr:uid="{025F1C3B-E990-4758-A2F8-58D2EA9C342A}"/>
    <cellStyle name="Normal 6 10 2 4 2 2" xfId="31072" xr:uid="{D67D05EF-3E18-4B9A-89C3-3DEB1A41E18E}"/>
    <cellStyle name="Normal 6 10 2 4 3" xfId="24118" xr:uid="{46D58A38-9241-4CBD-B33F-EFB6EBC8F3F1}"/>
    <cellStyle name="Normal 6 10 2 4 4" xfId="25688" xr:uid="{F74704B9-3A09-4B2C-90E6-F8AC60367B67}"/>
    <cellStyle name="Normal 6 10 2 4 5" xfId="26476" xr:uid="{0FE5877D-6AA0-456C-B771-DAC6F5C2C30A}"/>
    <cellStyle name="Normal 6 10 2 4 6" xfId="27264" xr:uid="{DF565CBB-EBC6-4E7F-B9D6-1616859E59B2}"/>
    <cellStyle name="Normal 6 10 2 4 7" xfId="28049" xr:uid="{2CE0CCA6-37FE-471F-9146-3C1C4F1A78D6}"/>
    <cellStyle name="Normal 6 10 2 4 8" xfId="28834" xr:uid="{2845B052-F658-4524-B1D9-78AB68F34780}"/>
    <cellStyle name="Normal 6 10 2 4 9" xfId="29812" xr:uid="{2136AC3D-E8C0-4191-B6D3-17753A39957C}"/>
    <cellStyle name="Normal 6 10 2 5" xfId="4365" xr:uid="{854AB8B7-4E35-4777-9CFC-E81BF6117C64}"/>
    <cellStyle name="Normal 6 10 2 5 2" xfId="23087" xr:uid="{5EF3B7F1-BD81-4472-96F6-7E050D36E77E}"/>
    <cellStyle name="Normal 6 10 2 5 2 2" xfId="30831" xr:uid="{7BFD2D17-A7C9-40DF-A76D-1D30827C47F3}"/>
    <cellStyle name="Normal 6 10 2 5 3" xfId="23877" xr:uid="{5C86582D-0083-46EA-9F7F-7C62A91BB013}"/>
    <cellStyle name="Normal 6 10 2 5 4" xfId="25447" xr:uid="{29CF9CFC-DD39-4C65-A98A-5C7F5A22E323}"/>
    <cellStyle name="Normal 6 10 2 5 5" xfId="26234" xr:uid="{BDD29A1F-1DD4-4F3B-89B1-7C7BEB1286EF}"/>
    <cellStyle name="Normal 6 10 2 5 6" xfId="27022" xr:uid="{D7383C16-0244-4C08-B4ED-8E7FC872682F}"/>
    <cellStyle name="Normal 6 10 2 5 7" xfId="27807" xr:uid="{47C226CC-5C6C-4903-A10D-E9131FC66407}"/>
    <cellStyle name="Normal 6 10 2 5 8" xfId="28592" xr:uid="{F66B545A-E787-4C6D-8751-8B81E024486C}"/>
    <cellStyle name="Normal 6 10 2 5 9" xfId="29554" xr:uid="{D19868EB-E9A8-4093-9BF2-5D8B2DFFF2E4}"/>
    <cellStyle name="Normal 6 10 2 6" xfId="22837" xr:uid="{5E750975-9EBB-497F-B1DA-3D93D59D6D90}"/>
    <cellStyle name="Normal 6 10 2 6 2" xfId="30581" xr:uid="{B27AB0AF-8811-42DB-AF75-783BCD66A638}"/>
    <cellStyle name="Normal 6 10 2 7" xfId="23609" xr:uid="{CFC29A58-5EBF-47EC-87F2-465B9596C80B}"/>
    <cellStyle name="Normal 6 10 2 8" xfId="25181" xr:uid="{40461A9C-5C0B-477C-9DC5-BFBDB29CEAEF}"/>
    <cellStyle name="Normal 6 10 2 9" xfId="25966" xr:uid="{D7532B61-35E0-43DA-9EC7-B90E71C8CF52}"/>
    <cellStyle name="Normal 6 10 3" xfId="2311" xr:uid="{F987FFFE-AB28-4B3D-B924-5F38597DD785}"/>
    <cellStyle name="Normal 6 10 3 10" xfId="27505" xr:uid="{4B727CC8-179B-44D7-90ED-443CFE8CCDA1}"/>
    <cellStyle name="Normal 6 10 3 11" xfId="28292" xr:uid="{19146B40-15BD-441D-977E-E1859BB588C1}"/>
    <cellStyle name="Normal 6 10 3 12" xfId="29100" xr:uid="{C3758711-777B-4DDC-8D7E-56CA35CE0DB2}"/>
    <cellStyle name="Normal 6 10 3 2" xfId="2517" xr:uid="{CC50B62C-70DB-4305-B83E-98D4478DD478}"/>
    <cellStyle name="Normal 6 10 3 2 10" xfId="28451" xr:uid="{0D53F048-D7EF-4D7E-9F07-6504F1AD7E4F}"/>
    <cellStyle name="Normal 6 10 3 2 11" xfId="29260" xr:uid="{F531489D-F711-4EB5-BFE0-B7F0D3548AE9}"/>
    <cellStyle name="Normal 6 10 3 2 2" xfId="4887" xr:uid="{D7AC413E-E7DE-4EF3-B288-4E790F8291F3}"/>
    <cellStyle name="Normal 6 10 3 2 2 2" xfId="23454" xr:uid="{408F0376-9F99-45DD-A3BD-D9B83DCF7291}"/>
    <cellStyle name="Normal 6 10 3 2 2 2 2" xfId="31198" xr:uid="{8F95848B-38B1-4FBF-A106-435CC656091A}"/>
    <cellStyle name="Normal 6 10 3 2 2 3" xfId="24244" xr:uid="{6CC7F6F7-A747-444C-9AC8-400139C12A85}"/>
    <cellStyle name="Normal 6 10 3 2 2 4" xfId="25814" xr:uid="{6D4DCB9C-CEB2-4F50-B1DF-7BDB8E650D37}"/>
    <cellStyle name="Normal 6 10 3 2 2 5" xfId="26602" xr:uid="{0083BC32-CD03-46DE-ADC4-09C614AFA32C}"/>
    <cellStyle name="Normal 6 10 3 2 2 6" xfId="27390" xr:uid="{0CD7F5AF-33F4-4FBF-8C1B-AD11C0FDF40E}"/>
    <cellStyle name="Normal 6 10 3 2 2 7" xfId="28175" xr:uid="{DCBE3DD5-10DB-415F-B8BE-983EFFC94717}"/>
    <cellStyle name="Normal 6 10 3 2 2 8" xfId="28960" xr:uid="{C218F55F-FE5A-4EC2-9831-F6310FD9450D}"/>
    <cellStyle name="Normal 6 10 3 2 2 9" xfId="29938" xr:uid="{59EE6B87-2372-40A7-BCDC-418B7F641675}"/>
    <cellStyle name="Normal 6 10 3 2 3" xfId="4361" xr:uid="{CB7E7D8F-41C7-473D-9638-B69C52A50857}"/>
    <cellStyle name="Normal 6 10 3 2 3 2" xfId="23083" xr:uid="{0893944A-4521-45AC-AB67-5970F78A9534}"/>
    <cellStyle name="Normal 6 10 3 2 3 2 2" xfId="30827" xr:uid="{3213BB37-5258-4379-A4AF-12EC46A6EFB5}"/>
    <cellStyle name="Normal 6 10 3 2 3 3" xfId="23873" xr:uid="{A004F723-F7E8-49CA-9209-63F73E776356}"/>
    <cellStyle name="Normal 6 10 3 2 3 4" xfId="25443" xr:uid="{9FC4F003-AAF0-4670-BB9D-FA1A6004D5EB}"/>
    <cellStyle name="Normal 6 10 3 2 3 5" xfId="26230" xr:uid="{0AAAA8E9-2BB2-4F87-BB74-542BE94BF184}"/>
    <cellStyle name="Normal 6 10 3 2 3 6" xfId="27018" xr:uid="{F385170F-E7F1-4332-9FCB-791274682487}"/>
    <cellStyle name="Normal 6 10 3 2 3 7" xfId="27803" xr:uid="{B292202A-3F76-4EA9-8CE4-6CB2556527B5}"/>
    <cellStyle name="Normal 6 10 3 2 3 8" xfId="28588" xr:uid="{225A50D4-4B04-4132-8AE0-D8C63F0485FD}"/>
    <cellStyle name="Normal 6 10 3 2 3 9" xfId="29550" xr:uid="{8F1190F3-CF66-4DBF-866C-73749AFD046D}"/>
    <cellStyle name="Normal 6 10 3 2 4" xfId="22963" xr:uid="{DA30A5D6-79DA-40E1-AB94-F3723767DE05}"/>
    <cellStyle name="Normal 6 10 3 2 4 2" xfId="30707" xr:uid="{BEBB84CA-D864-423D-A906-D2994FD47925}"/>
    <cellStyle name="Normal 6 10 3 2 5" xfId="23735" xr:uid="{84474CF4-CDED-4D49-86C5-99DA0C4B725A}"/>
    <cellStyle name="Normal 6 10 3 2 6" xfId="25307" xr:uid="{4063D754-AA1C-4B14-A411-F850A6676677}"/>
    <cellStyle name="Normal 6 10 3 2 7" xfId="26092" xr:uid="{AAD85DC2-9589-478C-AA6A-54CCDC65471F}"/>
    <cellStyle name="Normal 6 10 3 2 8" xfId="26879" xr:uid="{2443587A-85CB-4A22-A745-6EAEB1C1DA77}"/>
    <cellStyle name="Normal 6 10 3 2 9" xfId="27664" xr:uid="{DF3E3EF2-E9BD-448F-9ADE-A020717DC20C}"/>
    <cellStyle name="Normal 6 10 3 3" xfId="4726" xr:uid="{22EAF662-735B-4333-9B07-40D6396FF9B6}"/>
    <cellStyle name="Normal 6 10 3 3 2" xfId="23295" xr:uid="{F015844E-D213-425B-96CF-F47B04257484}"/>
    <cellStyle name="Normal 6 10 3 3 2 2" xfId="31039" xr:uid="{6714DF79-4314-489F-8FA6-B5BE98DA6D27}"/>
    <cellStyle name="Normal 6 10 3 3 3" xfId="24085" xr:uid="{405E97E2-008D-41C7-873F-09B48A11655C}"/>
    <cellStyle name="Normal 6 10 3 3 4" xfId="25655" xr:uid="{E8BF710E-B620-4588-A593-31258C5E977A}"/>
    <cellStyle name="Normal 6 10 3 3 5" xfId="26443" xr:uid="{F78A3928-A3F9-4417-A29C-7768E53F3AA1}"/>
    <cellStyle name="Normal 6 10 3 3 6" xfId="27231" xr:uid="{959F4E1C-0C4C-465F-AFAB-173E1683DA34}"/>
    <cellStyle name="Normal 6 10 3 3 7" xfId="28016" xr:uid="{C68BBC8D-F19E-4B1A-8DB7-2F59B9823BD9}"/>
    <cellStyle name="Normal 6 10 3 3 8" xfId="28801" xr:uid="{39E1059F-9912-47B9-8DA7-6B421FFF4CFC}"/>
    <cellStyle name="Normal 6 10 3 3 9" xfId="29779" xr:uid="{7E4AB7C2-D4B5-4511-A8BC-3B4F9D396A6C}"/>
    <cellStyle name="Normal 6 10 3 4" xfId="4362" xr:uid="{4695C89B-09D5-48AB-ADE2-DB050D815C07}"/>
    <cellStyle name="Normal 6 10 3 4 2" xfId="23084" xr:uid="{8D2FEC5C-4F41-4A92-A18C-6B930BB28DD3}"/>
    <cellStyle name="Normal 6 10 3 4 2 2" xfId="30828" xr:uid="{AC0C1C2F-3205-45F9-812C-614A9140EAE9}"/>
    <cellStyle name="Normal 6 10 3 4 3" xfId="23874" xr:uid="{DEBF0A17-42C2-4BEE-9B65-E12BFF5AC037}"/>
    <cellStyle name="Normal 6 10 3 4 4" xfId="25444" xr:uid="{BD959526-223A-4384-B71D-856621530241}"/>
    <cellStyle name="Normal 6 10 3 4 5" xfId="26231" xr:uid="{AB347803-13B8-4857-8BF3-524707D5873E}"/>
    <cellStyle name="Normal 6 10 3 4 6" xfId="27019" xr:uid="{31F67063-9D61-4F7E-8EDA-86D7BF4C8F31}"/>
    <cellStyle name="Normal 6 10 3 4 7" xfId="27804" xr:uid="{6CE6E952-06F6-4E36-9A50-ABAD5DFFC2CC}"/>
    <cellStyle name="Normal 6 10 3 4 8" xfId="28589" xr:uid="{18E6A374-4AA4-4BDA-B32C-4B49931638BA}"/>
    <cellStyle name="Normal 6 10 3 4 9" xfId="29551" xr:uid="{F6C75E98-30AE-4AEB-83EE-28F7523B8D3B}"/>
    <cellStyle name="Normal 6 10 3 5" xfId="22804" xr:uid="{F12C0C82-C09A-47D8-8127-3C77510B503A}"/>
    <cellStyle name="Normal 6 10 3 5 2" xfId="30548" xr:uid="{25EAB4F0-F5D1-4091-9BB2-8C9089444372}"/>
    <cellStyle name="Normal 6 10 3 6" xfId="23576" xr:uid="{9F9AA018-FEE4-4EC0-937B-7C44890FCB78}"/>
    <cellStyle name="Normal 6 10 3 7" xfId="25148" xr:uid="{C276F42C-A7FA-410F-94F7-6281051FAE0C}"/>
    <cellStyle name="Normal 6 10 3 8" xfId="25933" xr:uid="{AF656EFE-964F-43E4-8ED8-7E791E565806}"/>
    <cellStyle name="Normal 6 10 3 9" xfId="26720" xr:uid="{F94CF328-12C4-4E5A-8926-03882CCCD550}"/>
    <cellStyle name="Normal 6 10 4" xfId="2414" xr:uid="{BBE3DD7C-0AE6-46D9-B991-8F907EF15939}"/>
    <cellStyle name="Normal 6 10 4 10" xfId="28356" xr:uid="{DCB012E8-C9F6-421B-AEFD-550632DC701B}"/>
    <cellStyle name="Normal 6 10 4 11" xfId="29165" xr:uid="{478CB2EB-DDEA-44C6-BA80-24FCA3A5B8E4}"/>
    <cellStyle name="Normal 6 10 4 2" xfId="4792" xr:uid="{5ABE0BA4-3B96-465E-AC7A-E829AD63DA14}"/>
    <cellStyle name="Normal 6 10 4 2 2" xfId="23359" xr:uid="{28F90C26-B8ED-4581-BF0C-B27F7BD0542F}"/>
    <cellStyle name="Normal 6 10 4 2 2 2" xfId="31103" xr:uid="{D7F8C06D-E6BD-4EE0-928A-D3A7FE67435A}"/>
    <cellStyle name="Normal 6 10 4 2 3" xfId="24149" xr:uid="{0EA46617-4544-4917-92AB-525AAFEC8E48}"/>
    <cellStyle name="Normal 6 10 4 2 4" xfId="25719" xr:uid="{486DCC4C-EAE2-4723-9EE9-4E87443FE7FA}"/>
    <cellStyle name="Normal 6 10 4 2 5" xfId="26507" xr:uid="{4E7EE0D9-448E-4A7D-9BBA-BE05786E5E7D}"/>
    <cellStyle name="Normal 6 10 4 2 6" xfId="27295" xr:uid="{366CBF69-6062-4F91-A0BF-A7C931BB5216}"/>
    <cellStyle name="Normal 6 10 4 2 7" xfId="28080" xr:uid="{4C6FC37B-0BC8-4CB4-AAD4-3D3D7C7D3C52}"/>
    <cellStyle name="Normal 6 10 4 2 8" xfId="28865" xr:uid="{B1C51CA4-A7DE-4C7B-8E5A-CEF3F541664F}"/>
    <cellStyle name="Normal 6 10 4 2 9" xfId="29843" xr:uid="{27698722-13FF-42B7-8B74-4551BB287BF2}"/>
    <cellStyle name="Normal 6 10 4 3" xfId="4360" xr:uid="{315993CA-FB10-4BFD-8277-669782E46A2F}"/>
    <cellStyle name="Normal 6 10 4 3 2" xfId="23082" xr:uid="{D3B20547-E41A-4535-BB03-D777E5391AE9}"/>
    <cellStyle name="Normal 6 10 4 3 2 2" xfId="30826" xr:uid="{F5C39E2B-76CA-4F84-83FB-3112AF47DDA4}"/>
    <cellStyle name="Normal 6 10 4 3 3" xfId="23872" xr:uid="{BE9CFF17-5300-4A3D-B378-F4A4AE3D394F}"/>
    <cellStyle name="Normal 6 10 4 3 4" xfId="25442" xr:uid="{1BC2CA29-DC20-4A17-92F2-A0738887D08D}"/>
    <cellStyle name="Normal 6 10 4 3 5" xfId="26229" xr:uid="{E37EDF0F-3F07-48DA-8736-7EC9B296D449}"/>
    <cellStyle name="Normal 6 10 4 3 6" xfId="27017" xr:uid="{F8EECEC8-599D-4B0A-B22C-A8390B669647}"/>
    <cellStyle name="Normal 6 10 4 3 7" xfId="27802" xr:uid="{7A3A3155-1DCA-442E-98C3-EAF893E1B332}"/>
    <cellStyle name="Normal 6 10 4 3 8" xfId="28587" xr:uid="{BAAA67E0-0B67-48FA-872B-01FFB5BE4020}"/>
    <cellStyle name="Normal 6 10 4 3 9" xfId="29549" xr:uid="{3322C113-BC31-45CC-BECD-2DAD9EAE0D59}"/>
    <cellStyle name="Normal 6 10 4 4" xfId="22868" xr:uid="{DC93E207-C7D7-4288-936A-D91B5D0844A2}"/>
    <cellStyle name="Normal 6 10 4 4 2" xfId="30612" xr:uid="{763A1711-5628-4408-98A7-FCB31FB95FE9}"/>
    <cellStyle name="Normal 6 10 4 5" xfId="23640" xr:uid="{4A4510AD-D923-4013-98BD-7C50E7BF0DDD}"/>
    <cellStyle name="Normal 6 10 4 6" xfId="25212" xr:uid="{4AB1F911-F072-4F4F-8652-0E44D0892111}"/>
    <cellStyle name="Normal 6 10 4 7" xfId="25997" xr:uid="{26FC7D45-013B-4228-A76F-D791C38DB314}"/>
    <cellStyle name="Normal 6 10 4 8" xfId="26784" xr:uid="{7814BDA9-E843-4FCB-A1EA-158964AAFD71}"/>
    <cellStyle name="Normal 6 10 4 9" xfId="27569" xr:uid="{EFE18E70-3B59-4379-99C8-3B6645EB7B5F}"/>
    <cellStyle name="Normal 6 10 5" xfId="2485" xr:uid="{52CBD3A5-A623-4121-8B49-2401A31AF5E9}"/>
    <cellStyle name="Normal 6 10 5 10" xfId="28420" xr:uid="{E4DAE5F2-B339-4567-8F98-087927B1897F}"/>
    <cellStyle name="Normal 6 10 5 11" xfId="29229" xr:uid="{9CEFDF04-31BC-4E1A-A0A6-F62734FEA25B}"/>
    <cellStyle name="Normal 6 10 5 2" xfId="4856" xr:uid="{FD0BCF44-2134-4903-9759-F4313F3C6419}"/>
    <cellStyle name="Normal 6 10 5 2 2" xfId="23423" xr:uid="{A8DC0505-77FC-4D6D-B366-06275063AFB3}"/>
    <cellStyle name="Normal 6 10 5 2 2 2" xfId="31167" xr:uid="{09295882-F271-411B-9CE2-647DEBBD5FC5}"/>
    <cellStyle name="Normal 6 10 5 2 3" xfId="24213" xr:uid="{8300963C-4BB4-4303-A85E-AF4449C1C6E8}"/>
    <cellStyle name="Normal 6 10 5 2 4" xfId="25783" xr:uid="{4E39860B-5C58-4EE1-9EE9-46617FFA6525}"/>
    <cellStyle name="Normal 6 10 5 2 5" xfId="26571" xr:uid="{AA382F5E-70A3-407A-8C1E-D64280DEC83E}"/>
    <cellStyle name="Normal 6 10 5 2 6" xfId="27359" xr:uid="{D0D04CF4-6530-4D19-8C65-1A61A39B1BF5}"/>
    <cellStyle name="Normal 6 10 5 2 7" xfId="28144" xr:uid="{BEA97455-F829-488B-91FD-94DE91C0FAF7}"/>
    <cellStyle name="Normal 6 10 5 2 8" xfId="28929" xr:uid="{B899CB1E-8077-46C5-BD57-F2169C3279FE}"/>
    <cellStyle name="Normal 6 10 5 2 9" xfId="29907" xr:uid="{2325FE1C-1586-4A13-81C2-B48F5D6596F8}"/>
    <cellStyle name="Normal 6 10 5 3" xfId="4359" xr:uid="{680848F8-7B7D-4273-B04E-7B83A8A27817}"/>
    <cellStyle name="Normal 6 10 5 3 2" xfId="23081" xr:uid="{DF8F4A04-BDFF-40C7-9954-E2753A976022}"/>
    <cellStyle name="Normal 6 10 5 3 2 2" xfId="30825" xr:uid="{2429F560-207F-42BD-AA6A-609CF35CC736}"/>
    <cellStyle name="Normal 6 10 5 3 3" xfId="23871" xr:uid="{2E163049-9922-4AD7-A602-CCC77AD2804F}"/>
    <cellStyle name="Normal 6 10 5 3 4" xfId="25441" xr:uid="{F9D13EF9-BFF1-4785-AC02-63D7A95CFBEE}"/>
    <cellStyle name="Normal 6 10 5 3 5" xfId="26228" xr:uid="{F7D469B1-56BC-4E87-86DB-AC39BC3A585C}"/>
    <cellStyle name="Normal 6 10 5 3 6" xfId="27016" xr:uid="{2EAC4D04-2DB7-4F29-BCB1-CB14B2317AED}"/>
    <cellStyle name="Normal 6 10 5 3 7" xfId="27801" xr:uid="{D6649752-CC78-4F1E-9355-05A6970EFE9E}"/>
    <cellStyle name="Normal 6 10 5 3 8" xfId="28586" xr:uid="{878FA14D-CFF9-41B3-ABEE-AB124172B9CB}"/>
    <cellStyle name="Normal 6 10 5 3 9" xfId="29548" xr:uid="{BFFDBFAC-0A5A-4FC1-AA58-BCA1221B63DE}"/>
    <cellStyle name="Normal 6 10 5 4" xfId="22932" xr:uid="{9325E83B-2117-497C-9295-F489003684AF}"/>
    <cellStyle name="Normal 6 10 5 4 2" xfId="30676" xr:uid="{5109E215-840A-434D-936C-EAD3A300305C}"/>
    <cellStyle name="Normal 6 10 5 5" xfId="23704" xr:uid="{52DDFAA2-9544-4DEF-AA7C-B03336B12356}"/>
    <cellStyle name="Normal 6 10 5 6" xfId="25276" xr:uid="{79C6EB8E-8175-47A1-AEDE-171E4D7B2FF7}"/>
    <cellStyle name="Normal 6 10 5 7" xfId="26061" xr:uid="{3E8678A9-143F-499B-8B20-FD434EEEE4CA}"/>
    <cellStyle name="Normal 6 10 5 8" xfId="26848" xr:uid="{CFB51B35-0E65-42E0-9DB4-900A87361BF0}"/>
    <cellStyle name="Normal 6 10 5 9" xfId="27633" xr:uid="{66F19597-AA34-42D6-98B9-89050769A91E}"/>
    <cellStyle name="Normal 6 10 6" xfId="4641" xr:uid="{40046745-4F20-47B6-988D-7D2DF6F25134}"/>
    <cellStyle name="Normal 6 10 6 2" xfId="23264" xr:uid="{7CADED47-8DD9-40AB-8943-31B6AAB86BEE}"/>
    <cellStyle name="Normal 6 10 6 2 2" xfId="31008" xr:uid="{19863290-79AB-4095-85A3-8FBD97BE6BC5}"/>
    <cellStyle name="Normal 6 10 6 3" xfId="24054" xr:uid="{6168210A-F325-4A01-BB52-1C22EC106C72}"/>
    <cellStyle name="Normal 6 10 6 4" xfId="25624" xr:uid="{6E46D459-A54B-4CEF-B1B0-69DCAEFF4E3D}"/>
    <cellStyle name="Normal 6 10 6 5" xfId="26411" xr:uid="{39FF32BF-96E2-4B38-B42E-40EAB0D4FE78}"/>
    <cellStyle name="Normal 6 10 6 6" xfId="27199" xr:uid="{19F84B1C-5C2F-4860-9066-8A908DDC035E}"/>
    <cellStyle name="Normal 6 10 6 7" xfId="27984" xr:uid="{F7CE92CB-4CFC-4D7D-8302-8EB1F0C5277E}"/>
    <cellStyle name="Normal 6 10 6 8" xfId="28769" xr:uid="{EAA37ABB-BB98-4442-A3A5-D3848362D28D}"/>
    <cellStyle name="Normal 6 10 6 9" xfId="29743" xr:uid="{16ACEDEA-ACD2-4920-8CA9-478FE25DF726}"/>
    <cellStyle name="Normal 6 10 7" xfId="4202" xr:uid="{C3F7A189-52A3-4FA4-83F3-9AF455762E62}"/>
    <cellStyle name="Normal 6 10 8" xfId="22774" xr:uid="{3AD36731-8A38-414A-B3EC-1FCAE69FA153}"/>
    <cellStyle name="Normal 6 10 8 2" xfId="30518" xr:uid="{5ABC106D-E602-4108-A4C4-ED56139003FE}"/>
    <cellStyle name="Normal 6 10 9" xfId="23545" xr:uid="{E9F449B1-96C6-4B70-BDB4-C66B06F0C587}"/>
    <cellStyle name="Normal 6 11" xfId="3606" xr:uid="{02DE7723-BD9A-480D-A73C-5425BDA0086F}"/>
    <cellStyle name="Normal 6 11 2" xfId="39246" xr:uid="{713D6A29-0AB4-49CA-9C5C-87FCDDDD4A60}"/>
    <cellStyle name="Normal 6 11 3" xfId="34921" xr:uid="{47454D2F-DD01-4E1D-95C2-021EF6E1C1E6}"/>
    <cellStyle name="Normal 6 12" xfId="11956" xr:uid="{A27635F3-B8E0-4ABE-AC88-52BD37F79630}"/>
    <cellStyle name="Normal 6 12 2" xfId="38505" xr:uid="{EB3B8BE7-1CC6-4C64-B246-F0F953E91EB1}"/>
    <cellStyle name="Normal 6 12 2 2" xfId="46197" xr:uid="{88B9FF3C-8B4B-457B-801C-8D2C9095096B}"/>
    <cellStyle name="Normal 6 12 2 3" xfId="42539" xr:uid="{9B7ADE68-0C20-4CAB-83BC-E45E3F64DFDF}"/>
    <cellStyle name="Normal 6 12 3" xfId="44230" xr:uid="{38544350-28FD-435F-8260-85774EA4B780}"/>
    <cellStyle name="Normal 6 12 4" xfId="40537" xr:uid="{342EC453-BE16-40C3-82F2-138428B42027}"/>
    <cellStyle name="Normal 6 12 5" xfId="36601" xr:uid="{50ABD898-F6CC-4300-A5BE-993D5B5F477C}"/>
    <cellStyle name="Normal 6 13" xfId="31349" xr:uid="{5685183C-A442-47CB-B000-A7BC1104831C}"/>
    <cellStyle name="Normal 6 13 2" xfId="38637" xr:uid="{3172D10F-04D7-4C2D-8A90-1502622B8B80}"/>
    <cellStyle name="Normal 6 13 2 2" xfId="46331" xr:uid="{F66BF7D9-0341-4BED-8DAB-04DF5A346AA3}"/>
    <cellStyle name="Normal 6 13 2 3" xfId="42673" xr:uid="{7468826B-4525-452F-8297-6C641CEEA5AA}"/>
    <cellStyle name="Normal 6 13 3" xfId="44364" xr:uid="{018ED23B-CDE4-43AF-A1E8-CF3AABA508E0}"/>
    <cellStyle name="Normal 6 13 4" xfId="40671" xr:uid="{A306F9B8-2DCC-4183-8BBE-AD78333106E0}"/>
    <cellStyle name="Normal 6 13 5" xfId="36730" xr:uid="{45532F56-40D8-49D8-B42B-BC04E61D6F4E}"/>
    <cellStyle name="Normal 6 14" xfId="980" xr:uid="{80E74873-CC7F-4C86-8EA6-55FA6A4A228B}"/>
    <cellStyle name="Normal 6 14 2" xfId="42858" xr:uid="{F7E384D9-C0FB-486E-BD10-334F837F5092}"/>
    <cellStyle name="Normal 6 14 3" xfId="38825" xr:uid="{738837AC-75B1-4D05-AF94-B712ABFBF416}"/>
    <cellStyle name="Normal 6 14 4" xfId="34662" xr:uid="{2AD273E8-B31A-486D-AC44-4A6735ECE061}"/>
    <cellStyle name="Normal 6 15" xfId="694" xr:uid="{573DD890-5248-4AD6-8BC7-18BB31471A4B}"/>
    <cellStyle name="Normal 6 15 2" xfId="44821" xr:uid="{4FABBFC7-0693-4967-AFA9-3335E6282481}"/>
    <cellStyle name="Normal 6 15 3" xfId="41133" xr:uid="{561B43CB-E998-4C0F-919C-BCF790000ABB}"/>
    <cellStyle name="Normal 6 15 4" xfId="37189" xr:uid="{94BFE347-6198-41D0-89DE-557401FBADBD}"/>
    <cellStyle name="Normal 6 16" xfId="673" xr:uid="{6DDC5279-7368-4549-9808-057F62143710}"/>
    <cellStyle name="Normal 6 17" xfId="670" xr:uid="{090EAAD2-EC42-4FD3-B044-039E989D02CD}"/>
    <cellStyle name="Normal 6 18" xfId="618" xr:uid="{0C00CC4F-0684-4491-8452-3447D0114688}"/>
    <cellStyle name="Normal 6 19" xfId="610" xr:uid="{F56BB10B-68EC-46B5-9BBC-E2B4783E8571}"/>
    <cellStyle name="Normal 6 19 2" xfId="46611" xr:uid="{16B5F3AC-46EE-4F03-8F62-5F68EE0F2228}"/>
    <cellStyle name="Normal 6 2" xfId="334" xr:uid="{F15CFB22-389E-40A6-BBDC-E7A8FAD7250F}"/>
    <cellStyle name="Normal 6 2 10" xfId="37204" xr:uid="{7954B7B5-A416-4A10-B705-A1A75171C92B}"/>
    <cellStyle name="Normal 6 2 10 2" xfId="44838" xr:uid="{708254E3-84A3-482A-A9B0-041DFA130BE1}"/>
    <cellStyle name="Normal 6 2 10 3" xfId="41150" xr:uid="{EC4AEF95-CFFF-497F-A75E-5E44CE785709}"/>
    <cellStyle name="Normal 6 2 11" xfId="42866" xr:uid="{6C204425-6520-48A9-A0B0-A31103C649D9}"/>
    <cellStyle name="Normal 6 2 12" xfId="38835" xr:uid="{B2F397D1-AC23-4C1E-915D-272DC376EEF1}"/>
    <cellStyle name="Normal 6 2 2" xfId="494" xr:uid="{B64317EF-3B22-48A7-A2FF-451F56BA3964}"/>
    <cellStyle name="Normal 6 2 2 2" xfId="4706" xr:uid="{5FD2D8D2-67DC-4E9D-8E93-4E5C70A7C7FE}"/>
    <cellStyle name="Normal 6 2 2 2 2" xfId="39549" xr:uid="{7C0B3B34-38B8-4B71-BFDA-B0AF9A0033D9}"/>
    <cellStyle name="Normal 6 2 2 2 3" xfId="35617" xr:uid="{CE16489A-2210-47E3-BB10-EC0ADD113EC3}"/>
    <cellStyle name="Normal 6 2 2 3" xfId="4203" xr:uid="{6928330A-A961-4E61-8B43-71A95013EA97}"/>
    <cellStyle name="Normal 6 2 2 3 2" xfId="35847" xr:uid="{1308C232-1CDA-48A8-BBE4-488BDA0F0796}"/>
    <cellStyle name="Normal 6 2 2 4" xfId="2219" xr:uid="{726DE2ED-AEC1-4E8B-B0E2-B21BA0919EDF}"/>
    <cellStyle name="Normal 6 2 2 4 2" xfId="39089" xr:uid="{B7CF4A4C-7B8F-49EA-9C76-7B454EA8DE66}"/>
    <cellStyle name="Normal 6 2 2 5" xfId="34782" xr:uid="{C8D3EC25-E2E3-452C-B83A-173D0D68C1B7}"/>
    <cellStyle name="Normal 6 2 3" xfId="11957" xr:uid="{88796570-2BF5-46BA-B5AA-AB57FF248027}"/>
    <cellStyle name="Normal 6 2 3 2" xfId="36324" xr:uid="{3636B0CB-764E-4AE1-8A9F-9EADFB4B58D2}"/>
    <cellStyle name="Normal 6 2 3 2 2" xfId="38246" xr:uid="{1C58122E-7E48-4194-A3C4-97D5C691DEEF}"/>
    <cellStyle name="Normal 6 2 3 2 2 2" xfId="45917" xr:uid="{9204157D-0735-463D-A0F9-E4D8BDD29CBE}"/>
    <cellStyle name="Normal 6 2 3 2 2 3" xfId="42257" xr:uid="{19943C37-C298-40C1-9AE4-5DEB6AC70510}"/>
    <cellStyle name="Normal 6 2 3 2 3" xfId="43951" xr:uid="{21895214-B850-4942-9C0C-E71905ABEB4C}"/>
    <cellStyle name="Normal 6 2 3 2 4" xfId="40238" xr:uid="{FBBAD015-CEA9-4BD4-AA61-99608EA937EA}"/>
    <cellStyle name="Normal 6 2 3 3" xfId="35332" xr:uid="{6EDEA0BB-A85C-4329-8112-D4B363833007}"/>
    <cellStyle name="Normal 6 2 3 3 2" xfId="37621" xr:uid="{6F5CBC63-333D-4531-9B07-4D46D4258B45}"/>
    <cellStyle name="Normal 6 2 3 3 2 2" xfId="45266" xr:uid="{F314D71C-ECCD-44D1-9AE5-5C87F920F068}"/>
    <cellStyle name="Normal 6 2 3 3 2 3" xfId="41593" xr:uid="{093443DB-46EB-4FBC-B445-8816581C9152}"/>
    <cellStyle name="Normal 6 2 3 3 3" xfId="43288" xr:uid="{9AF4568D-B05C-412C-8529-772C258B586D}"/>
    <cellStyle name="Normal 6 2 3 3 4" xfId="39398" xr:uid="{AEF630E7-9791-4118-B970-D1C51B5DFE41}"/>
    <cellStyle name="Normal 6 2 3 4" xfId="34835" xr:uid="{8A762967-DF7F-4D65-8E2A-64F45E9FEA5C}"/>
    <cellStyle name="Normal 6 2 3 5" xfId="47173" xr:uid="{6DDEF8E5-5388-49AE-B0A3-ABEB444C517B}"/>
    <cellStyle name="Normal 6 2 4" xfId="11958" xr:uid="{EB71D81E-1819-4CE9-9FB1-B50BEE81E630}"/>
    <cellStyle name="Normal 6 2 4 2" xfId="36154" xr:uid="{25A71DFA-3B5A-4E27-802E-59B82362909E}"/>
    <cellStyle name="Normal 6 2 4 2 2" xfId="38098" xr:uid="{310AC6A4-4104-4835-B6D3-D2558B40F024}"/>
    <cellStyle name="Normal 6 2 4 2 2 2" xfId="45760" xr:uid="{CB6CEDFE-73FB-4613-AE5C-5FF52A59C7DC}"/>
    <cellStyle name="Normal 6 2 4 2 2 3" xfId="42099" xr:uid="{34902E08-0996-404E-978A-501162213357}"/>
    <cellStyle name="Normal 6 2 4 2 3" xfId="43790" xr:uid="{65EDE822-E8C9-459C-AADD-2F0062ECBB04}"/>
    <cellStyle name="Normal 6 2 4 2 4" xfId="40075" xr:uid="{2C9EEA29-E418-4DFA-BBCC-5A202A8324C1}"/>
    <cellStyle name="Normal 6 2 4 3" xfId="35519" xr:uid="{E7012136-EAC2-4D05-A9BD-1A48E823E834}"/>
    <cellStyle name="Normal 6 2 5" xfId="34578" xr:uid="{40FFB6C9-BF40-48BF-8A39-EB610DBB6C0A}"/>
    <cellStyle name="Normal 6 2 5 2" xfId="38140" xr:uid="{EC7888D3-8984-4A7E-9C2D-6BF34DA38003}"/>
    <cellStyle name="Normal 6 2 5 2 2" xfId="45805" xr:uid="{EF24F578-56E8-4F0F-AC6B-49107D959C73}"/>
    <cellStyle name="Normal 6 2 5 2 3" xfId="42148" xr:uid="{294867B6-9E55-4E42-89A5-3673AA8A7D46}"/>
    <cellStyle name="Normal 6 2 5 3" xfId="43836" xr:uid="{2C1B6814-59F3-4E02-B778-E9167791ADB9}"/>
    <cellStyle name="Normal 6 2 5 4" xfId="40125" xr:uid="{61ED055D-24EB-432B-BF92-0583F10D8C96}"/>
    <cellStyle name="Normal 6 2 6" xfId="1685" xr:uid="{AE6BD0FD-1D7C-48A2-87ED-5130C6B4ED23}"/>
    <cellStyle name="Normal 6 2 6 2" xfId="38165" xr:uid="{B66A7D3A-D334-4647-8966-9B40AEE2A167}"/>
    <cellStyle name="Normal 6 2 6 2 2" xfId="45828" xr:uid="{D73AFFD2-9DF9-4A9F-8ABF-DB711C1D864C}"/>
    <cellStyle name="Normal 6 2 6 2 3" xfId="42170" xr:uid="{7373B84E-E559-4BCD-907F-DC39C51E932E}"/>
    <cellStyle name="Normal 6 2 6 3" xfId="43861" xr:uid="{5C1C50A2-2658-4ED0-92FC-22D9BC310DF5}"/>
    <cellStyle name="Normal 6 2 6 4" xfId="40147" xr:uid="{BACF8B45-EB35-40BB-9B31-A66A8ACFB8A2}"/>
    <cellStyle name="Normal 6 2 6 5" xfId="36231" xr:uid="{93377113-B6AD-4889-B72C-00B63922D96D}"/>
    <cellStyle name="Normal 6 2 7" xfId="36425" xr:uid="{83CB2BFC-16A2-4A76-A46A-DD9F0679CE2D}"/>
    <cellStyle name="Normal 6 2 7 2" xfId="38329" xr:uid="{16F66418-CA66-47A2-8640-B7803A186252}"/>
    <cellStyle name="Normal 6 2 7 2 2" xfId="46001" xr:uid="{A33EFE51-08D1-4281-985B-3FAB0E41ED6A}"/>
    <cellStyle name="Normal 6 2 7 2 3" xfId="42339" xr:uid="{6E792F15-2A3D-4F5F-8EDE-5E68CF353406}"/>
    <cellStyle name="Normal 6 2 7 3" xfId="44034" xr:uid="{9C5C4B53-8C16-4746-A3A3-211627B2C7CA}"/>
    <cellStyle name="Normal 6 2 7 4" xfId="40337" xr:uid="{4E73B57F-5E2B-4D4D-AC6F-DA3B7C41346F}"/>
    <cellStyle name="Normal 6 2 8" xfId="36604" xr:uid="{F65C5C1D-33DD-4CC3-BD06-4FB324162EC2}"/>
    <cellStyle name="Normal 6 2 8 2" xfId="38509" xr:uid="{C463122A-2E06-4F4D-9E50-9966CFDA21DD}"/>
    <cellStyle name="Normal 6 2 8 2 2" xfId="46201" xr:uid="{1FAE2FA1-6FF7-46DE-A409-C9887D0390C0}"/>
    <cellStyle name="Normal 6 2 8 2 3" xfId="42543" xr:uid="{833B9292-1A7B-4C30-89F5-48A301255BC7}"/>
    <cellStyle name="Normal 6 2 8 3" xfId="44234" xr:uid="{2414E809-678F-4A27-B98B-997ACF3A4667}"/>
    <cellStyle name="Normal 6 2 8 4" xfId="40541" xr:uid="{4DF8F910-CF88-4EDC-8EA7-7D3C7E399B64}"/>
    <cellStyle name="Normal 6 2 9" xfId="36733" xr:uid="{A9F168E0-995D-48EF-96A5-A6F42737F725}"/>
    <cellStyle name="Normal 6 2 9 2" xfId="38641" xr:uid="{DC51262F-16E2-46E2-8928-BD0A1ABE2AAD}"/>
    <cellStyle name="Normal 6 2 9 2 2" xfId="46335" xr:uid="{069338E5-785C-4A95-8253-53A06425D35C}"/>
    <cellStyle name="Normal 6 2 9 2 3" xfId="42677" xr:uid="{26138BDF-9A9B-4C14-9FBD-0F5A603F8D8C}"/>
    <cellStyle name="Normal 6 2 9 3" xfId="44368" xr:uid="{8C607430-FA6B-4A4D-8040-755A1BE675B2}"/>
    <cellStyle name="Normal 6 2 9 4" xfId="40675" xr:uid="{42594FEF-F6EA-40EB-ACBC-9B3272663A73}"/>
    <cellStyle name="Normal 6 20" xfId="48072" xr:uid="{0BC3ED6A-C9CD-421C-A356-19D9DCAAD8BD}"/>
    <cellStyle name="Normal 6 3" xfId="372" xr:uid="{BE79186E-ABF8-4CD5-AB04-F71A097A1889}"/>
    <cellStyle name="Normal 6 3 2" xfId="518" xr:uid="{979B1201-0A13-4D47-8AB6-C5B18613DEC2}"/>
    <cellStyle name="Normal 6 3 2 2" xfId="3607" xr:uid="{C5DC225A-18A4-4B54-8C77-6B7BEC990D76}"/>
    <cellStyle name="Normal 6 3 2 2 2" xfId="38823" xr:uid="{62715A2F-DFF8-4DEA-8E5E-527005D95C0E}"/>
    <cellStyle name="Normal 6 3 2 3" xfId="4204" xr:uid="{0BE73ACA-C3C6-4322-9070-A8A1E1EED8B9}"/>
    <cellStyle name="Normal 6 3 2 3 2" xfId="40489" xr:uid="{89E36556-5D75-4333-B9CC-0FE9BB89544F}"/>
    <cellStyle name="Normal 6 3 2 4" xfId="2956" xr:uid="{0984AAD6-34CC-413F-A64C-35AF6A5F8D9C}"/>
    <cellStyle name="Normal 6 3 2 4 2" xfId="47115" xr:uid="{BFD33512-F85E-4AE2-871F-D030FCDEF1EE}"/>
    <cellStyle name="Normal 6 3 2 5" xfId="35587" xr:uid="{6F3DB0F3-E648-4434-8C02-9B587F9BA899}"/>
    <cellStyle name="Normal 6 3 3" xfId="11959" xr:uid="{BD9BB33C-5D6B-44C9-B2B9-4A6D0F07B171}"/>
    <cellStyle name="Normal 6 3 3 2" xfId="37517" xr:uid="{C9B8858A-6CD2-4B87-8CDA-85A0A462A0D7}"/>
    <cellStyle name="Normal 6 3 3 2 2" xfId="45159" xr:uid="{0C5F43DE-90A0-4668-88A7-89F287F34D36}"/>
    <cellStyle name="Normal 6 3 3 2 3" xfId="41482" xr:uid="{665C7A32-8C36-43E4-B032-0E6D91DE756E}"/>
    <cellStyle name="Normal 6 3 3 3" xfId="43186" xr:uid="{93DC8A5C-4BE9-4821-8278-16FD55023FFB}"/>
    <cellStyle name="Normal 6 3 3 4" xfId="39242" xr:uid="{FAA3FB9A-39B7-4880-883B-72CF80E1B70C}"/>
    <cellStyle name="Normal 6 3 3 5" xfId="35121" xr:uid="{CDEC5937-CEB8-4EFE-B17A-A71B20E0A457}"/>
    <cellStyle name="Normal 6 3 4" xfId="34592" xr:uid="{D979FFF4-347C-47C3-B1D6-C8C865000E5C}"/>
    <cellStyle name="Normal 6 3 4 2" xfId="39419" xr:uid="{A205F843-8031-4E7D-A4F7-4E8FA2E9F57B}"/>
    <cellStyle name="Normal 6 3 4 3" xfId="39936" xr:uid="{4C4AADA4-AC61-4F77-9EBE-4D095040747E}"/>
    <cellStyle name="Normal 6 3 5" xfId="1686" xr:uid="{BF67446F-6898-47AA-831C-3C612EF3D877}"/>
    <cellStyle name="Normal 6 3 5 2" xfId="39637" xr:uid="{544AE891-B212-4959-9547-B14146694610}"/>
    <cellStyle name="Normal 6 3 6" xfId="34760" xr:uid="{81C37D19-10A8-49DA-9BE5-670085BA4B13}"/>
    <cellStyle name="Normal 6 4" xfId="392" xr:uid="{76F03ED5-FB9F-4633-A020-4E7D67C4169C}"/>
    <cellStyle name="Normal 6 4 2" xfId="537" xr:uid="{946C42BA-3CEC-4F98-B061-450A3773672B}"/>
    <cellStyle name="Normal 6 4 2 2" xfId="3608" xr:uid="{9E0E65DC-1074-476E-AC90-E7042FC79E79}"/>
    <cellStyle name="Normal 6 4 2 2 2" xfId="47400" xr:uid="{78281DB8-6BEE-42AB-B7DD-B8FD5B2687B5}"/>
    <cellStyle name="Normal 6 4 2 3" xfId="47834" xr:uid="{E733B3FE-E085-42A1-93B3-70C7A3CD7834}"/>
    <cellStyle name="Normal 6 4 2 4" xfId="47123" xr:uid="{350D0E4E-82DD-4BFA-9F7E-096878291684}"/>
    <cellStyle name="Normal 6 4 3" xfId="11960" xr:uid="{81104A49-1F54-499D-9BF9-A05C750AF0B9}"/>
    <cellStyle name="Normal 6 4 3 2" xfId="36302" xr:uid="{83FE0F5B-0FA2-4260-BC03-0E05D18899A7}"/>
    <cellStyle name="Normal 6 4 3 3" xfId="47184" xr:uid="{485CAB57-255F-4B57-B7E0-AC8213C5E35C}"/>
    <cellStyle name="Normal 6 4 4" xfId="34577" xr:uid="{3BB4D0FD-53AD-4844-BC6E-1E3911C3E5F2}"/>
    <cellStyle name="Normal 6 4 4 2" xfId="38366" xr:uid="{8AA888A6-BB20-4127-8C87-4BE92ED83CF6}"/>
    <cellStyle name="Normal 6 4 4 2 2" xfId="46043" xr:uid="{3E3AFA94-2C22-4CD2-8748-2AF42D360527}"/>
    <cellStyle name="Normal 6 4 4 2 3" xfId="42383" xr:uid="{DDDEFD3A-F342-4CF2-8B83-A95CE8E9BDCA}"/>
    <cellStyle name="Normal 6 4 4 3" xfId="44076" xr:uid="{3C224B92-17D1-4A79-BDC6-DF87C9FC3A56}"/>
    <cellStyle name="Normal 6 4 4 4" xfId="40379" xr:uid="{057AAD90-BF67-4B37-AB12-71F0CA2DEF2F}"/>
    <cellStyle name="Normal 6 4 5" xfId="1687" xr:uid="{5F98CD80-31DB-4A9F-AD5A-20C5F316CD8F}"/>
    <cellStyle name="Normal 6 4 5 2" xfId="38526" xr:uid="{E5D7716A-9F46-466B-B160-4CE847822DCA}"/>
    <cellStyle name="Normal 6 4 5 2 2" xfId="46218" xr:uid="{21010D80-AE59-4184-96B6-FC6F69860AA7}"/>
    <cellStyle name="Normal 6 4 5 2 3" xfId="42560" xr:uid="{BF4442E5-876E-4EF9-8CC4-B7033AA8AD56}"/>
    <cellStyle name="Normal 6 4 5 3" xfId="44251" xr:uid="{8BAADB6F-8C2A-40DD-B5B4-A1CA38F6AC2F}"/>
    <cellStyle name="Normal 6 4 5 4" xfId="40558" xr:uid="{2609D7EF-5D2C-45C7-A703-5221A20C1337}"/>
    <cellStyle name="Normal 6 4 5 5" xfId="36621" xr:uid="{13ECA1AC-33E5-45A3-8A92-8B010CF7E876}"/>
    <cellStyle name="Normal 6 4 6" xfId="36775" xr:uid="{656C4460-574F-43B7-9080-1C73D4D0CB08}"/>
    <cellStyle name="Normal 6 4 6 2" xfId="38684" xr:uid="{88B5E4F4-5D23-4EF7-A35F-D68DC8F7A340}"/>
    <cellStyle name="Normal 6 4 6 2 2" xfId="46380" xr:uid="{39559992-0308-4839-9160-404EDAF2BB92}"/>
    <cellStyle name="Normal 6 4 6 2 3" xfId="42722" xr:uid="{EC64EC68-4DAD-4C96-986C-A48C6D4C9630}"/>
    <cellStyle name="Normal 6 4 6 3" xfId="44413" xr:uid="{3269CF62-DA2E-4321-AEC9-1F1172B9C29D}"/>
    <cellStyle name="Normal 6 4 6 4" xfId="40720" xr:uid="{0C681E7C-0A8F-4223-9691-98389D52CFB1}"/>
    <cellStyle name="Normal 6 4 7" xfId="37303" xr:uid="{8579D3F8-C29B-4D78-9E26-91B0AFE693F4}"/>
    <cellStyle name="Normal 6 4 7 2" xfId="44940" xr:uid="{D6E010AD-53C4-4C4D-BFD2-4DEBCE4A88FA}"/>
    <cellStyle name="Normal 6 4 7 3" xfId="41258" xr:uid="{96E37698-F572-4142-81F9-F07DEF5555A6}"/>
    <cellStyle name="Normal 6 4 8" xfId="42966" xr:uid="{3F91C74A-857C-47E6-8EA7-E6A673411181}"/>
    <cellStyle name="Normal 6 4 9" xfId="38960" xr:uid="{D1D7ADA7-345D-49AF-A140-8E23F1E6B15A}"/>
    <cellStyle name="Normal 6 5" xfId="329" xr:uid="{6BE2110A-3752-4A9B-824A-B95857113293}"/>
    <cellStyle name="Normal 6 5 2" xfId="3609" xr:uid="{A5002F88-710C-45E5-B1FE-E395FB6217CA}"/>
    <cellStyle name="Normal 6 5 2 2" xfId="37782" xr:uid="{2F2B2E78-B99C-4408-BF9B-26BDC659A6A0}"/>
    <cellStyle name="Normal 6 5 2 2 2" xfId="45426" xr:uid="{302BB5B0-2731-4C39-93E7-5E08D8E68D8A}"/>
    <cellStyle name="Normal 6 5 2 2 3" xfId="41752" xr:uid="{ACA03542-DD1D-4D84-911C-DCB4EA89DDFF}"/>
    <cellStyle name="Normal 6 5 2 3" xfId="43450" xr:uid="{748BA443-AE8C-4599-B575-416AB51B55F5}"/>
    <cellStyle name="Normal 6 5 2 4" xfId="39680" xr:uid="{5F66DFCB-EFDA-4684-863D-F1C2D8293E4E}"/>
    <cellStyle name="Normal 6 5 2 5" xfId="35763" xr:uid="{B1AADDB8-B6CC-4BA3-8D23-130190BF4556}"/>
    <cellStyle name="Normal 6 5 3" xfId="11961" xr:uid="{BABF83CB-4429-4C3F-B749-0310FC3AA00A}"/>
    <cellStyle name="Normal 6 5 3 2" xfId="47302" xr:uid="{E34B563C-FA51-47D9-A64B-410F7D11A4DD}"/>
    <cellStyle name="Normal 6 5 4" xfId="1688" xr:uid="{D8691116-1F10-445A-8C09-BED2E0C0D6F4}"/>
    <cellStyle name="Normal 6 5 4 2" xfId="38379" xr:uid="{56D6EB9F-CD9F-4061-95EB-3E325B8A3E6F}"/>
    <cellStyle name="Normal 6 5 4 2 2" xfId="46056" xr:uid="{3280D052-F35A-408B-934E-FB057708B30F}"/>
    <cellStyle name="Normal 6 5 4 2 3" xfId="42396" xr:uid="{94AEAAB0-3E98-463A-B7DC-ADFA574EE5A9}"/>
    <cellStyle name="Normal 6 5 4 3" xfId="44089" xr:uid="{EA566806-8400-4E7B-894E-566D555CBAC6}"/>
    <cellStyle name="Normal 6 5 4 4" xfId="40392" xr:uid="{EC06D90A-DB09-4340-B3D5-97B6426C78C5}"/>
    <cellStyle name="Normal 6 5 4 5" xfId="36472" xr:uid="{788E6D2C-F0B6-4BBE-93C9-BB0168E33A18}"/>
    <cellStyle name="Normal 6 5 5" xfId="36634" xr:uid="{B962A5CB-F05A-44C4-874B-1C7572FEDDDF}"/>
    <cellStyle name="Normal 6 5 5 2" xfId="38539" xr:uid="{651DE093-666E-4BD6-845B-96C949D4587F}"/>
    <cellStyle name="Normal 6 5 5 2 2" xfId="46231" xr:uid="{580A8322-6554-4FAB-9F1B-1CB9B48CAFFC}"/>
    <cellStyle name="Normal 6 5 5 2 3" xfId="42573" xr:uid="{541E1C5E-E7C2-487F-91AD-CB55132DCE3E}"/>
    <cellStyle name="Normal 6 5 5 3" xfId="44264" xr:uid="{D4FD6B50-5175-473A-9363-C6B4645ECBCD}"/>
    <cellStyle name="Normal 6 5 5 4" xfId="40571" xr:uid="{E442CC5D-67A4-482A-9F89-7C2E775ABEC1}"/>
    <cellStyle name="Normal 6 5 6" xfId="36788" xr:uid="{512BD63C-4659-407C-AF70-15C4A6C2E20E}"/>
    <cellStyle name="Normal 6 5 6 2" xfId="38697" xr:uid="{5C77ADD4-981B-4CB7-B4E7-29C6DB22C0C0}"/>
    <cellStyle name="Normal 6 5 6 2 2" xfId="46393" xr:uid="{EF159DF6-3293-43AA-BE29-139992B98D43}"/>
    <cellStyle name="Normal 6 5 6 2 3" xfId="42735" xr:uid="{426F4A72-D3CC-4846-9942-0EC167C1FBF2}"/>
    <cellStyle name="Normal 6 5 6 3" xfId="44426" xr:uid="{42C2A3B9-94A0-4565-904E-19C038DE5130}"/>
    <cellStyle name="Normal 6 5 6 4" xfId="40733" xr:uid="{1F15A202-1BE8-40E4-9220-8DFD56A1DF10}"/>
    <cellStyle name="Normal 6 5 7" xfId="37316" xr:uid="{DC867273-4FBE-464A-96C5-1ADE40C12797}"/>
    <cellStyle name="Normal 6 5 7 2" xfId="44953" xr:uid="{E1C265E1-A29B-4832-A58C-3D70C6F14994}"/>
    <cellStyle name="Normal 6 5 7 3" xfId="41271" xr:uid="{471D04C8-13C1-4927-A5E5-E537F950B3AC}"/>
    <cellStyle name="Normal 6 5 8" xfId="42979" xr:uid="{0A941BE4-4F91-406D-81F4-F69C16569E05}"/>
    <cellStyle name="Normal 6 5 9" xfId="38973" xr:uid="{B0A98DAE-6F8A-4F30-914C-FF7B62064F11}"/>
    <cellStyle name="Normal 6 6" xfId="467" xr:uid="{31D78E7F-9773-4B15-ABC8-1443EB22C4D5}"/>
    <cellStyle name="Normal 6 6 2" xfId="3610" xr:uid="{27EFB57A-8068-4AB0-A0A7-8C17BA3BBB95}"/>
    <cellStyle name="Normal 6 6 2 2" xfId="41966" xr:uid="{2B1DBA30-A55C-4D1B-97E1-1973E93547D4}"/>
    <cellStyle name="Normal 6 6 2 3" xfId="34933" xr:uid="{F42B2D2C-1708-4C90-9634-3754FF21ADA1}"/>
    <cellStyle name="Normal 6 6 2 3 2" xfId="47551" xr:uid="{1DA3DC4F-2555-4BD4-A7DE-0B6495738B86}"/>
    <cellStyle name="Normal 6 6 3" xfId="11962" xr:uid="{96CEBB2F-DF60-4DAF-AFD0-1554C6440615}"/>
    <cellStyle name="Normal 6 6 3 2" xfId="38459" xr:uid="{392E3AA4-6768-4661-867C-85DB7BBAA14B}"/>
    <cellStyle name="Normal 6 6 3 2 2" xfId="46140" xr:uid="{6161F2E6-53FB-493D-ACC9-B060EE996311}"/>
    <cellStyle name="Normal 6 6 3 2 3" xfId="42481" xr:uid="{3838CFF6-2850-41B7-B990-C86F9E28F295}"/>
    <cellStyle name="Normal 6 6 3 3" xfId="44173" xr:uid="{91B44AAB-9C51-40ED-A83F-1B6B5D484101}"/>
    <cellStyle name="Normal 6 6 3 4" xfId="40476" xr:uid="{5D9DF9F4-23E0-4CDC-8FB1-7565DCEE7147}"/>
    <cellStyle name="Normal 6 6 3 5" xfId="36550" xr:uid="{F18097CB-9318-4E6F-B27D-40D4EC7BBFB9}"/>
    <cellStyle name="Normal 6 6 4" xfId="1689" xr:uid="{30032597-68A5-4274-9332-762BF8B8AC29}"/>
    <cellStyle name="Normal 6 6 4 2" xfId="38621" xr:uid="{08375905-3DCD-48D6-9E4B-53152EB6C281}"/>
    <cellStyle name="Normal 6 6 4 2 2" xfId="46315" xr:uid="{DFEE5F4E-095E-4B1F-AF2F-BC8C969DF082}"/>
    <cellStyle name="Normal 6 6 4 2 3" xfId="42657" xr:uid="{C5E43902-27F7-450F-8CF0-CC200399BFC8}"/>
    <cellStyle name="Normal 6 6 4 3" xfId="44348" xr:uid="{BD3451DA-1F53-4161-9640-052C10084CDB}"/>
    <cellStyle name="Normal 6 6 4 4" xfId="40655" xr:uid="{5E304A47-AD67-4E45-BF69-E51E29ECD277}"/>
    <cellStyle name="Normal 6 6 4 5" xfId="36714" xr:uid="{4D52371E-2998-46B4-821D-8FB785AEA1B8}"/>
    <cellStyle name="Normal 6 6 5" xfId="36869" xr:uid="{373F9D09-C8A7-4712-BACF-AF2F6727068B}"/>
    <cellStyle name="Normal 6 6 5 2" xfId="38780" xr:uid="{B73E3137-F8A5-42D8-B03B-2648BAD35E95}"/>
    <cellStyle name="Normal 6 6 5 2 2" xfId="46478" xr:uid="{31BD6DE2-417B-4785-A787-124F3CB2F164}"/>
    <cellStyle name="Normal 6 6 5 2 3" xfId="42821" xr:uid="{BD4352A3-23F7-49D3-B00D-C15D2C1B4EA4}"/>
    <cellStyle name="Normal 6 6 5 3" xfId="44511" xr:uid="{C9610596-A77F-4781-8638-30EC178C2573}"/>
    <cellStyle name="Normal 6 6 5 4" xfId="40818" xr:uid="{D4FD51AE-5247-4066-9BCE-E19EAF231C2B}"/>
    <cellStyle name="Normal 6 6 5 5" xfId="47080" xr:uid="{21835463-99D0-4916-9E90-068662491904}"/>
    <cellStyle name="Normal 6 6 6" xfId="37394" xr:uid="{3187AEE9-B680-4DD2-AB39-7D63D9BF2044}"/>
    <cellStyle name="Normal 6 6 6 2" xfId="45033" xr:uid="{E1DE58F6-B277-4D18-A07D-6A1D67FBB299}"/>
    <cellStyle name="Normal 6 6 6 3" xfId="41352" xr:uid="{AEB296E7-2FC6-4A87-9373-C83B35B1749D}"/>
    <cellStyle name="Normal 6 6 7" xfId="43058" xr:uid="{1B9C3591-79B5-4725-98BA-6B6513066322}"/>
    <cellStyle name="Normal 6 6 8" xfId="39060" xr:uid="{AC77C528-2C64-4A66-81C8-0BEAC364A677}"/>
    <cellStyle name="Normal 6 6 9" xfId="34868" xr:uid="{E443B525-5664-4010-A386-005C905CBD66}"/>
    <cellStyle name="Normal 6 7" xfId="1690" xr:uid="{C17D1863-9254-4106-924D-407D0547BDA9}"/>
    <cellStyle name="Normal 6 7 2" xfId="3611" xr:uid="{08DD85DF-7BDA-4114-AF36-96CB6AEE0E56}"/>
    <cellStyle name="Normal 6 7 2 2" xfId="38066" xr:uid="{D5400B87-E1F6-4978-83B0-42B8658D4B6A}"/>
    <cellStyle name="Normal 6 7 2 2 2" xfId="45726" xr:uid="{6E8138CA-1ABD-4D81-B83A-86F921CE83E0}"/>
    <cellStyle name="Normal 6 7 2 2 3" xfId="42064" xr:uid="{4266121B-2D56-4336-9CB6-9D480A9D527E}"/>
    <cellStyle name="Normal 6 7 2 3" xfId="43756" xr:uid="{3FACD7A2-F8FC-484F-98E2-7C92B9ABEC2F}"/>
    <cellStyle name="Normal 6 7 2 4" xfId="40038" xr:uid="{C6D97C25-0E96-4D34-A4C6-5F6F38979C04}"/>
    <cellStyle name="Normal 6 7 2 5" xfId="36115" xr:uid="{5083A5A2-E599-4142-AE5A-3C23B85D0E81}"/>
    <cellStyle name="Normal 6 7 3" xfId="11963" xr:uid="{022C5282-FC78-4593-A7A8-EF82410957C6}"/>
    <cellStyle name="Normal 6 7 3 2" xfId="47145" xr:uid="{E1AE0DC9-1A4D-4B03-8127-83C3C1E32DB2}"/>
    <cellStyle name="Normal 6 7 4" xfId="35323" xr:uid="{F50AE852-E271-45D1-8142-48E893A58A08}"/>
    <cellStyle name="Normal 6 8" xfId="1691" xr:uid="{A5F4B332-97BD-403C-805F-D7B954AC148A}"/>
    <cellStyle name="Normal 6 8 2" xfId="3612" xr:uid="{A9F839B5-078F-446A-8E77-0B2EB421AC27}"/>
    <cellStyle name="Normal 6 8 2 2" xfId="45756" xr:uid="{6E968910-4546-44B3-8897-9C2F61A779BE}"/>
    <cellStyle name="Normal 6 8 2 3" xfId="42095" xr:uid="{B81EA5CE-2D07-4226-8D09-9BF20E9F94C4}"/>
    <cellStyle name="Normal 6 8 2 4" xfId="38094" xr:uid="{F7C6C2FF-2043-4902-A0A0-50654F09DC8D}"/>
    <cellStyle name="Normal 6 8 3" xfId="11964" xr:uid="{8ADCC6CD-9CF1-4E62-B5DC-5C8A79D61AE0}"/>
    <cellStyle name="Normal 6 8 3 2" xfId="43786" xr:uid="{8E3E74CE-8DC1-4731-8EEC-CA96FB9C4360}"/>
    <cellStyle name="Normal 6 8 4" xfId="40071" xr:uid="{CF8A5F9A-5B44-4FA9-936A-4BB27A2C8D63}"/>
    <cellStyle name="Normal 6 8 5" xfId="36150" xr:uid="{AAE89A3B-0716-493B-934E-539FCD5042DB}"/>
    <cellStyle name="Normal 6 9" xfId="1692" xr:uid="{60CA4052-39E7-4EC9-875E-A544F9D52BF9}"/>
    <cellStyle name="Normal 6 9 2" xfId="3613" xr:uid="{77C673BE-6357-44B0-9401-9F8D9D08D4EE}"/>
    <cellStyle name="Normal 6 9 2 2" xfId="45800" xr:uid="{CFA572E5-275F-4139-BA56-5352E0E17C19}"/>
    <cellStyle name="Normal 6 9 2 3" xfId="42143" xr:uid="{F84C9512-F128-449F-916C-158C6ECA44ED}"/>
    <cellStyle name="Normal 6 9 2 4" xfId="38135" xr:uid="{D340C092-F099-4032-90DE-D2A16CF4A979}"/>
    <cellStyle name="Normal 6 9 3" xfId="11965" xr:uid="{8E57A7B5-4533-4D78-96E0-81711E599A38}"/>
    <cellStyle name="Normal 6 9 3 2" xfId="43831" xr:uid="{9C768134-768D-4AAD-99A7-6A3FDB54748F}"/>
    <cellStyle name="Normal 6 9 4" xfId="40120" xr:uid="{755BB823-273F-47AB-BC36-93DC6BE4AA37}"/>
    <cellStyle name="Normal 6 9 5" xfId="36197" xr:uid="{3B64477E-E2FB-4968-9A81-2DDF917E4491}"/>
    <cellStyle name="Normal 6_BOM STD Cooling" xfId="1693" xr:uid="{F3AB48AC-1B33-408A-8A9D-E7346B093790}"/>
    <cellStyle name="Normal 60" xfId="1978" xr:uid="{0D53C168-D559-40FD-BB2C-3BA66F008FC5}"/>
    <cellStyle name="Normal 60 2" xfId="11966" xr:uid="{271B7EC7-FC3D-41FB-91C9-5148BD16A754}"/>
    <cellStyle name="Normal 60 2 2" xfId="30464" xr:uid="{B81DBE52-F964-4B71-83C9-7475D512E6B8}"/>
    <cellStyle name="Normal 60 2 2 2" xfId="45721" xr:uid="{90C43F02-843F-4202-BE62-31A83D16849D}"/>
    <cellStyle name="Normal 60 2 2 3" xfId="42059" xr:uid="{AF141769-9F09-4EB2-844C-3E50CC023F64}"/>
    <cellStyle name="Normal 60 2 3" xfId="43751" xr:uid="{C2383402-079E-45B2-BD06-0763E815D260}"/>
    <cellStyle name="Normal 60 2 4" xfId="40033" xr:uid="{135C0A2D-80F8-44A7-90DD-DA940853DAF0}"/>
    <cellStyle name="Normal 60 3" xfId="11967" xr:uid="{9DAFB8B9-F2B4-4B14-8A0E-32CC93CBA240}"/>
    <cellStyle name="Normal 60 3 2" xfId="30465" xr:uid="{6B99F8B7-5281-4BAB-82B7-ED2C41C28A66}"/>
    <cellStyle name="Normal 60 3 2 2" xfId="44857" xr:uid="{E6057E16-AA4C-4FF9-A5F0-7A88E338AFC0}"/>
    <cellStyle name="Normal 60 3 2 3" xfId="41172" xr:uid="{76BE6D2E-2EFA-4EFB-AE4F-50DA29F0A885}"/>
    <cellStyle name="Normal 60 3 3" xfId="42884" xr:uid="{8725FCE2-BF49-4A8B-AE06-9BA44142F268}"/>
    <cellStyle name="Normal 60 3 4" xfId="38866" xr:uid="{EB3E3DD5-411B-49C3-A3EB-5E04F4956C31}"/>
    <cellStyle name="Normal 60 4" xfId="11968" xr:uid="{512136D7-8ED6-4E8B-AA75-90ABB008B251}"/>
    <cellStyle name="Normal 60 4 2" xfId="30466" xr:uid="{8AB81887-90F8-4ADB-A33B-02815E218353}"/>
    <cellStyle name="Normal 60 4 2 2" xfId="45793" xr:uid="{02D515D0-E7E6-467E-8FA6-925CC0F7F453}"/>
    <cellStyle name="Normal 60 4 2 3" xfId="42135" xr:uid="{D455B1DC-AFF3-41F7-90AB-9297000EF16F}"/>
    <cellStyle name="Normal 60 4 3" xfId="43824" xr:uid="{9E25B8F7-C8AF-40F8-B009-7A6A1D64B9CF}"/>
    <cellStyle name="Normal 60 4 4" xfId="40112" xr:uid="{C75EE913-B914-4A10-ADA1-BFCDCFD48066}"/>
    <cellStyle name="Normal 60 5" xfId="11969" xr:uid="{336C5890-2EF0-4C7D-A7BC-C6BD7864F4C6}"/>
    <cellStyle name="Normal 60 5 2" xfId="30467" xr:uid="{F0060D68-2925-46E8-868A-2194A8574FB1}"/>
    <cellStyle name="Normal 60 5 3" xfId="41199" xr:uid="{10AC4613-87CB-4890-B658-6CA2B16734EE}"/>
    <cellStyle name="Normal 60 6" xfId="42909" xr:uid="{A650DB2C-7333-4840-96D0-723E385DD5D5}"/>
    <cellStyle name="Normal 60 7" xfId="38896" xr:uid="{CBC0EE05-3AE4-4254-A02B-568D4CD34B28}"/>
    <cellStyle name="Normal 61" xfId="1694" xr:uid="{7971C3D8-FC2B-429D-9BD4-340C8F336E52}"/>
    <cellStyle name="Normal 61 2" xfId="3614" xr:uid="{CF2389CA-FCEC-4C30-9028-CCAECAF6055A}"/>
    <cellStyle name="Normal 61 3" xfId="11970" xr:uid="{780BEE5B-54F4-4C59-8469-8766A8504D85}"/>
    <cellStyle name="Normal 61 4" xfId="34674" xr:uid="{383F7063-65F0-4F5A-A88D-1CFC6CECE7C1}"/>
    <cellStyle name="Normal 62" xfId="1979" xr:uid="{DC6203D9-92CE-40FC-8CF3-D21A8DDB5F38}"/>
    <cellStyle name="Normal 62 10" xfId="42944" xr:uid="{F7F43ADB-7879-46E7-9726-C93DCF1FB9DA}"/>
    <cellStyle name="Normal 62 11" xfId="38935" xr:uid="{F763856A-22FE-4143-A4F1-888977F6F718}"/>
    <cellStyle name="Normal 62 2" xfId="11971" xr:uid="{03AB2C9E-A72A-405F-9EB5-CDC61A1075AA}"/>
    <cellStyle name="Normal 62 2 2" xfId="30468" xr:uid="{D8F49EE0-1D7F-4BE3-BCBD-726E5ADECB88}"/>
    <cellStyle name="Normal 62 2 2 2" xfId="38261" xr:uid="{BE3E3A39-581E-41AA-A7F3-D16554DC40A2}"/>
    <cellStyle name="Normal 62 2 2 2 2" xfId="45932" xr:uid="{CCC244CD-0A34-4EFF-9B34-900A745A1BEE}"/>
    <cellStyle name="Normal 62 2 2 2 3" xfId="42273" xr:uid="{D43D52C7-B5F5-4ABD-8EA8-93B7E7E5A0F3}"/>
    <cellStyle name="Normal 62 2 2 3" xfId="43965" xr:uid="{38C21DDF-791C-4424-A8E6-E73941FBE094}"/>
    <cellStyle name="Normal 62 2 2 4" xfId="40254" xr:uid="{A656C398-52CB-4658-9DBC-EE9FD1A12DFC}"/>
    <cellStyle name="Normal 62 2 3" xfId="38061" xr:uid="{370264BF-A681-4900-96D0-E6D326F85140}"/>
    <cellStyle name="Normal 62 2 3 2" xfId="45720" xr:uid="{4464E658-5E9D-42B7-9F41-9AE1E3BE39FC}"/>
    <cellStyle name="Normal 62 2 3 3" xfId="42058" xr:uid="{DA1BBC1D-BEBD-49FD-A9B5-9A45747841DE}"/>
    <cellStyle name="Normal 62 2 4" xfId="43750" xr:uid="{C3CF848B-654B-4848-84E9-09939DEC1860}"/>
    <cellStyle name="Normal 62 2 5" xfId="40032" xr:uid="{1D19F769-A268-43EB-AAC4-64E625B28D94}"/>
    <cellStyle name="Normal 62 3" xfId="11972" xr:uid="{2F5C8C37-7E4C-4B2C-816C-EC46376CB669}"/>
    <cellStyle name="Normal 62 3 2" xfId="30469" xr:uid="{129DD179-EAF6-453C-85D8-77A006056D67}"/>
    <cellStyle name="Normal 62 3 2 2" xfId="45751" xr:uid="{B8FB0C86-1B3D-4B8D-8EDD-1D0A0223AA25}"/>
    <cellStyle name="Normal 62 3 2 3" xfId="42090" xr:uid="{BD4127B0-801C-491E-BF91-FEDEA020E48D}"/>
    <cellStyle name="Normal 62 3 3" xfId="43781" xr:uid="{86128676-CE60-46B0-916A-38BE9CF70468}"/>
    <cellStyle name="Normal 62 3 4" xfId="40066" xr:uid="{9C6401A4-5225-4213-A3AB-315BE44E0E1E}"/>
    <cellStyle name="Normal 62 4" xfId="11973" xr:uid="{EC4D5125-CB7D-4371-85F6-26353E5EC6FD}"/>
    <cellStyle name="Normal 62 4 2" xfId="30470" xr:uid="{D4BD5CCD-4D1C-4BEA-8ED4-C8A7B84AFA66}"/>
    <cellStyle name="Normal 62 4 2 2" xfId="45792" xr:uid="{0A048236-C539-4C73-8D30-5B911AB77EED}"/>
    <cellStyle name="Normal 62 4 2 3" xfId="42134" xr:uid="{530ED86F-A59C-46C1-8D96-2DC097A81941}"/>
    <cellStyle name="Normal 62 4 3" xfId="43823" xr:uid="{8DB18124-3F73-4B54-99EC-BB75900758DD}"/>
    <cellStyle name="Normal 62 4 4" xfId="40111" xr:uid="{F613647D-E429-49F4-916B-63C8A398F210}"/>
    <cellStyle name="Normal 62 5" xfId="11974" xr:uid="{42748493-9940-442F-9B9B-E4AD50BDC64C}"/>
    <cellStyle name="Normal 62 5 2" xfId="30471" xr:uid="{AD8CAD56-6C9C-4A30-8860-30C402386C1F}"/>
    <cellStyle name="Normal 62 5 2 2" xfId="45842" xr:uid="{F46B6EC5-AFA4-482E-ABAC-A2586E906977}"/>
    <cellStyle name="Normal 62 5 2 3" xfId="42185" xr:uid="{409D4370-62ED-4618-8C38-7AF325E3F12B}"/>
    <cellStyle name="Normal 62 5 3" xfId="43875" xr:uid="{3E5DDA88-C79A-4DD3-AF16-270720FC5DA6}"/>
    <cellStyle name="Normal 62 5 4" xfId="40161" xr:uid="{3D1F1846-1FC6-4375-A99E-8A4B6FF26311}"/>
    <cellStyle name="Normal 62 6" xfId="36439" xr:uid="{2F9EF719-4EF5-4863-9C49-BCBD39F317E6}"/>
    <cellStyle name="Normal 62 6 2" xfId="38343" xr:uid="{2E9AA259-2D5D-425B-875D-F90DCC78CEBC}"/>
    <cellStyle name="Normal 62 6 2 2" xfId="46016" xr:uid="{65766A5B-62E5-4426-B729-0654CA56E614}"/>
    <cellStyle name="Normal 62 6 2 3" xfId="42354" xr:uid="{3D599912-FBFD-4174-AAD3-3432CA878042}"/>
    <cellStyle name="Normal 62 6 3" xfId="44049" xr:uid="{0007DA87-5697-4EC2-98B2-36A99E87C3D5}"/>
    <cellStyle name="Normal 62 6 4" xfId="40352" xr:uid="{5F5B49B3-774B-4935-8824-F9EAFF0E7948}"/>
    <cellStyle name="Normal 62 7" xfId="36571" xr:uid="{4C94D0C6-08A2-4D4D-9140-3C5AFC0958E6}"/>
    <cellStyle name="Normal 62 7 2" xfId="38477" xr:uid="{2220DB25-429B-4C9A-985D-77674BCE6953}"/>
    <cellStyle name="Normal 62 7 2 2" xfId="46159" xr:uid="{7BC3EE64-B55D-4181-88B4-B69D94EEFF1F}"/>
    <cellStyle name="Normal 62 7 2 3" xfId="42500" xr:uid="{CCB06F06-CF91-4480-8ED7-1019A808E7DC}"/>
    <cellStyle name="Normal 62 7 3" xfId="44192" xr:uid="{B48E8E72-CB78-421C-9A25-9FC102266A03}"/>
    <cellStyle name="Normal 62 7 4" xfId="40497" xr:uid="{39AB54FA-82D9-4A9D-AA8F-AB15DD144847}"/>
    <cellStyle name="Normal 62 8" xfId="36749" xr:uid="{3978A698-D21B-4381-9A96-68D68FF37E39}"/>
    <cellStyle name="Normal 62 8 2" xfId="38657" xr:uid="{9A02DE76-57CE-4806-87AD-46BC5942F10A}"/>
    <cellStyle name="Normal 62 8 2 2" xfId="46351" xr:uid="{4A45495C-7658-475B-96D0-F5EE2852D5DB}"/>
    <cellStyle name="Normal 62 8 2 3" xfId="42693" xr:uid="{8865D673-8F1A-450E-8EA4-96DB75ADF16B}"/>
    <cellStyle name="Normal 62 8 3" xfId="44384" xr:uid="{D69AE1C1-669F-4B46-AF22-22117CEAFF3D}"/>
    <cellStyle name="Normal 62 8 4" xfId="40691" xr:uid="{EF613F0D-B484-4546-94FE-14C5B47B5546}"/>
    <cellStyle name="Normal 62 9" xfId="37281" xr:uid="{F98F5E00-432D-4FC9-B8ED-5E30D4960D25}"/>
    <cellStyle name="Normal 62 9 2" xfId="44917" xr:uid="{9E6A7D53-2A1A-439C-A489-9CC409C60867}"/>
    <cellStyle name="Normal 62 9 3" xfId="41235" xr:uid="{65C04CDF-DFD6-4B03-9C2B-8947243F8922}"/>
    <cellStyle name="Normal 63" xfId="1980" xr:uid="{BEB20870-E36F-47F4-A41A-0D580DD51B90}"/>
    <cellStyle name="Normal 63 10" xfId="42948" xr:uid="{7C0FCDB3-E291-4650-8801-A955A82A3EFE}"/>
    <cellStyle name="Normal 63 11" xfId="38939" xr:uid="{C2743726-F8AF-47A5-B76F-11A4065EF169}"/>
    <cellStyle name="Normal 63 2" xfId="11975" xr:uid="{A4406A77-EA4B-407C-B0C9-540848E9B2A1}"/>
    <cellStyle name="Normal 63 2 2" xfId="30472" xr:uid="{6D94F3C3-34B6-4422-A0C0-20ECA17D0C59}"/>
    <cellStyle name="Normal 63 2 2 2" xfId="38266" xr:uid="{901007D3-473B-4370-BFFA-6FBE141496DF}"/>
    <cellStyle name="Normal 63 2 2 2 2" xfId="45937" xr:uid="{9A26D541-1890-4DCA-A07D-582270EE3706}"/>
    <cellStyle name="Normal 63 2 2 2 3" xfId="42278" xr:uid="{126E5FCB-440B-4370-8BA4-DFE81770DD4C}"/>
    <cellStyle name="Normal 63 2 2 3" xfId="43970" xr:uid="{4E6A3D23-8BE4-4D66-8A1E-EC75B98329AB}"/>
    <cellStyle name="Normal 63 2 2 4" xfId="40259" xr:uid="{6457BC37-0417-4718-A6B6-B58A754F96F4}"/>
    <cellStyle name="Normal 63 2 3" xfId="38059" xr:uid="{3163790F-D8A8-46EC-A037-F98296FDB0A6}"/>
    <cellStyle name="Normal 63 2 3 2" xfId="45718" xr:uid="{C5972EEB-DE2A-4203-9922-509EEAC225A4}"/>
    <cellStyle name="Normal 63 2 3 3" xfId="42055" xr:uid="{9E0D3F7D-6DC2-4BAF-A90A-CB60C0FBE915}"/>
    <cellStyle name="Normal 63 2 4" xfId="43748" xr:uid="{C071AA7B-A958-4778-BFCA-CD9D074F7535}"/>
    <cellStyle name="Normal 63 2 5" xfId="40029" xr:uid="{3C0D6F60-AAB5-4EAE-818D-E82F643F2E1F}"/>
    <cellStyle name="Normal 63 3" xfId="11976" xr:uid="{989E9E84-843C-49C3-92FF-0B020210EB97}"/>
    <cellStyle name="Normal 63 3 2" xfId="30473" xr:uid="{DB85CD46-2838-4317-855B-ED507E3302B7}"/>
    <cellStyle name="Normal 63 3 2 2" xfId="45749" xr:uid="{BC36997C-B8E5-4225-895E-E09C3866A999}"/>
    <cellStyle name="Normal 63 3 2 3" xfId="42087" xr:uid="{AEFE945D-04CD-4D57-9E84-1FFA474577E4}"/>
    <cellStyle name="Normal 63 3 3" xfId="43779" xr:uid="{BE81097F-5779-4781-A405-91CC408E0802}"/>
    <cellStyle name="Normal 63 3 4" xfId="40063" xr:uid="{32106F83-C950-4F06-BF7D-623EA3A687FB}"/>
    <cellStyle name="Normal 63 4" xfId="11977" xr:uid="{FC73BFA8-FBD4-458B-B35F-EE9130102E2F}"/>
    <cellStyle name="Normal 63 4 2" xfId="30474" xr:uid="{C430C90F-A21E-4D18-8EA1-D622EDBADD4E}"/>
    <cellStyle name="Normal 63 4 2 2" xfId="45787" xr:uid="{1A5AAE4A-C094-42B9-BE03-87953F12AE86}"/>
    <cellStyle name="Normal 63 4 2 3" xfId="42129" xr:uid="{AEC9C5D0-1982-4784-AAB6-8407432287BD}"/>
    <cellStyle name="Normal 63 4 3" xfId="43818" xr:uid="{E743233D-0450-4A94-897D-F69ECB1CD8AF}"/>
    <cellStyle name="Normal 63 4 4" xfId="40106" xr:uid="{F349F34F-D936-4644-A3A3-B02A99D82229}"/>
    <cellStyle name="Normal 63 5" xfId="11978" xr:uid="{9354FBFA-597D-45AC-8CA4-10D5423EBE44}"/>
    <cellStyle name="Normal 63 5 2" xfId="30475" xr:uid="{F961AE0E-AB52-4796-9E9F-B9530B44041E}"/>
    <cellStyle name="Normal 63 5 2 2" xfId="45847" xr:uid="{B1145075-62E4-4D1C-AFFB-CA56E4C772A3}"/>
    <cellStyle name="Normal 63 5 2 3" xfId="42190" xr:uid="{955DA620-F523-4D4D-A377-957A935CAAAB}"/>
    <cellStyle name="Normal 63 5 3" xfId="43880" xr:uid="{D9825B6B-F137-4F0A-A362-B5EC86E04034}"/>
    <cellStyle name="Normal 63 5 4" xfId="40166" xr:uid="{C4FD02F6-1987-49B2-A622-89F629A70B58}"/>
    <cellStyle name="Normal 63 6" xfId="36444" xr:uid="{E320D09B-5E87-4EC1-B90F-87C1F8A2C574}"/>
    <cellStyle name="Normal 63 6 2" xfId="38348" xr:uid="{E39B70A6-1FD1-4534-9BB9-CB85EFFA54AD}"/>
    <cellStyle name="Normal 63 6 2 2" xfId="46022" xr:uid="{F0333DE1-76B0-4863-997F-E04E102CC193}"/>
    <cellStyle name="Normal 63 6 2 3" xfId="42360" xr:uid="{626AA822-4CE3-47CC-9FCE-668C74402422}"/>
    <cellStyle name="Normal 63 6 3" xfId="44055" xr:uid="{1B55AC02-E826-438C-8FD1-1CC10B70665D}"/>
    <cellStyle name="Normal 63 6 4" xfId="40358" xr:uid="{C5393D18-4595-464C-90BC-A624111A827D}"/>
    <cellStyle name="Normal 63 7" xfId="36577" xr:uid="{29F6EF77-0E4B-4A18-8BC6-3F022B1EF876}"/>
    <cellStyle name="Normal 63 7 2" xfId="38483" xr:uid="{5B23E69D-31BC-4F4C-A332-D3A3C6256612}"/>
    <cellStyle name="Normal 63 7 2 2" xfId="46165" xr:uid="{C0A77478-8904-4FD8-89F8-0FA82C27DAB0}"/>
    <cellStyle name="Normal 63 7 2 3" xfId="42506" xr:uid="{3EB321EA-3E2B-4A07-8904-B4E70B902FFF}"/>
    <cellStyle name="Normal 63 7 3" xfId="44198" xr:uid="{EB29FCBB-99F2-4992-9FE5-38BE0445454D}"/>
    <cellStyle name="Normal 63 7 4" xfId="40503" xr:uid="{A4C14402-8DB6-433E-BDC5-942D94CF5FE3}"/>
    <cellStyle name="Normal 63 8" xfId="36755" xr:uid="{9F8E5E9A-7EE8-4C04-87E3-ED81AABA8803}"/>
    <cellStyle name="Normal 63 8 2" xfId="38663" xr:uid="{9AF8C3A1-2077-40E6-A98A-76F885D16CE9}"/>
    <cellStyle name="Normal 63 8 2 2" xfId="46357" xr:uid="{D68245D4-FFEE-4EB8-BE29-86FFFDF098BD}"/>
    <cellStyle name="Normal 63 8 2 3" xfId="42699" xr:uid="{C74AE0A0-6322-45CE-B066-674F31682DA1}"/>
    <cellStyle name="Normal 63 8 3" xfId="44390" xr:uid="{3939C5D2-42B0-4CCB-8787-40D57165888D}"/>
    <cellStyle name="Normal 63 8 4" xfId="40697" xr:uid="{469DE7DF-3E06-4798-A693-7849845481D6}"/>
    <cellStyle name="Normal 63 9" xfId="37285" xr:uid="{DC1CF020-D65A-4C13-AD74-EF4FE1EC1406}"/>
    <cellStyle name="Normal 63 9 2" xfId="44921" xr:uid="{E492CD36-C2FB-4713-94D4-BD8D68063DAD}"/>
    <cellStyle name="Normal 63 9 3" xfId="41239" xr:uid="{DE81818B-B447-4F6E-879D-E4E9026660E7}"/>
    <cellStyle name="Normal 64" xfId="1981" xr:uid="{5CE01829-655E-449E-B3AD-2354F4093D26}"/>
    <cellStyle name="Normal 64 2" xfId="11979" xr:uid="{3286E831-F546-4654-B4C9-367663EE29FB}"/>
    <cellStyle name="Normal 64 2 2" xfId="30476" xr:uid="{3486FBE0-1A4F-4684-94A9-4A57BA6D781E}"/>
    <cellStyle name="Normal 64 2 2 2" xfId="38267" xr:uid="{57A8E71F-59FA-4E31-AA18-E50B53D2BBAD}"/>
    <cellStyle name="Normal 64 2 2 2 2" xfId="45938" xr:uid="{10746FD1-58A7-4C29-A556-B208CF14090D}"/>
    <cellStyle name="Normal 64 2 2 2 3" xfId="42279" xr:uid="{1806AEFA-1BD7-4D27-B824-8CD648630716}"/>
    <cellStyle name="Normal 64 2 2 3" xfId="43971" xr:uid="{E3A4E747-FAD4-4972-B88C-8535E3A4B55A}"/>
    <cellStyle name="Normal 64 2 2 4" xfId="40260" xr:uid="{F1B9538D-DA50-4B2E-9F70-E4DB69CF2CF1}"/>
    <cellStyle name="Normal 64 2 3" xfId="37228" xr:uid="{DD97BED0-D749-453E-AA7F-76F5E2718307}"/>
    <cellStyle name="Normal 64 2 3 2" xfId="44863" xr:uid="{08883FFC-2E0C-42B2-A55E-ACFF6F854313}"/>
    <cellStyle name="Normal 64 2 3 3" xfId="41178" xr:uid="{6C8B0780-A28E-4CA9-B7F9-9CF5434EB145}"/>
    <cellStyle name="Normal 64 2 4" xfId="42890" xr:uid="{8A229F79-2E3E-434A-9C50-07EDEDFFAC32}"/>
    <cellStyle name="Normal 64 2 5" xfId="38873" xr:uid="{26545942-F829-40F4-9B2C-4276C22B9EA4}"/>
    <cellStyle name="Normal 64 3" xfId="11980" xr:uid="{377932F4-EC52-461D-8823-BF76658B9784}"/>
    <cellStyle name="Normal 64 3 2" xfId="30477" xr:uid="{6C37312F-8DA5-43A3-AAFE-7BE0D1BAA21A}"/>
    <cellStyle name="Normal 64 3 2 2" xfId="36071" xr:uid="{2EC3E7D5-AFBA-4B53-BE7D-575278732A6D}"/>
    <cellStyle name="Normal 64 3 3" xfId="37252" xr:uid="{D537BA0A-A43E-494D-A33E-C56A5582B46E}"/>
    <cellStyle name="Normal 64 3 3 2" xfId="44887" xr:uid="{F46EFFDA-29ED-451F-9B51-444B9B1AD008}"/>
    <cellStyle name="Normal 64 3 3 3" xfId="41205" xr:uid="{BE2BB78A-57C2-478F-B0DA-311C89394D5E}"/>
    <cellStyle name="Normal 64 3 4" xfId="42915" xr:uid="{EF04E902-1EF3-4DD3-80C2-2B3DF99A4E2D}"/>
    <cellStyle name="Normal 64 3 5" xfId="38902" xr:uid="{B331AC39-7E1D-4074-9DE3-B9F47F204480}"/>
    <cellStyle name="Normal 64 4" xfId="11981" xr:uid="{A638FBED-9A25-4DBE-9178-747DFEC960AA}"/>
    <cellStyle name="Normal 64 4 2" xfId="30478" xr:uid="{D6F0A1C7-0BD4-45CE-B5E0-15D8725DD6EF}"/>
    <cellStyle name="Normal 64 4 2 2" xfId="45848" xr:uid="{FCA416C3-7D27-4039-A4F6-E15FE736D34C}"/>
    <cellStyle name="Normal 64 4 2 3" xfId="42191" xr:uid="{70F3D39C-1CE7-4333-868F-904DB98E5013}"/>
    <cellStyle name="Normal 64 4 3" xfId="43881" xr:uid="{DBA68342-F825-4842-8D72-DF0068F8191C}"/>
    <cellStyle name="Normal 64 4 4" xfId="40167" xr:uid="{17BC3F3D-6F92-4483-94BE-A38DAA9D910B}"/>
    <cellStyle name="Normal 64 5" xfId="11982" xr:uid="{FD6DF0B8-DC95-45CF-A12E-23CF00DE3F96}"/>
    <cellStyle name="Normal 64 5 2" xfId="30479" xr:uid="{FFAD888E-A37E-4933-9E78-FD1606C934A7}"/>
    <cellStyle name="Normal 64 6" xfId="34675" xr:uid="{C3E004C1-0C9B-4D11-91DF-9A364CDCB97E}"/>
    <cellStyle name="Normal 65" xfId="1982" xr:uid="{018223FB-21BB-418B-B653-87FD7250A7D3}"/>
    <cellStyle name="Normal 65 2" xfId="11983" xr:uid="{5F945EC3-D8C9-4A7F-8C91-44A257A38E46}"/>
    <cellStyle name="Normal 65 2 2" xfId="30480" xr:uid="{05821852-4662-407D-9D56-78BE7C3B40CE}"/>
    <cellStyle name="Normal 65 2 2 2" xfId="38273" xr:uid="{40C2F755-420D-4659-884F-7E2FDA9C03F9}"/>
    <cellStyle name="Normal 65 2 2 2 2" xfId="45944" xr:uid="{D047685D-3E33-42E5-8A4A-98ACCDFC2C19}"/>
    <cellStyle name="Normal 65 2 2 2 3" xfId="42286" xr:uid="{23D0999D-DB6E-4C1E-B4F4-ED444B093A39}"/>
    <cellStyle name="Normal 65 2 2 3" xfId="43977" xr:uid="{6D6942F4-9471-464E-AFBB-F7FE71194E4E}"/>
    <cellStyle name="Normal 65 2 2 4" xfId="40266" xr:uid="{9B81877E-2642-4DE9-964F-DFA5618604E7}"/>
    <cellStyle name="Normal 65 2 3" xfId="36072" xr:uid="{9B9616D8-0D87-4193-B062-1ECBF8250921}"/>
    <cellStyle name="Normal 65 3" xfId="11984" xr:uid="{D5C0420B-151D-46A2-AB43-89A3E74E95D2}"/>
    <cellStyle name="Normal 65 3 2" xfId="30481" xr:uid="{51195EBE-F5F6-4D60-874F-E34EF614A260}"/>
    <cellStyle name="Normal 65 3 2 2" xfId="45854" xr:uid="{651AB89E-E68D-4F92-8364-1C563E50FFCF}"/>
    <cellStyle name="Normal 65 3 2 3" xfId="42197" xr:uid="{3838A9BD-721F-4A2F-9924-EC20C8F070A6}"/>
    <cellStyle name="Normal 65 3 3" xfId="43887" xr:uid="{5354B467-F889-4237-A84A-26B5382C3A01}"/>
    <cellStyle name="Normal 65 3 4" xfId="40173" xr:uid="{D3C9F389-FD77-45AE-A332-FD15BC931FBE}"/>
    <cellStyle name="Normal 65 4" xfId="11985" xr:uid="{A4318D54-1809-4BB6-9DE1-94AD7E606FDA}"/>
    <cellStyle name="Normal 65 4 2" xfId="30482" xr:uid="{98DC4CE0-D296-4B8B-9DB8-94CF3AB791F4}"/>
    <cellStyle name="Normal 65 4 2 2" xfId="45272" xr:uid="{529EF82F-DFC3-4AA4-9F39-DFC9D5C38CCD}"/>
    <cellStyle name="Normal 65 4 2 3" xfId="41600" xr:uid="{1659A42B-BAE5-41F1-BB09-0EAAD58B193B}"/>
    <cellStyle name="Normal 65 4 3" xfId="43294" xr:uid="{6EC0C84E-DFD4-4D51-B6DB-FFB4D033F52C}"/>
    <cellStyle name="Normal 65 4 4" xfId="39405" xr:uid="{53B4E1E5-46BE-4134-93CE-022D7FFC2731}"/>
    <cellStyle name="Normal 65 5" xfId="11986" xr:uid="{DB79C32E-4A3B-400C-847A-768992768EF7}"/>
    <cellStyle name="Normal 65 5 2" xfId="30483" xr:uid="{D879FE3A-1C25-48BB-9D13-53FF0839EDC3}"/>
    <cellStyle name="Normal 65 6" xfId="34677" xr:uid="{936B9DC9-6E84-494A-A517-653D1483E020}"/>
    <cellStyle name="Normal 66" xfId="1983" xr:uid="{6D9AC29D-CF51-43A6-89DE-BF5E553F7CCD}"/>
    <cellStyle name="Normal 66 2" xfId="11987" xr:uid="{7E37A04B-633A-4BDC-B01F-A520E06096BB}"/>
    <cellStyle name="Normal 66 2 2" xfId="30484" xr:uid="{3B1FC28D-E549-42E5-9EF5-B6C6AEC4FEFC}"/>
    <cellStyle name="Normal 66 2 2 2" xfId="38272" xr:uid="{160F3B3E-7213-4027-9FCD-0899CA1CA2A2}"/>
    <cellStyle name="Normal 66 2 2 2 2" xfId="45943" xr:uid="{253BF77A-12C7-4B40-81B9-A9F727BE1814}"/>
    <cellStyle name="Normal 66 2 2 2 3" xfId="42285" xr:uid="{58288D07-F2B5-4A6A-B10D-859FAD6B884C}"/>
    <cellStyle name="Normal 66 2 2 3" xfId="43976" xr:uid="{DFD0EE21-B8BB-4E5A-92FA-E7B3C6AA1C94}"/>
    <cellStyle name="Normal 66 2 2 4" xfId="40265" xr:uid="{1C28149D-A28E-4AEC-B495-F7F907824CC4}"/>
    <cellStyle name="Normal 66 2 3" xfId="36076" xr:uid="{1EE083B4-C8B2-4766-920D-809F7EFD01DA}"/>
    <cellStyle name="Normal 66 2 4" xfId="37293" xr:uid="{07B66B50-54BC-4B2C-9B87-C79A55B75C97}"/>
    <cellStyle name="Normal 66 2 4 2" xfId="44929" xr:uid="{43799EE6-23B9-4D89-AB4D-1E21757585B8}"/>
    <cellStyle name="Normal 66 2 4 3" xfId="41247" xr:uid="{65BE6043-8BCF-412E-852D-F7252C5D4A45}"/>
    <cellStyle name="Normal 66 2 5" xfId="42956" xr:uid="{2B9F3843-EB2D-4432-AC08-AE0F27D3133C}"/>
    <cellStyle name="Normal 66 2 6" xfId="38947" xr:uid="{B36292A3-4AA9-420C-A3E0-3A302E35B8C3}"/>
    <cellStyle name="Normal 66 3" xfId="11988" xr:uid="{9AD135E4-DD93-4BD2-BA90-1556BAFDB8BB}"/>
    <cellStyle name="Normal 66 3 2" xfId="30485" xr:uid="{22BAB09F-6C92-4EFC-B1B7-075B3EEADF53}"/>
    <cellStyle name="Normal 66 3 2 2" xfId="45853" xr:uid="{335B2585-74C0-4C27-983C-48A3FE374282}"/>
    <cellStyle name="Normal 66 3 2 3" xfId="42196" xr:uid="{4B9A432A-8CD6-42AE-AF34-36E8FB8E32EF}"/>
    <cellStyle name="Normal 66 3 3" xfId="43886" xr:uid="{D0DA5522-9EC1-4E59-85DA-57DD1B0455AB}"/>
    <cellStyle name="Normal 66 3 4" xfId="40172" xr:uid="{4D3135ED-1645-4BDF-BE93-0A4BCF94C141}"/>
    <cellStyle name="Normal 66 4" xfId="11989" xr:uid="{E53E6859-5C19-454B-9894-9F41B15CA74E}"/>
    <cellStyle name="Normal 66 4 2" xfId="30486" xr:uid="{567CDE84-0DC0-40A4-B219-BE94DD7FFADE}"/>
    <cellStyle name="Normal 66 4 2 2" xfId="46030" xr:uid="{0EF44E9F-414D-4CBE-83ED-03B163EDE172}"/>
    <cellStyle name="Normal 66 4 2 3" xfId="42369" xr:uid="{40AA59E9-B373-4EB7-AF22-6F880049C62D}"/>
    <cellStyle name="Normal 66 4 3" xfId="44063" xr:uid="{EEAA017B-D3E6-48DE-B46C-94DFF591F0D4}"/>
    <cellStyle name="Normal 66 4 4" xfId="40366" xr:uid="{CE9319B9-1029-483A-A9CF-AB3522DDE1D0}"/>
    <cellStyle name="Normal 66 5" xfId="11990" xr:uid="{07958310-0BF3-4018-AC9B-53382D98DAC4}"/>
    <cellStyle name="Normal 66 5 2" xfId="30487" xr:uid="{405FD2BF-8D44-4CA5-B518-162B478CEF33}"/>
    <cellStyle name="Normal 66 5 2 2" xfId="46174" xr:uid="{3A80666A-9F2A-4CB0-A078-27F987AFE39F}"/>
    <cellStyle name="Normal 66 5 2 3" xfId="42515" xr:uid="{4DE46323-81F8-4A24-9175-08E0B8880B13}"/>
    <cellStyle name="Normal 66 5 3" xfId="44207" xr:uid="{61807DEA-E023-40EE-BE8F-C24996A8CB84}"/>
    <cellStyle name="Normal 66 5 4" xfId="40512" xr:uid="{47C65A9D-81D9-42C2-A01B-AD17B58B9671}"/>
    <cellStyle name="Normal 66 6" xfId="36762" xr:uid="{07900EB8-AE1B-42E9-8A07-C298139BEF5B}"/>
    <cellStyle name="Normal 66 6 2" xfId="38670" xr:uid="{0A9DF8D8-3A73-457D-9DE9-9C09C51CB66E}"/>
    <cellStyle name="Normal 66 6 2 2" xfId="46366" xr:uid="{44273401-3124-4D3C-BDD4-EF877E160F69}"/>
    <cellStyle name="Normal 66 6 2 3" xfId="42708" xr:uid="{320F44D8-16AA-4349-83F3-86B45171EE18}"/>
    <cellStyle name="Normal 66 6 3" xfId="44399" xr:uid="{A25BF523-8132-46EB-85FD-7C0112E74BC3}"/>
    <cellStyle name="Normal 66 6 4" xfId="40706" xr:uid="{D37BBFA4-A542-4E56-9116-2780BBD9D4EC}"/>
    <cellStyle name="Normal 66 7" xfId="34682" xr:uid="{4C31F5B6-F991-41DF-873B-A83960DBA871}"/>
    <cellStyle name="Normal 67" xfId="1984" xr:uid="{4888225F-DF7B-4975-9380-95447A85EB5C}"/>
    <cellStyle name="Normal 67 2" xfId="11991" xr:uid="{343C5A45-84C5-4852-86F5-2F1357A0EBE6}"/>
    <cellStyle name="Normal 67 2 2" xfId="30488" xr:uid="{74893D4E-061A-4C4D-9B5C-0773318155E4}"/>
    <cellStyle name="Normal 67 2 2 2" xfId="38262" xr:uid="{CAE87FFE-2D3D-40AB-ABC0-1CD23413BB38}"/>
    <cellStyle name="Normal 67 2 2 2 2" xfId="45933" xr:uid="{DE535BD0-925A-479F-AC70-CDEAF5294AF3}"/>
    <cellStyle name="Normal 67 2 2 2 3" xfId="42274" xr:uid="{EED5E301-40C9-4FA7-B07A-43424C530170}"/>
    <cellStyle name="Normal 67 2 2 3" xfId="43966" xr:uid="{8ABBFD57-2B23-48C1-8DEB-50DA60497EA7}"/>
    <cellStyle name="Normal 67 2 2 4" xfId="40255" xr:uid="{C7644F35-F956-4391-BB78-FF22824AF9BE}"/>
    <cellStyle name="Normal 67 2 3" xfId="37239" xr:uid="{36DDED89-C5F8-4F1A-A3B7-F0FD7D4A7E96}"/>
    <cellStyle name="Normal 67 2 3 2" xfId="44874" xr:uid="{263BC4AD-E3B7-4E5B-94FE-1058966F81FC}"/>
    <cellStyle name="Normal 67 2 3 3" xfId="41190" xr:uid="{B75BD2D8-28E3-4A91-8041-DF25F2A32CC2}"/>
    <cellStyle name="Normal 67 2 4" xfId="42901" xr:uid="{86A208AC-E506-4292-8522-EDF0146A1FE5}"/>
    <cellStyle name="Normal 67 2 5" xfId="38885" xr:uid="{452BD429-3030-4E0D-8DEC-610E90DA6C17}"/>
    <cellStyle name="Normal 67 3" xfId="11992" xr:uid="{63C8C8CF-885D-4CF6-9A7B-7CC58BB218DA}"/>
    <cellStyle name="Normal 67 3 2" xfId="30489" xr:uid="{7972F044-864A-49BD-B55D-3DA761F89CEE}"/>
    <cellStyle name="Normal 67 3 2 2" xfId="36081" xr:uid="{3338F157-32B5-4923-95A5-591665578832}"/>
    <cellStyle name="Normal 67 3 3" xfId="37264" xr:uid="{2C94F9F2-3B96-4CEC-B82C-0D51F53B1F36}"/>
    <cellStyle name="Normal 67 3 3 2" xfId="44900" xr:uid="{191BA0D0-E3BA-4212-8160-78E6F510356A}"/>
    <cellStyle name="Normal 67 3 3 3" xfId="41218" xr:uid="{AF9DE001-B79B-4FF0-9DC8-24B9947927B6}"/>
    <cellStyle name="Normal 67 3 4" xfId="42928" xr:uid="{A93BF586-5F6E-47E3-8A6C-B07B575DFDA5}"/>
    <cellStyle name="Normal 67 3 5" xfId="38915" xr:uid="{E178754D-F808-4F69-BE61-9999B8F81AF1}"/>
    <cellStyle name="Normal 67 4" xfId="11993" xr:uid="{4779B95A-1253-4DF4-B601-CCB4320195AD}"/>
    <cellStyle name="Normal 67 4 2" xfId="30490" xr:uid="{580DCA95-4114-41F1-94E0-644E47015A6F}"/>
    <cellStyle name="Normal 67 4 2 2" xfId="45843" xr:uid="{528C921E-45AF-4933-9815-B54CDB28AB87}"/>
    <cellStyle name="Normal 67 4 2 3" xfId="42186" xr:uid="{A142BDB5-FB1E-435D-83F6-0A9CD5D27850}"/>
    <cellStyle name="Normal 67 4 3" xfId="43876" xr:uid="{B74847CA-61F1-424B-BEF2-DA0311B8EA34}"/>
    <cellStyle name="Normal 67 4 4" xfId="40162" xr:uid="{70E7F7CE-FB3E-4EEC-9A91-7A2CD7FA0DD3}"/>
    <cellStyle name="Normal 67 5" xfId="11994" xr:uid="{C05A795B-1C44-4FB2-BAC7-93BE092F37DF}"/>
    <cellStyle name="Normal 67 5 2" xfId="30491" xr:uid="{064BFF43-1B86-45D1-BADE-DDAD4BE7E90A}"/>
    <cellStyle name="Normal 67 5 2 2" xfId="46017" xr:uid="{58D6ECE7-AA38-4F23-92AD-1FC671A7BB53}"/>
    <cellStyle name="Normal 67 5 2 3" xfId="42355" xr:uid="{7C0526D6-0055-41A7-94CB-1B01D9BE3A42}"/>
    <cellStyle name="Normal 67 5 3" xfId="44050" xr:uid="{06C87F55-B8C6-452C-A48D-3DE6E8D78EE1}"/>
    <cellStyle name="Normal 67 5 4" xfId="40353" xr:uid="{D07981C7-1CF5-45AC-BC53-AE499228B5ED}"/>
    <cellStyle name="Normal 67 6" xfId="36572" xr:uid="{BBC7EFEA-E7ED-4F61-B382-172050F31ADA}"/>
    <cellStyle name="Normal 67 6 2" xfId="38478" xr:uid="{1CE381C1-DCDB-4376-B983-F65925582E94}"/>
    <cellStyle name="Normal 67 6 2 2" xfId="46160" xr:uid="{159530D5-F1BA-4A2D-ADE1-9BC010C7AD62}"/>
    <cellStyle name="Normal 67 6 2 3" xfId="42501" xr:uid="{774969DA-D28E-44C7-8D6B-FF8855C6DE62}"/>
    <cellStyle name="Normal 67 6 3" xfId="44193" xr:uid="{821A4FB7-C527-47CE-AE83-CBA9BC29ABFF}"/>
    <cellStyle name="Normal 67 6 4" xfId="40498" xr:uid="{614D4C43-2B74-4D14-BAB8-D07E3CB06604}"/>
    <cellStyle name="Normal 67 7" xfId="36750" xr:uid="{257CFA29-A871-499A-B674-5F0FA0B70B8F}"/>
    <cellStyle name="Normal 67 7 2" xfId="38658" xr:uid="{A6A864AF-B07B-4366-8C8A-0A48DF88D813}"/>
    <cellStyle name="Normal 67 7 2 2" xfId="46352" xr:uid="{DEBD30F9-6886-444A-85E3-23A77CF3F01C}"/>
    <cellStyle name="Normal 67 7 2 3" xfId="42694" xr:uid="{7D80E99E-EE2E-44A6-8F7B-78EA3D2B16E5}"/>
    <cellStyle name="Normal 67 7 3" xfId="44385" xr:uid="{A64FB1D6-2015-45CD-946C-A85480DD1340}"/>
    <cellStyle name="Normal 67 7 4" xfId="40692" xr:uid="{54061F87-08E2-444B-B050-F40B8295D620}"/>
    <cellStyle name="Normal 67 8" xfId="34683" xr:uid="{2BC019CA-CBF3-4949-9510-47843785485F}"/>
    <cellStyle name="Normal 68" xfId="1985" xr:uid="{F61394EA-B586-43CB-A8F1-74A7B847A59F}"/>
    <cellStyle name="Normal 68 2" xfId="11995" xr:uid="{7EFAABE2-D56E-4942-AD1C-E90C50429EC5}"/>
    <cellStyle name="Normal 68 3" xfId="34684" xr:uid="{C4494143-3605-44F0-8D80-F2CA3F55DAC3}"/>
    <cellStyle name="Normal 69" xfId="644" xr:uid="{25FC0A2A-119F-4BEB-805D-E8C3A15C0121}"/>
    <cellStyle name="Normal 69 2" xfId="11996" xr:uid="{91BC860E-7847-4600-BDA5-CB423EABE1C2}"/>
    <cellStyle name="Normal 69 2 2" xfId="37772" xr:uid="{F0DD691E-3A2F-4D84-BEF2-5DDC8EDB7846}"/>
    <cellStyle name="Normal 69 2 2 2" xfId="45416" xr:uid="{0A05A73A-1149-4EB1-AA22-DF3C75B43B68}"/>
    <cellStyle name="Normal 69 2 2 3" xfId="41741" xr:uid="{BB843132-6C09-4BA5-AC60-31C6419C38FE}"/>
    <cellStyle name="Normal 69 2 3" xfId="43439" xr:uid="{E1146C82-EA4C-4EBC-96F8-C93C13AC8687}"/>
    <cellStyle name="Normal 69 2 4" xfId="39669" xr:uid="{BEB9FA45-20DA-4CC1-B355-601F6541C5ED}"/>
    <cellStyle name="Normal 69 2 5" xfId="35754" xr:uid="{40D4509E-F0D7-43C8-A631-BE7347BD9675}"/>
    <cellStyle name="Normal 69 3" xfId="36084" xr:uid="{C2765EB0-976D-4ABC-A939-B490FF895FCA}"/>
    <cellStyle name="Normal 69 4" xfId="35550" xr:uid="{3842F7F7-DEE6-4988-A918-E73077EFADEB}"/>
    <cellStyle name="Normal 69 4 2" xfId="37680" xr:uid="{36326D87-747E-4FEA-A698-21EF204D1013}"/>
    <cellStyle name="Normal 69 4 2 2" xfId="45322" xr:uid="{B75630CB-F592-4E20-B26B-48E68B48A59B}"/>
    <cellStyle name="Normal 69 4 2 3" xfId="41650" xr:uid="{DBBB87F7-36BC-41DC-A0FD-0E5930411564}"/>
    <cellStyle name="Normal 69 4 3" xfId="43345" xr:uid="{970196AB-926F-43F8-AFB7-BBDF3BE88D81}"/>
    <cellStyle name="Normal 69 4 4" xfId="39532" xr:uid="{F3D66123-F3BF-4EB4-917E-3DF647957E09}"/>
    <cellStyle name="Normal 69 5" xfId="34685" xr:uid="{51DDD4C7-08FB-458E-BE40-B258204CE54A}"/>
    <cellStyle name="Normal 7" xfId="277" xr:uid="{CC913ADA-3C6D-4803-A526-4B31E577DAB5}"/>
    <cellStyle name="Normal 7 10" xfId="2015" xr:uid="{7C1D4209-FF44-4DE0-9F7E-614C7F8EB6ED}"/>
    <cellStyle name="Normal 7 10 10" xfId="25118" xr:uid="{0BB801E9-0B9B-45FB-9444-1FB8B6D6C252}"/>
    <cellStyle name="Normal 7 10 11" xfId="25902" xr:uid="{CABD68DE-5154-47CC-97B6-F9B7E4C37E16}"/>
    <cellStyle name="Normal 7 10 12" xfId="26689" xr:uid="{79564DF0-FEA6-4CB7-915A-0CBE8CBBEA5E}"/>
    <cellStyle name="Normal 7 10 13" xfId="27474" xr:uid="{87FC160E-2E9F-4105-A3B8-335B2358A74D}"/>
    <cellStyle name="Normal 7 10 14" xfId="28261" xr:uid="{612178B8-EB1C-41EE-84F5-5EDDE9394EC1}"/>
    <cellStyle name="Normal 7 10 15" xfId="29057" xr:uid="{9FCF39E0-11E5-4BA2-A560-22C899627025}"/>
    <cellStyle name="Normal 7 10 2" xfId="2356" xr:uid="{FEC41239-5F5C-4AF4-A56A-02C6359F57DB}"/>
    <cellStyle name="Normal 7 10 2 10" xfId="26754" xr:uid="{2133F2C1-3168-4CFB-A7F8-AB7F51239A1B}"/>
    <cellStyle name="Normal 7 10 2 11" xfId="27539" xr:uid="{B9A614D0-0623-4C15-98A7-F3393579C922}"/>
    <cellStyle name="Normal 7 10 2 12" xfId="28326" xr:uid="{9760D509-BD71-430A-8618-8FFA5CED25B1}"/>
    <cellStyle name="Normal 7 10 2 13" xfId="29135" xr:uid="{270A8F61-D5C7-47F2-865E-D9586CA0984E}"/>
    <cellStyle name="Normal 7 10 2 2" xfId="2450" xr:uid="{2EF67209-C47D-4D09-B9C3-809697CBFB40}"/>
    <cellStyle name="Normal 7 10 2 2 10" xfId="28390" xr:uid="{2725B12C-B4B2-4108-9CC8-FCCF4438E1A8}"/>
    <cellStyle name="Normal 7 10 2 2 11" xfId="29199" xr:uid="{7CDC7753-0AC7-4FD0-87A2-767F1DBFBF77}"/>
    <cellStyle name="Normal 7 10 2 2 2" xfId="4826" xr:uid="{B44C3F55-3A60-44D6-8555-307EBDC7F584}"/>
    <cellStyle name="Normal 7 10 2 2 2 2" xfId="23393" xr:uid="{762A6D06-9188-4870-9495-57790F9485F7}"/>
    <cellStyle name="Normal 7 10 2 2 2 2 2" xfId="31137" xr:uid="{C23D8A59-2718-4FF9-9E9C-F775525A9311}"/>
    <cellStyle name="Normal 7 10 2 2 2 3" xfId="24183" xr:uid="{607B62B9-0E95-4E39-974F-4EE8253C60F4}"/>
    <cellStyle name="Normal 7 10 2 2 2 4" xfId="25753" xr:uid="{DCBFD00C-FFE1-404D-8E24-67288FEE10AB}"/>
    <cellStyle name="Normal 7 10 2 2 2 5" xfId="26541" xr:uid="{BBDAFE5E-4EFE-471B-B6BD-9B56CCBC3F98}"/>
    <cellStyle name="Normal 7 10 2 2 2 6" xfId="27329" xr:uid="{7FD4440C-B92E-41C9-8190-3FC4E412FB6B}"/>
    <cellStyle name="Normal 7 10 2 2 2 7" xfId="28114" xr:uid="{A63104D1-B7CC-44F0-AE7A-E0661B4C457E}"/>
    <cellStyle name="Normal 7 10 2 2 2 8" xfId="28899" xr:uid="{15EE8957-72AA-400C-87E9-B6D1BEE8515F}"/>
    <cellStyle name="Normal 7 10 2 2 2 9" xfId="29877" xr:uid="{F0869CF2-ADAC-4507-B787-82519A8CA73F}"/>
    <cellStyle name="Normal 7 10 2 2 3" xfId="4358" xr:uid="{CCB48F91-C1FF-44DE-BF30-766A434F6633}"/>
    <cellStyle name="Normal 7 10 2 2 3 2" xfId="23080" xr:uid="{BDCF2938-0F50-40A5-986F-9300F97723AD}"/>
    <cellStyle name="Normal 7 10 2 2 3 2 2" xfId="30824" xr:uid="{1854F751-6CDF-4EF0-8233-260579F0BD3B}"/>
    <cellStyle name="Normal 7 10 2 2 3 3" xfId="23870" xr:uid="{F14A7B67-8646-420E-B346-B382D6937615}"/>
    <cellStyle name="Normal 7 10 2 2 3 4" xfId="25440" xr:uid="{14778892-49FB-439D-8BDF-1E5CC5152517}"/>
    <cellStyle name="Normal 7 10 2 2 3 5" xfId="26227" xr:uid="{73840242-B7FD-4687-9DCE-D99C709D7C24}"/>
    <cellStyle name="Normal 7 10 2 2 3 6" xfId="27015" xr:uid="{02E03268-B77D-4867-B47D-1406C56640D2}"/>
    <cellStyle name="Normal 7 10 2 2 3 7" xfId="27800" xr:uid="{1DC8A634-0DB8-40B7-B654-26AE8AAB8FB1}"/>
    <cellStyle name="Normal 7 10 2 2 3 8" xfId="28585" xr:uid="{58DAD2A2-3199-44BA-BA63-D4B5A85BECE7}"/>
    <cellStyle name="Normal 7 10 2 2 3 9" xfId="29547" xr:uid="{C2BA68CE-951A-4549-95F7-562755B0B93A}"/>
    <cellStyle name="Normal 7 10 2 2 4" xfId="22902" xr:uid="{C9CD7FC6-28ED-4AB2-A115-00AB4036860E}"/>
    <cellStyle name="Normal 7 10 2 2 4 2" xfId="30646" xr:uid="{9921255A-BA92-4AC1-8311-E65AE1322606}"/>
    <cellStyle name="Normal 7 10 2 2 5" xfId="23674" xr:uid="{F7175502-F86D-4504-95DF-1BDD521619D9}"/>
    <cellStyle name="Normal 7 10 2 2 6" xfId="25246" xr:uid="{499FCAF0-489D-4C65-9280-7978F7F469BB}"/>
    <cellStyle name="Normal 7 10 2 2 7" xfId="26031" xr:uid="{999AC38B-F3ED-4CEC-8524-4C22DB0899E5}"/>
    <cellStyle name="Normal 7 10 2 2 8" xfId="26818" xr:uid="{12DE6DC8-65D7-4163-BD2A-89BB9B1E5908}"/>
    <cellStyle name="Normal 7 10 2 2 9" xfId="27603" xr:uid="{1D3A5049-9C70-4783-B29A-4F2BDA3A97F0}"/>
    <cellStyle name="Normal 7 10 2 3" xfId="2551" xr:uid="{F4DA05C1-72BF-4188-BBBC-133D5AC5057D}"/>
    <cellStyle name="Normal 7 10 2 3 10" xfId="28485" xr:uid="{AA571C10-D807-4AEC-8AFE-B39968816F57}"/>
    <cellStyle name="Normal 7 10 2 3 11" xfId="29294" xr:uid="{0D20B7AB-7D08-4F4C-ADB1-008E9005E3CF}"/>
    <cellStyle name="Normal 7 10 2 3 2" xfId="4921" xr:uid="{BE5AB377-B6D6-4E29-94D0-B664A632C4E0}"/>
    <cellStyle name="Normal 7 10 2 3 2 2" xfId="23488" xr:uid="{8E8C0BDC-7184-46C6-B3D2-938D282A50DA}"/>
    <cellStyle name="Normal 7 10 2 3 2 2 2" xfId="31232" xr:uid="{1A066517-4061-4AA8-BC05-CFF79D8923E9}"/>
    <cellStyle name="Normal 7 10 2 3 2 3" xfId="24278" xr:uid="{D4B8C69B-CA41-4595-8426-688722337638}"/>
    <cellStyle name="Normal 7 10 2 3 2 4" xfId="25848" xr:uid="{BB7140E4-59FA-40CA-B4BA-CC8791D102D4}"/>
    <cellStyle name="Normal 7 10 2 3 2 5" xfId="26636" xr:uid="{FD49A38E-29A3-4FC8-9697-DF7C0129E9A8}"/>
    <cellStyle name="Normal 7 10 2 3 2 6" xfId="27424" xr:uid="{19753BE2-6031-4A2C-B735-AE45C746D782}"/>
    <cellStyle name="Normal 7 10 2 3 2 7" xfId="28209" xr:uid="{53EFD4FE-51E6-4813-9CC5-D88EE301CBBF}"/>
    <cellStyle name="Normal 7 10 2 3 2 8" xfId="28994" xr:uid="{E1F3C9BC-8384-4EFE-A314-054BE73BBEB9}"/>
    <cellStyle name="Normal 7 10 2 3 2 9" xfId="29972" xr:uid="{F7AE8AA8-AE7B-4748-8CF1-A69F05EE0B27}"/>
    <cellStyle name="Normal 7 10 2 3 3" xfId="4357" xr:uid="{C86F46A3-C764-41F2-B0C1-F1A8F3D17DFF}"/>
    <cellStyle name="Normal 7 10 2 3 3 2" xfId="23079" xr:uid="{865B5DFE-AAAE-47BE-AFD7-B9B1A72DA323}"/>
    <cellStyle name="Normal 7 10 2 3 3 2 2" xfId="30823" xr:uid="{2434507B-9F14-491B-A9D7-EADB771AB6FE}"/>
    <cellStyle name="Normal 7 10 2 3 3 3" xfId="23869" xr:uid="{FDF3A7D4-4F29-49EA-BBFA-B1D2F1ED398A}"/>
    <cellStyle name="Normal 7 10 2 3 3 4" xfId="25439" xr:uid="{0426B980-F684-4554-B6D8-CEC07E6EC55D}"/>
    <cellStyle name="Normal 7 10 2 3 3 5" xfId="26226" xr:uid="{FF96A706-DE12-43CE-99F1-21EFCBD69A7C}"/>
    <cellStyle name="Normal 7 10 2 3 3 6" xfId="27014" xr:uid="{E92CAFC9-3AAF-4E8C-A1C5-6D9C1936D767}"/>
    <cellStyle name="Normal 7 10 2 3 3 7" xfId="27799" xr:uid="{9ED8E580-4746-4C18-9CA1-328868F865DD}"/>
    <cellStyle name="Normal 7 10 2 3 3 8" xfId="28584" xr:uid="{4CB09D7D-06BF-42C1-AEEB-11AAFB78DB15}"/>
    <cellStyle name="Normal 7 10 2 3 3 9" xfId="29546" xr:uid="{98E1CE8C-6BED-4EA4-AE9C-E493A76BE4BA}"/>
    <cellStyle name="Normal 7 10 2 3 4" xfId="22997" xr:uid="{40356A72-DDE2-49BC-B942-054B6544685B}"/>
    <cellStyle name="Normal 7 10 2 3 4 2" xfId="30741" xr:uid="{5E6E3417-D608-42B3-AA21-CC5A4689643E}"/>
    <cellStyle name="Normal 7 10 2 3 5" xfId="23769" xr:uid="{2652C19E-7DA4-415F-8D6A-BE6A541DD9FB}"/>
    <cellStyle name="Normal 7 10 2 3 6" xfId="25341" xr:uid="{1C277F19-C53D-4634-91E9-200A9CA4EF9D}"/>
    <cellStyle name="Normal 7 10 2 3 7" xfId="26126" xr:uid="{CFA078FA-B7E3-4C54-9F17-E4C0C2F02BE7}"/>
    <cellStyle name="Normal 7 10 2 3 8" xfId="26913" xr:uid="{9EBF9B94-FC93-4367-962A-F38947E6FB8D}"/>
    <cellStyle name="Normal 7 10 2 3 9" xfId="27698" xr:uid="{35EA26F1-3071-4DB0-8582-51B4299D928D}"/>
    <cellStyle name="Normal 7 10 2 4" xfId="4762" xr:uid="{DDDB73F6-3ADE-4E7A-BB14-9393794FBA20}"/>
    <cellStyle name="Normal 7 10 2 4 2" xfId="23329" xr:uid="{194D9911-4F3E-47FE-8967-B44AFE8020E0}"/>
    <cellStyle name="Normal 7 10 2 4 2 2" xfId="31073" xr:uid="{499F84AB-A744-41B9-9EF1-743088673057}"/>
    <cellStyle name="Normal 7 10 2 4 3" xfId="24119" xr:uid="{183D750B-117B-4CA9-9BAD-DD00E822C68B}"/>
    <cellStyle name="Normal 7 10 2 4 4" xfId="25689" xr:uid="{1AAD686B-16D7-49DC-A20D-7153455430AC}"/>
    <cellStyle name="Normal 7 10 2 4 5" xfId="26477" xr:uid="{59D37F30-7FD0-459B-BB82-A3C14BA26ABA}"/>
    <cellStyle name="Normal 7 10 2 4 6" xfId="27265" xr:uid="{AAC59EE8-3BCE-4EDB-A4CD-3B4E3D54B120}"/>
    <cellStyle name="Normal 7 10 2 4 7" xfId="28050" xr:uid="{DE8ADB1E-3096-4419-8F7B-89230F527703}"/>
    <cellStyle name="Normal 7 10 2 4 8" xfId="28835" xr:uid="{D14D60A8-E63C-4477-AE87-D2ECEF9D73B4}"/>
    <cellStyle name="Normal 7 10 2 4 9" xfId="29813" xr:uid="{0D0CBF5C-BF2C-4EC1-927D-669CBFDFA6C7}"/>
    <cellStyle name="Normal 7 10 2 5" xfId="4206" xr:uid="{654F1DB7-8940-4E24-A081-32AEAEBE1AA2}"/>
    <cellStyle name="Normal 7 10 2 6" xfId="22838" xr:uid="{FEC6B9B7-31AA-42AB-A57A-841B92589B4F}"/>
    <cellStyle name="Normal 7 10 2 6 2" xfId="30582" xr:uid="{A8C91B1A-EB17-4D55-A480-302636F70923}"/>
    <cellStyle name="Normal 7 10 2 7" xfId="23610" xr:uid="{20D16DF1-AB51-49FF-AE58-B20AFECF5E8A}"/>
    <cellStyle name="Normal 7 10 2 8" xfId="25182" xr:uid="{47E773B0-0FC2-404A-922D-CB7EDA4405A0}"/>
    <cellStyle name="Normal 7 10 2 9" xfId="25967" xr:uid="{66188AED-7CD6-466E-860B-56C923AEF040}"/>
    <cellStyle name="Normal 7 10 3" xfId="2312" xr:uid="{869E67EC-0593-4E60-AE27-E7D9111D58B8}"/>
    <cellStyle name="Normal 7 10 3 10" xfId="27506" xr:uid="{759F5EDC-49B4-4015-82DF-79E1D7311018}"/>
    <cellStyle name="Normal 7 10 3 11" xfId="28293" xr:uid="{529A8A7C-06F3-4C7B-8908-0CA208BFF04E}"/>
    <cellStyle name="Normal 7 10 3 12" xfId="29101" xr:uid="{E7210A45-BB43-44FC-95E1-4250F8EA1A02}"/>
    <cellStyle name="Normal 7 10 3 2" xfId="2518" xr:uid="{2927A38D-5691-4861-BBA6-782F4A4380D9}"/>
    <cellStyle name="Normal 7 10 3 2 10" xfId="28452" xr:uid="{4D7A3716-83DC-47C9-9B1D-E11D090AC4B4}"/>
    <cellStyle name="Normal 7 10 3 2 11" xfId="29261" xr:uid="{2A1DA687-2E7E-4DC8-B033-DB3ABE483A23}"/>
    <cellStyle name="Normal 7 10 3 2 2" xfId="4888" xr:uid="{87EE203B-6F76-4416-8304-1A2D8DEC7CE3}"/>
    <cellStyle name="Normal 7 10 3 2 2 2" xfId="23455" xr:uid="{67CE1507-7389-4686-A021-B0E80596D167}"/>
    <cellStyle name="Normal 7 10 3 2 2 2 2" xfId="31199" xr:uid="{712E4830-28B1-4146-AEFF-8E33BBBF0BE2}"/>
    <cellStyle name="Normal 7 10 3 2 2 3" xfId="24245" xr:uid="{10E4D1B3-71A9-44C9-8EFC-885ED7F52249}"/>
    <cellStyle name="Normal 7 10 3 2 2 4" xfId="25815" xr:uid="{4E213581-BB91-49A0-8FD6-830A22778C09}"/>
    <cellStyle name="Normal 7 10 3 2 2 5" xfId="26603" xr:uid="{15421EF5-E22D-4440-BDAE-FCA1B760B769}"/>
    <cellStyle name="Normal 7 10 3 2 2 6" xfId="27391" xr:uid="{D2230A5F-DA51-46A8-A978-C4A471480411}"/>
    <cellStyle name="Normal 7 10 3 2 2 7" xfId="28176" xr:uid="{7AC226FF-1015-404B-AFAC-E2E15002A2AE}"/>
    <cellStyle name="Normal 7 10 3 2 2 8" xfId="28961" xr:uid="{E1A09DD5-F5D7-4008-96A0-9BFE96CF4376}"/>
    <cellStyle name="Normal 7 10 3 2 2 9" xfId="29939" xr:uid="{0ADBFA53-FE59-4478-9C6C-4C7165F5727F}"/>
    <cellStyle name="Normal 7 10 3 2 3" xfId="4349" xr:uid="{05395899-2996-457E-8289-E7783D224263}"/>
    <cellStyle name="Normal 7 10 3 2 3 2" xfId="23072" xr:uid="{46068B74-64B1-4E82-946D-2B131A6A7BF6}"/>
    <cellStyle name="Normal 7 10 3 2 3 2 2" xfId="30816" xr:uid="{9B01FFE3-B462-4014-A5AE-6DAAFE27C86F}"/>
    <cellStyle name="Normal 7 10 3 2 3 3" xfId="23862" xr:uid="{FBDD0DB7-3A07-4EE3-ACDA-2331687BE8CD}"/>
    <cellStyle name="Normal 7 10 3 2 3 4" xfId="25432" xr:uid="{10EDC7FE-1CBE-4F85-8E57-E0912D28544A}"/>
    <cellStyle name="Normal 7 10 3 2 3 5" xfId="26219" xr:uid="{475991D9-9A7D-48FA-8CEB-AE78636C59B6}"/>
    <cellStyle name="Normal 7 10 3 2 3 6" xfId="27007" xr:uid="{C7F178DB-CC3B-44D4-A719-05C5C374EB9E}"/>
    <cellStyle name="Normal 7 10 3 2 3 7" xfId="27792" xr:uid="{417D929A-E00E-4EC8-9CBE-BFD3B17115E6}"/>
    <cellStyle name="Normal 7 10 3 2 3 8" xfId="28577" xr:uid="{D12895E1-E166-4324-B2D9-8F0F10D24078}"/>
    <cellStyle name="Normal 7 10 3 2 3 9" xfId="29539" xr:uid="{9C98C31C-8F8E-43C1-B4BF-D8798ACB3F72}"/>
    <cellStyle name="Normal 7 10 3 2 4" xfId="22964" xr:uid="{65C6C3CE-C59D-4546-9EC7-9D2642242282}"/>
    <cellStyle name="Normal 7 10 3 2 4 2" xfId="30708" xr:uid="{1009F8B5-7AC9-436B-8DCA-E9EEFF5B778D}"/>
    <cellStyle name="Normal 7 10 3 2 5" xfId="23736" xr:uid="{9C0D30DC-B591-4679-B5BD-F0CFF305B8D1}"/>
    <cellStyle name="Normal 7 10 3 2 6" xfId="25308" xr:uid="{EE3F2629-B6FF-49CE-B353-834CAA28FD2B}"/>
    <cellStyle name="Normal 7 10 3 2 7" xfId="26093" xr:uid="{F7F5A17A-CDD7-481A-937E-B89D474FD206}"/>
    <cellStyle name="Normal 7 10 3 2 8" xfId="26880" xr:uid="{9820F49E-9155-43EB-8535-18030BE8E915}"/>
    <cellStyle name="Normal 7 10 3 2 9" xfId="27665" xr:uid="{9BC68F84-C66E-40C8-88B7-07455FE9B2E3}"/>
    <cellStyle name="Normal 7 10 3 3" xfId="4727" xr:uid="{41C63060-AF7E-4552-BD4E-70BC1A0F3628}"/>
    <cellStyle name="Normal 7 10 3 3 2" xfId="23296" xr:uid="{A58D34F5-2FD9-4128-BD4E-CE58C0AC18C0}"/>
    <cellStyle name="Normal 7 10 3 3 2 2" xfId="31040" xr:uid="{04696D39-BB37-4557-88BE-30EE3C30718C}"/>
    <cellStyle name="Normal 7 10 3 3 3" xfId="24086" xr:uid="{787E39A0-98B2-4023-B7C8-4DEB202D50AD}"/>
    <cellStyle name="Normal 7 10 3 3 4" xfId="25656" xr:uid="{9D9D3CE2-976D-44C9-BFBD-19DC1E099024}"/>
    <cellStyle name="Normal 7 10 3 3 5" xfId="26444" xr:uid="{E0478A5C-80BE-4E06-9422-4EC1C1BFE1F2}"/>
    <cellStyle name="Normal 7 10 3 3 6" xfId="27232" xr:uid="{57111327-AACB-4827-897D-0D81FCE20C44}"/>
    <cellStyle name="Normal 7 10 3 3 7" xfId="28017" xr:uid="{0B246DF9-1710-4980-BBF2-21965460EC75}"/>
    <cellStyle name="Normal 7 10 3 3 8" xfId="28802" xr:uid="{69423DB2-EE8A-4380-9116-9F25A3802B11}"/>
    <cellStyle name="Normal 7 10 3 3 9" xfId="29780" xr:uid="{C11F105B-56B8-4BFF-9D31-F2102D3A459C}"/>
    <cellStyle name="Normal 7 10 3 4" xfId="4356" xr:uid="{13135A74-09BB-4194-8B53-A26CDD25D10B}"/>
    <cellStyle name="Normal 7 10 3 4 2" xfId="23078" xr:uid="{00B62EA6-6FB1-4162-8D9C-043B614D2625}"/>
    <cellStyle name="Normal 7 10 3 4 2 2" xfId="30822" xr:uid="{35D88EED-C170-493D-B85F-4A03CE0EF784}"/>
    <cellStyle name="Normal 7 10 3 4 3" xfId="23868" xr:uid="{4CEB0244-D273-4FF0-92B7-283F9690A03A}"/>
    <cellStyle name="Normal 7 10 3 4 4" xfId="25438" xr:uid="{601CBC8F-DB94-4DB3-A36F-BE99F167D92C}"/>
    <cellStyle name="Normal 7 10 3 4 5" xfId="26225" xr:uid="{7B3F66FF-1956-4C99-89D5-B475CA8C7F74}"/>
    <cellStyle name="Normal 7 10 3 4 6" xfId="27013" xr:uid="{30FF8A01-67D7-4948-8842-B56B5AD9FF12}"/>
    <cellStyle name="Normal 7 10 3 4 7" xfId="27798" xr:uid="{A64EA55C-93FD-4A37-AAAA-AA1DD795FC45}"/>
    <cellStyle name="Normal 7 10 3 4 8" xfId="28583" xr:uid="{6B0D9656-22C0-4D3C-B359-174BEE4645A2}"/>
    <cellStyle name="Normal 7 10 3 4 9" xfId="29545" xr:uid="{D452EE5D-8989-44C2-823B-63A9AC77C11F}"/>
    <cellStyle name="Normal 7 10 3 5" xfId="22805" xr:uid="{3C7CD63A-5FB9-42CD-86C0-53795B5F327B}"/>
    <cellStyle name="Normal 7 10 3 5 2" xfId="30549" xr:uid="{E9B4EF47-5E8A-4EB0-B838-3BC8BF93077F}"/>
    <cellStyle name="Normal 7 10 3 6" xfId="23577" xr:uid="{63FEB6B3-102E-48FA-878B-20F034D8BF10}"/>
    <cellStyle name="Normal 7 10 3 7" xfId="25149" xr:uid="{FE1241D9-8AE5-4F6C-BAB2-9630987C2816}"/>
    <cellStyle name="Normal 7 10 3 8" xfId="25934" xr:uid="{E05461D7-02D5-44BB-9BDA-CDA2472819E0}"/>
    <cellStyle name="Normal 7 10 3 9" xfId="26721" xr:uid="{26F40256-5601-4832-82FC-4E8C1E05CB01}"/>
    <cellStyle name="Normal 7 10 4" xfId="2415" xr:uid="{AD8C3105-440B-4180-8E2B-D201FDD78E6B}"/>
    <cellStyle name="Normal 7 10 4 10" xfId="28357" xr:uid="{CB6294BB-2AFD-47E8-83F4-BF2749154497}"/>
    <cellStyle name="Normal 7 10 4 11" xfId="29166" xr:uid="{29C864B1-6800-4852-A3FB-0598E2EA4034}"/>
    <cellStyle name="Normal 7 10 4 2" xfId="4793" xr:uid="{7DB3ECCB-9018-41B5-9066-49678B4BAB01}"/>
    <cellStyle name="Normal 7 10 4 2 2" xfId="23360" xr:uid="{253B6DE4-FCC7-4923-A982-A57E588B1AF6}"/>
    <cellStyle name="Normal 7 10 4 2 2 2" xfId="31104" xr:uid="{6E0BE0AA-35C7-41FF-9B51-DEFFA04ED0D3}"/>
    <cellStyle name="Normal 7 10 4 2 3" xfId="24150" xr:uid="{DE14EF88-ACF5-4076-9A7D-877A7625E4ED}"/>
    <cellStyle name="Normal 7 10 4 2 4" xfId="25720" xr:uid="{FDE870AC-C6EC-495A-9984-B446B9623855}"/>
    <cellStyle name="Normal 7 10 4 2 5" xfId="26508" xr:uid="{D1158DC1-98CA-4789-8B69-C5DF2F757F4D}"/>
    <cellStyle name="Normal 7 10 4 2 6" xfId="27296" xr:uid="{5BDFB9D5-7625-4E00-BA7E-E27251448E1D}"/>
    <cellStyle name="Normal 7 10 4 2 7" xfId="28081" xr:uid="{33E2CD43-6DB4-4871-A8FF-454E7C0458A5}"/>
    <cellStyle name="Normal 7 10 4 2 8" xfId="28866" xr:uid="{70AF73DD-1A10-40B6-ADD9-672F282A4A50}"/>
    <cellStyle name="Normal 7 10 4 2 9" xfId="29844" xr:uid="{935444A6-C637-42E9-A985-24FAB745B79F}"/>
    <cellStyle name="Normal 7 10 4 3" xfId="4348" xr:uid="{44DD092A-E118-4D43-83F0-C9284A870192}"/>
    <cellStyle name="Normal 7 10 4 3 2" xfId="23071" xr:uid="{1AB2A1AA-524B-4787-AE7A-BBBC5149ED50}"/>
    <cellStyle name="Normal 7 10 4 3 2 2" xfId="30815" xr:uid="{491EB722-FDB0-45ED-9218-4F175AF9C509}"/>
    <cellStyle name="Normal 7 10 4 3 3" xfId="23861" xr:uid="{BF7C3FE7-5D13-4965-A5CF-A93DEF31F8C2}"/>
    <cellStyle name="Normal 7 10 4 3 4" xfId="25431" xr:uid="{F0C6DDA4-1C95-46A4-8018-92705D3D12B5}"/>
    <cellStyle name="Normal 7 10 4 3 5" xfId="26218" xr:uid="{79A3148C-DC7F-4079-8081-35320ABF6EE5}"/>
    <cellStyle name="Normal 7 10 4 3 6" xfId="27006" xr:uid="{E18A50D3-C567-4CD1-8F3D-33BE90818717}"/>
    <cellStyle name="Normal 7 10 4 3 7" xfId="27791" xr:uid="{7C3356B1-DBC5-4641-9D12-3281901BEC67}"/>
    <cellStyle name="Normal 7 10 4 3 8" xfId="28576" xr:uid="{9C95B293-5FC4-4490-B3B5-6C99B318703D}"/>
    <cellStyle name="Normal 7 10 4 3 9" xfId="29538" xr:uid="{940A525C-C2BA-473D-86CB-7FE267C12900}"/>
    <cellStyle name="Normal 7 10 4 4" xfId="22869" xr:uid="{7509BE95-DAD9-4820-9487-91E8E4BC38F7}"/>
    <cellStyle name="Normal 7 10 4 4 2" xfId="30613" xr:uid="{4F630F72-3C66-4E69-8046-C1A1B4B18962}"/>
    <cellStyle name="Normal 7 10 4 5" xfId="23641" xr:uid="{E1E19922-6D39-4BD4-AF07-CEEEF9EFEE4A}"/>
    <cellStyle name="Normal 7 10 4 6" xfId="25213" xr:uid="{5FD85107-1C30-4171-BB0A-442DA966FF58}"/>
    <cellStyle name="Normal 7 10 4 7" xfId="25998" xr:uid="{703E822E-E9BE-42F0-ABF6-37A7001039BC}"/>
    <cellStyle name="Normal 7 10 4 8" xfId="26785" xr:uid="{4279F509-2ACF-45AB-90B3-D3B44FD4773F}"/>
    <cellStyle name="Normal 7 10 4 9" xfId="27570" xr:uid="{040392A0-AB98-41D9-8795-880EF520FD81}"/>
    <cellStyle name="Normal 7 10 5" xfId="2486" xr:uid="{7FDE9995-7977-420A-851B-0270926C0CCB}"/>
    <cellStyle name="Normal 7 10 5 10" xfId="28421" xr:uid="{F0E09721-EEF2-4C5C-A08B-208370D03F78}"/>
    <cellStyle name="Normal 7 10 5 11" xfId="29230" xr:uid="{ABB6D8DC-BFA1-417F-88BA-5AED7E7703CF}"/>
    <cellStyle name="Normal 7 10 5 2" xfId="4857" xr:uid="{D55EE0F6-2F9F-43C6-8470-D6398B3491AF}"/>
    <cellStyle name="Normal 7 10 5 2 2" xfId="23424" xr:uid="{7EAFEA1E-2D96-4C40-84AB-9FE4FE1C1C85}"/>
    <cellStyle name="Normal 7 10 5 2 2 2" xfId="31168" xr:uid="{C4ABCA75-54AE-4CC8-8042-08F540AD7904}"/>
    <cellStyle name="Normal 7 10 5 2 3" xfId="24214" xr:uid="{ABE3E6E2-81A6-4301-84CD-73396F0E03D7}"/>
    <cellStyle name="Normal 7 10 5 2 4" xfId="25784" xr:uid="{825F2A8D-B805-406D-8E68-A96FF2F83276}"/>
    <cellStyle name="Normal 7 10 5 2 5" xfId="26572" xr:uid="{492E8407-99AE-4E32-9CB0-14A00BA3DF47}"/>
    <cellStyle name="Normal 7 10 5 2 6" xfId="27360" xr:uid="{34396394-14B3-4203-BE68-2FCFAE359426}"/>
    <cellStyle name="Normal 7 10 5 2 7" xfId="28145" xr:uid="{8C18CF70-4531-4CB4-895E-F83E199D0B89}"/>
    <cellStyle name="Normal 7 10 5 2 8" xfId="28930" xr:uid="{516A06DB-4286-485D-B78C-7ADF61E3C59B}"/>
    <cellStyle name="Normal 7 10 5 2 9" xfId="29908" xr:uid="{E1438BA5-3211-411B-85CD-705216F6EA1C}"/>
    <cellStyle name="Normal 7 10 5 3" xfId="4347" xr:uid="{734F96CA-5AC7-4CF8-A7B5-11D5B74CFF4E}"/>
    <cellStyle name="Normal 7 10 5 3 2" xfId="23070" xr:uid="{D98A21D1-ADE3-4F02-AF35-F5C2C35AAB66}"/>
    <cellStyle name="Normal 7 10 5 3 2 2" xfId="30814" xr:uid="{3C0DA2AF-5DFB-4B26-B7D5-D701046069DF}"/>
    <cellStyle name="Normal 7 10 5 3 3" xfId="23860" xr:uid="{E384CC05-AEEB-4710-82E2-21887BFA9EAD}"/>
    <cellStyle name="Normal 7 10 5 3 4" xfId="25430" xr:uid="{530EF042-A431-4713-9DE9-C7A73A81518E}"/>
    <cellStyle name="Normal 7 10 5 3 5" xfId="26217" xr:uid="{697FC710-EA2D-4331-9B1D-2A5A54192A41}"/>
    <cellStyle name="Normal 7 10 5 3 6" xfId="27005" xr:uid="{E15F9B36-B95E-47C5-9DCA-C84DC226F5DE}"/>
    <cellStyle name="Normal 7 10 5 3 7" xfId="27790" xr:uid="{A7F9E6EC-8CF2-474B-8488-2F59F9DE840F}"/>
    <cellStyle name="Normal 7 10 5 3 8" xfId="28575" xr:uid="{64DAFDC4-F82C-4666-8FEC-F4C139EE2473}"/>
    <cellStyle name="Normal 7 10 5 3 9" xfId="29537" xr:uid="{7DA3BC87-C8BD-43D7-A994-76BACA460636}"/>
    <cellStyle name="Normal 7 10 5 4" xfId="22933" xr:uid="{DCDD84C8-65B0-492A-A4D0-3430582EEDF1}"/>
    <cellStyle name="Normal 7 10 5 4 2" xfId="30677" xr:uid="{C67C03A9-9872-4F53-B199-423A58F7BE43}"/>
    <cellStyle name="Normal 7 10 5 5" xfId="23705" xr:uid="{17CFD3E0-31F1-42AA-B6AB-75C36232CFA8}"/>
    <cellStyle name="Normal 7 10 5 6" xfId="25277" xr:uid="{ACA0B08F-4F35-4392-8B56-E82B60E4D249}"/>
    <cellStyle name="Normal 7 10 5 7" xfId="26062" xr:uid="{3B0FD6C8-1C7C-46E2-A0A2-253A5A25A530}"/>
    <cellStyle name="Normal 7 10 5 8" xfId="26849" xr:uid="{93556C59-7A1B-492B-B373-E40B335752D6}"/>
    <cellStyle name="Normal 7 10 5 9" xfId="27634" xr:uid="{E6173DDD-C0BB-43AB-A051-16FC5AF45B39}"/>
    <cellStyle name="Normal 7 10 6" xfId="4642" xr:uid="{2F6BB87C-A183-49D3-BE1E-BB598A74795D}"/>
    <cellStyle name="Normal 7 10 6 2" xfId="23265" xr:uid="{E03F6EE4-C851-4A54-91FB-A3D4419AF78B}"/>
    <cellStyle name="Normal 7 10 6 2 2" xfId="31009" xr:uid="{B51F2B7C-44A9-4343-AED0-12F79C2A4C4A}"/>
    <cellStyle name="Normal 7 10 6 3" xfId="24055" xr:uid="{35D58C56-8AA8-46F2-BEAD-5E7087A7876E}"/>
    <cellStyle name="Normal 7 10 6 4" xfId="25625" xr:uid="{EF128A3F-4CDE-4F41-AC12-E8FB87AD141D}"/>
    <cellStyle name="Normal 7 10 6 5" xfId="26412" xr:uid="{1690AF9B-F687-4DE5-9A1B-8F352CA0B556}"/>
    <cellStyle name="Normal 7 10 6 6" xfId="27200" xr:uid="{3E031F8D-0117-49A7-AC90-D7AFAF7C63DF}"/>
    <cellStyle name="Normal 7 10 6 7" xfId="27985" xr:uid="{0B3BC877-09CA-419F-829C-0C3F3A13A158}"/>
    <cellStyle name="Normal 7 10 6 8" xfId="28770" xr:uid="{3ADD629E-0E93-43C6-A64D-4662B41FD8A5}"/>
    <cellStyle name="Normal 7 10 6 9" xfId="29744" xr:uid="{CD23E500-CA84-4354-9C73-2523A63A3D4D}"/>
    <cellStyle name="Normal 7 10 7" xfId="4205" xr:uid="{95328872-700C-4C6C-95A7-C7728D210FD2}"/>
    <cellStyle name="Normal 7 10 8" xfId="22775" xr:uid="{E9EF0963-7401-4EDB-B2FC-B873913939A0}"/>
    <cellStyle name="Normal 7 10 8 2" xfId="30519" xr:uid="{4C7EF565-4F0E-44AE-AA4A-9DEA58BBA030}"/>
    <cellStyle name="Normal 7 10 9" xfId="23546" xr:uid="{BC60DA08-2F00-4752-BB97-D9E2F227E1AC}"/>
    <cellStyle name="Normal 7 11" xfId="3615" xr:uid="{2110CA9E-908D-4D97-BE88-9ABEB499C9FC}"/>
    <cellStyle name="Normal 7 12" xfId="11997" xr:uid="{8127345F-CD10-443C-B39E-E58F3948A0F1}"/>
    <cellStyle name="Normal 7 13" xfId="24892" xr:uid="{32FCA409-4D06-4968-9FD7-A54AF60B8C4E}"/>
    <cellStyle name="Normal 7 14" xfId="986" xr:uid="{156B1F3E-E779-4267-BD13-8709556BF5F6}"/>
    <cellStyle name="Normal 7 15" xfId="799" xr:uid="{D72F8006-6922-43C3-8AEB-2943BE1F88CD}"/>
    <cellStyle name="Normal 7 2" xfId="330" xr:uid="{E5713023-9CED-479A-88C1-6FC9B9B41A23}"/>
    <cellStyle name="Normal 7 2 10" xfId="38904" xr:uid="{CE1559E8-0FE9-4FA4-B49B-45F6B1C6106D}"/>
    <cellStyle name="Normal 7 2 11" xfId="46722" xr:uid="{6447C437-716A-4FCE-B3F8-BFE3F2096D4E}"/>
    <cellStyle name="Normal 7 2 2" xfId="3616" xr:uid="{2CF3749D-D291-48A5-A53A-E66BAFAED5A8}"/>
    <cellStyle name="Normal 7 2 2 2" xfId="35906" xr:uid="{AED7FB9A-20A3-4F35-AD00-DEC069881A58}"/>
    <cellStyle name="Normal 7 2 2 2 2" xfId="39834" xr:uid="{E8A6B442-0DA9-46CC-8098-86DFADEA2535}"/>
    <cellStyle name="Normal 7 2 2 2 2 2" xfId="39381" xr:uid="{9B721F4B-6D2F-464C-9E11-7222D39E3FE8}"/>
    <cellStyle name="Normal 7 2 2 2 3" xfId="38798" xr:uid="{654945B3-8897-4E2E-BD5E-42B5E14FC6EC}"/>
    <cellStyle name="Normal 7 2 2 2 3 2" xfId="39425" xr:uid="{D3C50BB1-6CC4-4415-BEF1-0B39B7653B60}"/>
    <cellStyle name="Normal 7 2 2 2 4" xfId="40222" xr:uid="{7F88929A-3AEE-4EAD-9AB9-39E3C682CC59}"/>
    <cellStyle name="Normal 7 2 2 2 4 2" xfId="39325" xr:uid="{94AC572D-D2AB-462E-95E4-595AD20E55DE}"/>
    <cellStyle name="Normal 7 2 2 2 5" xfId="39436" xr:uid="{D7BBC8F1-52EB-41BA-918D-C430FD477A9A}"/>
    <cellStyle name="Normal 7 2 2 2 6" xfId="38842" xr:uid="{4156D0F4-D57C-4D0E-ACD6-E7C94E1472A7}"/>
    <cellStyle name="Normal 7 2 2 3" xfId="38888" xr:uid="{F65E6125-3AF4-46DB-AD89-0B834CF36FA9}"/>
    <cellStyle name="Normal 7 2 2 3 2" xfId="39430" xr:uid="{73FC881A-4F7E-4E12-9527-AF5992159524}"/>
    <cellStyle name="Normal 7 2 2 4" xfId="39618" xr:uid="{22594DB4-4EDD-4900-BB97-F0883933C64F}"/>
    <cellStyle name="Normal 7 2 2 4 2" xfId="42208" xr:uid="{0C2319F4-3191-4E7E-A968-34B3B4AD63C1}"/>
    <cellStyle name="Normal 7 2 2 5" xfId="39931" xr:uid="{7EB03BF3-7A35-4049-B408-AB8BD698F33E}"/>
    <cellStyle name="Normal 7 2 2 5 2" xfId="39812" xr:uid="{688E108C-EBBC-4A27-AF85-510DA6E097BC}"/>
    <cellStyle name="Normal 7 2 2 6" xfId="39447" xr:uid="{E54C4415-CE8C-457E-A63E-15B7D68B659A}"/>
    <cellStyle name="Normal 7 2 2 7" xfId="38923" xr:uid="{72BEC925-AB6A-449B-8D1A-DA1C1B8675EC}"/>
    <cellStyle name="Normal 7 2 2 8" xfId="34761" xr:uid="{37E5819A-D290-4571-B585-8DC69C95B707}"/>
    <cellStyle name="Normal 7 2 3" xfId="11998" xr:uid="{96B0308A-BA24-4E98-915A-B172E60686C6}"/>
    <cellStyle name="Normal 7 2 3 2" xfId="36120" xr:uid="{F7615812-7502-4152-9525-E992EB2FAB78}"/>
    <cellStyle name="Normal 7 2 3 2 2" xfId="38071" xr:uid="{41E1E799-D722-4685-B270-FA9B3026B488}"/>
    <cellStyle name="Normal 7 2 3 2 2 2" xfId="45731" xr:uid="{77F251D3-1A01-45F9-8F87-7AA39BAEFC47}"/>
    <cellStyle name="Normal 7 2 3 2 2 3" xfId="42069" xr:uid="{669A9838-807A-46DC-A583-514D5FA2FA6B}"/>
    <cellStyle name="Normal 7 2 3 2 3" xfId="43761" xr:uid="{57702103-B5F4-49C1-A3E6-65347BC56E52}"/>
    <cellStyle name="Normal 7 2 3 2 4" xfId="40043" xr:uid="{34DE7EA9-5FDA-40F6-941E-D38D686CA512}"/>
    <cellStyle name="Normal 7 2 3 3" xfId="39943" xr:uid="{B47CB06F-F21C-4861-BE3E-3F6A5819B1B3}"/>
    <cellStyle name="Normal 7 2 3 3 2" xfId="39348" xr:uid="{E5B0F6EA-4748-41C6-9340-F0DDE806BBB2}"/>
    <cellStyle name="Normal 7 2 3 4" xfId="39755" xr:uid="{1F35B488-B0D1-4E6A-94B4-23F2177B0405}"/>
    <cellStyle name="Normal 7 2 3 4 2" xfId="39416" xr:uid="{8B1AB624-9BDB-4F9A-B522-A411F5328F4B}"/>
    <cellStyle name="Normal 7 2 3 5" xfId="40285" xr:uid="{D971B960-0DDD-4055-93E4-4B92E7C6073F}"/>
    <cellStyle name="Normal 7 2 3 6" xfId="35660" xr:uid="{3EDE6ECA-F83C-4161-9393-59924984DDD2}"/>
    <cellStyle name="Normal 7 2 3 7" xfId="47212" xr:uid="{BCCEC13A-CD12-453C-8FEF-66B703DD7FC9}"/>
    <cellStyle name="Normal 7 2 4" xfId="11999" xr:uid="{04C733F7-932D-4D1A-8F18-ABF4BB605262}"/>
    <cellStyle name="Normal 7 2 4 2" xfId="12000" xr:uid="{377A5E8F-E516-4298-A492-F34FBB970BC7}"/>
    <cellStyle name="Normal 7 2 4 2 2" xfId="30493" xr:uid="{4C2CBC73-53E2-4E79-B47C-7FA8B7513F33}"/>
    <cellStyle name="Normal 7 2 4 2 3" xfId="41180" xr:uid="{1F1A3CFE-B142-4688-894B-E09D76956E41}"/>
    <cellStyle name="Normal 7 2 4 3" xfId="12001" xr:uid="{C7F8898E-3111-4085-B5E8-FF2E2A161F78}"/>
    <cellStyle name="Normal 7 2 4 3 2" xfId="30494" xr:uid="{3E2A6360-4B77-4117-8EC5-A1976FD4DB3D}"/>
    <cellStyle name="Normal 7 2 4 4" xfId="12002" xr:uid="{BBF6F11F-3BC1-478F-B62E-FFC5D4C36B7A}"/>
    <cellStyle name="Normal 7 2 4 4 2" xfId="30495" xr:uid="{22C55176-23D4-4C3C-9B09-9B5BB10F7BA1}"/>
    <cellStyle name="Normal 7 2 4 5" xfId="12003" xr:uid="{6288D807-F255-4A3B-ADCD-62DABC295B4E}"/>
    <cellStyle name="Normal 7 2 4 5 2" xfId="30496" xr:uid="{DC97A601-0ED2-4530-A1C9-2E8D6E6BCE37}"/>
    <cellStyle name="Normal 7 2 4 6" xfId="30492" xr:uid="{911C3B2B-A143-4658-B7D1-D3B855E3905D}"/>
    <cellStyle name="Normal 7 2 4 7" xfId="47100" xr:uid="{9281229A-206F-40E4-BB51-EE5FDA7CA04B}"/>
    <cellStyle name="Normal 7 2 5" xfId="31341" xr:uid="{E332DD0B-E35B-4020-92F7-07B5ACFF427B}"/>
    <cellStyle name="Normal 7 2 5 2" xfId="38142" xr:uid="{FFB6CC4E-98DD-41BE-A9F7-171FD582B6F6}"/>
    <cellStyle name="Normal 7 2 5 2 2" xfId="45807" xr:uid="{00825327-D846-4A69-A694-1F292E5F9759}"/>
    <cellStyle name="Normal 7 2 5 2 3" xfId="42150" xr:uid="{41CCD928-A275-4D41-B04A-69A32190E42B}"/>
    <cellStyle name="Normal 7 2 5 3" xfId="43838" xr:uid="{AC55D803-86CD-4D50-95D1-2C3625D7C340}"/>
    <cellStyle name="Normal 7 2 5 4" xfId="40127" xr:uid="{E48131B2-B518-4620-A027-662319871740}"/>
    <cellStyle name="Normal 7 2 5 5" xfId="36203" xr:uid="{5A8899C7-CA16-4FBE-A17F-126DB880CC35}"/>
    <cellStyle name="Normal 7 2 6" xfId="1695" xr:uid="{0542D6E1-4362-486B-8BCB-D620F89AE78A}"/>
    <cellStyle name="Normal 7 2 6 2" xfId="37831" xr:uid="{31C4548F-BE70-4D75-96BE-253FB67EF515}"/>
    <cellStyle name="Normal 7 2 6 2 2" xfId="45476" xr:uid="{44B217DC-6837-4E55-AEE9-9592DF94BF55}"/>
    <cellStyle name="Normal 7 2 6 2 3" xfId="41803" xr:uid="{78B4FDAB-AB5E-499B-A574-DDB3CB32743C}"/>
    <cellStyle name="Normal 7 2 6 3" xfId="43501" xr:uid="{98D820D3-62DD-4447-9ACA-BC4C7AA5558A}"/>
    <cellStyle name="Normal 7 2 6 4" xfId="39731" xr:uid="{60957C19-BBDE-4C7E-B1BC-6048F2AE4EB3}"/>
    <cellStyle name="Normal 7 2 6 5" xfId="35812" xr:uid="{560B35D5-356E-4EFD-9CDB-C0658F8E8372}"/>
    <cellStyle name="Normal 7 2 7" xfId="35098" xr:uid="{81D9A852-7A90-4E8F-A0CF-748EF2514E1E}"/>
    <cellStyle name="Normal 7 2 7 2" xfId="39451" xr:uid="{EAF559F4-F54C-477C-91BA-34AC16C1F133}"/>
    <cellStyle name="Normal 7 2 8" xfId="37254" xr:uid="{3761C119-461D-4A74-BC00-FE17FD1F7E37}"/>
    <cellStyle name="Normal 7 2 8 2" xfId="44889" xr:uid="{42ED73AB-5C8E-4105-8D74-6CEC071147AC}"/>
    <cellStyle name="Normal 7 2 8 3" xfId="41207" xr:uid="{2911CD57-4FDE-4E9E-A36D-E07D940C52F3}"/>
    <cellStyle name="Normal 7 2 9" xfId="42917" xr:uid="{147DC621-B404-40C0-B198-E20239991E26}"/>
    <cellStyle name="Normal 7 3" xfId="468" xr:uid="{3039D828-0832-4A57-92B1-D1FF2C3D9696}"/>
    <cellStyle name="Normal 7 3 2" xfId="3617" xr:uid="{BFC7665F-5537-47A4-8E3C-AD82B7BDF229}"/>
    <cellStyle name="Normal 7 3 2 2" xfId="40205" xr:uid="{E600A3D3-1568-453B-8983-A56A94FBA722}"/>
    <cellStyle name="Normal 7 3 2 3" xfId="38848" xr:uid="{B97BDB41-8DF6-4DDC-908C-A60ECC7EF767}"/>
    <cellStyle name="Normal 7 3 2 4" xfId="35898" xr:uid="{2B79A3BF-89DA-4859-9228-DA08BA0347A1}"/>
    <cellStyle name="Normal 7 3 3" xfId="12004" xr:uid="{1A3ADECB-5293-4676-AACB-F4F730393A9B}"/>
    <cellStyle name="Normal 7 3 3 2" xfId="37672" xr:uid="{9E8851D6-A6F0-4204-BE11-44711291FF0B}"/>
    <cellStyle name="Normal 7 3 3 2 2" xfId="45314" xr:uid="{A87ECAB2-D75E-478D-8A40-D367F0054516}"/>
    <cellStyle name="Normal 7 3 3 2 3" xfId="41642" xr:uid="{0C84BEB1-64E8-4A77-A0CF-C8E09150FA70}"/>
    <cellStyle name="Normal 7 3 3 3" xfId="43337" xr:uid="{F57D1067-2BB2-43B7-8FB0-60205A86784D}"/>
    <cellStyle name="Normal 7 3 3 4" xfId="39519" xr:uid="{7699E2D7-E768-443C-9A7E-F02BC37D6352}"/>
    <cellStyle name="Normal 7 3 3 5" xfId="35533" xr:uid="{1D5E0A32-CD88-4FD2-95D3-769BB5E07338}"/>
    <cellStyle name="Normal 7 3 4" xfId="1696" xr:uid="{961C2E4A-D7AB-4EB9-B658-A974C1B90C95}"/>
    <cellStyle name="Normal 7 3 4 2" xfId="38795" xr:uid="{E025233A-5927-4A0F-AB66-4DC290270A0D}"/>
    <cellStyle name="Normal 7 3 4 3" xfId="39363" xr:uid="{3AE287CC-A8EF-41F0-87EC-E0626DED6113}"/>
    <cellStyle name="Normal 7 3 4 4" xfId="36286" xr:uid="{1A5511D3-E8AC-478A-9711-AA8C57271D8A}"/>
    <cellStyle name="Normal 7 3 5" xfId="39444" xr:uid="{B958D382-FD61-452B-A05B-C9CED8061FDE}"/>
    <cellStyle name="Normal 7 3 5 2" xfId="47081" xr:uid="{7619EF30-DB73-4A97-869A-4BA446D94DCA}"/>
    <cellStyle name="Normal 7 3 6" xfId="35088" xr:uid="{79EA6AF8-09DE-4225-82A4-5AE931D6DB91}"/>
    <cellStyle name="Normal 7 4" xfId="1697" xr:uid="{29292E83-64F5-43CC-BABE-B080991BBA82}"/>
    <cellStyle name="Normal 7 4 2" xfId="3618" xr:uid="{93762D4B-936E-46B0-844E-C4C57099C3E9}"/>
    <cellStyle name="Normal 7 4 2 2" xfId="36320" xr:uid="{C06B71BD-276D-46BF-B223-83D17F1775B3}"/>
    <cellStyle name="Normal 7 4 3" xfId="12005" xr:uid="{3DD5BF9A-40B8-4A98-8809-21618AD631A2}"/>
    <cellStyle name="Normal 7 4 4" xfId="35178" xr:uid="{3DE6D501-8C46-4E2A-8CB7-D70570AA2B7B}"/>
    <cellStyle name="Normal 7 5" xfId="1698" xr:uid="{30461B59-EB31-40B6-84B7-9C271B9D5612}"/>
    <cellStyle name="Normal 7 5 2" xfId="3619" xr:uid="{0ABFB51C-51CE-4173-9AA7-11045F5E5532}"/>
    <cellStyle name="Normal 7 5 3" xfId="12006" xr:uid="{609D2F9C-546E-4DF0-BCA3-86E66C40069B}"/>
    <cellStyle name="Normal 7 5 4" xfId="34950" xr:uid="{86FAFFF9-BF68-4F6F-99E6-D042D6901BF7}"/>
    <cellStyle name="Normal 7 6" xfId="1699" xr:uid="{98C38902-6BE6-48C2-8164-862592ACC36D}"/>
    <cellStyle name="Normal 7 6 2" xfId="3620" xr:uid="{74F5F2D6-87EB-4DC4-9AAE-906B47577EC8}"/>
    <cellStyle name="Normal 7 6 2 2" xfId="38060" xr:uid="{C455BD6C-31C9-4044-B7B1-E021BA49D0C0}"/>
    <cellStyle name="Normal 7 6 2 2 2" xfId="45719" xr:uid="{C07017A3-8626-417B-BC49-87A7ADB05B16}"/>
    <cellStyle name="Normal 7 6 2 2 3" xfId="42056" xr:uid="{A7C716BF-16C6-411E-9C6D-DDE4A9B302DF}"/>
    <cellStyle name="Normal 7 6 2 3" xfId="43749" xr:uid="{CF3CEE6E-84B8-4457-81A3-ED61C87EFE95}"/>
    <cellStyle name="Normal 7 6 2 4" xfId="40030" xr:uid="{2F742B0E-5C4D-4748-A01B-79E8E37D6D13}"/>
    <cellStyle name="Normal 7 6 2 5" xfId="36109" xr:uid="{BBA56D68-AFA4-49A1-BA9A-1EA286EA1F10}"/>
    <cellStyle name="Normal 7 6 3" xfId="12007" xr:uid="{58A0C69E-D174-4C8F-9D23-7A6E4B93A7E2}"/>
    <cellStyle name="Normal 7 7" xfId="1700" xr:uid="{295B8FC6-7779-4297-A67D-6CADF2F3FB48}"/>
    <cellStyle name="Normal 7 7 2" xfId="3621" xr:uid="{73D3E98D-4FF2-40E2-96DD-15A9F0D74B7A}"/>
    <cellStyle name="Normal 7 7 2 2" xfId="38089" xr:uid="{AD6F5A3A-C10C-45CF-8103-E852EDD53B90}"/>
    <cellStyle name="Normal 7 7 2 2 2" xfId="45750" xr:uid="{10E6D2C0-CD71-4FBA-B97C-7BDE07E67FB9}"/>
    <cellStyle name="Normal 7 7 2 2 3" xfId="42088" xr:uid="{4A1B33E4-E3F8-414E-9305-ACB9E4D13F58}"/>
    <cellStyle name="Normal 7 7 2 3" xfId="43780" xr:uid="{D9846F31-CFD4-469B-9CC2-736E4C950537}"/>
    <cellStyle name="Normal 7 7 2 4" xfId="40064" xr:uid="{4B770CF0-886E-4F47-AA65-896290D288B9}"/>
    <cellStyle name="Normal 7 7 2 5" xfId="36145" xr:uid="{44F34971-F902-4A2E-BB87-CEB75A7EBCE3}"/>
    <cellStyle name="Normal 7 7 3" xfId="12008" xr:uid="{2CEF0180-21ED-4041-868E-DA09B6D0A4F5}"/>
    <cellStyle name="Normal 7 7 4" xfId="35322" xr:uid="{E6CEB449-259B-420B-B47B-EBD7AEFC57D9}"/>
    <cellStyle name="Normal 7 8" xfId="1701" xr:uid="{A2E028E0-78B2-48C0-8412-746E6784212B}"/>
    <cellStyle name="Normal 7 8 2" xfId="3622" xr:uid="{966196CF-470D-4D68-A7F2-CE53DD10B378}"/>
    <cellStyle name="Normal 7 8 2 2" xfId="38126" xr:uid="{D8874CBC-4523-45AF-8114-CB6041BFD9EE}"/>
    <cellStyle name="Normal 7 8 2 2 2" xfId="45789" xr:uid="{85BA6856-6A50-4C15-A26E-53532A11A258}"/>
    <cellStyle name="Normal 7 8 2 2 3" xfId="42131" xr:uid="{AF33C041-2D32-4873-A691-9F9E22368723}"/>
    <cellStyle name="Normal 7 8 2 3" xfId="43820" xr:uid="{E1C33A15-90BB-4AB7-9A34-3D01D6BB3B7A}"/>
    <cellStyle name="Normal 7 8 2 4" xfId="40108" xr:uid="{964BFCD2-C3D5-4302-BC8A-03217F477481}"/>
    <cellStyle name="Normal 7 8 2 5" xfId="36187" xr:uid="{1DCBFF2D-7DBF-4DB8-B48C-B2418B55074C}"/>
    <cellStyle name="Normal 7 8 3" xfId="12009" xr:uid="{A752BDD0-7100-4D7C-9FAC-347C5FE91290}"/>
    <cellStyle name="Normal 7 8 4" xfId="35589" xr:uid="{45B36A07-DE6F-4099-89B6-4FC4E6A0FBE4}"/>
    <cellStyle name="Normal 7 9" xfId="1702" xr:uid="{D8CEB98A-A7F9-4E7A-BA5C-68E7E54D3BEF}"/>
    <cellStyle name="Normal 7 9 2" xfId="3623" xr:uid="{54F19038-DC56-4BB8-8008-DF2F36BACA20}"/>
    <cellStyle name="Normal 7 9 2 2" xfId="38074" xr:uid="{1F62AC89-83DF-45AD-A6A1-8A33F70F2F05}"/>
    <cellStyle name="Normal 7 9 2 2 2" xfId="45734" xr:uid="{479850A0-78A5-45CD-ACA8-D74F02F677B8}"/>
    <cellStyle name="Normal 7 9 2 2 3" xfId="42072" xr:uid="{EF3C94C8-F72F-4F4D-AE69-BD248151B661}"/>
    <cellStyle name="Normal 7 9 2 3" xfId="43764" xr:uid="{47BBE02D-8488-4D13-8929-24387DAA48E3}"/>
    <cellStyle name="Normal 7 9 2 4" xfId="40046" xr:uid="{91AF27E7-200C-418F-A46F-AD01045F866D}"/>
    <cellStyle name="Normal 7 9 2 5" xfId="36123" xr:uid="{146ED57B-0A6D-4394-ABEC-C5F3C7B8CC4B}"/>
    <cellStyle name="Normal 7 9 3" xfId="12010" xr:uid="{EA1339E8-F082-44E1-A61D-88A0DEF4531F}"/>
    <cellStyle name="Normal 7 9 3 2" xfId="38102" xr:uid="{194A7D09-98A5-40DB-99B8-3547F2CB14DF}"/>
    <cellStyle name="Normal 7 9 3 2 2" xfId="45764" xr:uid="{983C6B8C-859F-4136-AF16-816FFD3F5C6C}"/>
    <cellStyle name="Normal 7 9 3 2 3" xfId="42103" xr:uid="{6F3EDE5E-B523-4B2F-B082-5CC05C1903DB}"/>
    <cellStyle name="Normal 7 9 3 3" xfId="43794" xr:uid="{9A8CD933-5562-4DE4-94ED-A861579958D0}"/>
    <cellStyle name="Normal 7 9 3 4" xfId="40079" xr:uid="{5C2E5352-B3ED-4D58-A25B-3C21D763C191}"/>
    <cellStyle name="Normal 7 9 3 5" xfId="36158" xr:uid="{E211B611-CB60-4F6B-82AE-2DEC4C495E47}"/>
    <cellStyle name="Normal 7 9 4" xfId="36206" xr:uid="{ED8368E9-EEA8-4042-B855-61F2C5DDFECF}"/>
    <cellStyle name="Normal 7 9 4 2" xfId="38145" xr:uid="{7EE26CDE-17AD-4931-B89F-18A2EF66CF4C}"/>
    <cellStyle name="Normal 7 9 4 2 2" xfId="45810" xr:uid="{49CD3365-BFE3-4A35-B036-DB07849A5161}"/>
    <cellStyle name="Normal 7 9 4 2 3" xfId="42153" xr:uid="{146A97D0-991C-4CB5-8C70-0D8565001F6B}"/>
    <cellStyle name="Normal 7 9 4 3" xfId="43841" xr:uid="{8E0B1923-3A13-4E98-BB7E-138FAD8A3C7A}"/>
    <cellStyle name="Normal 7 9 4 4" xfId="40130" xr:uid="{F2EACA38-5ADA-4140-A7A3-A9BAB8600EAE}"/>
    <cellStyle name="Normal 7 9 5" xfId="37834" xr:uid="{D7488AF0-E5D1-4B36-9B84-3BAA8AD77224}"/>
    <cellStyle name="Normal 7 9 5 2" xfId="45479" xr:uid="{AF8D7462-5F9E-4A77-B980-4C87FF043B5C}"/>
    <cellStyle name="Normal 7 9 5 3" xfId="41806" xr:uid="{4B7FD581-B545-4677-B2B7-37C1DAD5BD7F}"/>
    <cellStyle name="Normal 7 9 6" xfId="43504" xr:uid="{D82CEA9B-BFF1-423D-9704-743B574E9468}"/>
    <cellStyle name="Normal 7 9 7" xfId="39734" xr:uid="{8FFE8791-2CDC-4574-B6B6-15C9E6D66ACA}"/>
    <cellStyle name="Normal 7 9 8" xfId="35815" xr:uid="{35660DBB-E572-405D-9C93-B0C80400CEF9}"/>
    <cellStyle name="Normal 7_BOM STD Cooling" xfId="1703" xr:uid="{712532A7-6544-4394-9809-B80AE044465C}"/>
    <cellStyle name="Normal 70" xfId="645" xr:uid="{05C59D31-A557-4C1D-9841-B10D9B4E1512}"/>
    <cellStyle name="Normal 70 2" xfId="12011" xr:uid="{F506868E-2082-4376-BC59-F5D806E9077D}"/>
    <cellStyle name="Normal 70 2 2" xfId="36082" xr:uid="{99AE0CCC-C3E9-4439-920C-A728A79005F3}"/>
    <cellStyle name="Normal 70 3" xfId="35543" xr:uid="{EA79DCF9-4593-48B1-ADDF-B72B5DA96C75}"/>
    <cellStyle name="Normal 70 4" xfId="34686" xr:uid="{12581207-243D-420B-8A12-8F2E1CE83B99}"/>
    <cellStyle name="Normal 71" xfId="1992" xr:uid="{E9C7E804-1B1F-495B-85E3-037E54181BE2}"/>
    <cellStyle name="Normal 71 2" xfId="36092" xr:uid="{17218D1F-F826-47BF-B6DB-F50CE911D28A}"/>
    <cellStyle name="Normal 71 3" xfId="35547" xr:uid="{97AA151A-6680-417A-9910-EBC4FA3879CF}"/>
    <cellStyle name="Normal 72" xfId="2007" xr:uid="{9B88299E-6BB8-43ED-90DE-D83CD231B736}"/>
    <cellStyle name="Normal 72 2" xfId="34714" xr:uid="{42491C67-4C49-4646-9E56-BC312BD9A04D}"/>
    <cellStyle name="Normal 72 2 2" xfId="36385" xr:uid="{A61B113C-D06A-4618-A153-B2DA71737A3A}"/>
    <cellStyle name="Normal 72 2 2 2" xfId="38287" xr:uid="{04EAFCE5-4657-44E4-8ED3-0B52F82CC83F}"/>
    <cellStyle name="Normal 72 2 2 2 2" xfId="45961" xr:uid="{18ED7716-660E-4957-A2C7-2ACF8F22BF38}"/>
    <cellStyle name="Normal 72 2 2 2 3" xfId="42304" xr:uid="{C4E81D3D-6A2E-4A7B-8627-18E959772731}"/>
    <cellStyle name="Normal 72 2 2 3" xfId="43994" xr:uid="{033812DF-5E3A-4CD2-9080-2C57D28950D7}"/>
    <cellStyle name="Normal 72 2 2 4" xfId="40293" xr:uid="{BC98CEC6-3B53-4F1B-8FA5-207029B39543}"/>
    <cellStyle name="Normal 72 2 3" xfId="37231" xr:uid="{46F12E17-D27C-40F2-A3DC-DA6D6D30D383}"/>
    <cellStyle name="Normal 72 2 3 2" xfId="44866" xr:uid="{8A0AFCC7-CD95-4285-9F51-AD2249CF5DCF}"/>
    <cellStyle name="Normal 72 2 3 3" xfId="41182" xr:uid="{AB31F57B-2D1A-4AA9-B815-EE99E71C3D9D}"/>
    <cellStyle name="Normal 72 2 4" xfId="42893" xr:uid="{EB6DDA20-DA75-4C74-9850-55E3BD490571}"/>
    <cellStyle name="Normal 72 2 5" xfId="38876" xr:uid="{431E53FC-2C78-4D9C-8536-69ACA36CB8EB}"/>
    <cellStyle name="Normal 72 3" xfId="34738" xr:uid="{2ADE1453-14BB-4F52-B87A-3A2F905F8104}"/>
    <cellStyle name="Normal 72 3 2" xfId="37256" xr:uid="{B67DEDFD-588B-4CDE-8C3C-F99D4AEC6553}"/>
    <cellStyle name="Normal 72 3 2 2" xfId="44891" xr:uid="{AD267D9C-4E16-46DA-93EF-032008E70D76}"/>
    <cellStyle name="Normal 72 3 2 3" xfId="41209" xr:uid="{12F9D7CF-A6F2-4186-97ED-D33A1D2D9734}"/>
    <cellStyle name="Normal 72 3 3" xfId="42919" xr:uid="{6DF21095-A0ED-400A-B3D2-A50C101C154D}"/>
    <cellStyle name="Normal 72 3 4" xfId="38906" xr:uid="{97F130C5-AB00-4588-A675-116CD2348B9D}"/>
    <cellStyle name="Normal 72 4" xfId="36090" xr:uid="{81F96A7B-6951-4812-8928-93BB89149E07}"/>
    <cellStyle name="Normal 72 5" xfId="36269" xr:uid="{6F38965F-2E13-4E43-A4A6-D7D1E3D85F89}"/>
    <cellStyle name="Normal 72 5 2" xfId="38204" xr:uid="{76CB3C01-923A-4C60-A4B1-531E763109DF}"/>
    <cellStyle name="Normal 72 5 2 2" xfId="45875" xr:uid="{3A353686-721F-4911-94E0-038F7E558414}"/>
    <cellStyle name="Normal 72 5 2 3" xfId="42217" xr:uid="{01F72ADC-8622-4772-B87B-90BD501D7B05}"/>
    <cellStyle name="Normal 72 5 3" xfId="43909" xr:uid="{CA71D911-5557-47C2-B8E0-6BF255910CAB}"/>
    <cellStyle name="Normal 72 5 4" xfId="40190" xr:uid="{66EA3200-296B-4E90-8304-65D4CAA1155D}"/>
    <cellStyle name="Normal 73" xfId="335" xr:uid="{885C1AEC-1093-42FC-A7F7-F149C210AB14}"/>
    <cellStyle name="Normal 73 2" xfId="12012" xr:uid="{F9D5A7B8-8FF3-4568-B52D-18663C651788}"/>
    <cellStyle name="Normal 73 2 2" xfId="36339" xr:uid="{7468F571-5B29-4892-BE50-F6E5B5DCD5F1}"/>
    <cellStyle name="Normal 73 2 2 2" xfId="38263" xr:uid="{EC25DD99-4C5D-41D5-98A0-EDB5C0C89FB7}"/>
    <cellStyle name="Normal 73 2 2 2 2" xfId="45934" xr:uid="{64BEA259-6CA9-4BAA-805D-C03787285FBA}"/>
    <cellStyle name="Normal 73 2 2 2 3" xfId="42275" xr:uid="{49EE52B9-E941-43A5-A9B1-49F7DD4689EA}"/>
    <cellStyle name="Normal 73 2 2 3" xfId="43967" xr:uid="{C14364EA-DCC5-4EA6-AAE1-0AD8C057B75D}"/>
    <cellStyle name="Normal 73 2 2 4" xfId="40256" xr:uid="{733AFD79-5A8D-4182-841D-695342B6CB96}"/>
    <cellStyle name="Normal 73 2 3" xfId="37226" xr:uid="{F06C1C2D-AFFA-4D07-AB00-3DB22A22D779}"/>
    <cellStyle name="Normal 73 2 3 2" xfId="44861" xr:uid="{E7E1A5F4-A1C2-40E5-B310-F705598C27E7}"/>
    <cellStyle name="Normal 73 2 3 3" xfId="41176" xr:uid="{2A5A88C4-C77C-42CB-805B-4867767806F2}"/>
    <cellStyle name="Normal 73 2 4" xfId="42888" xr:uid="{43AAF017-D9FC-4313-9AE2-831F6EF1A285}"/>
    <cellStyle name="Normal 73 2 5" xfId="38871" xr:uid="{C43E6678-2000-4B96-9AA9-B1744AB5902E}"/>
    <cellStyle name="Normal 73 2 6" xfId="34710" xr:uid="{378DDCEC-4F9F-4854-8607-0A240D3F67FD}"/>
    <cellStyle name="Normal 73 3" xfId="34734" xr:uid="{28BE4CBA-659C-4D5C-A1C1-4F4528517A1A}"/>
    <cellStyle name="Normal 73 3 2" xfId="36093" xr:uid="{3A2CFF7B-855B-4B7D-B9D1-B947D86D8E70}"/>
    <cellStyle name="Normal 73 3 3" xfId="37250" xr:uid="{A6BF1CCA-3796-4705-9176-4DD408B3F774}"/>
    <cellStyle name="Normal 73 3 3 2" xfId="44885" xr:uid="{8F34709E-F8C3-4716-ACB7-459869616715}"/>
    <cellStyle name="Normal 73 3 3 3" xfId="41203" xr:uid="{C3A2F476-E3CE-4A8D-B626-76AE9F4352D3}"/>
    <cellStyle name="Normal 73 3 4" xfId="42913" xr:uid="{CC871CCD-D582-4B9A-8E8B-79795A57E916}"/>
    <cellStyle name="Normal 73 3 5" xfId="38900" xr:uid="{FEE4250E-D3F7-402F-BE24-3F233D87F538}"/>
    <cellStyle name="Normal 73 4" xfId="36245" xr:uid="{0A68AD99-7F62-446A-A86D-DE81C84D2116}"/>
    <cellStyle name="Normal 73 4 2" xfId="38179" xr:uid="{22707424-4E74-4046-9DFF-D0495E1900E3}"/>
    <cellStyle name="Normal 73 4 2 2" xfId="45844" xr:uid="{F837C523-3AE9-4093-84E9-1794BDDACBD5}"/>
    <cellStyle name="Normal 73 4 2 3" xfId="42187" xr:uid="{815AC819-39E8-4578-BE3C-F07D0D0C5F17}"/>
    <cellStyle name="Normal 73 4 3" xfId="43877" xr:uid="{2F8E9C4E-DAA5-4BAF-8E4E-34BCE9915F39}"/>
    <cellStyle name="Normal 73 4 4" xfId="40163" xr:uid="{AEE9B818-402B-42BB-A781-E49B1BC66DAA}"/>
    <cellStyle name="Normal 73 5" xfId="36440" xr:uid="{3166DA0C-EB0C-4CD9-8BD2-AA13C7F802F6}"/>
    <cellStyle name="Normal 73 5 2" xfId="38344" xr:uid="{91EAA6D1-B1C3-4D3E-AFF8-481035322630}"/>
    <cellStyle name="Normal 73 5 2 2" xfId="46018" xr:uid="{6B6A4F2F-97E3-4ECC-8E0E-B7D8FC56F330}"/>
    <cellStyle name="Normal 73 5 2 3" xfId="42356" xr:uid="{2743AB77-F1F1-421E-9E17-075C3C6DA36E}"/>
    <cellStyle name="Normal 73 5 3" xfId="44051" xr:uid="{FDCEA7B2-BDC1-4A12-B17A-58E630E47D2F}"/>
    <cellStyle name="Normal 73 5 4" xfId="40354" xr:uid="{32BC4F04-9675-46A5-8BBA-4BA2A430B1C5}"/>
    <cellStyle name="Normal 73 6" xfId="36573" xr:uid="{09E2368F-9508-45A9-A783-D3EB0F7FE75B}"/>
    <cellStyle name="Normal 73 6 2" xfId="38479" xr:uid="{BAF56F85-582E-47F1-8EDD-5D0CEC7E73FA}"/>
    <cellStyle name="Normal 73 6 2 2" xfId="46161" xr:uid="{5D00EDAA-C627-472F-91FF-509C8B5B66C4}"/>
    <cellStyle name="Normal 73 6 2 3" xfId="42502" xr:uid="{1069575D-3BDE-4656-AB95-5D0E45DE61BA}"/>
    <cellStyle name="Normal 73 6 3" xfId="44194" xr:uid="{37219B96-7B04-4442-92C6-8B29B24E6E4B}"/>
    <cellStyle name="Normal 73 6 4" xfId="40499" xr:uid="{AC4A2EE7-71C7-45E3-A649-DE171A9D304A}"/>
    <cellStyle name="Normal 73 7" xfId="36751" xr:uid="{E81C0489-DDAF-445D-86ED-33C67F90C743}"/>
    <cellStyle name="Normal 73 7 2" xfId="38659" xr:uid="{DF7C0C22-9053-40D6-9AF8-CEAD676F8903}"/>
    <cellStyle name="Normal 73 7 2 2" xfId="46353" xr:uid="{167309E0-9FC9-4605-90B3-CB694E50DB5A}"/>
    <cellStyle name="Normal 73 7 2 3" xfId="42695" xr:uid="{930215BD-F05B-4188-8A55-7579753AC909}"/>
    <cellStyle name="Normal 73 7 3" xfId="44386" xr:uid="{59330D5C-978F-4E4D-A5FD-D243DA54E2BD}"/>
    <cellStyle name="Normal 73 7 4" xfId="40693" xr:uid="{515D2342-2B48-40F3-AADC-543EF12DB74C}"/>
    <cellStyle name="Normal 74" xfId="2041" xr:uid="{A7C429DE-8D56-4128-8200-A94D1032EFF1}"/>
    <cellStyle name="Normal 74 2" xfId="12013" xr:uid="{8A7FDBB1-F3E9-4C1A-9282-0A8440391415}"/>
    <cellStyle name="Normal 74 2 2" xfId="36167" xr:uid="{C9E18697-C5BF-44AA-966C-4A09F8BFAA33}"/>
    <cellStyle name="Normal 74 2 2 2" xfId="38108" xr:uid="{B332C531-3F89-497C-B105-5440BF2F3BE5}"/>
    <cellStyle name="Normal 74 2 2 2 2" xfId="45770" xr:uid="{94A4010E-5CE6-4246-B023-C09F8906E2CB}"/>
    <cellStyle name="Normal 74 2 2 2 3" xfId="42110" xr:uid="{B5D50AF3-89F1-4620-AE62-C426C851870C}"/>
    <cellStyle name="Normal 74 2 2 3" xfId="43800" xr:uid="{6FDA7708-958F-40CF-8949-42B666B52ECB}"/>
    <cellStyle name="Normal 74 2 2 4" xfId="40086" xr:uid="{E39BF8B6-39ED-4480-9277-8B71E954B1D9}"/>
    <cellStyle name="Normal 74 2 3" xfId="36344" xr:uid="{8B3B562A-1CFB-43B9-95FF-D95018E7C2C3}"/>
    <cellStyle name="Normal 74 2 3 2" xfId="38274" xr:uid="{DDCBE5AD-2171-4679-8925-0D30A58920DF}"/>
    <cellStyle name="Normal 74 2 3 2 2" xfId="45945" xr:uid="{AE7AA555-50D9-404E-9C11-1BAF5301ECA4}"/>
    <cellStyle name="Normal 74 2 3 2 3" xfId="42287" xr:uid="{7DE92BF9-F795-46BC-854B-3239B7978140}"/>
    <cellStyle name="Normal 74 2 3 3" xfId="43978" xr:uid="{0E43EE7B-D177-4D4B-B108-76FB3AF65A3B}"/>
    <cellStyle name="Normal 74 2 3 4" xfId="40267" xr:uid="{C1542BC6-813D-4007-B545-AB46A6AEEE00}"/>
    <cellStyle name="Normal 74 2 4" xfId="35512" xr:uid="{4CF33183-8278-4E54-8605-07F5DD6DB0E4}"/>
    <cellStyle name="Normal 74 2 5" xfId="37223" xr:uid="{5B1F5637-7E38-4061-9ECA-108E1A25E444}"/>
    <cellStyle name="Normal 74 2 5 2" xfId="44858" xr:uid="{BEAB54A5-678C-44AE-8CF0-A06D3D909752}"/>
    <cellStyle name="Normal 74 2 5 3" xfId="41173" xr:uid="{D21671A8-F5AC-4443-A03A-72D3703603A3}"/>
    <cellStyle name="Normal 74 2 6" xfId="42885" xr:uid="{09EFCA10-4604-44CB-B3B0-47FD75307115}"/>
    <cellStyle name="Normal 74 2 7" xfId="38868" xr:uid="{8C54523F-767C-4504-B559-3FF588C8F71C}"/>
    <cellStyle name="Normal 74 2 8" xfId="34707" xr:uid="{52486366-444E-470D-BB5A-38B4DB6913E9}"/>
    <cellStyle name="Normal 74 3" xfId="34731" xr:uid="{CB5D59B0-2843-407A-80C1-6A187E85E84D}"/>
    <cellStyle name="Normal 74 3 2" xfId="36095" xr:uid="{DE58409F-6865-4FCA-AA04-F28A47DB495E}"/>
    <cellStyle name="Normal 74 3 3" xfId="37247" xr:uid="{E701D192-3AD2-438E-A29A-D5ECCA2B5B0D}"/>
    <cellStyle name="Normal 74 3 3 2" xfId="44882" xr:uid="{F659B869-7B28-4363-B9F3-B0FE86189429}"/>
    <cellStyle name="Normal 74 3 3 3" xfId="41200" xr:uid="{45E9A75E-C2BF-437D-918E-C68BAB2D2147}"/>
    <cellStyle name="Normal 74 3 4" xfId="42910" xr:uid="{CEC6CF5E-9038-428A-BBA0-2788E94DBF74}"/>
    <cellStyle name="Normal 74 3 5" xfId="38897" xr:uid="{2B1FE63C-6B12-431C-8B81-A713671E3FE8}"/>
    <cellStyle name="Normal 74 4" xfId="36251" xr:uid="{1BBD3E2D-0DD1-4935-BA6B-7405A29ED286}"/>
    <cellStyle name="Normal 74 4 2" xfId="38185" xr:uid="{CBAA4B6E-C424-49A1-99EA-B3ADBCDEB68C}"/>
    <cellStyle name="Normal 74 4 2 2" xfId="45855" xr:uid="{8FF7E5CC-846B-4F5E-A7CE-8FF4B79132A6}"/>
    <cellStyle name="Normal 74 4 2 3" xfId="42198" xr:uid="{4E197FAB-3CCF-4674-B845-8323DC5B329A}"/>
    <cellStyle name="Normal 74 4 3" xfId="43888" xr:uid="{A719CD67-368B-4E8F-A892-BD41CC088A3D}"/>
    <cellStyle name="Normal 74 4 4" xfId="40174" xr:uid="{C1A9F38E-4BE3-4F5E-BDDA-04775756CF0C}"/>
    <cellStyle name="Normal 74 5" xfId="36450" xr:uid="{A3381277-0C14-4770-9884-86E565F4F29E}"/>
    <cellStyle name="Normal 74 5 2" xfId="38356" xr:uid="{5F403A03-2A32-4E47-A9F8-716725166151}"/>
    <cellStyle name="Normal 74 5 2 2" xfId="46032" xr:uid="{FFD7B029-1944-4664-AD99-818311B6B368}"/>
    <cellStyle name="Normal 74 5 2 3" xfId="42371" xr:uid="{CD9E354E-33D1-41EB-99AF-6C737A87C555}"/>
    <cellStyle name="Normal 74 5 3" xfId="44065" xr:uid="{CC4A318C-AA02-42CA-8B5A-0E51DD13EDBA}"/>
    <cellStyle name="Normal 74 5 4" xfId="40368" xr:uid="{F9DE7179-EA86-49DF-A4B5-96962986E6E5}"/>
    <cellStyle name="Normal 74 6" xfId="36584" xr:uid="{A0D0E466-57CB-455D-9378-95F077F36A0B}"/>
    <cellStyle name="Normal 74 6 2" xfId="38490" xr:uid="{B08E718A-A751-4063-8361-A4465EA01A3E}"/>
    <cellStyle name="Normal 74 6 2 2" xfId="46176" xr:uid="{771B076E-5C98-4CA0-B20F-9DEFECFAED5C}"/>
    <cellStyle name="Normal 74 6 2 3" xfId="42517" xr:uid="{234FE85D-656B-4898-8BCA-0043A1D7B6F3}"/>
    <cellStyle name="Normal 74 6 3" xfId="44209" xr:uid="{E7CB300D-1507-4758-A9BF-5A7C203F4FFC}"/>
    <cellStyle name="Normal 74 6 4" xfId="40514" xr:uid="{D80E1140-4BFC-44AA-A653-6926678EB025}"/>
    <cellStyle name="Normal 74 7" xfId="36764" xr:uid="{0F15992D-4F39-4428-9BCD-BDED6DB30698}"/>
    <cellStyle name="Normal 74 7 2" xfId="38672" xr:uid="{B2C857B5-7790-4D9E-BEB4-383776DC3EC7}"/>
    <cellStyle name="Normal 74 7 2 2" xfId="46368" xr:uid="{4C34A84E-40EA-4C9A-A625-184C68DBC817}"/>
    <cellStyle name="Normal 74 7 2 3" xfId="42710" xr:uid="{2D41184E-CD7A-4C2E-BF0E-3A0309814986}"/>
    <cellStyle name="Normal 74 7 3" xfId="44401" xr:uid="{08F981B7-07BF-4E03-A3ED-84C04C1E4763}"/>
    <cellStyle name="Normal 74 7 4" xfId="40708" xr:uid="{91D4F917-4E8D-431A-9C97-7227D677C38D}"/>
    <cellStyle name="Normal 75" xfId="2348" xr:uid="{2B6DA781-0599-4D22-B220-93CC6C293A04}"/>
    <cellStyle name="Normal 75 10" xfId="26749" xr:uid="{F749482A-019A-4102-9127-FC034834CAA1}"/>
    <cellStyle name="Normal 75 11" xfId="27534" xr:uid="{3B6700E1-DAE3-48EE-AA04-2B1415AD2D07}"/>
    <cellStyle name="Normal 75 12" xfId="28321" xr:uid="{E4E3F50E-3BAD-49AD-A00D-21A881204104}"/>
    <cellStyle name="Normal 75 13" xfId="29130" xr:uid="{7DC91392-BC20-4F0D-8C23-D3ED6F9BC57C}"/>
    <cellStyle name="Normal 75 2" xfId="2445" xr:uid="{10190592-DCE0-44FC-84A4-C68BAC4A87A5}"/>
    <cellStyle name="Normal 75 2 10" xfId="28385" xr:uid="{09C672A6-9021-4C73-B1DA-88485585E870}"/>
    <cellStyle name="Normal 75 2 11" xfId="29194" xr:uid="{17E0E939-2DBF-4D4B-87DA-A8E778AC3C9A}"/>
    <cellStyle name="Normal 75 2 2" xfId="4821" xr:uid="{3812620B-5753-4BC2-921D-33638DEBC0BE}"/>
    <cellStyle name="Normal 75 2 2 2" xfId="23388" xr:uid="{54D2E222-E2C7-4FFE-8248-27EF4842C4D8}"/>
    <cellStyle name="Normal 75 2 2 2 2" xfId="31132" xr:uid="{72FD7A87-A379-4C5F-BCB7-94AA77B8B077}"/>
    <cellStyle name="Normal 75 2 2 2 3" xfId="42288" xr:uid="{3417CEC4-87FB-4EB0-99FE-155C33CEDB0A}"/>
    <cellStyle name="Normal 75 2 2 3" xfId="24178" xr:uid="{4C1D76CB-79BD-4664-B501-E0EA3E185F3B}"/>
    <cellStyle name="Normal 75 2 2 4" xfId="25748" xr:uid="{F14DA88E-130F-4F20-A7DE-D3E9560613A7}"/>
    <cellStyle name="Normal 75 2 2 5" xfId="26536" xr:uid="{82734166-776F-435B-8C50-7BDD4D43AD0B}"/>
    <cellStyle name="Normal 75 2 2 6" xfId="27324" xr:uid="{01CE15B9-8386-4BAF-BE3F-F89EEC1C9156}"/>
    <cellStyle name="Normal 75 2 2 7" xfId="28109" xr:uid="{D732B8D9-4463-4502-B8DA-E28DAA31B031}"/>
    <cellStyle name="Normal 75 2 2 8" xfId="28894" xr:uid="{E4040734-2BFC-4058-87A8-070FC9F6EB4A}"/>
    <cellStyle name="Normal 75 2 2 9" xfId="29872" xr:uid="{CF95983A-8FF6-48F1-9DDF-A9611499A5A0}"/>
    <cellStyle name="Normal 75 2 3" xfId="4345" xr:uid="{5CC06272-A698-4616-AAD1-43801DCFADD1}"/>
    <cellStyle name="Normal 75 2 3 2" xfId="23068" xr:uid="{48B00181-A567-48CE-AFCB-76F343A0F3F1}"/>
    <cellStyle name="Normal 75 2 3 2 2" xfId="30812" xr:uid="{A8763D9B-BBCA-47F4-AFA5-499CD31A24DA}"/>
    <cellStyle name="Normal 75 2 3 3" xfId="23858" xr:uid="{DA1A0A8C-2B93-411F-B4FF-DA7BD83D486B}"/>
    <cellStyle name="Normal 75 2 3 4" xfId="25428" xr:uid="{95A730E6-DC9E-4A4D-80B3-027E0108180F}"/>
    <cellStyle name="Normal 75 2 3 5" xfId="26215" xr:uid="{698CE98A-FD28-435E-B9A4-0580545D768A}"/>
    <cellStyle name="Normal 75 2 3 6" xfId="27003" xr:uid="{643F5B10-164F-4603-87A0-81429CADEC1A}"/>
    <cellStyle name="Normal 75 2 3 7" xfId="27788" xr:uid="{DD872311-E4F1-400D-A03C-C3FDCEA685D0}"/>
    <cellStyle name="Normal 75 2 3 8" xfId="28573" xr:uid="{5D678CF5-B8F4-4868-86EE-663AD0E0E7F6}"/>
    <cellStyle name="Normal 75 2 3 9" xfId="29535" xr:uid="{61B841A2-3202-4952-A2C6-7C0F0F4F053F}"/>
    <cellStyle name="Normal 75 2 4" xfId="22897" xr:uid="{F29F6682-850C-4A98-A3D6-379ED9EBBBD2}"/>
    <cellStyle name="Normal 75 2 4 2" xfId="30641" xr:uid="{F524D606-6287-437D-826B-6AA1B6C3A65D}"/>
    <cellStyle name="Normal 75 2 5" xfId="23669" xr:uid="{7AEC6BEF-CF0F-40BA-BA6A-F9347A83F923}"/>
    <cellStyle name="Normal 75 2 6" xfId="25241" xr:uid="{A30F6E79-3F61-436A-971D-B9148CE887D7}"/>
    <cellStyle name="Normal 75 2 7" xfId="26026" xr:uid="{F7963085-8BA8-467E-BD7B-EEE05A5EB2DD}"/>
    <cellStyle name="Normal 75 2 8" xfId="26813" xr:uid="{2549FE62-AEDA-4972-9878-FB4E73EB50FA}"/>
    <cellStyle name="Normal 75 2 9" xfId="27598" xr:uid="{DCF62282-ECE6-4788-AFEB-2A0064ADECF4}"/>
    <cellStyle name="Normal 75 3" xfId="2546" xr:uid="{6527A959-7F8C-4899-8A0E-E8B26C5CE079}"/>
    <cellStyle name="Normal 75 3 10" xfId="28480" xr:uid="{48C9E3D8-A8F3-440C-9ECC-0EA05949566A}"/>
    <cellStyle name="Normal 75 3 11" xfId="29289" xr:uid="{9E219487-0F51-46F7-9BD5-6680E011B490}"/>
    <cellStyle name="Normal 75 3 2" xfId="4916" xr:uid="{C0EB9BDF-052A-434F-9F68-01D643488078}"/>
    <cellStyle name="Normal 75 3 2 2" xfId="23483" xr:uid="{09E74973-AB6A-4421-82C8-E49E760AC08A}"/>
    <cellStyle name="Normal 75 3 2 2 2" xfId="31227" xr:uid="{E4B6A7C6-2174-4597-9FD2-4022C0739EE4}"/>
    <cellStyle name="Normal 75 3 2 3" xfId="24273" xr:uid="{7C5B8E43-1B52-439F-96D3-68C1F4611373}"/>
    <cellStyle name="Normal 75 3 2 4" xfId="25843" xr:uid="{29347B83-D3A4-4BD6-96C5-4EDB75394896}"/>
    <cellStyle name="Normal 75 3 2 5" xfId="26631" xr:uid="{ED2ADB55-DB08-4841-9855-AECE2EA0EEEC}"/>
    <cellStyle name="Normal 75 3 2 6" xfId="27419" xr:uid="{E0A2EF3A-DFB7-4B51-A0AE-792628143AB0}"/>
    <cellStyle name="Normal 75 3 2 7" xfId="28204" xr:uid="{583E3844-4E36-45F5-AE93-E2F8244F4364}"/>
    <cellStyle name="Normal 75 3 2 8" xfId="28989" xr:uid="{6A78B371-97D0-4BDF-908D-F7739D29A9E5}"/>
    <cellStyle name="Normal 75 3 2 9" xfId="29967" xr:uid="{5CECBE9F-E9A8-4A3E-8A3D-6F690DD708C9}"/>
    <cellStyle name="Normal 75 3 3" xfId="4344" xr:uid="{E231EA5E-676F-4D9D-877A-0FCED998F4C5}"/>
    <cellStyle name="Normal 75 3 3 2" xfId="23067" xr:uid="{7B3EAF82-CBC4-413D-8D1A-30E758877ABE}"/>
    <cellStyle name="Normal 75 3 3 2 2" xfId="30811" xr:uid="{6E22B859-C8D6-4211-AD1C-7635BD1FF93F}"/>
    <cellStyle name="Normal 75 3 3 3" xfId="23857" xr:uid="{D647A016-0155-4A16-9EB6-998A1C058F68}"/>
    <cellStyle name="Normal 75 3 3 4" xfId="25427" xr:uid="{C0170DF4-FFE5-403C-99AC-B9E6601BC29B}"/>
    <cellStyle name="Normal 75 3 3 5" xfId="26214" xr:uid="{F82C238C-0CED-4E14-BFCB-DC9980E6959D}"/>
    <cellStyle name="Normal 75 3 3 6" xfId="27002" xr:uid="{2383E563-60BB-41C1-875E-89222E23F147}"/>
    <cellStyle name="Normal 75 3 3 7" xfId="27787" xr:uid="{058838B3-7965-493B-8F74-1E34BD0CD21E}"/>
    <cellStyle name="Normal 75 3 3 8" xfId="28572" xr:uid="{4774D7AE-E429-4CB1-87EF-AA4448E1E01B}"/>
    <cellStyle name="Normal 75 3 3 9" xfId="29534" xr:uid="{858DF1F6-D7A8-4E7D-B6AE-D5ED0EDEDDA9}"/>
    <cellStyle name="Normal 75 3 4" xfId="22992" xr:uid="{CB15C40F-A7EB-4B95-BEB9-43288C3B584A}"/>
    <cellStyle name="Normal 75 3 4 2" xfId="30736" xr:uid="{E7625C3B-99E4-4B1F-93A1-1ADF9891AE0F}"/>
    <cellStyle name="Normal 75 3 5" xfId="23764" xr:uid="{B871D986-7C16-40C1-8E45-5BA23732A7CF}"/>
    <cellStyle name="Normal 75 3 6" xfId="25336" xr:uid="{AAEEA7C0-4398-4DB0-A097-DA5912ACB548}"/>
    <cellStyle name="Normal 75 3 7" xfId="26121" xr:uid="{FCBEE4A6-A333-4C38-9390-D9026A4A9C2D}"/>
    <cellStyle name="Normal 75 3 8" xfId="26908" xr:uid="{E0FA5111-7B87-446B-8B54-A646A74DA635}"/>
    <cellStyle name="Normal 75 3 9" xfId="27693" xr:uid="{FAB0DFDC-2245-4AB1-B7A6-529910B2B919}"/>
    <cellStyle name="Normal 75 4" xfId="4756" xr:uid="{2935674A-233B-4547-B537-C736A0616F27}"/>
    <cellStyle name="Normal 75 4 10" xfId="34589" xr:uid="{F06BC1B7-943F-46FB-8694-D58957ADBEE7}"/>
    <cellStyle name="Normal 75 4 11" xfId="35231" xr:uid="{B49CC443-8091-4525-8EB1-A8C5FF7034EB}"/>
    <cellStyle name="Normal 75 4 2" xfId="23324" xr:uid="{742C4252-B369-4047-9752-BA04E5BC2568}"/>
    <cellStyle name="Normal 75 4 2 2" xfId="31068" xr:uid="{3A5BE66D-4C0F-434B-BC84-4F75A60F369C}"/>
    <cellStyle name="Normal 75 4 3" xfId="24114" xr:uid="{D4544F94-6985-496F-82D0-9A0135C3C6A6}"/>
    <cellStyle name="Normal 75 4 4" xfId="25684" xr:uid="{C5F192FA-96B6-48A9-A2C9-4BA914425B61}"/>
    <cellStyle name="Normal 75 4 5" xfId="26472" xr:uid="{B887A776-554F-4479-9BCF-E692A4DCA21D}"/>
    <cellStyle name="Normal 75 4 6" xfId="27260" xr:uid="{B6A6F5A3-EBE1-4F2F-B79B-3A9D635AA397}"/>
    <cellStyle name="Normal 75 4 7" xfId="28045" xr:uid="{75B0CB63-2B76-41DD-9B97-C03C76E5239C}"/>
    <cellStyle name="Normal 75 4 8" xfId="28830" xr:uid="{DD167A03-352E-430E-9279-606A7F9F5B47}"/>
    <cellStyle name="Normal 75 4 9" xfId="29808" xr:uid="{42E417F9-74A4-4E1C-BD50-F49D0CE54BD8}"/>
    <cellStyle name="Normal 75 5" xfId="4346" xr:uid="{AC1A637E-06D5-4C25-854C-9A66F8A59594}"/>
    <cellStyle name="Normal 75 5 2" xfId="23069" xr:uid="{DB1C75D5-73C8-41B8-A962-917F221E03BB}"/>
    <cellStyle name="Normal 75 5 2 2" xfId="30813" xr:uid="{7E78E791-A330-449C-8B6A-65672E6331EC}"/>
    <cellStyle name="Normal 75 5 2 3" xfId="42372" xr:uid="{6747C221-27E0-4D69-BF8C-8CC45AA406CE}"/>
    <cellStyle name="Normal 75 5 3" xfId="23859" xr:uid="{9BA4B5E6-5193-4FFA-AF61-623062F0D29D}"/>
    <cellStyle name="Normal 75 5 4" xfId="25429" xr:uid="{6FBFAD1A-957E-4F80-AB6A-AD78F531682B}"/>
    <cellStyle name="Normal 75 5 5" xfId="26216" xr:uid="{E9F6DDBD-78AB-4469-9F69-E4185293BC62}"/>
    <cellStyle name="Normal 75 5 6" xfId="27004" xr:uid="{69A63D8C-E0AD-43AE-A1F1-6CE36FBD86B2}"/>
    <cellStyle name="Normal 75 5 7" xfId="27789" xr:uid="{CC8C3C3F-D46E-424D-BF6C-87A347BB1177}"/>
    <cellStyle name="Normal 75 5 8" xfId="28574" xr:uid="{A23A9873-1A26-4ADC-85DA-9BAF192576FB}"/>
    <cellStyle name="Normal 75 5 9" xfId="29536" xr:uid="{2D9B0E0E-A1D3-4D5E-9270-DA9A4EF4A94E}"/>
    <cellStyle name="Normal 75 6" xfId="22833" xr:uid="{9D1EECC1-19DD-4B3C-85D4-C94C5AB563E1}"/>
    <cellStyle name="Normal 75 6 2" xfId="30577" xr:uid="{2BF9D9E5-0DEA-4C2E-B32D-0556E21F9F8E}"/>
    <cellStyle name="Normal 75 6 2 2" xfId="46177" xr:uid="{ABBCE3BF-A983-4FE3-B9AF-CF5CAC850324}"/>
    <cellStyle name="Normal 75 6 2 3" xfId="42518" xr:uid="{71A0D07B-197F-45CD-8D71-5254428C119B}"/>
    <cellStyle name="Normal 75 6 3" xfId="44210" xr:uid="{AE0EAB91-E348-497E-9718-B0133C1E19C1}"/>
    <cellStyle name="Normal 75 6 4" xfId="40515" xr:uid="{8CEE1401-8A8B-4C2F-8277-23CF3EE6F87E}"/>
    <cellStyle name="Normal 75 7" xfId="23605" xr:uid="{173AC1FE-55A2-421C-AA14-6FB774A2C488}"/>
    <cellStyle name="Normal 75 7 2" xfId="38673" xr:uid="{26F653C5-DC5E-4003-B22B-2A23FD67F114}"/>
    <cellStyle name="Normal 75 7 2 2" xfId="46369" xr:uid="{25BD7D09-874D-47A5-8C7E-DD52714B0B31}"/>
    <cellStyle name="Normal 75 7 2 3" xfId="42711" xr:uid="{773BBAE0-CC46-454D-9801-E7E67D64BAB8}"/>
    <cellStyle name="Normal 75 7 3" xfId="44402" xr:uid="{9748193D-E886-4AB8-996B-56E85102FA20}"/>
    <cellStyle name="Normal 75 7 4" xfId="40709" xr:uid="{01715B47-A304-4612-BDC0-999E7EB94133}"/>
    <cellStyle name="Normal 75 8" xfId="25177" xr:uid="{F34D1584-F157-4C25-A326-9DFAA9F98A0D}"/>
    <cellStyle name="Normal 75 8 2" xfId="44931" xr:uid="{0CA173C4-36B1-45A5-80CD-9548E2CC312F}"/>
    <cellStyle name="Normal 75 8 3" xfId="41249" xr:uid="{44DD41DC-7AE7-4E36-B252-E4006DBB822D}"/>
    <cellStyle name="Normal 75 9" xfId="25962" xr:uid="{BD0543D7-5D11-4F52-A898-F75CE7C12CBD}"/>
    <cellStyle name="Normal 76" xfId="3727" xr:uid="{12D6E451-F729-4B16-8315-1076AB6054BF}"/>
    <cellStyle name="Normal 76 10" xfId="38899" xr:uid="{B97C4F52-46A8-4232-B0D5-C65D89A801D8}"/>
    <cellStyle name="Normal 76 11" xfId="34733" xr:uid="{2B84E579-8B05-4075-B1BA-B53DB3C19C59}"/>
    <cellStyle name="Normal 76 2" xfId="4355" xr:uid="{D5A8F04C-B303-4229-B896-9CD37C3820CD}"/>
    <cellStyle name="Normal 76 2 2" xfId="36341" xr:uid="{4D2AC593-B4A1-4B4D-B6C2-FAB36F58EBAE}"/>
    <cellStyle name="Normal 76 2 2 2" xfId="38268" xr:uid="{8B17F571-1CBC-4C03-9BA8-52B4ECB59BA3}"/>
    <cellStyle name="Normal 76 2 2 2 2" xfId="45939" xr:uid="{23CF860D-CA33-442F-B557-E9CABB6262FC}"/>
    <cellStyle name="Normal 76 2 2 2 3" xfId="42280" xr:uid="{770A016F-2B18-4D38-9CF9-9900FEE0BE6B}"/>
    <cellStyle name="Normal 76 2 2 3" xfId="43972" xr:uid="{8C1FC281-4540-4677-879A-E89597411F7F}"/>
    <cellStyle name="Normal 76 2 2 4" xfId="40261" xr:uid="{E976D552-12FC-406B-8A01-6A9D7F85F4F0}"/>
    <cellStyle name="Normal 76 2 3" xfId="37225" xr:uid="{DE504EF3-D0B4-480E-907F-2A101614730F}"/>
    <cellStyle name="Normal 76 2 3 2" xfId="44860" xr:uid="{494ABB2F-357E-4730-BAA7-BD6B1CA660D8}"/>
    <cellStyle name="Normal 76 2 3 3" xfId="41175" xr:uid="{941CEDDA-171A-43F8-99A3-86D6FB1A3D3A}"/>
    <cellStyle name="Normal 76 2 4" xfId="42887" xr:uid="{B573A8FD-FBDA-43D4-A28B-19BA5C74E181}"/>
    <cellStyle name="Normal 76 2 5" xfId="38870" xr:uid="{642D85EB-C3FE-41D4-A17B-3F343BD1920E}"/>
    <cellStyle name="Normal 76 2 6" xfId="34709" xr:uid="{B9DC6B7C-AE37-4447-84C6-999144FD3C5A}"/>
    <cellStyle name="Normal 76 3" xfId="36111" xr:uid="{EE195806-E3EF-4FFA-A0A8-67FB6C8473F4}"/>
    <cellStyle name="Normal 76 4" xfId="36248" xr:uid="{8D52F146-7ED3-4541-8E54-414160A91C57}"/>
    <cellStyle name="Normal 76 4 2" xfId="38182" xr:uid="{A4B66877-48D1-425C-9E73-2616E5C314ED}"/>
    <cellStyle name="Normal 76 4 2 2" xfId="45849" xr:uid="{1C3C67EB-3057-4916-B354-F0AB5635FD38}"/>
    <cellStyle name="Normal 76 4 2 3" xfId="42192" xr:uid="{C64FAA26-8E1B-42F9-AF29-9B823062E226}"/>
    <cellStyle name="Normal 76 4 3" xfId="43882" xr:uid="{9107E1DC-F9BE-4E26-85A2-C608B2D79425}"/>
    <cellStyle name="Normal 76 4 4" xfId="40168" xr:uid="{7B56C8D3-C24E-4383-A0D3-82BCC3F300FD}"/>
    <cellStyle name="Normal 76 5" xfId="36445" xr:uid="{EEDF1C4D-D870-424B-8A6B-5436FFD26557}"/>
    <cellStyle name="Normal 76 5 2" xfId="38350" xr:uid="{64067A90-BE62-49EF-8E4E-1B4CE7F3FEEB}"/>
    <cellStyle name="Normal 76 5 2 2" xfId="46024" xr:uid="{ADC56AB5-3EA6-44F0-BACE-E770CAA11E78}"/>
    <cellStyle name="Normal 76 5 2 3" xfId="42362" xr:uid="{738A0FE5-BD36-4040-94BB-7FD60AD663C3}"/>
    <cellStyle name="Normal 76 5 3" xfId="44057" xr:uid="{56776A1A-6615-4BF1-9337-2B6147AE911E}"/>
    <cellStyle name="Normal 76 5 4" xfId="40360" xr:uid="{8BCA1B08-8C03-4F71-A42D-EDBFBDB5B573}"/>
    <cellStyle name="Normal 76 6" xfId="36579" xr:uid="{72EE4900-BCDB-4FBF-881D-8399F8F22F15}"/>
    <cellStyle name="Normal 76 6 2" xfId="38485" xr:uid="{E9DF8FA4-FC30-4F52-A18B-63C40FCCB393}"/>
    <cellStyle name="Normal 76 6 2 2" xfId="46167" xr:uid="{C50B6422-0E1D-427D-8D4D-B177A33C5661}"/>
    <cellStyle name="Normal 76 6 2 3" xfId="42508" xr:uid="{14185F41-9D6F-4D93-B1D9-F75C6B2E6ECC}"/>
    <cellStyle name="Normal 76 6 3" xfId="44200" xr:uid="{3427BA68-6DE8-47E2-8B80-5AA3014F58B0}"/>
    <cellStyle name="Normal 76 6 4" xfId="40505" xr:uid="{8D70649E-AD8F-4F20-B2BC-9591EF207DCE}"/>
    <cellStyle name="Normal 76 7" xfId="36757" xr:uid="{8CB7600E-9A29-407B-A885-A7FDEA55E2F2}"/>
    <cellStyle name="Normal 76 7 2" xfId="38665" xr:uid="{0138BC45-3313-42B4-942E-B7AFC12A84C7}"/>
    <cellStyle name="Normal 76 7 2 2" xfId="46359" xr:uid="{81433570-5CE7-448F-B226-796561AA68DF}"/>
    <cellStyle name="Normal 76 7 2 3" xfId="42701" xr:uid="{7344BEA8-57CF-45F3-B7CC-C004D5DBC247}"/>
    <cellStyle name="Normal 76 7 3" xfId="44392" xr:uid="{03D85A2D-487E-4DC4-B439-0001738516B1}"/>
    <cellStyle name="Normal 76 7 4" xfId="40699" xr:uid="{C0E4F9C3-BFB6-467D-979B-14E20111160B}"/>
    <cellStyle name="Normal 76 8" xfId="37249" xr:uid="{030B1B3C-DC1F-492C-8852-94E0A3179487}"/>
    <cellStyle name="Normal 76 8 2" xfId="44884" xr:uid="{3C90D3AB-256C-4054-83C0-986E5EC81689}"/>
    <cellStyle name="Normal 76 8 3" xfId="41202" xr:uid="{F6D19D92-0E6A-4D9B-95CC-B7FB57DDDD48}"/>
    <cellStyle name="Normal 76 9" xfId="42912" xr:uid="{41C02C6B-F3D2-417C-9643-7E80E843C17E}"/>
    <cellStyle name="Normal 77" xfId="3731" xr:uid="{95B7341B-CDFB-4297-9462-148F4BAF925D}"/>
    <cellStyle name="Normal 77 2" xfId="34719" xr:uid="{057286C7-7F24-4F60-AA93-926B97AF0DE3}"/>
    <cellStyle name="Normal 77 2 2" xfId="37236" xr:uid="{BA072A32-A737-4866-97D9-249FC298F222}"/>
    <cellStyle name="Normal 77 2 2 2" xfId="44871" xr:uid="{79A790EE-BFD1-4807-B8D9-6DF9AED937FE}"/>
    <cellStyle name="Normal 77 2 2 3" xfId="41187" xr:uid="{40347BEE-54BD-4382-B1E3-5D0AAD1498B0}"/>
    <cellStyle name="Normal 77 2 3" xfId="42898" xr:uid="{45B0C4C2-39C0-411E-8E70-BBAE376747BE}"/>
    <cellStyle name="Normal 77 2 4" xfId="38881" xr:uid="{1564114A-2E2C-49CC-962D-40AED8F7232B}"/>
    <cellStyle name="Normal 77 3" xfId="34742" xr:uid="{5B94044A-1F94-4FDF-A821-23256D6E65E2}"/>
    <cellStyle name="Normal 77 3 2" xfId="37262" xr:uid="{C30FE59E-1E25-4C11-85DF-301A6E639538}"/>
    <cellStyle name="Normal 77 3 2 2" xfId="44897" xr:uid="{C94A0EFA-7FE3-4BE0-96F8-7436E86DC213}"/>
    <cellStyle name="Normal 77 3 2 3" xfId="41215" xr:uid="{B60A9B47-FA67-46ED-A732-DB379456ED45}"/>
    <cellStyle name="Normal 77 3 3" xfId="42925" xr:uid="{E166E002-C6F7-4809-A00D-57A2CB4ACC47}"/>
    <cellStyle name="Normal 77 3 4" xfId="38912" xr:uid="{CFA00F71-42BC-44BD-90F9-6EB634E78497}"/>
    <cellStyle name="Normal 77 4" xfId="34690" xr:uid="{4DD87A4D-C7CD-4F29-AC5B-7D41405F2FCF}"/>
    <cellStyle name="Normal 78" xfId="3736" xr:uid="{E8A3843A-DEC2-4E00-8BCC-A17766CEA843}"/>
    <cellStyle name="Normal 78 2" xfId="34708" xr:uid="{355D318E-104E-420F-9B43-EF5F7BCA41FC}"/>
    <cellStyle name="Normal 78 2 2" xfId="37224" xr:uid="{6049E91D-620F-43B5-A5DA-955ED4B85E56}"/>
    <cellStyle name="Normal 78 2 2 2" xfId="44859" xr:uid="{905DAC98-42BC-4A90-9017-CB747D9F5B16}"/>
    <cellStyle name="Normal 78 2 2 3" xfId="41174" xr:uid="{B3D4379A-C5BB-467E-B5B7-5F1EAEBEC109}"/>
    <cellStyle name="Normal 78 2 3" xfId="42886" xr:uid="{5B99D4C8-C797-4B79-B186-31478B5E90D3}"/>
    <cellStyle name="Normal 78 2 4" xfId="38869" xr:uid="{280A91B9-5786-48DB-9799-B60DDCCABF7E}"/>
    <cellStyle name="Normal 78 3" xfId="36130" xr:uid="{A4B58F79-35CB-4DE5-9033-D1B3BA46907A}"/>
    <cellStyle name="Normal 78 4" xfId="37248" xr:uid="{E1B4D178-3515-431D-8931-0C0EAC76CDC1}"/>
    <cellStyle name="Normal 78 4 2" xfId="44883" xr:uid="{EF1B4C03-5F6F-4E79-8C30-415BFFC670B7}"/>
    <cellStyle name="Normal 78 4 3" xfId="41201" xr:uid="{688673F6-2727-4DC4-899D-948108A0B980}"/>
    <cellStyle name="Normal 78 5" xfId="42911" xr:uid="{49431F94-34C9-45E1-9109-BD3889E21533}"/>
    <cellStyle name="Normal 78 6" xfId="38898" xr:uid="{83A60903-29D0-4D8E-8168-04078433D8FA}"/>
    <cellStyle name="Normal 78 7" xfId="34732" xr:uid="{A2BE4B05-F4AD-4B05-B4F2-7E1680E5DA23}"/>
    <cellStyle name="Normal 78 8" xfId="48043" xr:uid="{867140A5-D804-413E-920F-4A507E9E04B2}"/>
    <cellStyle name="Normal 79" xfId="3738" xr:uid="{85712C77-8A1F-466B-9561-2F0560C6CD50}"/>
    <cellStyle name="Normal 79 2" xfId="34678" xr:uid="{D2533CD9-4948-4D9C-AD02-46F567889A40}"/>
    <cellStyle name="Normal 8" xfId="278" xr:uid="{A49CA80A-42A5-4AAB-886F-D4AB424D6024}"/>
    <cellStyle name="Normal 8 10" xfId="1704" xr:uid="{1B4FB2FD-D1C1-4B99-8AC3-7D125F908534}"/>
    <cellStyle name="Normal 8 10 2" xfId="3624" xr:uid="{6B2EFE98-D74E-4D3B-9DD7-7CF4E1AB5F99}"/>
    <cellStyle name="Normal 8 10 3" xfId="12014" xr:uid="{4C8CB417-BB10-42A5-8085-5D5B221954FF}"/>
    <cellStyle name="Normal 8 11" xfId="2018" xr:uid="{047373BA-0EF2-489E-A049-30F53C58B7FE}"/>
    <cellStyle name="Normal 8 11 10" xfId="25122" xr:uid="{3ADEC7F7-2CA7-4CFB-9015-262FA396559C}"/>
    <cellStyle name="Normal 8 11 11" xfId="25906" xr:uid="{C6C1A685-4137-4113-B1BF-A0E39D9E688A}"/>
    <cellStyle name="Normal 8 11 12" xfId="26693" xr:uid="{4FC397E5-96F0-457C-BD6F-A2B1649380FF}"/>
    <cellStyle name="Normal 8 11 13" xfId="27478" xr:uid="{BEAED272-3A7D-40D0-A9ED-B0C09E50AA7A}"/>
    <cellStyle name="Normal 8 11 14" xfId="28265" xr:uid="{AB4074F8-BF83-46CA-BB8D-D68C2400193F}"/>
    <cellStyle name="Normal 8 11 15" xfId="29061" xr:uid="{755B54F1-EC10-4EC5-8743-265535FA17BD}"/>
    <cellStyle name="Normal 8 11 2" xfId="2359" xr:uid="{200FC4BC-7D9D-4772-974C-FA473DD1E67A}"/>
    <cellStyle name="Normal 8 11 2 10" xfId="26758" xr:uid="{C876B992-DCBF-42F2-B9C1-99177ABE0ECF}"/>
    <cellStyle name="Normal 8 11 2 11" xfId="27543" xr:uid="{CBD98BFA-889D-402E-B740-AA3188FD86F8}"/>
    <cellStyle name="Normal 8 11 2 12" xfId="28330" xr:uid="{8CB638D1-BD9D-4B2E-A5C1-85327DB26671}"/>
    <cellStyle name="Normal 8 11 2 13" xfId="29139" xr:uid="{7307F6A8-13AF-4EAB-B18B-1A8CB2C33131}"/>
    <cellStyle name="Normal 8 11 2 2" xfId="2454" xr:uid="{4D6EA2D2-2D6D-46D3-912D-C8808477B07F}"/>
    <cellStyle name="Normal 8 11 2 2 10" xfId="28394" xr:uid="{A3A6BB63-A1D9-476F-98AD-7DF5438533E0}"/>
    <cellStyle name="Normal 8 11 2 2 11" xfId="29203" xr:uid="{09FA7345-7594-44F7-A16F-11F4BFCBA253}"/>
    <cellStyle name="Normal 8 11 2 2 2" xfId="4830" xr:uid="{F77DB74B-4743-4513-B281-E3AF38DF35FA}"/>
    <cellStyle name="Normal 8 11 2 2 2 2" xfId="23397" xr:uid="{C5B63BDB-5744-4708-A4DD-787DAD42EAB6}"/>
    <cellStyle name="Normal 8 11 2 2 2 2 2" xfId="31141" xr:uid="{D70678E7-F0C5-42BE-BCA0-0E583F2B018A}"/>
    <cellStyle name="Normal 8 11 2 2 2 3" xfId="24187" xr:uid="{D8DACB58-AEF6-4005-A0B0-EE880CEC2536}"/>
    <cellStyle name="Normal 8 11 2 2 2 4" xfId="25757" xr:uid="{1F43E4EF-7F1C-4AF6-AAF1-8411DFE84363}"/>
    <cellStyle name="Normal 8 11 2 2 2 5" xfId="26545" xr:uid="{71F5588F-3E83-46D3-AF14-9625A49A8C93}"/>
    <cellStyle name="Normal 8 11 2 2 2 6" xfId="27333" xr:uid="{4C77AD2E-28B1-48CF-B96B-84DC2F06AC78}"/>
    <cellStyle name="Normal 8 11 2 2 2 7" xfId="28118" xr:uid="{42A7D8AE-F0C6-468B-8EDC-85468BAF8DCB}"/>
    <cellStyle name="Normal 8 11 2 2 2 8" xfId="28903" xr:uid="{CEB2BAFB-26D8-4059-89AD-A2C240869FEB}"/>
    <cellStyle name="Normal 8 11 2 2 2 9" xfId="29881" xr:uid="{62E458B6-F873-4317-B98A-031C7DCCEA13}"/>
    <cellStyle name="Normal 8 11 2 2 3" xfId="4353" xr:uid="{0A15BC7F-9AF4-4944-8A01-B3D3D606C282}"/>
    <cellStyle name="Normal 8 11 2 2 3 2" xfId="23076" xr:uid="{A27A72EE-DEFD-400C-BDA1-BB4D019B6ECE}"/>
    <cellStyle name="Normal 8 11 2 2 3 2 2" xfId="30820" xr:uid="{4E6F542F-4E55-42F6-A48F-FD77B4F92F8E}"/>
    <cellStyle name="Normal 8 11 2 2 3 3" xfId="23866" xr:uid="{1E7BD189-291E-4F9A-813B-4017371C4C0A}"/>
    <cellStyle name="Normal 8 11 2 2 3 4" xfId="25436" xr:uid="{61D3A355-ADBF-4135-B05F-1592C5BFB4F8}"/>
    <cellStyle name="Normal 8 11 2 2 3 5" xfId="26223" xr:uid="{E8253117-077E-4929-A2BB-B50E47F21C91}"/>
    <cellStyle name="Normal 8 11 2 2 3 6" xfId="27011" xr:uid="{CA21159F-A649-49D9-8A9B-96D41F484D5B}"/>
    <cellStyle name="Normal 8 11 2 2 3 7" xfId="27796" xr:uid="{4740015F-F171-4EDA-955D-9F893ED97648}"/>
    <cellStyle name="Normal 8 11 2 2 3 8" xfId="28581" xr:uid="{7740C6EF-1195-4A5C-824C-EFF8D605E7CE}"/>
    <cellStyle name="Normal 8 11 2 2 3 9" xfId="29543" xr:uid="{85E404D8-4896-407F-8E9C-54C83C58928E}"/>
    <cellStyle name="Normal 8 11 2 2 4" xfId="22906" xr:uid="{5C1BC2F6-9B18-4B44-9BD5-DD49F8CCB5AD}"/>
    <cellStyle name="Normal 8 11 2 2 4 2" xfId="30650" xr:uid="{31E50EED-BB9E-47BE-ABBF-8C9D0F60C2F5}"/>
    <cellStyle name="Normal 8 11 2 2 5" xfId="23678" xr:uid="{7FF76285-8992-45FD-98C4-39529DD6342B}"/>
    <cellStyle name="Normal 8 11 2 2 6" xfId="25250" xr:uid="{B7C4ABCF-6739-4A2D-987C-BB3DE8B6C82B}"/>
    <cellStyle name="Normal 8 11 2 2 7" xfId="26035" xr:uid="{51D69808-6F2F-443A-868F-7FC926849A92}"/>
    <cellStyle name="Normal 8 11 2 2 8" xfId="26822" xr:uid="{7D651EF7-DBCD-4D8E-8708-6B41279F5EB7}"/>
    <cellStyle name="Normal 8 11 2 2 9" xfId="27607" xr:uid="{B94EA595-31C5-4FF6-8A13-1B3D06FB41C3}"/>
    <cellStyle name="Normal 8 11 2 3" xfId="2555" xr:uid="{9D792ABD-E478-46A9-A7A4-45AD548398FA}"/>
    <cellStyle name="Normal 8 11 2 3 10" xfId="28489" xr:uid="{71E77F51-B826-4F63-B601-FAB4284C6904}"/>
    <cellStyle name="Normal 8 11 2 3 11" xfId="29298" xr:uid="{2DC097FE-A45C-4EE5-B4F2-8CF14B53959F}"/>
    <cellStyle name="Normal 8 11 2 3 2" xfId="4925" xr:uid="{86FA3DD1-4008-49CC-9F46-0520187CC6E9}"/>
    <cellStyle name="Normal 8 11 2 3 2 2" xfId="23492" xr:uid="{EA4EDAE6-FD6D-420D-A0A7-0C9474D2E06A}"/>
    <cellStyle name="Normal 8 11 2 3 2 2 2" xfId="31236" xr:uid="{0C36AF03-5103-458E-A65D-E6E695638053}"/>
    <cellStyle name="Normal 8 11 2 3 2 3" xfId="24282" xr:uid="{05988521-E64E-4B08-AA63-9D869ACDCEBC}"/>
    <cellStyle name="Normal 8 11 2 3 2 4" xfId="25852" xr:uid="{EF52A2B1-E476-4CD4-9E91-603066F3D20A}"/>
    <cellStyle name="Normal 8 11 2 3 2 5" xfId="26640" xr:uid="{62C40F4D-70A2-410E-9EFF-6B7434B715C2}"/>
    <cellStyle name="Normal 8 11 2 3 2 6" xfId="27428" xr:uid="{CBA7FFF9-AC40-42C1-AE7F-A48610C8167B}"/>
    <cellStyle name="Normal 8 11 2 3 2 7" xfId="28213" xr:uid="{89FBCFD2-D714-4527-8C15-84FBE66F5987}"/>
    <cellStyle name="Normal 8 11 2 3 2 8" xfId="28998" xr:uid="{56E5C22E-340C-48FA-A312-1F8E66843349}"/>
    <cellStyle name="Normal 8 11 2 3 2 9" xfId="29976" xr:uid="{4FF8D25C-9D00-4408-AD14-C1525C82C608}"/>
    <cellStyle name="Normal 8 11 2 3 3" xfId="4352" xr:uid="{1464EE99-B877-4783-8763-7020A268AC96}"/>
    <cellStyle name="Normal 8 11 2 3 3 2" xfId="23075" xr:uid="{61863543-3ECB-4620-BAA1-0D51196AD477}"/>
    <cellStyle name="Normal 8 11 2 3 3 2 2" xfId="30819" xr:uid="{162EAD6E-1FC2-4B09-8C35-31588593C25D}"/>
    <cellStyle name="Normal 8 11 2 3 3 3" xfId="23865" xr:uid="{79DCF49E-B5E1-4EC8-B113-1B03B8F658DF}"/>
    <cellStyle name="Normal 8 11 2 3 3 4" xfId="25435" xr:uid="{346B2D9E-5D01-49FF-B233-DD8E1D138398}"/>
    <cellStyle name="Normal 8 11 2 3 3 5" xfId="26222" xr:uid="{C38CE38E-1CE8-4AAF-B6A8-4E3AFD6D7CAF}"/>
    <cellStyle name="Normal 8 11 2 3 3 6" xfId="27010" xr:uid="{025A1D01-DC80-40DC-BA0C-D8D7990C6F00}"/>
    <cellStyle name="Normal 8 11 2 3 3 7" xfId="27795" xr:uid="{3769C050-8880-4D9F-B2C6-3E4E45D00B2E}"/>
    <cellStyle name="Normal 8 11 2 3 3 8" xfId="28580" xr:uid="{0A0929BF-8B24-4A58-9F42-4B2424930875}"/>
    <cellStyle name="Normal 8 11 2 3 3 9" xfId="29542" xr:uid="{8BA41111-EBBE-4CCA-819A-5525B564B913}"/>
    <cellStyle name="Normal 8 11 2 3 4" xfId="23001" xr:uid="{5700BDAF-4908-4365-9938-B2F60F4A86AE}"/>
    <cellStyle name="Normal 8 11 2 3 4 2" xfId="30745" xr:uid="{C3D3EB2A-CFFC-447F-8395-892CB7C5C58D}"/>
    <cellStyle name="Normal 8 11 2 3 5" xfId="23773" xr:uid="{D7C8DB28-A761-4129-8AA3-CA06F2A0758E}"/>
    <cellStyle name="Normal 8 11 2 3 6" xfId="25345" xr:uid="{4A828849-6BAE-406A-844E-7F888EA8EF4D}"/>
    <cellStyle name="Normal 8 11 2 3 7" xfId="26130" xr:uid="{E91A2A2A-7E2C-413B-BEB9-618F12FC96B6}"/>
    <cellStyle name="Normal 8 11 2 3 8" xfId="26917" xr:uid="{7ECA207A-9A75-4868-B518-7814AD08C808}"/>
    <cellStyle name="Normal 8 11 2 3 9" xfId="27702" xr:uid="{85C08EBB-6775-4372-9632-7A5BD2DE67CA}"/>
    <cellStyle name="Normal 8 11 2 4" xfId="4766" xr:uid="{E84D862C-E260-4A92-BE83-88FFB984E1FA}"/>
    <cellStyle name="Normal 8 11 2 4 2" xfId="23333" xr:uid="{87AF7955-830F-48E2-A095-94D9C9ED8C63}"/>
    <cellStyle name="Normal 8 11 2 4 2 2" xfId="31077" xr:uid="{E3B3C16F-8204-4844-8D44-5EE7DA2681A7}"/>
    <cellStyle name="Normal 8 11 2 4 3" xfId="24123" xr:uid="{733360F6-29A9-4370-BC9A-2C204CA40C80}"/>
    <cellStyle name="Normal 8 11 2 4 4" xfId="25693" xr:uid="{4DF63291-5215-4159-82AF-5FE1B6A47A9D}"/>
    <cellStyle name="Normal 8 11 2 4 5" xfId="26481" xr:uid="{811DB3CA-E327-4731-96A1-E563991BC591}"/>
    <cellStyle name="Normal 8 11 2 4 6" xfId="27269" xr:uid="{2799279C-5159-4707-BF54-F43EFD6A5980}"/>
    <cellStyle name="Normal 8 11 2 4 7" xfId="28054" xr:uid="{F62E773A-0D61-4E37-83AC-F38CCDD70119}"/>
    <cellStyle name="Normal 8 11 2 4 8" xfId="28839" xr:uid="{D102A291-C382-44F0-AE6B-92EAED88A685}"/>
    <cellStyle name="Normal 8 11 2 4 9" xfId="29817" xr:uid="{FCB9D09E-7C0C-4AB3-A34F-A2512DF3EB61}"/>
    <cellStyle name="Normal 8 11 2 5" xfId="4354" xr:uid="{BF627CC4-18F8-4C3F-8C25-6CC9D4AD6EA3}"/>
    <cellStyle name="Normal 8 11 2 5 2" xfId="23077" xr:uid="{78762FDC-FBB3-4167-9026-671C43BD7CC3}"/>
    <cellStyle name="Normal 8 11 2 5 2 2" xfId="30821" xr:uid="{B089B90F-F2F5-456C-A03B-915F3B1C0E65}"/>
    <cellStyle name="Normal 8 11 2 5 3" xfId="23867" xr:uid="{C98B2DC7-C83D-4919-9173-0DF3B1309E87}"/>
    <cellStyle name="Normal 8 11 2 5 4" xfId="25437" xr:uid="{3C9CAA4F-B752-4DD9-95A6-AB9CC7A5C6CB}"/>
    <cellStyle name="Normal 8 11 2 5 5" xfId="26224" xr:uid="{2205D8EC-2C1F-4B86-92C1-E6A85DF3A275}"/>
    <cellStyle name="Normal 8 11 2 5 6" xfId="27012" xr:uid="{88E83F67-F524-433C-92E4-A2EE47C5109B}"/>
    <cellStyle name="Normal 8 11 2 5 7" xfId="27797" xr:uid="{E298C0A7-4F16-40BE-A6FE-85EB386FC04F}"/>
    <cellStyle name="Normal 8 11 2 5 8" xfId="28582" xr:uid="{2F0FD986-A441-4A0E-8DDD-E75DC8960E58}"/>
    <cellStyle name="Normal 8 11 2 5 9" xfId="29544" xr:uid="{2ADF2D35-B90A-48A2-A8B7-C95D600AEEBA}"/>
    <cellStyle name="Normal 8 11 2 6" xfId="22842" xr:uid="{BA6DFB6C-B48F-4566-9670-C2135390DA85}"/>
    <cellStyle name="Normal 8 11 2 6 2" xfId="30586" xr:uid="{C89FBCBB-911C-4D7B-A20C-75541F657BE2}"/>
    <cellStyle name="Normal 8 11 2 7" xfId="23614" xr:uid="{B41518F8-08B1-4C9D-91C6-A1F0F71DD3F0}"/>
    <cellStyle name="Normal 8 11 2 8" xfId="25186" xr:uid="{7B59EF7B-45D8-4373-9903-38A97661F76A}"/>
    <cellStyle name="Normal 8 11 2 9" xfId="25971" xr:uid="{B77FEDF1-E892-4251-9DD4-3C03DFE10F95}"/>
    <cellStyle name="Normal 8 11 3" xfId="2316" xr:uid="{76D59A80-BBD7-44B4-93C6-1C20C8DD5C63}"/>
    <cellStyle name="Normal 8 11 3 10" xfId="27510" xr:uid="{728BB31C-D5BC-43E0-A069-8DFD9B452A30}"/>
    <cellStyle name="Normal 8 11 3 11" xfId="28297" xr:uid="{E8A9D00F-BD15-4AD0-A135-C7D20010DCF1}"/>
    <cellStyle name="Normal 8 11 3 12" xfId="29105" xr:uid="{DE5B56E1-BDC6-4163-8276-9078631EED9D}"/>
    <cellStyle name="Normal 8 11 3 2" xfId="2522" xr:uid="{720712DC-CA3B-4181-B123-8978F4F2ABCE}"/>
    <cellStyle name="Normal 8 11 3 2 10" xfId="28456" xr:uid="{B9362592-C307-4B4C-B953-645B4C424715}"/>
    <cellStyle name="Normal 8 11 3 2 11" xfId="29265" xr:uid="{707F3369-CFF6-4DD5-B426-22D48C1BF422}"/>
    <cellStyle name="Normal 8 11 3 2 2" xfId="4892" xr:uid="{260D5F6A-05EF-42EC-BCD7-B708DFD15AA1}"/>
    <cellStyle name="Normal 8 11 3 2 2 2" xfId="23459" xr:uid="{64DA9618-0842-4FF0-810A-33DEBE91CB14}"/>
    <cellStyle name="Normal 8 11 3 2 2 2 2" xfId="31203" xr:uid="{955101A3-40BB-4E5D-B5EB-B4B30B81E07C}"/>
    <cellStyle name="Normal 8 11 3 2 2 3" xfId="24249" xr:uid="{5C8F993D-A336-4FCA-8993-AD71C4DFA876}"/>
    <cellStyle name="Normal 8 11 3 2 2 4" xfId="25819" xr:uid="{7B88C15E-13ED-47C1-A97C-CDE7F54B7781}"/>
    <cellStyle name="Normal 8 11 3 2 2 5" xfId="26607" xr:uid="{1B840DAE-B541-4D65-9926-DA4397D656F3}"/>
    <cellStyle name="Normal 8 11 3 2 2 6" xfId="27395" xr:uid="{D5886AC4-443A-4C38-89FB-8B1E513253A3}"/>
    <cellStyle name="Normal 8 11 3 2 2 7" xfId="28180" xr:uid="{02766AD0-6011-4E8A-B254-8BB7F9D322DF}"/>
    <cellStyle name="Normal 8 11 3 2 2 8" xfId="28965" xr:uid="{6FB3111F-E710-4FC2-95BB-C880FB62A9DF}"/>
    <cellStyle name="Normal 8 11 3 2 2 9" xfId="29943" xr:uid="{41FFDE44-1B03-49B2-A876-FF36B2014BD6}"/>
    <cellStyle name="Normal 8 11 3 2 3" xfId="4350" xr:uid="{04CD6BEB-2F32-466F-9B07-20A997360C0E}"/>
    <cellStyle name="Normal 8 11 3 2 3 2" xfId="23073" xr:uid="{A88846DF-D4D2-46E2-906B-85D513107896}"/>
    <cellStyle name="Normal 8 11 3 2 3 2 2" xfId="30817" xr:uid="{B32710AE-0E30-4A0E-ABE8-6119B105014D}"/>
    <cellStyle name="Normal 8 11 3 2 3 3" xfId="23863" xr:uid="{A38C992F-AEE0-401E-B039-B3572A495586}"/>
    <cellStyle name="Normal 8 11 3 2 3 4" xfId="25433" xr:uid="{3CC95283-1E6B-4E4F-A0B7-A8E71195CF1E}"/>
    <cellStyle name="Normal 8 11 3 2 3 5" xfId="26220" xr:uid="{0717473B-CA8E-4652-88E7-81CAF08F4E5F}"/>
    <cellStyle name="Normal 8 11 3 2 3 6" xfId="27008" xr:uid="{FCA65AC6-CA99-4B98-B085-BF9621102F0E}"/>
    <cellStyle name="Normal 8 11 3 2 3 7" xfId="27793" xr:uid="{00E77832-5C59-4F9E-B14E-EE7B02EB88DE}"/>
    <cellStyle name="Normal 8 11 3 2 3 8" xfId="28578" xr:uid="{FBEF5941-CFB8-4356-A365-17F3CE8719F6}"/>
    <cellStyle name="Normal 8 11 3 2 3 9" xfId="29540" xr:uid="{A7FCBE85-0772-4AB7-8E7C-0CA81BD918F6}"/>
    <cellStyle name="Normal 8 11 3 2 4" xfId="22968" xr:uid="{52E83CBB-C59B-4370-9D7E-1060B5951372}"/>
    <cellStyle name="Normal 8 11 3 2 4 2" xfId="30712" xr:uid="{7E96C221-B514-4F2B-9D05-E30C74A4E980}"/>
    <cellStyle name="Normal 8 11 3 2 5" xfId="23740" xr:uid="{01B4C1BF-F67D-41A9-A884-5795D8D4E8C6}"/>
    <cellStyle name="Normal 8 11 3 2 6" xfId="25312" xr:uid="{63CFCE28-EEEC-48EF-AB50-B550F1B814AF}"/>
    <cellStyle name="Normal 8 11 3 2 7" xfId="26097" xr:uid="{0827F031-DC64-4874-80B5-29FF41D27365}"/>
    <cellStyle name="Normal 8 11 3 2 8" xfId="26884" xr:uid="{4F16DD9A-A8ED-4A18-A0FA-667A2C65202C}"/>
    <cellStyle name="Normal 8 11 3 2 9" xfId="27669" xr:uid="{98738487-1E71-4DBE-A981-B077A5107CCC}"/>
    <cellStyle name="Normal 8 11 3 3" xfId="4731" xr:uid="{E68934A8-5637-42E5-A51E-BD61FF1C8313}"/>
    <cellStyle name="Normal 8 11 3 3 2" xfId="23300" xr:uid="{AE1F83BF-4A14-4377-98B6-23A9378BB29E}"/>
    <cellStyle name="Normal 8 11 3 3 2 2" xfId="31044" xr:uid="{D0B5D90F-153A-4497-80FF-CF30DFE9BE84}"/>
    <cellStyle name="Normal 8 11 3 3 3" xfId="24090" xr:uid="{AB1EA94F-C09E-4884-83E6-8BB099788531}"/>
    <cellStyle name="Normal 8 11 3 3 4" xfId="25660" xr:uid="{A4F349E0-4A94-426E-91D9-AC11F3B3A1EF}"/>
    <cellStyle name="Normal 8 11 3 3 5" xfId="26448" xr:uid="{9CDF769D-0FE5-43D3-8DB1-0B79E64B0678}"/>
    <cellStyle name="Normal 8 11 3 3 6" xfId="27236" xr:uid="{79054433-141B-4E56-B78E-86DCC13A0FD4}"/>
    <cellStyle name="Normal 8 11 3 3 7" xfId="28021" xr:uid="{74052F81-BDDB-44E9-BEE1-646B63BF7162}"/>
    <cellStyle name="Normal 8 11 3 3 8" xfId="28806" xr:uid="{5FAB48AD-7D19-4E3A-9BAB-D55DDA5B2E97}"/>
    <cellStyle name="Normal 8 11 3 3 9" xfId="29784" xr:uid="{631D6A84-37EE-42E3-8717-B88CBFFD2B6C}"/>
    <cellStyle name="Normal 8 11 3 4" xfId="4351" xr:uid="{88D8D78D-A9F6-47DE-9204-2A8BDEEDF705}"/>
    <cellStyle name="Normal 8 11 3 4 2" xfId="23074" xr:uid="{18B81F93-64BE-48D4-8329-6AF2984216FF}"/>
    <cellStyle name="Normal 8 11 3 4 2 2" xfId="30818" xr:uid="{2E2FD4FD-EFC1-416A-9C22-8D1239C70DB0}"/>
    <cellStyle name="Normal 8 11 3 4 3" xfId="23864" xr:uid="{2AFCD2D3-A6BF-49B2-AB09-BC94A72E1F25}"/>
    <cellStyle name="Normal 8 11 3 4 4" xfId="25434" xr:uid="{FC985C0D-9DB6-4BF1-9142-91071153BA22}"/>
    <cellStyle name="Normal 8 11 3 4 5" xfId="26221" xr:uid="{638F18F6-E356-45CC-BC05-8D62ECC03E2F}"/>
    <cellStyle name="Normal 8 11 3 4 6" xfId="27009" xr:uid="{1C29F07E-F0AE-4239-8F77-2CD40238838E}"/>
    <cellStyle name="Normal 8 11 3 4 7" xfId="27794" xr:uid="{4BC62246-9599-463A-893A-846C15DBC034}"/>
    <cellStyle name="Normal 8 11 3 4 8" xfId="28579" xr:uid="{A61FE7B3-8441-4097-8508-81E3AD3A0AE2}"/>
    <cellStyle name="Normal 8 11 3 4 9" xfId="29541" xr:uid="{80B10A85-F2DB-4B6E-A958-158986F679FC}"/>
    <cellStyle name="Normal 8 11 3 5" xfId="22809" xr:uid="{1A8B55E1-663A-41DE-A081-358CBA167BEE}"/>
    <cellStyle name="Normal 8 11 3 5 2" xfId="30553" xr:uid="{067FCF4C-3FE6-4298-9846-CEADD14A72DD}"/>
    <cellStyle name="Normal 8 11 3 6" xfId="23581" xr:uid="{56B08DF3-EC72-4B53-8DFE-0A80C8234C34}"/>
    <cellStyle name="Normal 8 11 3 7" xfId="25153" xr:uid="{8ED0C270-06CB-4F6B-82CB-61ACAC7D757F}"/>
    <cellStyle name="Normal 8 11 3 8" xfId="25938" xr:uid="{DEF285EB-E2DB-4612-A161-945AD276FEFA}"/>
    <cellStyle name="Normal 8 11 3 9" xfId="26725" xr:uid="{C2EFF1BB-0364-4838-889E-D3CE8EEBA4F4}"/>
    <cellStyle name="Normal 8 11 4" xfId="2419" xr:uid="{783E1D95-82AD-40EE-97E5-D5AB84C1FBF5}"/>
    <cellStyle name="Normal 8 11 4 10" xfId="28361" xr:uid="{2E959E06-BCA5-4AAC-94CA-3D781BDE1FFC}"/>
    <cellStyle name="Normal 8 11 4 11" xfId="29170" xr:uid="{70C4365A-6AA3-4681-AA11-4BCAC14A1DE8}"/>
    <cellStyle name="Normal 8 11 4 2" xfId="4797" xr:uid="{190D1C79-DD39-4038-A58B-CF1D334A7187}"/>
    <cellStyle name="Normal 8 11 4 2 2" xfId="23364" xr:uid="{EE46AC39-2A4B-4FBA-83FB-3A77201EB31B}"/>
    <cellStyle name="Normal 8 11 4 2 2 2" xfId="31108" xr:uid="{B51FAD38-13AB-4AE2-BF13-A2392BA6BC0B}"/>
    <cellStyle name="Normal 8 11 4 2 3" xfId="24154" xr:uid="{94C0B553-07EC-4D35-8236-A70EDA4E8BE7}"/>
    <cellStyle name="Normal 8 11 4 2 4" xfId="25724" xr:uid="{87189456-3A86-4508-8C01-71C3ACF0D132}"/>
    <cellStyle name="Normal 8 11 4 2 5" xfId="26512" xr:uid="{1B0FDFD5-54E1-4496-82ED-EEDE329DA7DE}"/>
    <cellStyle name="Normal 8 11 4 2 6" xfId="27300" xr:uid="{E6B419A5-7DB5-4E19-8B9A-ACFDE65C7AAB}"/>
    <cellStyle name="Normal 8 11 4 2 7" xfId="28085" xr:uid="{D6D93FEA-C664-49A7-806E-407CC28B6879}"/>
    <cellStyle name="Normal 8 11 4 2 8" xfId="28870" xr:uid="{A953D00F-010C-4A9B-8C82-DF82559AE21A}"/>
    <cellStyle name="Normal 8 11 4 2 9" xfId="29848" xr:uid="{5811BF6A-FF58-4A4A-B386-C70418875BE9}"/>
    <cellStyle name="Normal 8 11 4 3" xfId="4343" xr:uid="{F6A3E94A-6A98-44B9-BFAA-B5159E2B2E72}"/>
    <cellStyle name="Normal 8 11 4 3 2" xfId="23066" xr:uid="{96AB08B7-DCE1-4DCD-9141-D86BD16912DF}"/>
    <cellStyle name="Normal 8 11 4 3 2 2" xfId="30810" xr:uid="{D562E060-A66D-4264-9CFA-93194389605B}"/>
    <cellStyle name="Normal 8 11 4 3 3" xfId="23856" xr:uid="{43065F1A-2988-4AAC-A10F-05F4E88042E4}"/>
    <cellStyle name="Normal 8 11 4 3 4" xfId="25426" xr:uid="{3CCE2E65-3756-46A1-BDE8-2F9E0049CD02}"/>
    <cellStyle name="Normal 8 11 4 3 5" xfId="26213" xr:uid="{C3846B5E-E80D-4B90-BAD7-B896D556A8C1}"/>
    <cellStyle name="Normal 8 11 4 3 6" xfId="27001" xr:uid="{DE243279-11F4-4921-BDBC-805584C6DC75}"/>
    <cellStyle name="Normal 8 11 4 3 7" xfId="27786" xr:uid="{73348F94-486C-4D1B-82D2-E2FB3C5CE3AA}"/>
    <cellStyle name="Normal 8 11 4 3 8" xfId="28571" xr:uid="{CCD9B44E-963A-4C70-9E2C-51CE470B20D2}"/>
    <cellStyle name="Normal 8 11 4 3 9" xfId="29533" xr:uid="{7C5ACEB3-3194-4531-9249-4AE77EB88058}"/>
    <cellStyle name="Normal 8 11 4 4" xfId="22873" xr:uid="{6BD3708D-C37D-49D8-9426-5FE3FA04F616}"/>
    <cellStyle name="Normal 8 11 4 4 2" xfId="30617" xr:uid="{51FD10D8-BBB8-44D4-911C-89296BEDF78C}"/>
    <cellStyle name="Normal 8 11 4 5" xfId="23645" xr:uid="{9AF95FAD-3C81-440A-87F3-60BFCAB73A49}"/>
    <cellStyle name="Normal 8 11 4 6" xfId="25217" xr:uid="{14E027E2-A1E4-4F7A-AC55-0F2368BFD938}"/>
    <cellStyle name="Normal 8 11 4 7" xfId="26002" xr:uid="{7416300A-4582-4FF5-A36F-5683997172CB}"/>
    <cellStyle name="Normal 8 11 4 8" xfId="26789" xr:uid="{B03FE6E1-8D20-4F27-9A7E-35FA71150983}"/>
    <cellStyle name="Normal 8 11 4 9" xfId="27574" xr:uid="{57D833EB-CFE5-4467-92B5-830EB4014922}"/>
    <cellStyle name="Normal 8 11 5" xfId="2490" xr:uid="{DC5DF8CD-78C5-4033-AFFE-33DDDDA86EFD}"/>
    <cellStyle name="Normal 8 11 5 10" xfId="28425" xr:uid="{7A6DA4D4-4E3E-4384-BFBC-B2C7D705B5EC}"/>
    <cellStyle name="Normal 8 11 5 11" xfId="29234" xr:uid="{3E275502-39C1-4FA2-A05B-E780C32F67FB}"/>
    <cellStyle name="Normal 8 11 5 2" xfId="4861" xr:uid="{DFC5BC29-42B3-41F9-AE4F-F8C386419C3A}"/>
    <cellStyle name="Normal 8 11 5 2 2" xfId="23428" xr:uid="{31F94B13-FA6E-44D4-AE4A-A9B8D87EEA82}"/>
    <cellStyle name="Normal 8 11 5 2 2 2" xfId="31172" xr:uid="{FC86DB54-CA25-41F3-BD86-91427649D18B}"/>
    <cellStyle name="Normal 8 11 5 2 3" xfId="24218" xr:uid="{98A6FF5C-480C-4584-B0BC-16C902A8FDB5}"/>
    <cellStyle name="Normal 8 11 5 2 4" xfId="25788" xr:uid="{B39B2D87-998B-40F3-BB2F-BA76D04C2FB0}"/>
    <cellStyle name="Normal 8 11 5 2 5" xfId="26576" xr:uid="{D80383D0-14B9-41C0-A9D0-C9F915166DAB}"/>
    <cellStyle name="Normal 8 11 5 2 6" xfId="27364" xr:uid="{3A3E1C6E-D51D-4FCF-8D5C-C0198DD51744}"/>
    <cellStyle name="Normal 8 11 5 2 7" xfId="28149" xr:uid="{CE1FA8F8-BDC9-4784-9E9E-4B90F8D5D6C5}"/>
    <cellStyle name="Normal 8 11 5 2 8" xfId="28934" xr:uid="{83F4FB3C-6CA4-4ADB-A7C9-57A5587710EA}"/>
    <cellStyle name="Normal 8 11 5 2 9" xfId="29912" xr:uid="{B229D8EE-A4EF-4F20-80AA-F243745E9AA1}"/>
    <cellStyle name="Normal 8 11 5 3" xfId="4342" xr:uid="{DC29426D-61A5-41F6-9484-5B62AA8259BE}"/>
    <cellStyle name="Normal 8 11 5 3 2" xfId="23065" xr:uid="{A2A53589-95E2-4D2D-B783-F0FF8AA0B126}"/>
    <cellStyle name="Normal 8 11 5 3 2 2" xfId="30809" xr:uid="{E189A68E-E127-4903-9DF8-67FB77D50307}"/>
    <cellStyle name="Normal 8 11 5 3 3" xfId="23855" xr:uid="{7CEA1B21-D755-4289-A8EA-30EAE6620E0A}"/>
    <cellStyle name="Normal 8 11 5 3 4" xfId="25425" xr:uid="{40D02658-FE48-4FE4-B483-C2FC035D0E1E}"/>
    <cellStyle name="Normal 8 11 5 3 5" xfId="26212" xr:uid="{772671E7-5C47-4A21-B9FF-A0442F3C5B23}"/>
    <cellStyle name="Normal 8 11 5 3 6" xfId="27000" xr:uid="{90717918-8955-4040-BCE8-E37FB5F0C665}"/>
    <cellStyle name="Normal 8 11 5 3 7" xfId="27785" xr:uid="{C4CC1D2A-67BC-4CF4-A929-2BCE8D666147}"/>
    <cellStyle name="Normal 8 11 5 3 8" xfId="28570" xr:uid="{B6BEBBC5-F36A-4092-B318-5275281E9482}"/>
    <cellStyle name="Normal 8 11 5 3 9" xfId="29532" xr:uid="{B1703ED8-D177-432A-92DC-65FDE22CD4AC}"/>
    <cellStyle name="Normal 8 11 5 4" xfId="22937" xr:uid="{5DE5192B-878F-45CB-9874-A7527146AE59}"/>
    <cellStyle name="Normal 8 11 5 4 2" xfId="30681" xr:uid="{0268D596-86E7-4B44-8220-C0D42D9192A6}"/>
    <cellStyle name="Normal 8 11 5 5" xfId="23709" xr:uid="{5C90EFB2-98FF-4A9A-A0B8-4F0E3D3B09C8}"/>
    <cellStyle name="Normal 8 11 5 6" xfId="25281" xr:uid="{A28D96D1-1E29-4C6C-9727-E85F30E62DAE}"/>
    <cellStyle name="Normal 8 11 5 7" xfId="26066" xr:uid="{3B29C10C-832B-4222-B946-5DEA9A88CC62}"/>
    <cellStyle name="Normal 8 11 5 8" xfId="26853" xr:uid="{C7A37BAD-476D-4AE8-A6DF-9BA715F08F83}"/>
    <cellStyle name="Normal 8 11 5 9" xfId="27638" xr:uid="{E36BCF45-BEF5-4264-B7F6-45210AA41318}"/>
    <cellStyle name="Normal 8 11 6" xfId="4646" xr:uid="{67E12247-BB2C-43A0-B8E2-8D8E4C3BEECE}"/>
    <cellStyle name="Normal 8 11 6 2" xfId="23269" xr:uid="{1CC749C4-4E67-4044-8FD3-AFB2EE2BF298}"/>
    <cellStyle name="Normal 8 11 6 2 2" xfId="31013" xr:uid="{4B7C9543-7934-45D6-979F-6E36558F97BD}"/>
    <cellStyle name="Normal 8 11 6 3" xfId="24059" xr:uid="{3D454321-6853-45AE-A042-77D0CDA51830}"/>
    <cellStyle name="Normal 8 11 6 4" xfId="25629" xr:uid="{1B7760B7-C3E8-44C2-A375-D36FDE787D1E}"/>
    <cellStyle name="Normal 8 11 6 5" xfId="26416" xr:uid="{64D77259-A0E3-41C8-B27F-9883681FBF0B}"/>
    <cellStyle name="Normal 8 11 6 6" xfId="27204" xr:uid="{F23F567A-E2B8-4B08-82D9-EAD93295B4B3}"/>
    <cellStyle name="Normal 8 11 6 7" xfId="27989" xr:uid="{8283CFB8-E54D-42C7-857E-B994A0240B45}"/>
    <cellStyle name="Normal 8 11 6 8" xfId="28774" xr:uid="{F5CC4AA8-D83B-49D2-8817-E9E6D8CBCE46}"/>
    <cellStyle name="Normal 8 11 6 9" xfId="29748" xr:uid="{B781A06E-D417-4053-B57E-C1C34043B6B0}"/>
    <cellStyle name="Normal 8 11 7" xfId="4207" xr:uid="{35E94AEF-C599-4806-B177-DFD74BBD4018}"/>
    <cellStyle name="Normal 8 11 8" xfId="22779" xr:uid="{FF8DCE34-2565-4B53-9177-AFA3C715116B}"/>
    <cellStyle name="Normal 8 11 8 2" xfId="30523" xr:uid="{B509FCB4-1C5B-442D-AFD4-BC02A1FB3159}"/>
    <cellStyle name="Normal 8 11 9" xfId="23550" xr:uid="{FEB5727C-96A8-44ED-A0A0-52B181103C16}"/>
    <cellStyle name="Normal 8 12" xfId="3625" xr:uid="{7688B8F2-47A9-43E5-9937-351296268923}"/>
    <cellStyle name="Normal 8 13" xfId="12015" xr:uid="{15E85C51-AD5A-457E-9A5E-0C4862849BA0}"/>
    <cellStyle name="Normal 8 14" xfId="24893" xr:uid="{2290A47A-98C4-4504-902E-3D15740F1D4E}"/>
    <cellStyle name="Normal 8 15" xfId="25081" xr:uid="{B30495D5-D625-43B2-9433-7986FAA1ECD8}"/>
    <cellStyle name="Normal 8 16" xfId="31343" xr:uid="{B71B1FA8-B1CD-479C-AD6D-BD866BF315E4}"/>
    <cellStyle name="Normal 8 17" xfId="988" xr:uid="{9F9306A3-2A54-4E0C-A79E-8E1BA6EDACFA}"/>
    <cellStyle name="Normal 8 18" xfId="34744" xr:uid="{0C1887A0-F0A6-434C-9A9C-D110373FD2AF}"/>
    <cellStyle name="Normal 8 19" xfId="48025" xr:uid="{58CBF55E-8788-4F5F-863A-96E96C5C637F}"/>
    <cellStyle name="Normal 8 2" xfId="342" xr:uid="{E8714615-BE80-4F7B-B313-C1ED8DB6F6F7}"/>
    <cellStyle name="Normal 8 2 2" xfId="2220" xr:uid="{A04BDADC-96F5-4A57-B0AC-CE596D480470}"/>
    <cellStyle name="Normal 8 2 2 10" xfId="25143" xr:uid="{4685E559-E482-4187-B02A-92FDDB37FAF6}"/>
    <cellStyle name="Normal 8 2 2 11" xfId="25927" xr:uid="{E50F9604-99D1-4983-A063-E4BAF3D4217E}"/>
    <cellStyle name="Normal 8 2 2 12" xfId="26715" xr:uid="{ABB5A131-A49F-4304-BC87-F67EDAC73718}"/>
    <cellStyle name="Normal 8 2 2 13" xfId="27500" xr:uid="{1B6E328B-73F5-4DD3-B2F6-7BDB1FA456BA}"/>
    <cellStyle name="Normal 8 2 2 14" xfId="28287" xr:uid="{79D18E7A-90C5-4A25-9795-C5C55136EBC2}"/>
    <cellStyle name="Normal 8 2 2 15" xfId="29093" xr:uid="{3BB0C8D6-7662-417B-B0D5-AC56600C7EE3}"/>
    <cellStyle name="Normal 8 2 2 16" xfId="36592" xr:uid="{BC8F5BC2-5E33-4CE7-B4FD-A6206EE74E05}"/>
    <cellStyle name="Normal 8 2 2 17" xfId="46738" xr:uid="{8E9999EB-9532-47C2-B4D6-A8E600FC58C0}"/>
    <cellStyle name="Normal 8 2 2 2" xfId="2380" xr:uid="{7FBCA0AD-96ED-43B1-A99B-781C8C6C2820}"/>
    <cellStyle name="Normal 8 2 2 2 10" xfId="26779" xr:uid="{62BDDD41-A01F-41EA-9119-D3DF6B9A2563}"/>
    <cellStyle name="Normal 8 2 2 2 11" xfId="27564" xr:uid="{83F330C6-33BD-43B3-A86D-9F8DB1B450E7}"/>
    <cellStyle name="Normal 8 2 2 2 12" xfId="28351" xr:uid="{01017EF7-1DC3-407E-8BA7-DEF6A4E0D9B3}"/>
    <cellStyle name="Normal 8 2 2 2 13" xfId="29160" xr:uid="{79BB320A-1186-401B-A931-2737E710BDFA}"/>
    <cellStyle name="Normal 8 2 2 2 2" xfId="2475" xr:uid="{0F4B98C0-969E-48F8-91DC-AA9F55A60344}"/>
    <cellStyle name="Normal 8 2 2 2 2 10" xfId="28415" xr:uid="{33C13DD9-88EC-4E56-8D4C-EBDBD8DE9543}"/>
    <cellStyle name="Normal 8 2 2 2 2 11" xfId="29224" xr:uid="{9AEA9BED-C6AD-4A75-850E-B5AABFBCC3D7}"/>
    <cellStyle name="Normal 8 2 2 2 2 2" xfId="4851" xr:uid="{77B61247-6389-479D-BEEA-776C8DFC6910}"/>
    <cellStyle name="Normal 8 2 2 2 2 2 2" xfId="23418" xr:uid="{3FA82F26-7272-4E1C-9FAB-3CED4AF17114}"/>
    <cellStyle name="Normal 8 2 2 2 2 2 2 2" xfId="31162" xr:uid="{2D2684B2-FDA7-456F-B7D8-FF07AC8486E2}"/>
    <cellStyle name="Normal 8 2 2 2 2 2 3" xfId="24208" xr:uid="{D8DC7646-C175-49E1-A5CD-32A3775002AD}"/>
    <cellStyle name="Normal 8 2 2 2 2 2 4" xfId="25778" xr:uid="{DDE69E2D-7319-4CB4-8AAA-4479FD1E41FF}"/>
    <cellStyle name="Normal 8 2 2 2 2 2 5" xfId="26566" xr:uid="{49BF9A9F-845A-4BDA-B47E-8BE89D2C742F}"/>
    <cellStyle name="Normal 8 2 2 2 2 2 6" xfId="27354" xr:uid="{68D94546-0A51-4034-A755-6C24A022688C}"/>
    <cellStyle name="Normal 8 2 2 2 2 2 7" xfId="28139" xr:uid="{05C73BE2-8265-469E-8D06-B7F6F82ABF16}"/>
    <cellStyle name="Normal 8 2 2 2 2 2 8" xfId="28924" xr:uid="{AC3E24B3-8065-4B73-8F35-E7AD9E72C680}"/>
    <cellStyle name="Normal 8 2 2 2 2 2 9" xfId="29902" xr:uid="{7788C274-F21E-41CE-9C99-49DCCE71BBC3}"/>
    <cellStyle name="Normal 8 2 2 2 2 3" xfId="4340" xr:uid="{0CF49D74-6083-4C03-9290-0E0ED52CA044}"/>
    <cellStyle name="Normal 8 2 2 2 2 3 2" xfId="23063" xr:uid="{E873C38F-DBEE-4928-B65E-4CFE4A4184A6}"/>
    <cellStyle name="Normal 8 2 2 2 2 3 2 2" xfId="30807" xr:uid="{592A47EA-4F51-45EE-B1A0-341A595FFEDD}"/>
    <cellStyle name="Normal 8 2 2 2 2 3 3" xfId="23853" xr:uid="{4A1F46C9-6795-4686-93DE-61748BAA32E9}"/>
    <cellStyle name="Normal 8 2 2 2 2 3 4" xfId="25423" xr:uid="{4CEA5A6A-F833-4D31-A723-45139023E406}"/>
    <cellStyle name="Normal 8 2 2 2 2 3 5" xfId="26210" xr:uid="{1BCEF930-4FA1-4706-B4E6-7E4D1A585ADD}"/>
    <cellStyle name="Normal 8 2 2 2 2 3 6" xfId="26998" xr:uid="{71F7221E-2989-4644-9AA8-0389975914FA}"/>
    <cellStyle name="Normal 8 2 2 2 2 3 7" xfId="27783" xr:uid="{931F9E0A-CDEC-488F-8D8E-A974B878F143}"/>
    <cellStyle name="Normal 8 2 2 2 2 3 8" xfId="28568" xr:uid="{937AB0AF-420B-4E5A-BD50-4912E6CB9397}"/>
    <cellStyle name="Normal 8 2 2 2 2 3 9" xfId="29530" xr:uid="{AF84F343-758F-46B0-A48D-E0CF8403A189}"/>
    <cellStyle name="Normal 8 2 2 2 2 4" xfId="22927" xr:uid="{2138AB73-0889-49EB-B875-66F29C5349FE}"/>
    <cellStyle name="Normal 8 2 2 2 2 4 2" xfId="30671" xr:uid="{54FCF949-7185-4CDF-85F0-B5C952C6E336}"/>
    <cellStyle name="Normal 8 2 2 2 2 5" xfId="23699" xr:uid="{ECCE50D3-7666-455D-88CB-4FB7420F9283}"/>
    <cellStyle name="Normal 8 2 2 2 2 6" xfId="25271" xr:uid="{F9CC9640-F334-4523-B791-7D9057BB27BD}"/>
    <cellStyle name="Normal 8 2 2 2 2 7" xfId="26056" xr:uid="{D2B2D880-CCF6-45A4-BDDA-934AC68ADD42}"/>
    <cellStyle name="Normal 8 2 2 2 2 8" xfId="26843" xr:uid="{77C217F7-AEFB-4D67-B900-C0082E5E4F7E}"/>
    <cellStyle name="Normal 8 2 2 2 2 9" xfId="27628" xr:uid="{5B3E261B-8635-455E-8843-5C71620BDF55}"/>
    <cellStyle name="Normal 8 2 2 2 3" xfId="2576" xr:uid="{33EBF041-5FA8-487B-944D-22A00F793C84}"/>
    <cellStyle name="Normal 8 2 2 2 3 10" xfId="28510" xr:uid="{1A25BFF2-C807-4F12-B58D-12FC894978DF}"/>
    <cellStyle name="Normal 8 2 2 2 3 11" xfId="29319" xr:uid="{8AA8EB41-9A20-40DE-B6D1-358F080CA37C}"/>
    <cellStyle name="Normal 8 2 2 2 3 2" xfId="4946" xr:uid="{6EA3CAAD-435A-4B75-AC65-7A6E3A01BD4A}"/>
    <cellStyle name="Normal 8 2 2 2 3 2 2" xfId="23513" xr:uid="{D63C74C1-9F67-47BB-999E-B6AD0DE2CFF7}"/>
    <cellStyle name="Normal 8 2 2 2 3 2 2 2" xfId="31257" xr:uid="{C0D518CD-C2C4-47E3-A3ED-FE13A64E8838}"/>
    <cellStyle name="Normal 8 2 2 2 3 2 3" xfId="24303" xr:uid="{C2C201B2-855C-4B5E-8E08-18FFFF4A756C}"/>
    <cellStyle name="Normal 8 2 2 2 3 2 4" xfId="25873" xr:uid="{D401A639-2043-48FF-9C08-616E25BC2CF8}"/>
    <cellStyle name="Normal 8 2 2 2 3 2 5" xfId="26661" xr:uid="{67C2BD7F-C10D-4A03-A1D4-87E25773FA46}"/>
    <cellStyle name="Normal 8 2 2 2 3 2 6" xfId="27449" xr:uid="{EF0CA275-E1FD-44D3-A124-66F21A86E576}"/>
    <cellStyle name="Normal 8 2 2 2 3 2 7" xfId="28234" xr:uid="{6943F6CD-B09C-4E03-B13C-86F3AEF4652D}"/>
    <cellStyle name="Normal 8 2 2 2 3 2 8" xfId="29019" xr:uid="{4751A2F4-A3B1-45EC-986A-F06F0E2D0A7F}"/>
    <cellStyle name="Normal 8 2 2 2 3 2 9" xfId="29997" xr:uid="{F8F77521-27FF-4681-A14A-C48F53739C01}"/>
    <cellStyle name="Normal 8 2 2 2 3 3" xfId="4339" xr:uid="{797152F8-259C-411F-86D2-04EDE5681397}"/>
    <cellStyle name="Normal 8 2 2 2 3 3 2" xfId="23062" xr:uid="{8F3FAAC8-740A-40FA-A816-3AFEC6A8013C}"/>
    <cellStyle name="Normal 8 2 2 2 3 3 2 2" xfId="30806" xr:uid="{F883B783-9062-42E2-B5ED-55B73105BCC4}"/>
    <cellStyle name="Normal 8 2 2 2 3 3 3" xfId="23852" xr:uid="{D1B78E84-7A7C-42D0-A6EC-DC5A129895A3}"/>
    <cellStyle name="Normal 8 2 2 2 3 3 4" xfId="25422" xr:uid="{16B08C5D-A0D3-4C7A-959D-5CFE8564D461}"/>
    <cellStyle name="Normal 8 2 2 2 3 3 5" xfId="26209" xr:uid="{15D03F8D-0C90-46EE-8F3E-CF0102B6E7C2}"/>
    <cellStyle name="Normal 8 2 2 2 3 3 6" xfId="26997" xr:uid="{5B4ADF87-8427-4FCF-B4C9-1B2CD982A3F5}"/>
    <cellStyle name="Normal 8 2 2 2 3 3 7" xfId="27782" xr:uid="{388692E0-0398-4B96-A29F-0AEC11EA5A0C}"/>
    <cellStyle name="Normal 8 2 2 2 3 3 8" xfId="28567" xr:uid="{08BD525B-A68E-4985-8E78-2B6C580F782E}"/>
    <cellStyle name="Normal 8 2 2 2 3 3 9" xfId="29529" xr:uid="{76EF6540-3D8B-4210-86F9-11AD8104C7A7}"/>
    <cellStyle name="Normal 8 2 2 2 3 4" xfId="23022" xr:uid="{C2A1A60F-72F3-490E-9B39-555B234BC46A}"/>
    <cellStyle name="Normal 8 2 2 2 3 4 2" xfId="30766" xr:uid="{565DD724-C387-41F5-BF33-1D193B467C68}"/>
    <cellStyle name="Normal 8 2 2 2 3 5" xfId="23794" xr:uid="{A50C0635-D301-4354-B19F-55B09FEAA843}"/>
    <cellStyle name="Normal 8 2 2 2 3 6" xfId="25366" xr:uid="{BD33C8EB-2A3D-4E67-86E2-E52D014D9126}"/>
    <cellStyle name="Normal 8 2 2 2 3 7" xfId="26151" xr:uid="{297492A2-0DFA-420B-8660-81199BEA1CF6}"/>
    <cellStyle name="Normal 8 2 2 2 3 8" xfId="26938" xr:uid="{9E2840EF-80E0-48B2-A58B-0F0A6583FA38}"/>
    <cellStyle name="Normal 8 2 2 2 3 9" xfId="27723" xr:uid="{26B5256A-9B51-49D1-8731-1D10A35424CC}"/>
    <cellStyle name="Normal 8 2 2 2 4" xfId="4787" xr:uid="{E49BFBF0-6A97-46BF-8481-B29BA2DE0C82}"/>
    <cellStyle name="Normal 8 2 2 2 4 2" xfId="23354" xr:uid="{643446FD-E95C-449B-9911-0DC986D89B4F}"/>
    <cellStyle name="Normal 8 2 2 2 4 2 2" xfId="31098" xr:uid="{A6D3605C-668D-46F6-BD9D-D73CCA6F68CD}"/>
    <cellStyle name="Normal 8 2 2 2 4 3" xfId="24144" xr:uid="{00452E3D-FD5B-4338-9422-0AF9E9C7FE5C}"/>
    <cellStyle name="Normal 8 2 2 2 4 4" xfId="25714" xr:uid="{2AC93A29-B473-45E1-A90E-1FCD5A2C2A04}"/>
    <cellStyle name="Normal 8 2 2 2 4 5" xfId="26502" xr:uid="{26400278-B8C3-4674-B313-0E852C9AAC9F}"/>
    <cellStyle name="Normal 8 2 2 2 4 6" xfId="27290" xr:uid="{FAC7668D-1F87-4166-BBDC-32B996F0C8BF}"/>
    <cellStyle name="Normal 8 2 2 2 4 7" xfId="28075" xr:uid="{7927C7F3-B14E-4202-A9DD-E70A8659D81D}"/>
    <cellStyle name="Normal 8 2 2 2 4 8" xfId="28860" xr:uid="{D419AC69-EE5F-4BCC-9D12-3BECD73371A8}"/>
    <cellStyle name="Normal 8 2 2 2 4 9" xfId="29838" xr:uid="{F8FD9DA9-0DBB-4A0F-892A-1F42158E8253}"/>
    <cellStyle name="Normal 8 2 2 2 5" xfId="4341" xr:uid="{1F19BA82-6539-4D62-B4BF-658A686DD1F9}"/>
    <cellStyle name="Normal 8 2 2 2 5 2" xfId="23064" xr:uid="{E67A3E0A-0037-4048-94FB-367CA5566EE4}"/>
    <cellStyle name="Normal 8 2 2 2 5 2 2" xfId="30808" xr:uid="{17EBC2D3-01B4-46B7-AAAE-1865BBAF183B}"/>
    <cellStyle name="Normal 8 2 2 2 5 3" xfId="23854" xr:uid="{06FA79CD-1A8C-46D1-AB46-6154BC3369AD}"/>
    <cellStyle name="Normal 8 2 2 2 5 4" xfId="25424" xr:uid="{67641FDB-EE01-48B6-A952-E5919851DC75}"/>
    <cellStyle name="Normal 8 2 2 2 5 5" xfId="26211" xr:uid="{5D0E1D4C-DC40-4175-A96B-0F0C45D7E1C2}"/>
    <cellStyle name="Normal 8 2 2 2 5 6" xfId="26999" xr:uid="{18CFFEF2-4581-4EC1-9401-D5E08CBED223}"/>
    <cellStyle name="Normal 8 2 2 2 5 7" xfId="27784" xr:uid="{124302DE-4315-47D5-A1EE-ABB902B8BDCF}"/>
    <cellStyle name="Normal 8 2 2 2 5 8" xfId="28569" xr:uid="{7128755A-C6A7-4C81-B935-83F6630CAB28}"/>
    <cellStyle name="Normal 8 2 2 2 5 9" xfId="29531" xr:uid="{B66E37CC-3567-41F8-AA47-1D9E72FD7E4E}"/>
    <cellStyle name="Normal 8 2 2 2 6" xfId="22863" xr:uid="{89166173-9498-47BC-8FF8-7AAC7F47BD41}"/>
    <cellStyle name="Normal 8 2 2 2 6 2" xfId="30607" xr:uid="{80F0FB60-6888-46F6-9863-4D52F72AC2CE}"/>
    <cellStyle name="Normal 8 2 2 2 7" xfId="23635" xr:uid="{F1E79D4B-B394-4DC0-9599-837DE7FF879D}"/>
    <cellStyle name="Normal 8 2 2 2 8" xfId="25207" xr:uid="{190B64CA-2A5F-4B2F-A0C2-9CE9853FC9D7}"/>
    <cellStyle name="Normal 8 2 2 2 9" xfId="25992" xr:uid="{46829874-6D32-46AC-8589-B1DCA47BEF1D}"/>
    <cellStyle name="Normal 8 2 2 3" xfId="2341" xr:uid="{15B7C69C-6201-4290-AF6A-016D7DF7E2E2}"/>
    <cellStyle name="Normal 8 2 2 3 10" xfId="27531" xr:uid="{954AFA1A-9D40-4085-9079-5AF337B256A3}"/>
    <cellStyle name="Normal 8 2 2 3 11" xfId="28318" xr:uid="{BECA0FD1-11E2-43F5-A2C1-4F311E3CD7DE}"/>
    <cellStyle name="Normal 8 2 2 3 12" xfId="29126" xr:uid="{30069F5D-5C29-4F49-ABA0-E6338997DB82}"/>
    <cellStyle name="Normal 8 2 2 3 2" xfId="2543" xr:uid="{5AFE2D82-0078-450C-B014-E82254783CC9}"/>
    <cellStyle name="Normal 8 2 2 3 2 10" xfId="28477" xr:uid="{AA5A8D7A-E84E-46CB-A34E-D4AF6DA568CA}"/>
    <cellStyle name="Normal 8 2 2 3 2 11" xfId="29286" xr:uid="{22E843EE-BF28-4751-B4F3-5E6653F1AB04}"/>
    <cellStyle name="Normal 8 2 2 3 2 2" xfId="4913" xr:uid="{A6248814-9706-4A96-8A5A-B221BD232734}"/>
    <cellStyle name="Normal 8 2 2 3 2 2 2" xfId="23480" xr:uid="{88680F0B-D45F-4FC4-A327-61EBE1C4D9F4}"/>
    <cellStyle name="Normal 8 2 2 3 2 2 2 2" xfId="31224" xr:uid="{BBB75EDF-CBF9-4B65-AA3D-4B96DDFA5A7A}"/>
    <cellStyle name="Normal 8 2 2 3 2 2 3" xfId="24270" xr:uid="{6BA5B1E4-88F1-4BD1-8C3F-CF7512D87101}"/>
    <cellStyle name="Normal 8 2 2 3 2 2 4" xfId="25840" xr:uid="{172BC60B-B5B1-4F42-92CA-4DEDBD02A65E}"/>
    <cellStyle name="Normal 8 2 2 3 2 2 5" xfId="26628" xr:uid="{816CABA0-7158-4DE7-B37A-F25A5FD24683}"/>
    <cellStyle name="Normal 8 2 2 3 2 2 6" xfId="27416" xr:uid="{47DC68A5-0CAB-4F72-9466-BB9EFE0C9A89}"/>
    <cellStyle name="Normal 8 2 2 3 2 2 7" xfId="28201" xr:uid="{09B1F1E0-D24F-4E1A-8F24-393D2F1E1548}"/>
    <cellStyle name="Normal 8 2 2 3 2 2 8" xfId="28986" xr:uid="{8C8F3CD8-D530-4237-BCA5-F2EF06D1B818}"/>
    <cellStyle name="Normal 8 2 2 3 2 2 9" xfId="29964" xr:uid="{15557173-5BB4-4353-8B1D-B62A1DC74229}"/>
    <cellStyle name="Normal 8 2 2 3 2 3" xfId="4337" xr:uid="{41202C2F-0964-4FFD-BC79-91361E5F0BFA}"/>
    <cellStyle name="Normal 8 2 2 3 2 3 2" xfId="23060" xr:uid="{B8B68334-B16A-41D8-8A09-EF5984F485DD}"/>
    <cellStyle name="Normal 8 2 2 3 2 3 2 2" xfId="30804" xr:uid="{6872365B-5D45-472C-98A5-F4A99B95B64D}"/>
    <cellStyle name="Normal 8 2 2 3 2 3 3" xfId="23850" xr:uid="{46C0141E-4228-467E-8550-C5CBB2327D4D}"/>
    <cellStyle name="Normal 8 2 2 3 2 3 4" xfId="25420" xr:uid="{2A0B5AE2-A214-4185-8523-D62500B2C435}"/>
    <cellStyle name="Normal 8 2 2 3 2 3 5" xfId="26207" xr:uid="{850EF108-3C37-4BEC-8AB1-FAB123ED63BE}"/>
    <cellStyle name="Normal 8 2 2 3 2 3 6" xfId="26995" xr:uid="{5ED4D807-9DFD-4FBE-8F93-B13A52038E59}"/>
    <cellStyle name="Normal 8 2 2 3 2 3 7" xfId="27780" xr:uid="{45860EB2-18D9-4BFA-8080-50C39B8AC4AF}"/>
    <cellStyle name="Normal 8 2 2 3 2 3 8" xfId="28565" xr:uid="{A903DEB2-CA0C-448C-BDBD-B0F82DFDE394}"/>
    <cellStyle name="Normal 8 2 2 3 2 3 9" xfId="29527" xr:uid="{C74B77FA-969E-4C9A-A371-6CB84DB0A24C}"/>
    <cellStyle name="Normal 8 2 2 3 2 4" xfId="22989" xr:uid="{A55E85C9-5537-48E1-8CEC-16C461ACCBD8}"/>
    <cellStyle name="Normal 8 2 2 3 2 4 2" xfId="30733" xr:uid="{E1309A44-22A7-4A27-8A4B-7E33C3281927}"/>
    <cellStyle name="Normal 8 2 2 3 2 5" xfId="23761" xr:uid="{F8F313E3-9117-4F07-AC70-F54279A05A90}"/>
    <cellStyle name="Normal 8 2 2 3 2 6" xfId="25333" xr:uid="{61A83316-8FFB-4333-BF9A-01093D04134D}"/>
    <cellStyle name="Normal 8 2 2 3 2 7" xfId="26118" xr:uid="{5F5A26EE-8286-4F9F-8C49-9A41328BA252}"/>
    <cellStyle name="Normal 8 2 2 3 2 8" xfId="26905" xr:uid="{E06849CE-E041-4942-BE09-7B43B3C572B7}"/>
    <cellStyle name="Normal 8 2 2 3 2 9" xfId="27690" xr:uid="{5F74DBCA-CA32-4B0A-A805-A0F02E0FA910}"/>
    <cellStyle name="Normal 8 2 2 3 3" xfId="4752" xr:uid="{957B67EC-15C5-4DAB-8817-FE3A0D35EC9A}"/>
    <cellStyle name="Normal 8 2 2 3 3 2" xfId="23321" xr:uid="{62D1A114-6A9A-400C-B7A3-E51143BD0932}"/>
    <cellStyle name="Normal 8 2 2 3 3 2 2" xfId="31065" xr:uid="{4F2563AF-BC53-49CA-98E1-A654C2BB044E}"/>
    <cellStyle name="Normal 8 2 2 3 3 3" xfId="24111" xr:uid="{E8B0E87C-8631-4E79-8EF6-6F0F9229B697}"/>
    <cellStyle name="Normal 8 2 2 3 3 4" xfId="25681" xr:uid="{F6860B56-50B4-43D2-92DB-22DE8A3E4C97}"/>
    <cellStyle name="Normal 8 2 2 3 3 5" xfId="26469" xr:uid="{15BD8D40-D3CF-4812-91F6-227BFA58ABA5}"/>
    <cellStyle name="Normal 8 2 2 3 3 6" xfId="27257" xr:uid="{753CF0D2-3BD0-49C4-BE77-C1D55F406CF9}"/>
    <cellStyle name="Normal 8 2 2 3 3 7" xfId="28042" xr:uid="{6E9DABD0-71EF-4359-82D2-905DA27B5B26}"/>
    <cellStyle name="Normal 8 2 2 3 3 8" xfId="28827" xr:uid="{4BA76AB4-07B8-4F38-A128-F370E834DC58}"/>
    <cellStyle name="Normal 8 2 2 3 3 9" xfId="29805" xr:uid="{3CECEB1B-6D5E-4744-8C95-8452799FDEEE}"/>
    <cellStyle name="Normal 8 2 2 3 4" xfId="4338" xr:uid="{0A75EF9F-22A6-4C47-883C-A9CDEF809ED4}"/>
    <cellStyle name="Normal 8 2 2 3 4 2" xfId="23061" xr:uid="{2E3F20D1-2C9E-451E-8FCA-2A2DF4AEDA8D}"/>
    <cellStyle name="Normal 8 2 2 3 4 2 2" xfId="30805" xr:uid="{3439B307-8145-4E18-91A7-4E6EFD57CB8A}"/>
    <cellStyle name="Normal 8 2 2 3 4 3" xfId="23851" xr:uid="{B32DD530-10A5-4B62-A52F-9CB7E9F28C68}"/>
    <cellStyle name="Normal 8 2 2 3 4 4" xfId="25421" xr:uid="{9C4A6ACC-2CB9-4EBE-B07F-8BC28A6A0711}"/>
    <cellStyle name="Normal 8 2 2 3 4 5" xfId="26208" xr:uid="{6465D0F6-F4BD-431F-848B-B35F0A9B5639}"/>
    <cellStyle name="Normal 8 2 2 3 4 6" xfId="26996" xr:uid="{624C1E49-E655-41B3-A0BE-1A55FD1A8A07}"/>
    <cellStyle name="Normal 8 2 2 3 4 7" xfId="27781" xr:uid="{F09030EA-7B03-4B74-B539-F17952FE1E32}"/>
    <cellStyle name="Normal 8 2 2 3 4 8" xfId="28566" xr:uid="{AA17A634-DD3E-49B7-A615-AC2696D50A49}"/>
    <cellStyle name="Normal 8 2 2 3 4 9" xfId="29528" xr:uid="{E1E09DB5-0868-4A8F-84DA-AF0F7C7BF3CD}"/>
    <cellStyle name="Normal 8 2 2 3 5" xfId="22830" xr:uid="{93E6C959-4030-4E03-B626-02B3CB05D105}"/>
    <cellStyle name="Normal 8 2 2 3 5 2" xfId="30574" xr:uid="{C6EFCC93-FB28-43AB-94DE-B55D9669E560}"/>
    <cellStyle name="Normal 8 2 2 3 6" xfId="23602" xr:uid="{9522473D-D496-4F7D-84F0-0CCB3F8564BB}"/>
    <cellStyle name="Normal 8 2 2 3 7" xfId="25174" xr:uid="{0C4001F8-55BE-4D89-9C2A-BFF058606CB6}"/>
    <cellStyle name="Normal 8 2 2 3 8" xfId="25959" xr:uid="{82A87E1D-E465-4F4E-BF9C-435328C660C3}"/>
    <cellStyle name="Normal 8 2 2 3 9" xfId="26746" xr:uid="{7ABFB430-E487-4F38-884C-6CD27F301AFA}"/>
    <cellStyle name="Normal 8 2 2 4" xfId="2442" xr:uid="{72FCC01A-93C9-4955-9B15-5F28E0167B0F}"/>
    <cellStyle name="Normal 8 2 2 4 10" xfId="28382" xr:uid="{6EF8B4AA-A1B7-463D-85DD-84FDAD9AD2B5}"/>
    <cellStyle name="Normal 8 2 2 4 11" xfId="29191" xr:uid="{DB73AF69-B77F-4233-BF88-06BD3AE102BC}"/>
    <cellStyle name="Normal 8 2 2 4 2" xfId="4818" xr:uid="{7B8A4BB3-3619-419D-A260-73AA6FE1087C}"/>
    <cellStyle name="Normal 8 2 2 4 2 2" xfId="23385" xr:uid="{2CF7BB49-AD39-4D5E-8A61-BD75783F62E2}"/>
    <cellStyle name="Normal 8 2 2 4 2 2 2" xfId="31129" xr:uid="{2FAAFF94-192A-46AE-9BA1-486C129CC525}"/>
    <cellStyle name="Normal 8 2 2 4 2 3" xfId="24175" xr:uid="{A77E50F5-0885-45A2-87D7-1AB4403CDD43}"/>
    <cellStyle name="Normal 8 2 2 4 2 4" xfId="25745" xr:uid="{AB4E8836-E6FE-4EC8-8BE9-64FFF3FB02D7}"/>
    <cellStyle name="Normal 8 2 2 4 2 5" xfId="26533" xr:uid="{B2117097-8F90-49BC-A55D-DE4345535913}"/>
    <cellStyle name="Normal 8 2 2 4 2 6" xfId="27321" xr:uid="{DF750E82-EC07-49E7-B210-60C6856F338A}"/>
    <cellStyle name="Normal 8 2 2 4 2 7" xfId="28106" xr:uid="{3CEB59D8-01E7-4A07-913D-155E81CFC389}"/>
    <cellStyle name="Normal 8 2 2 4 2 8" xfId="28891" xr:uid="{185FC6B8-40FC-4DF1-87E7-A840CC36A2BD}"/>
    <cellStyle name="Normal 8 2 2 4 2 9" xfId="29869" xr:uid="{A2F2859C-8D85-4E6F-AC6B-69FD6A8F8DB5}"/>
    <cellStyle name="Normal 8 2 2 4 3" xfId="4336" xr:uid="{1F9B7A08-F2E3-4B05-9135-EF000F8A144F}"/>
    <cellStyle name="Normal 8 2 2 4 3 2" xfId="23059" xr:uid="{5F06D30C-948C-4F56-ADC0-9E706F901038}"/>
    <cellStyle name="Normal 8 2 2 4 3 2 2" xfId="30803" xr:uid="{BE69E4C5-C61B-4A69-A31D-9EB1CD836C05}"/>
    <cellStyle name="Normal 8 2 2 4 3 3" xfId="23849" xr:uid="{0C22BB23-18E0-425D-BF87-E6D2008C7CC2}"/>
    <cellStyle name="Normal 8 2 2 4 3 4" xfId="25419" xr:uid="{3BC3F160-223A-4849-ABE4-6AD97729D19F}"/>
    <cellStyle name="Normal 8 2 2 4 3 5" xfId="26206" xr:uid="{30364C9F-467B-4F17-A954-74CCE7644E70}"/>
    <cellStyle name="Normal 8 2 2 4 3 6" xfId="26994" xr:uid="{2593B574-C60A-41C2-9B31-B4785A157FDE}"/>
    <cellStyle name="Normal 8 2 2 4 3 7" xfId="27779" xr:uid="{0F8E11F8-AB46-4BF1-966C-0724BAD964A2}"/>
    <cellStyle name="Normal 8 2 2 4 3 8" xfId="28564" xr:uid="{996B85D3-6335-432C-BE1D-3E70D94552AC}"/>
    <cellStyle name="Normal 8 2 2 4 3 9" xfId="29526" xr:uid="{D5481069-E764-4AE9-82A6-AB6C813DB4C6}"/>
    <cellStyle name="Normal 8 2 2 4 4" xfId="22894" xr:uid="{1982BFBD-E8A4-42D5-BD0E-F40E6E13200B}"/>
    <cellStyle name="Normal 8 2 2 4 4 2" xfId="30638" xr:uid="{F50AD0A0-D49B-48D6-86B5-7884EB0CEE62}"/>
    <cellStyle name="Normal 8 2 2 4 5" xfId="23666" xr:uid="{37955565-2CD5-4B18-80A9-E9601EB54131}"/>
    <cellStyle name="Normal 8 2 2 4 6" xfId="25238" xr:uid="{51944E56-20E4-48AE-B7D0-191395973EDD}"/>
    <cellStyle name="Normal 8 2 2 4 7" xfId="26023" xr:uid="{5A3A2797-9FD0-419A-8160-37C8F2A8B809}"/>
    <cellStyle name="Normal 8 2 2 4 8" xfId="26810" xr:uid="{D639E60A-CF91-4F78-AE0E-91FB6AC20E2D}"/>
    <cellStyle name="Normal 8 2 2 4 9" xfId="27595" xr:uid="{0FD76C4C-0E26-438A-94D6-A9E76EC1AFE9}"/>
    <cellStyle name="Normal 8 2 2 5" xfId="2511" xr:uid="{A9D83692-913C-4BBA-A053-27A40F8D95A4}"/>
    <cellStyle name="Normal 8 2 2 5 10" xfId="28446" xr:uid="{B3283124-1DAB-4B69-A8D7-FC801E74C260}"/>
    <cellStyle name="Normal 8 2 2 5 11" xfId="29255" xr:uid="{71E1A01C-30A5-45F0-A073-B901408B51FD}"/>
    <cellStyle name="Normal 8 2 2 5 2" xfId="4882" xr:uid="{0CA52B86-84B5-4A6F-8AE8-23AFE1FC076A}"/>
    <cellStyle name="Normal 8 2 2 5 2 2" xfId="23449" xr:uid="{B1B446EC-ADE9-4B80-8B36-600151D6106D}"/>
    <cellStyle name="Normal 8 2 2 5 2 2 2" xfId="31193" xr:uid="{BF3ECC8E-FD41-4F27-AF43-9D066CA4FE0B}"/>
    <cellStyle name="Normal 8 2 2 5 2 3" xfId="24239" xr:uid="{FD138C6E-ACA7-41A9-B6F7-01CDA981A435}"/>
    <cellStyle name="Normal 8 2 2 5 2 4" xfId="25809" xr:uid="{261F3299-8FD1-4763-92CF-57BBBCA1BD67}"/>
    <cellStyle name="Normal 8 2 2 5 2 5" xfId="26597" xr:uid="{26589ED2-1BFE-4EA3-AE73-CF6FF0EC4D5D}"/>
    <cellStyle name="Normal 8 2 2 5 2 6" xfId="27385" xr:uid="{8DB2320A-C1B0-425F-B081-1848AD697FD0}"/>
    <cellStyle name="Normal 8 2 2 5 2 7" xfId="28170" xr:uid="{3A654219-9EEB-4BD2-96B9-28278DF228F5}"/>
    <cellStyle name="Normal 8 2 2 5 2 8" xfId="28955" xr:uid="{9A730718-6CBD-47E6-BB25-1AB5E05D4660}"/>
    <cellStyle name="Normal 8 2 2 5 2 9" xfId="29933" xr:uid="{F6304BD0-EDCA-488A-978C-168855DE3C82}"/>
    <cellStyle name="Normal 8 2 2 5 3" xfId="4335" xr:uid="{FA9F0262-1360-4D8C-9436-D2D4FAA03F0A}"/>
    <cellStyle name="Normal 8 2 2 5 3 2" xfId="23058" xr:uid="{BDFB752E-8B71-44BF-9393-17BBF45C2D66}"/>
    <cellStyle name="Normal 8 2 2 5 3 2 2" xfId="30802" xr:uid="{2D2077EA-445C-45AB-A555-C860A40E15FF}"/>
    <cellStyle name="Normal 8 2 2 5 3 3" xfId="23848" xr:uid="{2EF47613-D5F4-4C0E-A000-49A57A5732F7}"/>
    <cellStyle name="Normal 8 2 2 5 3 4" xfId="25418" xr:uid="{742EEE2B-C1BA-4309-BDFB-A168B8A489CB}"/>
    <cellStyle name="Normal 8 2 2 5 3 5" xfId="26205" xr:uid="{AF765EC3-FB0A-4CA6-A841-DED2F2F17E0C}"/>
    <cellStyle name="Normal 8 2 2 5 3 6" xfId="26993" xr:uid="{35C5C742-B243-40E9-BB19-C5DE54FECEC5}"/>
    <cellStyle name="Normal 8 2 2 5 3 7" xfId="27778" xr:uid="{809C17FF-7818-47C2-B237-04D1EDDEE11A}"/>
    <cellStyle name="Normal 8 2 2 5 3 8" xfId="28563" xr:uid="{03066FF9-85F2-4FB4-819B-28ACC06DE2E0}"/>
    <cellStyle name="Normal 8 2 2 5 3 9" xfId="29525" xr:uid="{6043F872-7CC2-485C-8563-10191C4E35DB}"/>
    <cellStyle name="Normal 8 2 2 5 4" xfId="22958" xr:uid="{5397E7D5-9216-41FE-BFFB-C707E2F0123D}"/>
    <cellStyle name="Normal 8 2 2 5 4 2" xfId="30702" xr:uid="{8576D055-9C17-4E15-AAE7-9A783BD3FD6D}"/>
    <cellStyle name="Normal 8 2 2 5 5" xfId="23730" xr:uid="{EE8168AC-4F73-4EBF-9EE2-8032613C8F1A}"/>
    <cellStyle name="Normal 8 2 2 5 6" xfId="25302" xr:uid="{0E8FDCFC-B4CD-4E78-8F61-284D81EC0B23}"/>
    <cellStyle name="Normal 8 2 2 5 7" xfId="26087" xr:uid="{63624679-8268-4ACF-9065-0A51170C7EEA}"/>
    <cellStyle name="Normal 8 2 2 5 8" xfId="26874" xr:uid="{4CB500CC-B624-4DEB-B7AB-F99424A5AF0C}"/>
    <cellStyle name="Normal 8 2 2 5 9" xfId="27659" xr:uid="{7FA200E2-0472-4BED-B142-08F8BEDC4D38}"/>
    <cellStyle name="Normal 8 2 2 6" xfId="4707" xr:uid="{37D8E4CA-6C84-4EA0-85AF-87E4E592BA56}"/>
    <cellStyle name="Normal 8 2 2 6 2" xfId="23290" xr:uid="{8FEDF36E-51B9-47D0-9112-98D1AA8FF3B0}"/>
    <cellStyle name="Normal 8 2 2 6 2 2" xfId="31034" xr:uid="{9181225C-243B-4019-B7A9-66641FA39829}"/>
    <cellStyle name="Normal 8 2 2 6 3" xfId="24080" xr:uid="{71377D02-A69A-4AF5-AAFD-CF29F1312DA6}"/>
    <cellStyle name="Normal 8 2 2 6 4" xfId="25650" xr:uid="{6C66782A-7708-46B8-8306-68DE960DEC47}"/>
    <cellStyle name="Normal 8 2 2 6 5" xfId="26437" xr:uid="{C148EDAC-5460-4AEA-8C9C-3F4DFE2B2D46}"/>
    <cellStyle name="Normal 8 2 2 6 6" xfId="27225" xr:uid="{6309F553-4145-4015-B9B7-DD5726EC1D7E}"/>
    <cellStyle name="Normal 8 2 2 6 7" xfId="28010" xr:uid="{62444BE5-4190-4F81-98B8-1963B51AB649}"/>
    <cellStyle name="Normal 8 2 2 6 8" xfId="28795" xr:uid="{152FE200-3773-4CF6-BEE8-24F57F8B2675}"/>
    <cellStyle name="Normal 8 2 2 6 9" xfId="29774" xr:uid="{9C40101C-6BBF-43FE-9D4C-1D41BA5FF2CC}"/>
    <cellStyle name="Normal 8 2 2 7" xfId="4208" xr:uid="{34B7C267-87CD-4492-9D8A-74A4134DDE38}"/>
    <cellStyle name="Normal 8 2 2 7 2" xfId="39810" xr:uid="{CF984804-A232-4D0C-AC80-842BC55AD79F}"/>
    <cellStyle name="Normal 8 2 2 8" xfId="22800" xr:uid="{F131AC6D-A6BB-483C-89C3-09F60A1B8C86}"/>
    <cellStyle name="Normal 8 2 2 8 2" xfId="30544" xr:uid="{1E6624D6-46C0-46AD-A64E-4AEEF983E70D}"/>
    <cellStyle name="Normal 8 2 2 9" xfId="23571" xr:uid="{58448113-3C3E-4244-A003-AFA36034D4C2}"/>
    <cellStyle name="Normal 8 2 3" xfId="12016" xr:uid="{99D5B7F7-BCC9-4ABE-8179-5A251D1AD208}"/>
    <cellStyle name="Normal 8 2 3 2" xfId="39122" xr:uid="{FB2B0BD0-B6FA-4550-A678-92ECF53B1D01}"/>
    <cellStyle name="Normal 8 2 3 2 2" xfId="39132" xr:uid="{E046E85A-C9EE-4B21-8F57-9BA3006CEECE}"/>
    <cellStyle name="Normal 8 2 3 3" xfId="39145" xr:uid="{4868B66A-9707-4C0D-9989-7DD593C7B6A2}"/>
    <cellStyle name="Normal 8 2 3 3 2" xfId="39552" xr:uid="{7658CAE4-FD1B-4D2E-9B4D-087FA0EA0AB4}"/>
    <cellStyle name="Normal 8 2 3 4" xfId="39981" xr:uid="{155BDCB2-4916-4E99-9EE9-0F3A1052072C}"/>
    <cellStyle name="Normal 8 2 3 4 2" xfId="40279" xr:uid="{86FDB8AA-A9C9-4551-BE71-B2B6D76698C7}"/>
    <cellStyle name="Normal 8 2 3 5" xfId="39440" xr:uid="{8B87F720-6751-4EE3-AAAA-FBBFB051F22A}"/>
    <cellStyle name="Normal 8 2 3 6" xfId="38846" xr:uid="{2327E8F4-1AB2-4012-9575-46AB78595053}"/>
    <cellStyle name="Normal 8 2 3 7" xfId="47176" xr:uid="{6EDBD2C0-85E4-4529-AA03-71965B78EFF9}"/>
    <cellStyle name="Normal 8 2 4" xfId="12017" xr:uid="{50768939-62B2-437C-9E8C-C321FF6E13D6}"/>
    <cellStyle name="Normal 8 2 4 2" xfId="12018" xr:uid="{E1FF441B-A7D0-485C-88A9-5CE47CEC97AB}"/>
    <cellStyle name="Normal 8 2 4 2 2" xfId="30498" xr:uid="{25BFEF59-D9EA-44D2-B517-6527739E4F2A}"/>
    <cellStyle name="Normal 8 2 4 3" xfId="12019" xr:uid="{EBB33D77-0BE1-451B-B8B8-505B09DB55F5}"/>
    <cellStyle name="Normal 8 2 4 3 2" xfId="30499" xr:uid="{68B8E720-C3F1-4C3E-8D85-9658B977090A}"/>
    <cellStyle name="Normal 8 2 4 4" xfId="12020" xr:uid="{08CCE14E-6A75-4625-9B0D-52A13833AC63}"/>
    <cellStyle name="Normal 8 2 4 4 2" xfId="30500" xr:uid="{B3663708-AC31-4EE3-90C0-7C223A9F2D9E}"/>
    <cellStyle name="Normal 8 2 4 5" xfId="12021" xr:uid="{D6610D7D-0FE8-40E3-9225-AF3D90E36AAB}"/>
    <cellStyle name="Normal 8 2 4 5 2" xfId="30501" xr:uid="{919CC34D-E04D-4B27-BF48-CD02CE1A7D8D}"/>
    <cellStyle name="Normal 8 2 4 6" xfId="30497" xr:uid="{FA0A7A2B-15AF-4C5F-92B1-FC1C80B06F22}"/>
    <cellStyle name="Normal 8 2 5" xfId="31340" xr:uid="{EBC9AB8F-AE97-4A8C-A40D-9F4B1E7EB036}"/>
    <cellStyle name="Normal 8 2 5 2" xfId="38920" xr:uid="{44DAD1EA-78F1-4A06-A4BE-B8382539E24B}"/>
    <cellStyle name="Normal 8 2 5 3" xfId="39988" xr:uid="{1A44AFD0-24E7-4BC7-BC47-B7AF8F2213F5}"/>
    <cellStyle name="Normal 8 2 6" xfId="1705" xr:uid="{5297B229-649A-48A7-98EF-E6E6DA8A9C8F}"/>
    <cellStyle name="Normal 8 2 6 2" xfId="39188" xr:uid="{F92D1830-DBFC-4690-995F-62DDC4A54877}"/>
    <cellStyle name="Normal 8 2 6 3" xfId="39499" xr:uid="{8C95A798-D99C-440D-B6CC-CB5A197D71A3}"/>
    <cellStyle name="Normal 8 2 7" xfId="38791" xr:uid="{9AD75A00-FC3A-4BA5-BE25-E98C6320F264}"/>
    <cellStyle name="Normal 8 2 8" xfId="40301" xr:uid="{6E47595D-38F9-4A2F-B3CB-F537826F9F93}"/>
    <cellStyle name="Normal 8 2 9" xfId="46697" xr:uid="{C949C73A-E2FA-4F9E-BE9D-301D2185ED31}"/>
    <cellStyle name="Normal 8 3" xfId="469" xr:uid="{E158A5CA-4599-420E-A810-95443DD6598A}"/>
    <cellStyle name="Normal 8 3 2" xfId="3626" xr:uid="{7AD9D2E7-ABCC-4CBF-A1DA-C1DF391FACC8}"/>
    <cellStyle name="Normal 8 3 2 2" xfId="39638" xr:uid="{5D14ED1D-7695-40EE-A91F-4EFC8C440C0E}"/>
    <cellStyle name="Normal 8 3 2 3" xfId="39488" xr:uid="{1CD8C70D-60AE-428A-BEAC-84C7CD8FF185}"/>
    <cellStyle name="Normal 8 3 3" xfId="12022" xr:uid="{81F0139E-2DBF-4C40-A70D-CBB58689217D}"/>
    <cellStyle name="Normal 8 3 3 2" xfId="45140" xr:uid="{52DC451F-DC38-4A92-8A1B-FD46E58DF1A0}"/>
    <cellStyle name="Normal 8 3 3 3" xfId="41462" xr:uid="{5DA2AFC6-BAC3-4E67-BCD9-E8A463029C21}"/>
    <cellStyle name="Normal 8 3 3 4" xfId="37498" xr:uid="{E433B259-320B-408B-838A-0998B3072670}"/>
    <cellStyle name="Normal 8 3 4" xfId="12023" xr:uid="{386B3A49-7418-4CF1-9F2D-D3CBB8F989DE}"/>
    <cellStyle name="Normal 8 3 4 2" xfId="12024" xr:uid="{A3E67B3F-5AF2-4D1B-B979-8914D850FB88}"/>
    <cellStyle name="Normal 8 3 4 2 2" xfId="30503" xr:uid="{59ED8EF5-3EF5-4207-AF67-E94CAE6904D7}"/>
    <cellStyle name="Normal 8 3 4 3" xfId="12025" xr:uid="{5A6D569E-5DF8-46BA-82AA-4D434B3D471C}"/>
    <cellStyle name="Normal 8 3 4 3 2" xfId="30504" xr:uid="{5A348559-8161-450B-B1F5-D33CB1DC7272}"/>
    <cellStyle name="Normal 8 3 4 4" xfId="12026" xr:uid="{03C8D9EE-985A-4564-94E1-12A70B3E72E0}"/>
    <cellStyle name="Normal 8 3 4 4 2" xfId="30505" xr:uid="{7C7E5F8C-62D8-4F3E-9010-294C2B9F114F}"/>
    <cellStyle name="Normal 8 3 4 5" xfId="12027" xr:uid="{25A87B38-136B-47E8-900B-ABF9FDD41EE4}"/>
    <cellStyle name="Normal 8 3 4 5 2" xfId="30506" xr:uid="{003C4173-A64D-438F-8ECB-1FD3EF950514}"/>
    <cellStyle name="Normal 8 3 4 6" xfId="30502" xr:uid="{89E4218F-3F23-48EC-AFCF-ED433E052D89}"/>
    <cellStyle name="Normal 8 3 5" xfId="1706" xr:uid="{8F34A175-92B7-4F88-B2A9-8FAE356BD80F}"/>
    <cellStyle name="Normal 8 3 5 2" xfId="39215" xr:uid="{13D85AF1-62B7-4F14-AE66-86743CB57F4D}"/>
    <cellStyle name="Normal 8 4" xfId="1707" xr:uid="{5E8B6CE4-D999-44D9-8BCA-4A29C9FA780E}"/>
    <cellStyle name="Normal 8 4 2" xfId="3627" xr:uid="{31068CDC-3349-403A-8A6D-52689F7D2972}"/>
    <cellStyle name="Normal 8 4 2 2" xfId="47839" xr:uid="{BE2CEF12-3BF5-499B-ACC9-E9984AF8A3E6}"/>
    <cellStyle name="Normal 8 4 2 3" xfId="47405" xr:uid="{D2E7BD25-5449-4F1D-87D2-61A3731AEFDF}"/>
    <cellStyle name="Normal 8 4 2 4" xfId="46871" xr:uid="{8CF458CD-2834-4F65-8EFE-CC8CE2517D0A}"/>
    <cellStyle name="Normal 8 4 2 5" xfId="48076" xr:uid="{EF87DBA1-2F8D-41EA-9AA6-A9BAFB38F657}"/>
    <cellStyle name="Normal 8 4 3" xfId="12028" xr:uid="{AAA4C8E5-36F5-49A4-A83A-03D0264FCC7C}"/>
    <cellStyle name="Normal 8 4 3 2" xfId="47632" xr:uid="{1B398D89-4F7F-4B35-90FC-8E36AED6B4F7}"/>
    <cellStyle name="Normal 8 4 4" xfId="35173" xr:uid="{4082665D-1A41-4B85-AAF9-8779C6893D35}"/>
    <cellStyle name="Normal 8 4 4 2" xfId="47189" xr:uid="{20B92E2A-6580-435F-AA44-C1D1A88D1152}"/>
    <cellStyle name="Normal 8 4 5" xfId="46708" xr:uid="{9F2D6178-000F-449D-85B5-A140DBBA95D6}"/>
    <cellStyle name="Normal 8 5" xfId="1708" xr:uid="{873C86ED-9143-4A37-BE73-7DF7C56C0A68}"/>
    <cellStyle name="Normal 8 5 2" xfId="3628" xr:uid="{08771A6E-4B5E-465A-8273-B5138130E179}"/>
    <cellStyle name="Normal 8 5 2 2" xfId="47948" xr:uid="{B21981B2-1A7A-4607-8483-19B7F62DE242}"/>
    <cellStyle name="Normal 8 5 2 3" xfId="47522" xr:uid="{A6ACBBCD-DFFB-446C-A573-2FCEAF4F3CEF}"/>
    <cellStyle name="Normal 8 5 2 4" xfId="46968" xr:uid="{EF26C6F6-5C1F-4E78-92C2-2F739145AF70}"/>
    <cellStyle name="Normal 8 5 3" xfId="12029" xr:uid="{F63B7A4C-FBB6-41D0-AD84-AC45DFEDF4FF}"/>
    <cellStyle name="Normal 8 5 3 2" xfId="47739" xr:uid="{285DCC1E-DB34-497D-AF20-24DC05366722}"/>
    <cellStyle name="Normal 8 5 4" xfId="35343" xr:uid="{D049630E-B728-4359-B873-99214C464EE9}"/>
    <cellStyle name="Normal 8 5 4 2" xfId="47306" xr:uid="{1D397719-4529-42D2-B4F4-F428A57124E9}"/>
    <cellStyle name="Normal 8 5 5" xfId="46793" xr:uid="{976B534E-D52F-4137-A89E-E9F578504A51}"/>
    <cellStyle name="Normal 8 6" xfId="1709" xr:uid="{69F91E7D-7F44-42A1-9CCD-6057893A67A8}"/>
    <cellStyle name="Normal 8 6 2" xfId="3629" xr:uid="{09CC3FB2-43B2-4E86-BAC0-6525F54BB54E}"/>
    <cellStyle name="Normal 8 6 2 2" xfId="45735" xr:uid="{65E96E6F-F896-4F4E-87E7-7412206B627D}"/>
    <cellStyle name="Normal 8 6 2 3" xfId="42073" xr:uid="{55B45046-3760-4F66-B99C-9BCD3AE14C2E}"/>
    <cellStyle name="Normal 8 6 2 4" xfId="38075" xr:uid="{3E6D7393-3292-4BCF-A650-A18C27EB2EFF}"/>
    <cellStyle name="Normal 8 6 3" xfId="12030" xr:uid="{C7484A59-4831-4F42-8117-05D62632D18A}"/>
    <cellStyle name="Normal 8 6 3 2" xfId="43765" xr:uid="{F6618612-532A-44F6-978F-577E925BD936}"/>
    <cellStyle name="Normal 8 6 4" xfId="40047" xr:uid="{BCCA0803-8656-4927-B0F2-9AC328E94F01}"/>
    <cellStyle name="Normal 8 6 5" xfId="36124" xr:uid="{225CA528-B0BD-4D4F-BB53-94E2F5E96A42}"/>
    <cellStyle name="Normal 8 7" xfId="1710" xr:uid="{5D176543-9DF7-4FBE-A1C0-5946ED4B7F53}"/>
    <cellStyle name="Normal 8 7 2" xfId="3630" xr:uid="{686BA688-D18C-4811-9086-0E0DE982BDDE}"/>
    <cellStyle name="Normal 8 7 2 2" xfId="45765" xr:uid="{27AC676A-745E-4161-B36C-1620ECE2EFEB}"/>
    <cellStyle name="Normal 8 7 2 3" xfId="42104" xr:uid="{1664B0E9-ACEE-4550-86C5-F827C341F208}"/>
    <cellStyle name="Normal 8 7 2 4" xfId="38103" xr:uid="{C55EA720-36D2-47D2-A508-7438747EFF51}"/>
    <cellStyle name="Normal 8 7 3" xfId="12031" xr:uid="{359ACFF9-406F-4978-A56B-230BF8678387}"/>
    <cellStyle name="Normal 8 7 3 2" xfId="43795" xr:uid="{36D946DD-2341-4678-BDF7-FEDFEF0DBFDA}"/>
    <cellStyle name="Normal 8 7 4" xfId="40080" xr:uid="{A01C7486-E692-4680-B0B9-68B3A0139805}"/>
    <cellStyle name="Normal 8 7 5" xfId="36159" xr:uid="{81F4896D-A56B-4591-98F1-99BDD2155977}"/>
    <cellStyle name="Normal 8 8" xfId="1711" xr:uid="{12045721-7F87-4CC7-B686-371E74029D41}"/>
    <cellStyle name="Normal 8 8 2" xfId="3631" xr:uid="{28AA9726-66D0-4942-A205-054DC754325F}"/>
    <cellStyle name="Normal 8 8 2 2" xfId="45811" xr:uid="{D584CDE8-03B9-45FE-A3A7-83A9A3C91795}"/>
    <cellStyle name="Normal 8 8 2 3" xfId="42154" xr:uid="{378B304C-15AE-40D4-B5D5-28026F2D0077}"/>
    <cellStyle name="Normal 8 8 2 4" xfId="38146" xr:uid="{A959A8B7-7ED7-4526-9C98-4DBDA6EEA483}"/>
    <cellStyle name="Normal 8 8 3" xfId="12032" xr:uid="{7234E061-E314-45D5-AB00-DDEC648E22C7}"/>
    <cellStyle name="Normal 8 8 3 2" xfId="43842" xr:uid="{F7516025-6E1D-4F08-A18A-98656A329EDF}"/>
    <cellStyle name="Normal 8 8 4" xfId="40131" xr:uid="{0EE7194A-C65A-4942-8511-1D24F8E2BAF1}"/>
    <cellStyle name="Normal 8 8 5" xfId="36208" xr:uid="{AF04FCD1-38A9-4E5A-B5C7-F3FAB5D7C36D}"/>
    <cellStyle name="Normal 8 9" xfId="1712" xr:uid="{D80660F4-A1BF-4169-AB97-77D10A8AF67A}"/>
    <cellStyle name="Normal 8 9 2" xfId="3632" xr:uid="{613893E9-2B51-460A-B78C-145B4691083F}"/>
    <cellStyle name="Normal 8 9 2 2" xfId="46154" xr:uid="{9A0028F4-8E84-49CB-801D-9B0A38C48E88}"/>
    <cellStyle name="Normal 8 9 2 3" xfId="42495" xr:uid="{8959264A-A9E4-4DCE-804C-19A8B1C01F9E}"/>
    <cellStyle name="Normal 8 9 2 4" xfId="38473" xr:uid="{60B68C9E-E946-456A-8883-820E37C144E6}"/>
    <cellStyle name="Normal 8 9 3" xfId="12033" xr:uid="{3EE11174-E519-42C1-8597-DD0CECD42163}"/>
    <cellStyle name="Normal 8 9 3 2" xfId="44187" xr:uid="{D3BDAA18-6FF7-44EE-9E61-4123BCE731FF}"/>
    <cellStyle name="Normal 8 9 4" xfId="40492" xr:uid="{AB43ECD2-A310-4F88-85A9-C5756C386F76}"/>
    <cellStyle name="Normal 8 9 5" xfId="36567" xr:uid="{4F43D71C-D078-4B74-9D8B-3C9893DAAA12}"/>
    <cellStyle name="Normal 8_BOM STD BEAM UNIT" xfId="1713" xr:uid="{6DE54CBD-DF7D-4063-ADE2-BC562BE0DBBC}"/>
    <cellStyle name="Normal 80" xfId="3754" xr:uid="{ACA15131-E8CB-44DB-8D40-97C1D5627448}"/>
    <cellStyle name="Normal 80 2" xfId="36132" xr:uid="{F6A256F2-68F9-447E-B064-75B7E8EDD7F1}"/>
    <cellStyle name="Normal 81" xfId="3756" xr:uid="{F96B1363-84EA-4188-8FEE-FDE99A93577B}"/>
    <cellStyle name="Normal 81 2" xfId="12034" xr:uid="{25C27E3A-F893-40FA-8D56-BD193E810D7E}"/>
    <cellStyle name="Normal 81 3" xfId="34697" xr:uid="{9AEA73E6-14A4-48BA-83D2-B19FEAA4DA94}"/>
    <cellStyle name="Normal 82" xfId="3759" xr:uid="{8412445D-7AF4-4414-9C25-123B6678DD4F}"/>
    <cellStyle name="Normal 82 2" xfId="34723" xr:uid="{55A9BEB0-B846-4424-9906-17787BC1A96D}"/>
    <cellStyle name="Normal 82 2 2" xfId="37238" xr:uid="{1C4DEB8E-4617-462D-8C83-39489A8ADA0A}"/>
    <cellStyle name="Normal 82 2 2 2" xfId="44873" xr:uid="{B8E25F85-D770-4495-BF6D-F45607883C7D}"/>
    <cellStyle name="Normal 82 2 2 3" xfId="41189" xr:uid="{105EAAB6-1302-461C-95A8-08522F4741C4}"/>
    <cellStyle name="Normal 82 2 3" xfId="42900" xr:uid="{E0366883-B3B2-461C-AEC0-85D03BCC230E}"/>
    <cellStyle name="Normal 82 2 4" xfId="38883" xr:uid="{40EF7209-3CD3-4E71-844D-A27032F3B3F1}"/>
    <cellStyle name="Normal 82 3" xfId="34743" xr:uid="{408D3027-84D9-49B0-B004-441B689C0C64}"/>
    <cellStyle name="Normal 82 3 2" xfId="37263" xr:uid="{63545E56-712F-4716-A19A-A1EBF67EF7AB}"/>
    <cellStyle name="Normal 82 3 2 2" xfId="44899" xr:uid="{09077B3B-0B2A-4992-818F-DDE73C9D1621}"/>
    <cellStyle name="Normal 82 3 2 3" xfId="41217" xr:uid="{5A443C93-A0E0-4C27-940D-3E77FB1D7B68}"/>
    <cellStyle name="Normal 82 3 3" xfId="42927" xr:uid="{F5E9C32D-A893-4C7B-A58E-69B352AF3BD0}"/>
    <cellStyle name="Normal 82 3 4" xfId="38914" xr:uid="{D95D3103-C66F-4CC8-A4C5-5AA42DEE0D48}"/>
    <cellStyle name="Normal 82 4" xfId="34688" xr:uid="{B5B93096-22F2-427B-82F6-408C03EB88E1}"/>
    <cellStyle name="Normal 83" xfId="3761" xr:uid="{5C403F5F-86B5-4213-9761-41B3A0A59143}"/>
    <cellStyle name="Normal 83 2" xfId="12035" xr:uid="{26ED820A-7204-4F32-A744-99AF634B56E7}"/>
    <cellStyle name="Normal 83 2 2" xfId="37229" xr:uid="{532BF672-8E00-4700-A627-6BE4D36E6400}"/>
    <cellStyle name="Normal 83 2 2 2" xfId="44864" xr:uid="{901589C5-BA73-4B22-B298-A5CAF89C1BF9}"/>
    <cellStyle name="Normal 83 2 2 3" xfId="41179" xr:uid="{84E556DE-616C-46BC-B8BE-7E635291A879}"/>
    <cellStyle name="Normal 83 2 3" xfId="42891" xr:uid="{E70F35E3-24FB-4AFE-A52B-1030F4E00145}"/>
    <cellStyle name="Normal 83 2 4" xfId="38874" xr:uid="{18267A45-6913-4724-B394-EBC987FC31E2}"/>
    <cellStyle name="Normal 83 2 5" xfId="34712" xr:uid="{EE7FCF9E-C2FE-4674-8C05-D2F3E5D01BF4}"/>
    <cellStyle name="Normal 83 3" xfId="34736" xr:uid="{32763850-2F6C-4343-9603-183EBACED50E}"/>
    <cellStyle name="Normal 83 3 2" xfId="37253" xr:uid="{325D0E8C-075A-45E0-A3D8-640A9565C9EA}"/>
    <cellStyle name="Normal 83 3 2 2" xfId="44888" xr:uid="{291D284B-E4C5-415D-A011-5A1E3E6E04ED}"/>
    <cellStyle name="Normal 83 3 2 3" xfId="41206" xr:uid="{7A6BF9B9-B0AA-45B7-887C-61B7ABA7EC3D}"/>
    <cellStyle name="Normal 83 3 3" xfId="42916" xr:uid="{4FA32108-6FDB-4191-9ECF-2C5BD17F35FD}"/>
    <cellStyle name="Normal 83 3 4" xfId="38903" xr:uid="{296EC866-2ADE-4300-810E-B16CE225863F}"/>
    <cellStyle name="Normal 83 4" xfId="34689" xr:uid="{1C9E2DD5-524A-4294-B15A-B8F0E1A1C97F}"/>
    <cellStyle name="Normal 84" xfId="3764" xr:uid="{1D860621-4152-4581-AD03-C93244D3B71F}"/>
    <cellStyle name="Normal 84 2" xfId="36168" xr:uid="{A4919BA5-270B-45DF-BD2D-D3B469AF1DC7}"/>
    <cellStyle name="Normal 85" xfId="3766" xr:uid="{FDCBC3C7-DFE3-43F0-B8F8-D6F1E307CB3A}"/>
    <cellStyle name="Normal 85 2" xfId="36207" xr:uid="{07662991-D509-4B1D-BB2D-82256FA749BA}"/>
    <cellStyle name="Normal 86" xfId="3862" xr:uid="{F69AA674-B010-4383-89A1-CBB9F38B5DBD}"/>
    <cellStyle name="Normal 86 2" xfId="38150" xr:uid="{BF040096-C897-40B4-9EFE-4F754E32288A}"/>
    <cellStyle name="Normal 86 2 2" xfId="45815" xr:uid="{52787BC6-A465-4E71-953B-2275844B57E7}"/>
    <cellStyle name="Normal 86 2 3" xfId="42158" xr:uid="{148B2650-A2C6-4038-893B-2B972252215E}"/>
    <cellStyle name="Normal 86 3" xfId="43846" xr:uid="{429A18B8-DF86-4E82-A258-5E30AC0AFBD0}"/>
    <cellStyle name="Normal 86 4" xfId="40135" xr:uid="{AA52ED5F-8147-499C-898F-5A64E964F07D}"/>
    <cellStyle name="Normal 86 5" xfId="36212" xr:uid="{A1D66DEC-0E99-4B61-B58A-4B30F45D46BF}"/>
    <cellStyle name="Normal 87" xfId="3809" xr:uid="{FECC4B95-494F-4FEE-A642-7C88157B2D5C}"/>
    <cellStyle name="Normal 87 2" xfId="38152" xr:uid="{9A8305A0-6B05-4BA4-91FB-07BB37D0DD4F}"/>
    <cellStyle name="Normal 87 2 2" xfId="45817" xr:uid="{0FAF1220-BCB7-4489-916F-B57F3FAF943F}"/>
    <cellStyle name="Normal 87 2 3" xfId="42160" xr:uid="{56D9BD41-D44D-455B-92B2-A0021FABADBC}"/>
    <cellStyle name="Normal 87 3" xfId="43848" xr:uid="{C00135A8-F161-4C43-8693-5AEBAE71C578}"/>
    <cellStyle name="Normal 87 4" xfId="40137" xr:uid="{088F1C42-8C84-4659-9C8E-0E8507F47073}"/>
    <cellStyle name="Normal 87 5" xfId="36214" xr:uid="{E3DAAAE2-AF7B-45C5-9DCC-F455F1951D4B}"/>
    <cellStyle name="Normal 88" xfId="3864" xr:uid="{BFDD0116-FAC2-4F4F-99F0-4E4EC2174F15}"/>
    <cellStyle name="Normal 88 2" xfId="37210" xr:uid="{59E8ED37-7D47-490D-BE6C-EB5CECD57541}"/>
    <cellStyle name="Normal 88 2 2" xfId="44844" xr:uid="{84AD9C71-1425-470F-91FE-B446AD8514C9}"/>
    <cellStyle name="Normal 88 2 3" xfId="41157" xr:uid="{EBF06F86-F007-4AF6-9734-027E177BA20F}"/>
    <cellStyle name="Normal 88 3" xfId="42871" xr:uid="{DE51C444-CCFB-416E-8921-6AC50F185419}"/>
    <cellStyle name="Normal 88 4" xfId="38849" xr:uid="{6DFACA1A-8E2A-4C1B-A760-673BC00A7BEA}"/>
    <cellStyle name="Normal 88 5" xfId="34687" xr:uid="{D4A03D85-1A21-41FA-AC1A-DB55F4998D93}"/>
    <cellStyle name="Normal 89" xfId="3867" xr:uid="{E4D6F32C-3569-4C7F-ABB0-C36282A6E6F6}"/>
    <cellStyle name="Normal 89 2" xfId="35892" xr:uid="{2A12EC4E-0656-4C64-B107-8AB6DF22A040}"/>
    <cellStyle name="Normal 9" xfId="279" xr:uid="{61AE2796-29C1-4C80-86F7-156C419FB0B4}"/>
    <cellStyle name="Normal 9 10" xfId="1714" xr:uid="{8BD1C0E0-7F96-450A-9806-6ACB7A8E70A0}"/>
    <cellStyle name="Normal 9 10 2" xfId="3633" xr:uid="{8B5CA42D-7CDE-4973-BD23-B8367D04080E}"/>
    <cellStyle name="Normal 9 10 3" xfId="12036" xr:uid="{2A5FCA90-0AF4-49F3-944E-E7C04DF1FBFE}"/>
    <cellStyle name="Normal 9 11" xfId="2021" xr:uid="{0D6DD840-99F5-4F46-9636-C4D73B645024}"/>
    <cellStyle name="Normal 9 11 10" xfId="25124" xr:uid="{F39D428B-E587-49CB-BD59-828AEB6387B9}"/>
    <cellStyle name="Normal 9 11 11" xfId="25908" xr:uid="{7238C559-A7D9-4B3A-93A1-EB0A15F6B1AD}"/>
    <cellStyle name="Normal 9 11 12" xfId="26695" xr:uid="{CC6DD833-E085-42E3-BBF1-EFF83799DBE4}"/>
    <cellStyle name="Normal 9 11 13" xfId="27480" xr:uid="{DEE26154-9D0A-4FC3-BBB0-9BCA1B9D5DD3}"/>
    <cellStyle name="Normal 9 11 14" xfId="28267" xr:uid="{D6805562-5733-4ED4-8530-686B0B991B15}"/>
    <cellStyle name="Normal 9 11 15" xfId="29063" xr:uid="{4B4E886C-FC0A-400F-950E-203C0F6972C1}"/>
    <cellStyle name="Normal 9 11 2" xfId="2361" xr:uid="{440EF404-122B-46A7-80EA-1B5B5C1B52C0}"/>
    <cellStyle name="Normal 9 11 2 10" xfId="26760" xr:uid="{3D54CD09-48D8-4CCD-BF97-2192C3B34DDF}"/>
    <cellStyle name="Normal 9 11 2 11" xfId="27545" xr:uid="{A247372C-7CE8-484F-8740-1902EBAA88D0}"/>
    <cellStyle name="Normal 9 11 2 12" xfId="28332" xr:uid="{B9D8321A-A7A7-4704-B13D-E2AA2DEDC01D}"/>
    <cellStyle name="Normal 9 11 2 13" xfId="29141" xr:uid="{5FE01F6C-9158-436E-9802-904B68FB53A9}"/>
    <cellStyle name="Normal 9 11 2 2" xfId="2456" xr:uid="{E3E7BF66-9CA8-4FEC-8D59-B4E89906D961}"/>
    <cellStyle name="Normal 9 11 2 2 10" xfId="28396" xr:uid="{20DCE700-723B-4925-9C38-DDD78B637EAA}"/>
    <cellStyle name="Normal 9 11 2 2 11" xfId="29205" xr:uid="{006BF50C-25FE-4ABD-8696-5FF1DB8C6A1A}"/>
    <cellStyle name="Normal 9 11 2 2 2" xfId="4832" xr:uid="{55133BC1-73D8-48BC-BBEE-60578C8945FE}"/>
    <cellStyle name="Normal 9 11 2 2 2 2" xfId="23399" xr:uid="{F792C4C4-A45C-42B3-A4C4-D7CDC78B31FD}"/>
    <cellStyle name="Normal 9 11 2 2 2 2 2" xfId="31143" xr:uid="{635A6734-259D-44CB-8574-44C792111D30}"/>
    <cellStyle name="Normal 9 11 2 2 2 3" xfId="24189" xr:uid="{AA933948-D06F-4825-8030-72E84DCB0881}"/>
    <cellStyle name="Normal 9 11 2 2 2 4" xfId="25759" xr:uid="{7E547E11-2766-4FCD-B4AA-E047B8BF183D}"/>
    <cellStyle name="Normal 9 11 2 2 2 5" xfId="26547" xr:uid="{F608FFC2-FED1-40C3-A427-1BBF6CA1D3C1}"/>
    <cellStyle name="Normal 9 11 2 2 2 6" xfId="27335" xr:uid="{3F10B65F-FFE2-4FC1-9A65-9AD0A6D18EC4}"/>
    <cellStyle name="Normal 9 11 2 2 2 7" xfId="28120" xr:uid="{A6929235-21BE-448F-9113-661BC3F625CF}"/>
    <cellStyle name="Normal 9 11 2 2 2 8" xfId="28905" xr:uid="{CCBF09A4-85E1-4641-BFFD-B1B721AADC07}"/>
    <cellStyle name="Normal 9 11 2 2 2 9" xfId="29883" xr:uid="{AC25EE2C-6C89-4059-9869-8E235E6F775A}"/>
    <cellStyle name="Normal 9 11 2 2 3" xfId="4333" xr:uid="{CCF3D266-B14C-4C12-B0BC-23541FB956E4}"/>
    <cellStyle name="Normal 9 11 2 2 3 2" xfId="23056" xr:uid="{45B5B9E7-A6C7-4F51-AC6D-4A800DE7054C}"/>
    <cellStyle name="Normal 9 11 2 2 3 2 2" xfId="30800" xr:uid="{D7B08CF0-FB2B-4A3B-B573-9951933AE22C}"/>
    <cellStyle name="Normal 9 11 2 2 3 3" xfId="23846" xr:uid="{937B8DAF-F03D-4EEE-93EE-AA55C47A6259}"/>
    <cellStyle name="Normal 9 11 2 2 3 4" xfId="25416" xr:uid="{109D73B8-647C-4AA1-9657-1E2C03B7F2DD}"/>
    <cellStyle name="Normal 9 11 2 2 3 5" xfId="26203" xr:uid="{ED91B260-A779-4DC8-91D6-8038F9B13528}"/>
    <cellStyle name="Normal 9 11 2 2 3 6" xfId="26991" xr:uid="{78FDB00C-3308-42CD-9290-949EAD6B4F12}"/>
    <cellStyle name="Normal 9 11 2 2 3 7" xfId="27776" xr:uid="{278534A4-7DD4-4331-97FB-806C9B5DA5D8}"/>
    <cellStyle name="Normal 9 11 2 2 3 8" xfId="28561" xr:uid="{067CCDA8-88A2-4451-B53E-0E8215C5483A}"/>
    <cellStyle name="Normal 9 11 2 2 3 9" xfId="29523" xr:uid="{69394FB3-B5F2-4150-B5CD-7DB575848652}"/>
    <cellStyle name="Normal 9 11 2 2 4" xfId="22908" xr:uid="{ECE2A686-5ACC-49F0-9431-C5F4A1B86F54}"/>
    <cellStyle name="Normal 9 11 2 2 4 2" xfId="30652" xr:uid="{0B1BEEF1-330B-4776-8AD9-86AC2EADE74C}"/>
    <cellStyle name="Normal 9 11 2 2 5" xfId="23680" xr:uid="{1D03A28C-0578-4A2C-A3D6-7038102D5D32}"/>
    <cellStyle name="Normal 9 11 2 2 6" xfId="25252" xr:uid="{1B8CF541-D8F4-4447-A19D-AED422A41095}"/>
    <cellStyle name="Normal 9 11 2 2 7" xfId="26037" xr:uid="{76F9689C-A91A-47E3-9EBC-ECC0B1144E94}"/>
    <cellStyle name="Normal 9 11 2 2 8" xfId="26824" xr:uid="{54A9D76A-E773-4839-8263-68F5D4FFAE67}"/>
    <cellStyle name="Normal 9 11 2 2 9" xfId="27609" xr:uid="{A2E2DDCA-CF6B-45B0-A3F7-07681E1BB914}"/>
    <cellStyle name="Normal 9 11 2 3" xfId="2557" xr:uid="{EB2C836F-38CE-43F1-926C-971B5F2517B2}"/>
    <cellStyle name="Normal 9 11 2 3 10" xfId="28491" xr:uid="{162E816D-BBA2-4776-93F9-13EACC8F42A4}"/>
    <cellStyle name="Normal 9 11 2 3 11" xfId="29300" xr:uid="{BB02ABE2-21F9-4E1E-A651-95672917336C}"/>
    <cellStyle name="Normal 9 11 2 3 2" xfId="4927" xr:uid="{FD071C96-EA00-4C12-BDC0-CF0C28B100A6}"/>
    <cellStyle name="Normal 9 11 2 3 2 2" xfId="23494" xr:uid="{DE7D4ED1-EBAD-4D5E-8652-F7FCF496DC9D}"/>
    <cellStyle name="Normal 9 11 2 3 2 2 2" xfId="31238" xr:uid="{65A96CA7-0956-4DA9-936A-3C3A319C909F}"/>
    <cellStyle name="Normal 9 11 2 3 2 3" xfId="24284" xr:uid="{299A4C9E-3D0A-4D6A-BFD8-88C3CB73F843}"/>
    <cellStyle name="Normal 9 11 2 3 2 4" xfId="25854" xr:uid="{D7385554-9EA4-4409-9320-EA5022ADF042}"/>
    <cellStyle name="Normal 9 11 2 3 2 5" xfId="26642" xr:uid="{AC3FC441-28B3-4FDF-9015-8909735D203A}"/>
    <cellStyle name="Normal 9 11 2 3 2 6" xfId="27430" xr:uid="{CCCC27A9-43F7-4089-826E-69097E501ECB}"/>
    <cellStyle name="Normal 9 11 2 3 2 7" xfId="28215" xr:uid="{CB1A64AB-186B-4867-81A3-4CCC63F1C6F1}"/>
    <cellStyle name="Normal 9 11 2 3 2 8" xfId="29000" xr:uid="{D7946C33-2FB2-47AA-8A91-25E7841FD5C6}"/>
    <cellStyle name="Normal 9 11 2 3 2 9" xfId="29978" xr:uid="{D6D0C334-1704-403A-80D9-0BF5EF455884}"/>
    <cellStyle name="Normal 9 11 2 3 3" xfId="4332" xr:uid="{488474CD-9D50-4343-A664-B310D325CD12}"/>
    <cellStyle name="Normal 9 11 2 3 3 2" xfId="23055" xr:uid="{5044B51C-F04F-4D27-8D07-C2B6E6EA838D}"/>
    <cellStyle name="Normal 9 11 2 3 3 2 2" xfId="30799" xr:uid="{7D22D6C9-1206-4DBD-955E-718DF860E5A3}"/>
    <cellStyle name="Normal 9 11 2 3 3 3" xfId="23845" xr:uid="{FDE05982-C4DF-4A62-82DD-4123204E3D5B}"/>
    <cellStyle name="Normal 9 11 2 3 3 4" xfId="25415" xr:uid="{B3CD9A4D-1A5D-4912-9A8A-972B50ECF70B}"/>
    <cellStyle name="Normal 9 11 2 3 3 5" xfId="26202" xr:uid="{C39AC7B9-5FC9-45BB-AF36-DF2DA6E01DC1}"/>
    <cellStyle name="Normal 9 11 2 3 3 6" xfId="26990" xr:uid="{1A1905D8-EFC5-4C92-A87F-96A1CB34B9CA}"/>
    <cellStyle name="Normal 9 11 2 3 3 7" xfId="27775" xr:uid="{C3374254-3127-4494-B3AF-280A995B8476}"/>
    <cellStyle name="Normal 9 11 2 3 3 8" xfId="28560" xr:uid="{42151FE0-18A7-44C2-A5E9-86BB9643E837}"/>
    <cellStyle name="Normal 9 11 2 3 3 9" xfId="29522" xr:uid="{7F58EDD9-DBFB-45A9-97C1-AF8E8D7C4B20}"/>
    <cellStyle name="Normal 9 11 2 3 4" xfId="23003" xr:uid="{187F9EC0-2B76-4A58-9421-77081E60B1B1}"/>
    <cellStyle name="Normal 9 11 2 3 4 2" xfId="30747" xr:uid="{1E453F5D-239C-483B-82F4-F9E4C7A96690}"/>
    <cellStyle name="Normal 9 11 2 3 5" xfId="23775" xr:uid="{9998DC4D-0905-4E4E-82E7-782778E97747}"/>
    <cellStyle name="Normal 9 11 2 3 6" xfId="25347" xr:uid="{692142E2-FF2F-4EBB-8DEC-774001F77593}"/>
    <cellStyle name="Normal 9 11 2 3 7" xfId="26132" xr:uid="{9614E6D5-DCC1-4209-A4CD-6375FBEFDD2D}"/>
    <cellStyle name="Normal 9 11 2 3 8" xfId="26919" xr:uid="{30CAB340-5204-43F5-B0B5-C1E18AAC589F}"/>
    <cellStyle name="Normal 9 11 2 3 9" xfId="27704" xr:uid="{30A1C820-59B2-42A6-8589-609B655AF1B6}"/>
    <cellStyle name="Normal 9 11 2 4" xfId="4768" xr:uid="{0E6C18A2-EB21-4357-B340-E4222BCF1E53}"/>
    <cellStyle name="Normal 9 11 2 4 2" xfId="23335" xr:uid="{530E468A-14A7-4301-9AFD-C6FAE8F6A1A1}"/>
    <cellStyle name="Normal 9 11 2 4 2 2" xfId="31079" xr:uid="{6FD94850-0AA9-4251-8FD5-1571AA5F2AC4}"/>
    <cellStyle name="Normal 9 11 2 4 3" xfId="24125" xr:uid="{D830F8C9-BB17-4BA3-9189-CC47D92FE7DD}"/>
    <cellStyle name="Normal 9 11 2 4 4" xfId="25695" xr:uid="{235A7075-5F06-4FDD-9E36-5A8EF206641D}"/>
    <cellStyle name="Normal 9 11 2 4 5" xfId="26483" xr:uid="{9E3D15F5-85ED-44DB-8331-B9B5BA7E57E8}"/>
    <cellStyle name="Normal 9 11 2 4 6" xfId="27271" xr:uid="{3B327137-7648-4B9A-BB8D-76CCE395FAA7}"/>
    <cellStyle name="Normal 9 11 2 4 7" xfId="28056" xr:uid="{5E2EF43C-83E0-4125-B4AB-02CA6BA8D179}"/>
    <cellStyle name="Normal 9 11 2 4 8" xfId="28841" xr:uid="{68320F2E-F6F7-4042-8EF9-4B17BEA2FC53}"/>
    <cellStyle name="Normal 9 11 2 4 9" xfId="29819" xr:uid="{5D5CDDB5-B3AB-4E4B-B3BB-50EC0ECCEC5D}"/>
    <cellStyle name="Normal 9 11 2 5" xfId="4334" xr:uid="{E7B8DC41-8570-4DBA-BB6B-95EC4C3C1825}"/>
    <cellStyle name="Normal 9 11 2 5 2" xfId="23057" xr:uid="{F9B300DB-5271-40BF-A3F3-483B844E742E}"/>
    <cellStyle name="Normal 9 11 2 5 2 2" xfId="30801" xr:uid="{DF5753FA-30A7-4FAE-A7E4-9217C899892B}"/>
    <cellStyle name="Normal 9 11 2 5 3" xfId="23847" xr:uid="{D6DB695E-4E3E-4970-B8B1-EDB0D4F21F8D}"/>
    <cellStyle name="Normal 9 11 2 5 4" xfId="25417" xr:uid="{E47BF8EE-E4A9-4EB4-8B4E-C595C6FB81D5}"/>
    <cellStyle name="Normal 9 11 2 5 5" xfId="26204" xr:uid="{07A0B93D-4850-4E9D-A558-86D05A694B4B}"/>
    <cellStyle name="Normal 9 11 2 5 6" xfId="26992" xr:uid="{01AA4C3A-6C60-4E9B-8F95-61A4C3D9D335}"/>
    <cellStyle name="Normal 9 11 2 5 7" xfId="27777" xr:uid="{E20D4492-A9B9-471B-B4A2-DED4E0F72458}"/>
    <cellStyle name="Normal 9 11 2 5 8" xfId="28562" xr:uid="{147A8B60-9F6C-432C-80E5-0FB1FDFF4895}"/>
    <cellStyle name="Normal 9 11 2 5 9" xfId="29524" xr:uid="{A44C818C-6721-44B1-8CAE-D9C95C020072}"/>
    <cellStyle name="Normal 9 11 2 6" xfId="22844" xr:uid="{2B876DD3-E4C2-4DF8-8FEE-7D4203A418F2}"/>
    <cellStyle name="Normal 9 11 2 6 2" xfId="30588" xr:uid="{3FD89919-7500-4DE2-98FA-D176E10959F8}"/>
    <cellStyle name="Normal 9 11 2 7" xfId="23616" xr:uid="{F75E254A-95C5-4C47-B1C2-ACA23686852D}"/>
    <cellStyle name="Normal 9 11 2 8" xfId="25188" xr:uid="{8041A9D4-EA4D-4252-B84F-BE934E652AE6}"/>
    <cellStyle name="Normal 9 11 2 9" xfId="25973" xr:uid="{DDF08893-D9B4-4A9C-BC0A-7DFBF6592154}"/>
    <cellStyle name="Normal 9 11 3" xfId="2318" xr:uid="{0EB55C33-2EC8-480A-85D9-9B4C28FE8AA6}"/>
    <cellStyle name="Normal 9 11 3 10" xfId="27512" xr:uid="{37D233E0-CFEE-4389-A732-2D8BE70371B1}"/>
    <cellStyle name="Normal 9 11 3 11" xfId="28299" xr:uid="{B3DE524D-9134-4D83-AF4B-693B5D4D67E0}"/>
    <cellStyle name="Normal 9 11 3 12" xfId="29107" xr:uid="{EBABF02A-1791-4CD2-AA83-268B2380A0A9}"/>
    <cellStyle name="Normal 9 11 3 2" xfId="2524" xr:uid="{29C075AC-63CF-4B2C-A8E7-7252EE69839B}"/>
    <cellStyle name="Normal 9 11 3 2 10" xfId="28458" xr:uid="{E15AF90E-CD7F-48E0-910F-74E50B8F86BA}"/>
    <cellStyle name="Normal 9 11 3 2 11" xfId="29267" xr:uid="{7B4582C2-1C37-4E2F-9902-0ED0E29DC5F9}"/>
    <cellStyle name="Normal 9 11 3 2 2" xfId="4894" xr:uid="{FEB85D70-6BB3-4387-B059-B340510FC1C6}"/>
    <cellStyle name="Normal 9 11 3 2 2 2" xfId="23461" xr:uid="{B04ABBB5-247C-429B-8A82-3FDCFB7081D1}"/>
    <cellStyle name="Normal 9 11 3 2 2 2 2" xfId="31205" xr:uid="{3460B707-99B1-4C1C-BE7F-EC6A8DD6C341}"/>
    <cellStyle name="Normal 9 11 3 2 2 3" xfId="24251" xr:uid="{5393C58A-AFEB-4B10-8123-A525B6395B7F}"/>
    <cellStyle name="Normal 9 11 3 2 2 4" xfId="25821" xr:uid="{F78B7886-371B-48F5-94BC-70258A4F4241}"/>
    <cellStyle name="Normal 9 11 3 2 2 5" xfId="26609" xr:uid="{024CC4F5-0BE3-43E2-A10A-6E28A342A73B}"/>
    <cellStyle name="Normal 9 11 3 2 2 6" xfId="27397" xr:uid="{409931E7-48ED-492B-84B8-63E362B60F05}"/>
    <cellStyle name="Normal 9 11 3 2 2 7" xfId="28182" xr:uid="{2B14A8FC-4A56-459F-93B1-75FB157652B2}"/>
    <cellStyle name="Normal 9 11 3 2 2 8" xfId="28967" xr:uid="{B0FB0C7A-44C8-4376-995F-54C7D9F12570}"/>
    <cellStyle name="Normal 9 11 3 2 2 9" xfId="29945" xr:uid="{350EC6F9-FDFD-4137-9162-D21B007D52C6}"/>
    <cellStyle name="Normal 9 11 3 2 3" xfId="4330" xr:uid="{E1C036DD-290D-4C47-B652-B3EF6B3D9D81}"/>
    <cellStyle name="Normal 9 11 3 2 3 2" xfId="23053" xr:uid="{23F0F39F-E3EE-41AE-8A01-6239627FA5A9}"/>
    <cellStyle name="Normal 9 11 3 2 3 2 2" xfId="30797" xr:uid="{5FE48683-21A8-41BD-8936-B95FFAFC3EDE}"/>
    <cellStyle name="Normal 9 11 3 2 3 3" xfId="23843" xr:uid="{EABB6512-17B6-421B-B611-3EDC60BA91D1}"/>
    <cellStyle name="Normal 9 11 3 2 3 4" xfId="25413" xr:uid="{1EAF8EBF-4D8C-41B3-888A-49D2929D62B7}"/>
    <cellStyle name="Normal 9 11 3 2 3 5" xfId="26200" xr:uid="{8CE21FA2-3FCF-44C1-BEFF-1B3F6E7E631C}"/>
    <cellStyle name="Normal 9 11 3 2 3 6" xfId="26988" xr:uid="{C2C19A2F-8BC3-4118-959B-08312D2527AA}"/>
    <cellStyle name="Normal 9 11 3 2 3 7" xfId="27773" xr:uid="{31523419-D4E8-4769-BA69-E9AB4A8F3ED0}"/>
    <cellStyle name="Normal 9 11 3 2 3 8" xfId="28558" xr:uid="{A65AB19C-4C0E-4CFC-B33C-C94A7889A822}"/>
    <cellStyle name="Normal 9 11 3 2 3 9" xfId="29520" xr:uid="{9525802E-DB8F-44FE-B1E5-D6C0C17BB7DC}"/>
    <cellStyle name="Normal 9 11 3 2 4" xfId="22970" xr:uid="{07CC3408-250B-4C67-A66B-45CFF47FC01F}"/>
    <cellStyle name="Normal 9 11 3 2 4 2" xfId="30714" xr:uid="{41D7BD6A-F676-433C-B3DC-C8FB2444DA2F}"/>
    <cellStyle name="Normal 9 11 3 2 5" xfId="23742" xr:uid="{464CE287-21CD-4E23-B6A3-5D858D13031D}"/>
    <cellStyle name="Normal 9 11 3 2 6" xfId="25314" xr:uid="{5BFF4CFE-8663-4F83-8664-8EE4EA6E8112}"/>
    <cellStyle name="Normal 9 11 3 2 7" xfId="26099" xr:uid="{CDFFC15A-BDAA-47E8-AA16-A42E728E07C2}"/>
    <cellStyle name="Normal 9 11 3 2 8" xfId="26886" xr:uid="{62ABB8AA-C655-49C7-B886-FD102422616B}"/>
    <cellStyle name="Normal 9 11 3 2 9" xfId="27671" xr:uid="{30420C84-1365-4B04-99C4-9770AA4FC6BC}"/>
    <cellStyle name="Normal 9 11 3 3" xfId="4733" xr:uid="{E9581FDC-CB2D-4199-B8F7-33879A88EB49}"/>
    <cellStyle name="Normal 9 11 3 3 2" xfId="23302" xr:uid="{36C75483-A077-46D5-A08A-3909CC66E77D}"/>
    <cellStyle name="Normal 9 11 3 3 2 2" xfId="31046" xr:uid="{9C8E34BB-5137-47B4-865E-F72A64C81E8E}"/>
    <cellStyle name="Normal 9 11 3 3 3" xfId="24092" xr:uid="{0621E06E-F394-4E17-8BCC-978991344EBC}"/>
    <cellStyle name="Normal 9 11 3 3 4" xfId="25662" xr:uid="{58400D4B-3598-4DA8-BBAC-3675B660497C}"/>
    <cellStyle name="Normal 9 11 3 3 5" xfId="26450" xr:uid="{BEB52D4E-6907-44BD-9EA4-4579034C1339}"/>
    <cellStyle name="Normal 9 11 3 3 6" xfId="27238" xr:uid="{7964A11A-D86A-474E-AAE5-6443F5C7D8C6}"/>
    <cellStyle name="Normal 9 11 3 3 7" xfId="28023" xr:uid="{9F23D0BB-52AF-4180-99C8-9C093B4D2B3F}"/>
    <cellStyle name="Normal 9 11 3 3 8" xfId="28808" xr:uid="{DD86D2C9-AB0D-478A-9232-1808D850712B}"/>
    <cellStyle name="Normal 9 11 3 3 9" xfId="29786" xr:uid="{27B7E79C-4CB9-44B7-B144-F2351B98997A}"/>
    <cellStyle name="Normal 9 11 3 4" xfId="4331" xr:uid="{F772C721-A303-4980-BACC-7B7AC79797A0}"/>
    <cellStyle name="Normal 9 11 3 4 2" xfId="23054" xr:uid="{63579DCE-1804-451E-91D9-53A5597CA55B}"/>
    <cellStyle name="Normal 9 11 3 4 2 2" xfId="30798" xr:uid="{364B8FE5-5CB8-4797-9D71-E11D4339EF42}"/>
    <cellStyle name="Normal 9 11 3 4 3" xfId="23844" xr:uid="{18A27BCB-7926-4E5A-A4D3-7C52486567CC}"/>
    <cellStyle name="Normal 9 11 3 4 4" xfId="25414" xr:uid="{6AD51A23-3544-4677-BE2F-7757304C983F}"/>
    <cellStyle name="Normal 9 11 3 4 5" xfId="26201" xr:uid="{950EAD5A-3816-4EEB-93DC-A4B0D9437A33}"/>
    <cellStyle name="Normal 9 11 3 4 6" xfId="26989" xr:uid="{C38B527D-0FB7-498F-B96B-F50A38C12A5F}"/>
    <cellStyle name="Normal 9 11 3 4 7" xfId="27774" xr:uid="{A7126B49-1AFF-477F-BD7D-3BDCD4E79CE4}"/>
    <cellStyle name="Normal 9 11 3 4 8" xfId="28559" xr:uid="{28F6AC1B-00A0-4DD0-9913-4507A565EF3A}"/>
    <cellStyle name="Normal 9 11 3 4 9" xfId="29521" xr:uid="{95F750D7-9F00-444A-BB5B-5A3764F9576D}"/>
    <cellStyle name="Normal 9 11 3 5" xfId="22811" xr:uid="{80DD346D-23AE-4FD4-A93B-2916F9CC71F2}"/>
    <cellStyle name="Normal 9 11 3 5 2" xfId="30555" xr:uid="{6CDA0632-3609-4B3E-8F89-FEA12AD1791B}"/>
    <cellStyle name="Normal 9 11 3 6" xfId="23583" xr:uid="{F91A3ACC-6711-4F36-B4B0-D62A5459C343}"/>
    <cellStyle name="Normal 9 11 3 7" xfId="25155" xr:uid="{BED634DF-EEF8-4435-9BE2-BBCB8B0E600D}"/>
    <cellStyle name="Normal 9 11 3 8" xfId="25940" xr:uid="{99C1F9CA-0794-4D33-B44A-8B3A2BE3C39D}"/>
    <cellStyle name="Normal 9 11 3 9" xfId="26727" xr:uid="{9F6FB549-2C0B-4282-A2A6-71F0EB2F300C}"/>
    <cellStyle name="Normal 9 11 4" xfId="2421" xr:uid="{22C0FBE9-EEFE-4F62-9879-41864F3EAC99}"/>
    <cellStyle name="Normal 9 11 4 10" xfId="28363" xr:uid="{53D13B2C-5FE3-40A2-AD9A-BF538DBC69A3}"/>
    <cellStyle name="Normal 9 11 4 11" xfId="29172" xr:uid="{8F7F9878-20F7-4861-A40D-769DF198A85B}"/>
    <cellStyle name="Normal 9 11 4 2" xfId="4799" xr:uid="{C17673BE-8CCA-4D3B-8BBD-E8136D6F3BB7}"/>
    <cellStyle name="Normal 9 11 4 2 2" xfId="23366" xr:uid="{3B2A0DF4-DCD6-41BE-AC4B-813CF88F19E4}"/>
    <cellStyle name="Normal 9 11 4 2 2 2" xfId="31110" xr:uid="{3A12D7E9-496D-4300-B848-0CA85AB16F23}"/>
    <cellStyle name="Normal 9 11 4 2 3" xfId="24156" xr:uid="{E7DA4D46-70D0-4B86-88FF-694D92249719}"/>
    <cellStyle name="Normal 9 11 4 2 4" xfId="25726" xr:uid="{EB2DA470-24BE-4629-B3BA-ACE698CA39EF}"/>
    <cellStyle name="Normal 9 11 4 2 5" xfId="26514" xr:uid="{587ECC9A-3479-48B6-82F2-6B8803C4D87E}"/>
    <cellStyle name="Normal 9 11 4 2 6" xfId="27302" xr:uid="{65142526-042A-4C92-8261-8A15AE9E202D}"/>
    <cellStyle name="Normal 9 11 4 2 7" xfId="28087" xr:uid="{14B52348-49AC-433B-8C9F-8FF322201E32}"/>
    <cellStyle name="Normal 9 11 4 2 8" xfId="28872" xr:uid="{1BE49B98-5A60-4582-8E69-71E297AD48F8}"/>
    <cellStyle name="Normal 9 11 4 2 9" xfId="29850" xr:uid="{0BBA8CDD-EAAC-4B83-98DC-04B2DCFB8198}"/>
    <cellStyle name="Normal 9 11 4 3" xfId="4329" xr:uid="{84228B4B-793C-40A8-B5DE-C656341C08E4}"/>
    <cellStyle name="Normal 9 11 4 3 2" xfId="23052" xr:uid="{F9B42F91-8EB3-4D94-9106-D3CEDEF3EC14}"/>
    <cellStyle name="Normal 9 11 4 3 2 2" xfId="30796" xr:uid="{4847C999-367A-4704-A258-1009A6148D09}"/>
    <cellStyle name="Normal 9 11 4 3 3" xfId="23842" xr:uid="{4148A308-8D74-4C8F-B857-BA680842FACD}"/>
    <cellStyle name="Normal 9 11 4 3 4" xfId="25412" xr:uid="{05F86245-E007-41BC-98A8-298A20EE5DDF}"/>
    <cellStyle name="Normal 9 11 4 3 5" xfId="26199" xr:uid="{FAA05832-1C59-4A30-8E47-E9938EB05622}"/>
    <cellStyle name="Normal 9 11 4 3 6" xfId="26987" xr:uid="{7F0BA291-14BA-43CA-9FDC-AFF09381CBA8}"/>
    <cellStyle name="Normal 9 11 4 3 7" xfId="27772" xr:uid="{A6B687A4-EF43-435A-93CE-19A8F34992BD}"/>
    <cellStyle name="Normal 9 11 4 3 8" xfId="28557" xr:uid="{DBF85132-36B1-412F-BB15-0C8922DD62C2}"/>
    <cellStyle name="Normal 9 11 4 3 9" xfId="29519" xr:uid="{9D7FFB68-E514-4028-91EB-AE4CAC3AE34A}"/>
    <cellStyle name="Normal 9 11 4 4" xfId="22875" xr:uid="{6CE23B7B-92C4-4407-BAB3-557CF7EEDCE3}"/>
    <cellStyle name="Normal 9 11 4 4 2" xfId="30619" xr:uid="{BCD3D759-4972-4725-8ED7-0B616CFCC752}"/>
    <cellStyle name="Normal 9 11 4 5" xfId="23647" xr:uid="{CDAC2CAF-4023-4BAA-8588-D13514442FF2}"/>
    <cellStyle name="Normal 9 11 4 6" xfId="25219" xr:uid="{8CC0E31E-9F0D-4761-B584-43B60205CFE4}"/>
    <cellStyle name="Normal 9 11 4 7" xfId="26004" xr:uid="{875B3E5F-4213-4914-A813-DE50A5EA741E}"/>
    <cellStyle name="Normal 9 11 4 8" xfId="26791" xr:uid="{4ACD5284-EA14-42FA-B6B3-12BDAF4C437B}"/>
    <cellStyle name="Normal 9 11 4 9" xfId="27576" xr:uid="{B22E9554-CCF1-4EB9-B369-3C6D45F5ED0E}"/>
    <cellStyle name="Normal 9 11 5" xfId="2492" xr:uid="{B57CE006-2644-4B93-83EF-A9D767EF4E1B}"/>
    <cellStyle name="Normal 9 11 5 10" xfId="28427" xr:uid="{22DCCFCD-2A8C-49EE-9642-832A4043675B}"/>
    <cellStyle name="Normal 9 11 5 11" xfId="29236" xr:uid="{74E3FA56-0DA6-4227-AB04-02376979B0FE}"/>
    <cellStyle name="Normal 9 11 5 2" xfId="4863" xr:uid="{2BD6FAE9-52CA-4292-B994-3B4898B2AE17}"/>
    <cellStyle name="Normal 9 11 5 2 2" xfId="23430" xr:uid="{D03606F9-8004-41D7-AA39-3D65FA75560E}"/>
    <cellStyle name="Normal 9 11 5 2 2 2" xfId="31174" xr:uid="{634A373D-43EC-4E5A-B370-9348DE699EBC}"/>
    <cellStyle name="Normal 9 11 5 2 3" xfId="24220" xr:uid="{6C35C56A-F6D1-4E60-966C-DA83FD615B06}"/>
    <cellStyle name="Normal 9 11 5 2 4" xfId="25790" xr:uid="{68CB5425-E830-4293-9661-14385166151A}"/>
    <cellStyle name="Normal 9 11 5 2 5" xfId="26578" xr:uid="{9FB1913E-BF25-4C81-B026-7678F46272A6}"/>
    <cellStyle name="Normal 9 11 5 2 6" xfId="27366" xr:uid="{05E11737-70FA-4281-9BA8-A56E90158DAC}"/>
    <cellStyle name="Normal 9 11 5 2 7" xfId="28151" xr:uid="{CA692863-63CC-435C-9A9D-1DCCB11E5E13}"/>
    <cellStyle name="Normal 9 11 5 2 8" xfId="28936" xr:uid="{1B3FEA0B-7C9E-4DD9-9A7B-9E9B379467FB}"/>
    <cellStyle name="Normal 9 11 5 2 9" xfId="29914" xr:uid="{C74411DC-E9A8-4542-9A01-21B3675C88E4}"/>
    <cellStyle name="Normal 9 11 5 3" xfId="4328" xr:uid="{5BAD0850-5B2A-423C-B987-CC69DFE00869}"/>
    <cellStyle name="Normal 9 11 5 3 2" xfId="23051" xr:uid="{9DAD4478-5ADF-4B5C-82DB-3C33AFA460E6}"/>
    <cellStyle name="Normal 9 11 5 3 2 2" xfId="30795" xr:uid="{31903CDA-6E05-4EF8-88A9-22EDCD304925}"/>
    <cellStyle name="Normal 9 11 5 3 3" xfId="23841" xr:uid="{C2183F53-CB80-407C-AEB0-C9C087454E15}"/>
    <cellStyle name="Normal 9 11 5 3 4" xfId="25411" xr:uid="{E65E7078-F2F1-4BE7-9BB9-A91D94B26D33}"/>
    <cellStyle name="Normal 9 11 5 3 5" xfId="26198" xr:uid="{3C3A3392-0EF9-4367-95E2-268D66B11B10}"/>
    <cellStyle name="Normal 9 11 5 3 6" xfId="26986" xr:uid="{1CDE906C-4A62-4720-90E3-7CE024CB0D9E}"/>
    <cellStyle name="Normal 9 11 5 3 7" xfId="27771" xr:uid="{AAAD94B1-A0A6-4A28-B41E-A8B6C981F5F4}"/>
    <cellStyle name="Normal 9 11 5 3 8" xfId="28556" xr:uid="{29844EDC-9F48-4849-BF49-4F93B87766AD}"/>
    <cellStyle name="Normal 9 11 5 3 9" xfId="29518" xr:uid="{FB1BF717-9C74-4687-A19D-481A4FE2D04B}"/>
    <cellStyle name="Normal 9 11 5 4" xfId="22939" xr:uid="{83DE880B-D341-447A-997F-9EF4406D5025}"/>
    <cellStyle name="Normal 9 11 5 4 2" xfId="30683" xr:uid="{00325136-ED08-46E2-8046-0684005504BA}"/>
    <cellStyle name="Normal 9 11 5 5" xfId="23711" xr:uid="{C83AC221-7245-477F-B53E-9A1AC6390143}"/>
    <cellStyle name="Normal 9 11 5 6" xfId="25283" xr:uid="{889D1B1E-0C92-44EB-854F-27643D1B30D5}"/>
    <cellStyle name="Normal 9 11 5 7" xfId="26068" xr:uid="{8B598FAD-4EC3-45EC-98C4-D3F4180D1F2D}"/>
    <cellStyle name="Normal 9 11 5 8" xfId="26855" xr:uid="{E0C2E527-9844-4288-9E72-ADB946413EE9}"/>
    <cellStyle name="Normal 9 11 5 9" xfId="27640" xr:uid="{225D2ADA-CFE8-49C9-9561-423BFE4BA2DF}"/>
    <cellStyle name="Normal 9 11 6" xfId="4648" xr:uid="{32B94F22-919F-4990-A668-FE73D9C6F5A9}"/>
    <cellStyle name="Normal 9 11 6 2" xfId="23271" xr:uid="{C09D00DA-0349-42D9-A563-17453E801813}"/>
    <cellStyle name="Normal 9 11 6 2 2" xfId="31015" xr:uid="{28573FC2-7F33-42A6-84A0-C569AE63CF58}"/>
    <cellStyle name="Normal 9 11 6 3" xfId="24061" xr:uid="{3B28E6C4-0738-4DDF-810E-3B3768DE109D}"/>
    <cellStyle name="Normal 9 11 6 4" xfId="25631" xr:uid="{B11C96DA-CFEE-405A-ADE2-03E9AB78A61D}"/>
    <cellStyle name="Normal 9 11 6 5" xfId="26418" xr:uid="{B076C104-5478-489D-B2DD-C6C83C4C98B6}"/>
    <cellStyle name="Normal 9 11 6 6" xfId="27206" xr:uid="{F2F19E98-FCC5-4E4D-B4E9-6A9071732959}"/>
    <cellStyle name="Normal 9 11 6 7" xfId="27991" xr:uid="{4C208634-C28D-492A-90ED-D71BF6FD32FC}"/>
    <cellStyle name="Normal 9 11 6 8" xfId="28776" xr:uid="{E3DE10C2-B2BB-4B40-B5E8-5EAAAD6F2D3C}"/>
    <cellStyle name="Normal 9 11 6 9" xfId="29750" xr:uid="{C3315EFD-A5E4-4728-93F6-275627487A71}"/>
    <cellStyle name="Normal 9 11 7" xfId="4209" xr:uid="{9EB77C6C-3036-400B-80C1-208E092C8FD8}"/>
    <cellStyle name="Normal 9 11 8" xfId="22781" xr:uid="{962181F5-86ED-4D3A-8012-070DDD410873}"/>
    <cellStyle name="Normal 9 11 8 2" xfId="30525" xr:uid="{B56F3161-7BD0-415A-8F2B-3D6D11D313BB}"/>
    <cellStyle name="Normal 9 11 9" xfId="23552" xr:uid="{896BE129-402F-4EF0-AF05-C5D85FEF5289}"/>
    <cellStyle name="Normal 9 12" xfId="3634" xr:uid="{9AA14BAE-C9DC-4E7D-BC5E-A3D2C5C54FB4}"/>
    <cellStyle name="Normal 9 13" xfId="12037" xr:uid="{A4545A76-259E-4057-96D7-D9433A217139}"/>
    <cellStyle name="Normal 9 14" xfId="24894" xr:uid="{22235C5B-BCE8-4C4A-82A5-BD4B80C175A3}"/>
    <cellStyle name="Normal 9 15" xfId="25082" xr:uid="{1D745AD6-0282-42CA-BA07-F14CF08BE333}"/>
    <cellStyle name="Normal 9 16" xfId="34638" xr:uid="{D0B178E8-9B69-46EB-A78A-7B9C8A1CB5F6}"/>
    <cellStyle name="Normal 9 17" xfId="1064" xr:uid="{CFC6D10D-4182-4ED3-B4B3-68B82973DFE9}"/>
    <cellStyle name="Normal 9 18" xfId="34669" xr:uid="{9057A7F5-3D92-4966-817E-9F99B0E05B82}"/>
    <cellStyle name="Normal 9 2" xfId="379" xr:uid="{DC352E16-7718-43DF-A678-BF68C7876585}"/>
    <cellStyle name="Normal 9 2 10" xfId="46784" xr:uid="{9898B85E-C562-4484-B7E0-EF6160AF23F1}"/>
    <cellStyle name="Normal 9 2 2" xfId="525" xr:uid="{32B8B176-4FAD-4E89-B723-22F75C9D0AA6}"/>
    <cellStyle name="Normal 9 2 2 2" xfId="4708" xr:uid="{2C168A1C-23B0-4C5D-8FD1-7FA8093C5C25}"/>
    <cellStyle name="Normal 9 2 2 2 2" xfId="12038" xr:uid="{09E05E06-488F-43C7-9B3D-2C0F1E5F8072}"/>
    <cellStyle name="Normal 9 2 2 2 2 2" xfId="30507" xr:uid="{F60FFAE1-B1D4-45AC-818A-51B26B04EAAF}"/>
    <cellStyle name="Normal 9 2 2 2 2 3" xfId="39130" xr:uid="{84AEB222-82BE-47E1-B50D-936BAAAA6CFA}"/>
    <cellStyle name="Normal 9 2 2 2 3" xfId="39091" xr:uid="{7388FC1C-D531-4A3D-814B-12A5D158AD52}"/>
    <cellStyle name="Normal 9 2 2 3" xfId="4210" xr:uid="{05D680CA-6692-43E1-81E8-A320190BB802}"/>
    <cellStyle name="Normal 9 2 2 3 2" xfId="38801" xr:uid="{1D51CCFC-6848-414C-84A2-8EBBCAC7F24B}"/>
    <cellStyle name="Normal 9 2 2 3 3" xfId="38797" xr:uid="{50E4DF11-9B10-4F97-8444-E1712525461C}"/>
    <cellStyle name="Normal 9 2 2 4" xfId="2221" xr:uid="{1C20C95B-F0BE-4641-B93F-E4174F5E7D66}"/>
    <cellStyle name="Normal 9 2 2 4 2" xfId="39323" xr:uid="{1756A1B3-C8FD-454C-BAF0-4A68CA2BE319}"/>
    <cellStyle name="Normal 9 2 2 4 3" xfId="39619" xr:uid="{6A988CC5-0D4B-4392-9EAE-362A961759A9}"/>
    <cellStyle name="Normal 9 2 2 5" xfId="39435" xr:uid="{3463A073-0EDD-48D0-8FD2-A1659479D6A0}"/>
    <cellStyle name="Normal 9 2 2 6" xfId="39391" xr:uid="{D2B4B3DB-C13A-41A5-B2DF-A3F0C214E063}"/>
    <cellStyle name="Normal 9 2 2 7" xfId="35659" xr:uid="{B1FA2E6D-5E2E-4FAA-A8E7-3B42EC13E634}"/>
    <cellStyle name="Normal 9 2 3" xfId="12039" xr:uid="{54F68521-5C89-4261-B55F-F43F9F38C8C1}"/>
    <cellStyle name="Normal 9 2 3 2" xfId="12040" xr:uid="{AACB1000-13AE-4F51-A9FB-DDF159B32D51}"/>
    <cellStyle name="Normal 9 2 3 2 2" xfId="30508" xr:uid="{77890C45-CF22-4EFD-A2E5-E8A6A2C1491E}"/>
    <cellStyle name="Normal 9 2 3 2 2 2" xfId="39008" xr:uid="{D3C32D8A-AD07-4EC5-94E5-1D9A886D8F45}"/>
    <cellStyle name="Normal 9 2 3 2 3" xfId="40233" xr:uid="{BFEBE7AA-8ACC-4215-BEEA-4E299B42886F}"/>
    <cellStyle name="Normal 9 2 3 3" xfId="39212" xr:uid="{1DBBD98F-5103-4C1A-9B41-6EDAB7D60935}"/>
    <cellStyle name="Normal 9 2 3 3 2" xfId="39191" xr:uid="{6CDC9647-9885-4E12-A875-D559A307634D}"/>
    <cellStyle name="Normal 9 2 3 4" xfId="39983" xr:uid="{D94BE41C-3C69-4D62-8B24-A006E67D16CE}"/>
    <cellStyle name="Normal 9 2 3 4 2" xfId="39415" xr:uid="{E7E8BE61-DF79-4A07-9AF4-97463A04B634}"/>
    <cellStyle name="Normal 9 2 3 5" xfId="40284" xr:uid="{0063E25E-4BDE-4DFE-9E92-C4F6C71A688A}"/>
    <cellStyle name="Normal 9 2 3 6" xfId="40052" xr:uid="{35576641-47DF-42EF-A0A1-7C93EB84D95A}"/>
    <cellStyle name="Normal 9 2 3 7" xfId="47294" xr:uid="{73810A20-DF2E-4834-B1A3-3B373FC94D7A}"/>
    <cellStyle name="Normal 9 2 4" xfId="12041" xr:uid="{351D08E7-E601-48A9-8139-4917430E2D07}"/>
    <cellStyle name="Normal 9 2 4 2" xfId="40229" xr:uid="{A9D86B10-5FBE-402E-9C4C-DA5C275131E1}"/>
    <cellStyle name="Normal 9 2 4 3" xfId="38887" xr:uid="{DBDE3C83-CDFD-4465-8215-E57FEF1E5B49}"/>
    <cellStyle name="Normal 9 2 5" xfId="1715" xr:uid="{3430A4FD-B27D-4ADE-A120-641AB70F5F18}"/>
    <cellStyle name="Normal 9 2 5 2" xfId="42161" xr:uid="{AFB87085-3645-46C5-ADE0-3B33EBA387FC}"/>
    <cellStyle name="Normal 9 2 5 3" xfId="39520" xr:uid="{AE69EB8A-F1CB-40D7-8F55-6C34BD20D70A}"/>
    <cellStyle name="Normal 9 2 6" xfId="39365" xr:uid="{C013CBFA-552A-455A-B933-C70B2983EDD0}"/>
    <cellStyle name="Normal 9 2 6 2" xfId="39490" xr:uid="{BE7D035F-74C7-4009-8343-610F8EF38739}"/>
    <cellStyle name="Normal 9 2 7" xfId="39446" xr:uid="{C1006E92-5398-4CDC-97DF-A8A84FCDDC6B}"/>
    <cellStyle name="Normal 9 2 8" xfId="39002" xr:uid="{5EF3AB74-D447-4745-9749-83940942A09D}"/>
    <cellStyle name="Normal 9 2 9" xfId="34748" xr:uid="{3DA26003-13B2-4F25-80F5-691A34621012}"/>
    <cellStyle name="Normal 9 3" xfId="400" xr:uid="{50EF5DF1-2846-4815-813B-58F01086D84C}"/>
    <cellStyle name="Normal 9 3 2" xfId="545" xr:uid="{77194280-8206-45F3-B7A0-174C051E0C9C}"/>
    <cellStyle name="Normal 9 3 2 2" xfId="3635" xr:uid="{363131A9-95CD-4AB5-985E-F0981369327A}"/>
    <cellStyle name="Normal 9 3 2 2 2" xfId="39235" xr:uid="{D675F1C6-6E85-44F0-8414-BBE3BE3E809A}"/>
    <cellStyle name="Normal 9 3 2 3" xfId="38867" xr:uid="{0E52B9F4-95F3-497E-80F4-A140E3A8A230}"/>
    <cellStyle name="Normal 9 3 2 4" xfId="35893" xr:uid="{F7712782-E41C-45EB-AC11-8894FBBBB57B}"/>
    <cellStyle name="Normal 9 3 3" xfId="12042" xr:uid="{2DA850F3-461A-434C-BA60-3B0A9A083DB1}"/>
    <cellStyle name="Normal 9 3 3 2" xfId="12043" xr:uid="{3D8BDFEA-4F08-441A-BE14-1A720E48DF10}"/>
    <cellStyle name="Normal 9 3 3 2 2" xfId="30509" xr:uid="{8C972BB4-EB92-4BE1-9AB1-B9C5E044E597}"/>
    <cellStyle name="Normal 9 3 3 2 2 2" xfId="45448" xr:uid="{3FCAF5CA-2B52-4D45-9A17-030DD06D6202}"/>
    <cellStyle name="Normal 9 3 3 2 3" xfId="41774" xr:uid="{126C230A-86EF-4E26-B664-771DEB95EFEE}"/>
    <cellStyle name="Normal 9 3 3 2 4" xfId="37803" xr:uid="{FD33C73E-79F0-45AD-80A8-3E161F4EE91F}"/>
    <cellStyle name="Normal 9 3 3 3" xfId="43472" xr:uid="{3944FF8D-A0F7-498E-9FFA-DE922E83A33E}"/>
    <cellStyle name="Normal 9 3 3 4" xfId="39702" xr:uid="{65491433-3024-4E5C-A7F2-3B64DD11FABF}"/>
    <cellStyle name="Normal 9 3 3 5" xfId="35784" xr:uid="{245ADB53-EA52-45F0-B51C-4F423CF5D009}"/>
    <cellStyle name="Normal 9 3 3 6" xfId="47152" xr:uid="{B21AF6B4-F22C-4B6A-9FD9-5C1AA1F6CE13}"/>
    <cellStyle name="Normal 9 3 4" xfId="1716" xr:uid="{F1F343CA-6D80-467A-913A-BBC4EEDA69E3}"/>
    <cellStyle name="Normal 9 3 4 2" xfId="39345" xr:uid="{9EB04A43-80CF-4394-9FBA-76E4158A13BF}"/>
    <cellStyle name="Normal 9 3 4 3" xfId="40303" xr:uid="{CFD5CFA1-5ED8-4766-90A9-2A02214AC4D7}"/>
    <cellStyle name="Normal 9 3 5" xfId="39443" xr:uid="{9F0757E2-2B13-459E-B4AC-F9FE3E7FF912}"/>
    <cellStyle name="Normal 9 3 6" xfId="46653" xr:uid="{1C59A4DE-6F54-415B-8F07-18656D487B56}"/>
    <cellStyle name="Normal 9 4" xfId="347" xr:uid="{67A2714B-2773-443C-8E17-65EB2828A0DC}"/>
    <cellStyle name="Normal 9 4 2" xfId="3636" xr:uid="{9C6794DC-7D37-4BC0-9B4F-9C7620212420}"/>
    <cellStyle name="Normal 9 4 2 2" xfId="37703" xr:uid="{B7D925BE-9A71-4CD4-B30F-87BE893B7155}"/>
    <cellStyle name="Normal 9 4 2 2 2" xfId="45345" xr:uid="{EBEE8E08-8C29-4107-9A08-12CE3BD6D380}"/>
    <cellStyle name="Normal 9 4 2 2 3" xfId="41671" xr:uid="{FDB547B9-2E8C-4046-8980-2E29F27CF8EE}"/>
    <cellStyle name="Normal 9 4 2 3" xfId="43368" xr:uid="{7C6A687C-7103-42D6-A935-F0C7B79A87B2}"/>
    <cellStyle name="Normal 9 4 2 4" xfId="39563" xr:uid="{4F835E3C-2AC1-4C7A-84B5-ADF5918A2F93}"/>
    <cellStyle name="Normal 9 4 2 5" xfId="35596" xr:uid="{6E8B928A-BB3E-47F8-AE9B-E5DCA4CA711E}"/>
    <cellStyle name="Normal 9 4 3" xfId="12044" xr:uid="{F7324856-754F-438D-9C8E-EC21C1F73CA4}"/>
    <cellStyle name="Normal 9 4 3 2" xfId="12045" xr:uid="{E9E8CE61-F83C-4BD3-ABE1-525BF5F18E13}"/>
    <cellStyle name="Normal 9 4 4" xfId="1717" xr:uid="{256982DB-66E1-463D-A0D1-85A5C8333A4E}"/>
    <cellStyle name="Normal 9 4 5" xfId="34753" xr:uid="{87028FE6-BF9A-4457-98CC-B4C3C34683EA}"/>
    <cellStyle name="Normal 9 5" xfId="470" xr:uid="{647041DB-C58F-440B-A351-B6F4A8D15078}"/>
    <cellStyle name="Normal 9 5 2" xfId="3637" xr:uid="{C2B8FB0D-DAAA-41C6-841D-E897ABA22DC1}"/>
    <cellStyle name="Normal 9 5 2 2" xfId="38796" xr:uid="{3A673D8F-37C0-47B9-A216-67C6DB638160}"/>
    <cellStyle name="Normal 9 5 3" xfId="12046" xr:uid="{A352AF24-45EA-4593-B00A-BBE87E852BA9}"/>
    <cellStyle name="Normal 9 5 3 2" xfId="39240" xr:uid="{F1B28EA2-64AF-451B-B2BB-5C7E04247EF1}"/>
    <cellStyle name="Normal 9 5 4" xfId="1718" xr:uid="{D0A83B34-49B4-4EE0-A45E-99BC45F4386B}"/>
    <cellStyle name="Normal 9 5 5" xfId="35082" xr:uid="{721B5254-BD5D-4FB5-AE09-253553563CC9}"/>
    <cellStyle name="Normal 9 6" xfId="1719" xr:uid="{3A51CFB1-02A7-4A8D-9541-A4EC9D86241A}"/>
    <cellStyle name="Normal 9 6 2" xfId="3638" xr:uid="{A0F0A389-8AE4-46E8-B8BC-D1DDB584794D}"/>
    <cellStyle name="Normal 9 6 2 2" xfId="39626" xr:uid="{9F5885A2-E6A7-48A9-BBEE-A7446DCE1AED}"/>
    <cellStyle name="Normal 9 6 3" xfId="12047" xr:uid="{F4019E33-CCE0-41B7-895F-9DC0E02A6076}"/>
    <cellStyle name="Normal 9 6 4" xfId="39353" xr:uid="{AFCF6146-9F16-478C-8392-EE4B908442B4}"/>
    <cellStyle name="Normal 9 7" xfId="1720" xr:uid="{00C9124A-141D-4794-B55B-FB50208BAE3A}"/>
    <cellStyle name="Normal 9 7 2" xfId="3639" xr:uid="{28A55722-6C76-45E1-9E81-F267121BE4A4}"/>
    <cellStyle name="Normal 9 7 3" xfId="12048" xr:uid="{AFEB9895-ACE0-4321-BCD0-CA0AB38EBB19}"/>
    <cellStyle name="Normal 9 7 4" xfId="39330" xr:uid="{3216305E-FCD9-4E08-ACFF-6875A8F8431A}"/>
    <cellStyle name="Normal 9 8" xfId="1721" xr:uid="{E0EAA6AD-7083-44CF-9EC3-8AEA45B664F7}"/>
    <cellStyle name="Normal 9 8 2" xfId="3640" xr:uid="{34E855E6-853F-4EB0-AC45-0FC669C67D69}"/>
    <cellStyle name="Normal 9 8 3" xfId="12049" xr:uid="{6BB0EF82-AD72-4887-B3ED-489C30C1085D}"/>
    <cellStyle name="Normal 9 8 4" xfId="47022" xr:uid="{7174D03D-B311-4D07-9ACC-9B8B096DAA94}"/>
    <cellStyle name="Normal 9 9" xfId="1722" xr:uid="{7908A518-13BA-49B4-A69D-6996A63D441C}"/>
    <cellStyle name="Normal 9 9 2" xfId="3641" xr:uid="{6BBF7B0A-648E-48CF-BCE3-F7CB888CA3D1}"/>
    <cellStyle name="Normal 9 9 3" xfId="12050" xr:uid="{B292A821-1E57-442D-BB4A-3FF4E51BA64B}"/>
    <cellStyle name="Normal 9_BOM STD BEAM UNIT" xfId="1723" xr:uid="{09061BD1-A3BF-4FFA-A4E8-E1A0FBACDC4B}"/>
    <cellStyle name="Normal 90" xfId="3869" xr:uid="{C33CAA09-9B70-4481-9A79-036AF3C452DE}"/>
    <cellStyle name="Normal 90 2" xfId="35870" xr:uid="{A3F3FBC8-3AAF-405B-B790-3EEDFCD2372F}"/>
    <cellStyle name="Normal 90 3" xfId="36448" xr:uid="{275A9B4E-BFC2-45C1-9A2B-280048D4126D}"/>
    <cellStyle name="Normal 90 3 2" xfId="38353" xr:uid="{4549F333-7BCD-451A-962D-FC905AC53ED4}"/>
    <cellStyle name="Normal 90 3 2 2" xfId="46027" xr:uid="{E17356E7-5EC5-4B4A-97F2-A93BB1F8717A}"/>
    <cellStyle name="Normal 90 3 2 3" xfId="42366" xr:uid="{4D634ED4-4646-483C-BC63-139A7B76E331}"/>
    <cellStyle name="Normal 90 3 3" xfId="44060" xr:uid="{D09F6EBE-897D-4FE8-BB77-31BB4BD17E09}"/>
    <cellStyle name="Normal 90 3 4" xfId="40363" xr:uid="{FCA77978-B75E-4E2B-BE94-E9BE29381BC8}"/>
    <cellStyle name="Normal 90 4" xfId="36581" xr:uid="{86BAB151-3B23-4266-8DD4-3897EF87A5D9}"/>
    <cellStyle name="Normal 90 4 2" xfId="38487" xr:uid="{592DC507-3A9E-47BB-9BEF-57FEAE64DC5B}"/>
    <cellStyle name="Normal 90 4 2 2" xfId="46171" xr:uid="{0A1B8BAA-640F-4B69-B190-F055D1D17C66}"/>
    <cellStyle name="Normal 90 4 2 3" xfId="42512" xr:uid="{F2B8726F-96B2-48E4-AD2B-1567536B115A}"/>
    <cellStyle name="Normal 90 4 3" xfId="44204" xr:uid="{C3D49AC7-387B-4166-9BC6-F5DD64ECE849}"/>
    <cellStyle name="Normal 90 4 4" xfId="40509" xr:uid="{D395802D-82A9-463A-A184-740428528731}"/>
    <cellStyle name="Normal 90 5" xfId="36759" xr:uid="{49C1AC0D-D57C-4BB5-B673-375D33A3E2B8}"/>
    <cellStyle name="Normal 90 5 2" xfId="38667" xr:uid="{80DF382C-9574-41C3-B248-DD80CE30E5C9}"/>
    <cellStyle name="Normal 90 5 2 2" xfId="46363" xr:uid="{EDC24BBE-A605-4AAC-8C63-58EBDB2466AA}"/>
    <cellStyle name="Normal 90 5 2 3" xfId="42705" xr:uid="{C73717DF-B7E7-4EFD-B467-61512AA97FD7}"/>
    <cellStyle name="Normal 90 5 3" xfId="44396" xr:uid="{C34A8DF7-FA40-4B43-A180-D1F1E399A756}"/>
    <cellStyle name="Normal 90 5 4" xfId="40703" xr:uid="{DEA8535E-5EF4-496C-A527-972AA0EFEFF5}"/>
    <cellStyle name="Normal 90 6" xfId="37290" xr:uid="{5DDF0708-E153-483E-9437-2E2500DC35E0}"/>
    <cellStyle name="Normal 90 6 2" xfId="44926" xr:uid="{425448D2-EBF0-4009-B9FD-26FD9A8D5A0F}"/>
    <cellStyle name="Normal 90 6 3" xfId="41244" xr:uid="{DE8CBE4B-6CBA-4D58-BAEC-32EABF38CCE8}"/>
    <cellStyle name="Normal 90 7" xfId="42953" xr:uid="{853A48FC-4640-44C9-A240-9B9C706653FA}"/>
    <cellStyle name="Normal 90 8" xfId="38944" xr:uid="{27767C05-A306-4FD7-8469-D394E7EC4FFE}"/>
    <cellStyle name="Normal 90 9" xfId="34772" xr:uid="{48DC14C0-4AF7-4BF5-8659-57F00819BEA9}"/>
    <cellStyle name="Normal 91" xfId="3870" xr:uid="{DE06A470-DEE6-49C9-943C-B717EEB1D341}"/>
    <cellStyle name="Normal 91 2" xfId="36221" xr:uid="{62F94C3F-145B-489D-8D5E-C7FB0BEE7EF5}"/>
    <cellStyle name="Normal 91 3" xfId="36446" xr:uid="{EBE144B1-FC35-44E4-B8C6-E0C6E17BACB9}"/>
    <cellStyle name="Normal 91 3 2" xfId="38351" xr:uid="{D378B912-3419-456B-BEEF-67E861B5B35A}"/>
    <cellStyle name="Normal 91 3 2 2" xfId="46025" xr:uid="{6D0BB437-2F26-4E2B-A896-57D094FC3A0B}"/>
    <cellStyle name="Normal 91 3 2 3" xfId="42363" xr:uid="{830577CC-E0F3-427D-A770-6216F4CBADAE}"/>
    <cellStyle name="Normal 91 3 3" xfId="44058" xr:uid="{53F17C73-E4BE-4E8F-9853-E717AF34FA7E}"/>
    <cellStyle name="Normal 91 3 4" xfId="40361" xr:uid="{6C4440A9-0B76-4AB2-991A-C60D3FC1DA38}"/>
    <cellStyle name="Normal 91 4" xfId="36580" xr:uid="{4F8E192D-0893-44DC-8642-BDB980D338C8}"/>
    <cellStyle name="Normal 91 4 2" xfId="38486" xr:uid="{F7513774-8FF2-4924-8F6B-3BC0EB9404D3}"/>
    <cellStyle name="Normal 91 4 2 2" xfId="46168" xr:uid="{A33678AE-CEFE-403E-8605-C8705DE89F80}"/>
    <cellStyle name="Normal 91 4 2 3" xfId="42509" xr:uid="{4EDD9404-7529-431B-9FA5-96ACCC689148}"/>
    <cellStyle name="Normal 91 4 3" xfId="44201" xr:uid="{AB0A22D5-ADA7-4DD5-8FF8-81361F5FCE55}"/>
    <cellStyle name="Normal 91 4 4" xfId="40506" xr:uid="{85E7DB40-42BF-40CF-BA29-71BAF2405C65}"/>
    <cellStyle name="Normal 91 5" xfId="36758" xr:uid="{EC376969-693E-459B-97E1-8EED2E79A6A4}"/>
    <cellStyle name="Normal 91 5 2" xfId="38666" xr:uid="{3FC1BDEE-E0CF-43A1-938E-7DF0F7DA70D0}"/>
    <cellStyle name="Normal 91 5 2 2" xfId="46360" xr:uid="{E106A093-D4C6-441E-BAE2-4CDDDC34CABB}"/>
    <cellStyle name="Normal 91 5 2 3" xfId="42702" xr:uid="{B34C1C0D-B276-4504-80F1-753FA47807DE}"/>
    <cellStyle name="Normal 91 5 3" xfId="44393" xr:uid="{17C8BD0B-7545-429B-A680-721CC696311E}"/>
    <cellStyle name="Normal 91 5 4" xfId="40700" xr:uid="{D55DFAF4-FF0C-4718-8EB3-0A915AC3B679}"/>
    <cellStyle name="Normal 91 6" xfId="37287" xr:uid="{132A9F74-9B46-49A9-9556-102EA3DB4576}"/>
    <cellStyle name="Normal 91 6 2" xfId="44923" xr:uid="{9C8D9B70-AF28-46AD-B4D6-C2593A3E9B6E}"/>
    <cellStyle name="Normal 91 6 3" xfId="41241" xr:uid="{BC7E2E49-1B13-477D-B7C6-D88CBEBA884F}"/>
    <cellStyle name="Normal 91 7" xfId="42950" xr:uid="{6A7FDEE5-E525-4DFE-8770-012B0819C37A}"/>
    <cellStyle name="Normal 91 8" xfId="38941" xr:uid="{B16CDD1F-CBC4-44FC-A669-FA13D21B144F}"/>
    <cellStyle name="Normal 91 9" xfId="34769" xr:uid="{1C9702AD-E7A4-43DF-94E5-B49FF2D9BC1E}"/>
    <cellStyle name="Normal 92" xfId="3872" xr:uid="{B33B3163-C571-4A29-9929-709016F70FCE}"/>
    <cellStyle name="Normal 92 2" xfId="36223" xr:uid="{36D5BF1E-DF7B-47C1-9047-B97C182D8044}"/>
    <cellStyle name="Normal 93" xfId="3874" xr:uid="{77F1E990-A6D8-4A10-9114-736E63F99A25}"/>
    <cellStyle name="Normal 93 2" xfId="36224" xr:uid="{D4355AF0-3887-4180-AF96-912F7236B2D9}"/>
    <cellStyle name="Normal 94" xfId="3876" xr:uid="{829E07C1-3F5E-41CC-93FC-D2741778C22F}"/>
    <cellStyle name="Normal 94 2" xfId="38317" xr:uid="{93D9104E-8240-46D3-B62C-D1099F2B1895}"/>
    <cellStyle name="Normal 94 2 2" xfId="45989" xr:uid="{898060AC-FD4D-4CEA-9AE0-A2F5034F78A1}"/>
    <cellStyle name="Normal 94 2 3" xfId="42327" xr:uid="{BF668CC0-7690-40EF-AFAB-A88FE09D11D1}"/>
    <cellStyle name="Normal 94 3" xfId="44022" xr:uid="{5EA1FEA4-65E8-4884-A387-8EFCF5212FC9}"/>
    <cellStyle name="Normal 94 4" xfId="40323" xr:uid="{722B335B-90AA-464A-9330-54D8F50C0676}"/>
    <cellStyle name="Normal 94 5" xfId="36414" xr:uid="{5CF37B52-A4A0-48EC-9BC2-11322BE082E2}"/>
    <cellStyle name="Normal 95" xfId="3878" xr:uid="{88FD1740-38F4-402C-B979-EFDA44E34E24}"/>
    <cellStyle name="Normal 95 2" xfId="38319" xr:uid="{A9F79903-3542-45A8-9178-E111CB249DB6}"/>
    <cellStyle name="Normal 95 2 2" xfId="45991" xr:uid="{73BC47B9-4A0F-436A-97D5-A502B52AD261}"/>
    <cellStyle name="Normal 95 2 3" xfId="42329" xr:uid="{A4DFB3B0-1D7F-465C-8653-5AC76F77F605}"/>
    <cellStyle name="Normal 95 3" xfId="44024" xr:uid="{D8CF27E1-8DD1-41B3-BF20-8A520D0059BA}"/>
    <cellStyle name="Normal 95 4" xfId="40325" xr:uid="{C4E37810-0F40-4607-8DE8-506DF4CDBE5C}"/>
    <cellStyle name="Normal 95 5" xfId="36416" xr:uid="{8BDC0164-4343-4D69-84D0-3DCDD7236B14}"/>
    <cellStyle name="Normal 96" xfId="3879" xr:uid="{5CBC68B4-A2E4-4A27-88AF-D31EA4ABEFC2}"/>
    <cellStyle name="Normal 96 2" xfId="5008" xr:uid="{A7828960-F520-4236-9A0D-54D08F111474}"/>
    <cellStyle name="Normal 96 3" xfId="36557" xr:uid="{D53D9BA7-FF9D-43D7-8196-A7B00F77C90E}"/>
    <cellStyle name="Normal 97" xfId="4553" xr:uid="{A612BB16-8BFD-47BD-9548-1FF47B7A441D}"/>
    <cellStyle name="Normal 97 2" xfId="783" xr:uid="{5B697404-8D5D-493A-993C-DC16602EA815}"/>
    <cellStyle name="Normal 97 2 2" xfId="46484" xr:uid="{561BCC8F-21AB-4E17-9ECD-4F3A97979235}"/>
    <cellStyle name="Normal 97 3" xfId="42830" xr:uid="{133DFA84-F5D9-44E6-80D3-AFC40E92D6ED}"/>
    <cellStyle name="Normal 97 4" xfId="38787" xr:uid="{06129DC4-1BA6-4725-964E-C28454F4D8D9}"/>
    <cellStyle name="Normal 98" xfId="765" xr:uid="{39AA73BF-AD9B-4277-8668-7FD17482E17C}"/>
    <cellStyle name="Normal 98 2" xfId="3991" xr:uid="{991AE559-20DF-4A97-9C7F-B924DC0F436E}"/>
    <cellStyle name="Normal 98 3" xfId="39464" xr:uid="{BE8CAAE1-112D-4E3A-B042-B61E5429702A}"/>
    <cellStyle name="Normal 99" xfId="791" xr:uid="{1EA96284-3DE9-4C15-8969-68B46D6DC60A}"/>
    <cellStyle name="Normal 99 2" xfId="4239" xr:uid="{0A9975EA-633C-4120-8F08-DC174F7B7EE6}"/>
    <cellStyle name="Normal 99 3" xfId="39463" xr:uid="{33DC0B3C-A46F-4468-8D5D-69211CCF5D39}"/>
    <cellStyle name="Normal_Akara 2010" xfId="165" xr:uid="{7B04691E-C3A4-4AC9-817E-3B87C8D878F8}"/>
    <cellStyle name="Normal_Guardian Indus Corp - 2006" xfId="106" xr:uid="{00000000-0005-0000-0000-000072000000}"/>
    <cellStyle name="Note" xfId="107" builtinId="10" customBuiltin="1"/>
    <cellStyle name="Note 10" xfId="3841" xr:uid="{AC43B768-DA49-44B9-A782-CE087C5029ED}"/>
    <cellStyle name="Note 10 10" xfId="12051" xr:uid="{61AEAC21-2D94-47FE-B72B-CD06521A0222}"/>
    <cellStyle name="Note 10 10 2" xfId="12052" xr:uid="{D8013CC7-2AB1-480E-9AEE-50B8F55484B4}"/>
    <cellStyle name="Note 10 11" xfId="12053" xr:uid="{547E9236-FC54-4F41-B561-66E1A7B79F5D}"/>
    <cellStyle name="Note 10 11 2" xfId="12054" xr:uid="{05C9C9E6-DC06-4162-85C4-70E8EDAACFFF}"/>
    <cellStyle name="Note 10 12" xfId="12055" xr:uid="{2F8DB57A-3001-462F-BCEE-F154C09580ED}"/>
    <cellStyle name="Note 10 12 2" xfId="12056" xr:uid="{D65A8587-383F-4F9A-809F-735376757030}"/>
    <cellStyle name="Note 10 13" xfId="12057" xr:uid="{B05D3E52-855B-44AD-82D4-06DB975F370C}"/>
    <cellStyle name="Note 10 13 2" xfId="12058" xr:uid="{5D92AA15-2D0A-4C3E-BBE1-DC141259EA0C}"/>
    <cellStyle name="Note 10 14" xfId="12059" xr:uid="{0F3DB1FC-78C8-4DBD-8689-F24CDFBBC021}"/>
    <cellStyle name="Note 10 15" xfId="12060" xr:uid="{31F602AF-AD70-4F78-8A5F-318B029F4961}"/>
    <cellStyle name="Note 10 16" xfId="24895" xr:uid="{4D380809-8C2D-47B8-97E2-19C8F42CAA27}"/>
    <cellStyle name="Note 10 17" xfId="31467" xr:uid="{E1139A17-6688-4B55-A19B-F55A9C75DDC4}"/>
    <cellStyle name="Note 10 2" xfId="12061" xr:uid="{48C8201B-2316-4A5B-8512-9F2263A0B31E}"/>
    <cellStyle name="Note 10 2 10" xfId="12062" xr:uid="{894967E6-EA09-400A-9CF3-A51DF0ADF3D7}"/>
    <cellStyle name="Note 10 2 10 2" xfId="12063" xr:uid="{A30D6351-D693-4D5C-A0B3-A289F44B0894}"/>
    <cellStyle name="Note 10 2 11" xfId="12064" xr:uid="{951B37EE-FDF5-4573-9D1D-297121F68D63}"/>
    <cellStyle name="Note 10 2 11 2" xfId="12065" xr:uid="{1233D14F-F105-4F36-BC31-BD36FA3C4B48}"/>
    <cellStyle name="Note 10 2 12" xfId="12066" xr:uid="{ADD77190-7B8F-41B2-8DB5-EF404D499C7D}"/>
    <cellStyle name="Note 10 2 13" xfId="12067" xr:uid="{C1BB2BE8-EFC8-42E9-9038-B4DF39A10A5D}"/>
    <cellStyle name="Note 10 2 2" xfId="12068" xr:uid="{1BEAED09-CE3C-4C45-9F54-9B7C686F1490}"/>
    <cellStyle name="Note 10 2 2 2" xfId="12069" xr:uid="{8656A970-0E73-478C-B7E7-4B53BF14FF75}"/>
    <cellStyle name="Note 10 2 2 2 2" xfId="12070" xr:uid="{4B3EF74E-BA32-48FB-BF2E-A1B093BA4053}"/>
    <cellStyle name="Note 10 2 2 2 3" xfId="12071" xr:uid="{651D008B-D149-45AE-B79F-FB69AC8F014F}"/>
    <cellStyle name="Note 10 2 2 3" xfId="12072" xr:uid="{BC59B54F-147B-46CB-B413-893BA6224D70}"/>
    <cellStyle name="Note 10 2 2 3 2" xfId="12073" xr:uid="{AE5BD1BB-C06B-4F28-A524-F78FB9BC800A}"/>
    <cellStyle name="Note 10 2 2 4" xfId="12074" xr:uid="{B97ED2A5-8803-4D63-9E3E-48E56BBECF29}"/>
    <cellStyle name="Note 10 2 2 5" xfId="12075" xr:uid="{18C6F380-ECF3-4759-9451-CB75753CFF7F}"/>
    <cellStyle name="Note 10 2 3" xfId="12076" xr:uid="{A9A37090-036B-4D4E-BFCB-996E88D62A10}"/>
    <cellStyle name="Note 10 2 3 2" xfId="12077" xr:uid="{9D451544-5E07-4C35-8F86-1617E01977C5}"/>
    <cellStyle name="Note 10 2 4" xfId="12078" xr:uid="{7E3913CC-BF8C-4D64-A9C2-62B26F3454C3}"/>
    <cellStyle name="Note 10 2 4 2" xfId="12079" xr:uid="{C47D4925-79F9-4B3F-B250-810E4D2768B0}"/>
    <cellStyle name="Note 10 2 5" xfId="12080" xr:uid="{B580B1F9-8ED2-4F76-B72C-F8122B79B99D}"/>
    <cellStyle name="Note 10 2 5 2" xfId="12081" xr:uid="{62BCB30A-30CD-4BC0-B98B-3319B017053D}"/>
    <cellStyle name="Note 10 2 6" xfId="12082" xr:uid="{E1D36DD8-0578-4015-9260-458DFBB8DB5D}"/>
    <cellStyle name="Note 10 2 6 2" xfId="12083" xr:uid="{DB225005-1F2E-4C81-BCE5-D4AB2C7C2A2D}"/>
    <cellStyle name="Note 10 2 7" xfId="12084" xr:uid="{B6C5F7C7-9F2E-42D6-ADF6-7D74A1BA55B7}"/>
    <cellStyle name="Note 10 2 7 2" xfId="12085" xr:uid="{AFD8F208-572A-4E84-B526-8631EFBD8055}"/>
    <cellStyle name="Note 10 2 8" xfId="12086" xr:uid="{CDF71C46-65A7-4601-84EB-70E3E63DC4CA}"/>
    <cellStyle name="Note 10 2 8 2" xfId="12087" xr:uid="{23EE2F9A-6A84-4F89-8909-0656483E7BA5}"/>
    <cellStyle name="Note 10 2 9" xfId="12088" xr:uid="{BE46D1F0-4115-474B-8FA1-C3350604F5B6}"/>
    <cellStyle name="Note 10 2 9 2" xfId="12089" xr:uid="{BC809C97-F39B-489F-94A6-F05CFADD1B11}"/>
    <cellStyle name="Note 10 3" xfId="12090" xr:uid="{DD3545DD-B8DE-4DF3-91DC-41534DB7CDDD}"/>
    <cellStyle name="Note 10 3 10" xfId="12091" xr:uid="{76D8E0C6-9B94-4EA9-862B-9B66C594186C}"/>
    <cellStyle name="Note 10 3 10 2" xfId="12092" xr:uid="{7D15593C-42B2-4538-8C49-A6FE6BA32B32}"/>
    <cellStyle name="Note 10 3 11" xfId="12093" xr:uid="{80CD38F2-BDD6-44A2-9B28-5977E74C4797}"/>
    <cellStyle name="Note 10 3 11 2" xfId="12094" xr:uid="{37406E05-5B06-461C-BF89-2198A0F5A9D9}"/>
    <cellStyle name="Note 10 3 12" xfId="12095" xr:uid="{ED860C2C-0475-4CA8-B7A5-2779A6D70070}"/>
    <cellStyle name="Note 10 3 13" xfId="12096" xr:uid="{ECD0681F-0B45-40CD-82D4-7AA6D1C77911}"/>
    <cellStyle name="Note 10 3 2" xfId="12097" xr:uid="{5D05A3D4-DBE6-498E-9086-69D68E62D696}"/>
    <cellStyle name="Note 10 3 2 2" xfId="12098" xr:uid="{387B9CB2-FCD8-4713-90FF-95269D1A37AD}"/>
    <cellStyle name="Note 10 3 2 2 2" xfId="12099" xr:uid="{A2229C56-8BBE-459E-965C-92D6C57284EF}"/>
    <cellStyle name="Note 10 3 2 2 3" xfId="12100" xr:uid="{4480F555-A525-4353-B127-F83C2562E0F3}"/>
    <cellStyle name="Note 10 3 2 3" xfId="12101" xr:uid="{56D4B4D8-822F-40E0-B0BB-461BFB569D19}"/>
    <cellStyle name="Note 10 3 2 3 2" xfId="12102" xr:uid="{5F8F4112-9709-4E68-BCDB-1EAB83DFD26F}"/>
    <cellStyle name="Note 10 3 2 4" xfId="12103" xr:uid="{896267DC-30A5-4FE7-9EE8-2F796A8C9A5A}"/>
    <cellStyle name="Note 10 3 2 5" xfId="12104" xr:uid="{14225F61-0C55-4E7F-8406-F9309EE5688B}"/>
    <cellStyle name="Note 10 3 3" xfId="12105" xr:uid="{466DC607-54BB-4C04-B927-A911A41A155E}"/>
    <cellStyle name="Note 10 3 3 2" xfId="12106" xr:uid="{04E16A10-2C75-4DED-8D80-7A40FF159609}"/>
    <cellStyle name="Note 10 3 4" xfId="12107" xr:uid="{85B82C52-09D1-4A79-B57A-5D8C397E4EA3}"/>
    <cellStyle name="Note 10 3 4 2" xfId="12108" xr:uid="{4AE9BF5E-3612-4C14-9676-78E7F1D03D60}"/>
    <cellStyle name="Note 10 3 5" xfId="12109" xr:uid="{A58A03B1-A96F-4A4A-B8B5-BAF086E3B998}"/>
    <cellStyle name="Note 10 3 5 2" xfId="12110" xr:uid="{6B3A9B3D-B629-45CA-BB9B-6A42633F3A5C}"/>
    <cellStyle name="Note 10 3 6" xfId="12111" xr:uid="{605EFEC6-9F6C-4F85-AD36-CBF5D68F74DC}"/>
    <cellStyle name="Note 10 3 6 2" xfId="12112" xr:uid="{6A14F0AD-B956-4838-A9D0-F591526BB4CD}"/>
    <cellStyle name="Note 10 3 7" xfId="12113" xr:uid="{6943E00F-250E-4E16-B024-5DB9083A07AC}"/>
    <cellStyle name="Note 10 3 7 2" xfId="12114" xr:uid="{9BCB0DF2-46DC-4908-87E7-96E93E12D005}"/>
    <cellStyle name="Note 10 3 8" xfId="12115" xr:uid="{79E469F2-2B40-4B75-823F-66F830F40A2F}"/>
    <cellStyle name="Note 10 3 8 2" xfId="12116" xr:uid="{C1275E6D-C838-4864-945B-2AB003BE1D7F}"/>
    <cellStyle name="Note 10 3 9" xfId="12117" xr:uid="{44DD1771-D398-4055-A2AD-776499DAA3A8}"/>
    <cellStyle name="Note 10 3 9 2" xfId="12118" xr:uid="{B0896802-7EDB-4585-BD88-53B450F4EB35}"/>
    <cellStyle name="Note 10 4" xfId="12119" xr:uid="{454F75F8-22A7-480B-9F2F-627479F19D9D}"/>
    <cellStyle name="Note 10 4 2" xfId="12120" xr:uid="{A987AC9A-811D-4D0C-AECD-CF1ABDF969B7}"/>
    <cellStyle name="Note 10 4 2 2" xfId="12121" xr:uid="{34318D52-55B1-48C3-9103-D652C52296D6}"/>
    <cellStyle name="Note 10 4 2 3" xfId="12122" xr:uid="{972E6292-DBEC-4598-A16A-0510D7B275FA}"/>
    <cellStyle name="Note 10 4 3" xfId="12123" xr:uid="{5EC9452E-49E7-4DFA-B7E0-D62BF5634B2F}"/>
    <cellStyle name="Note 10 4 3 2" xfId="12124" xr:uid="{53F128C5-EABD-4545-BE65-841930E71726}"/>
    <cellStyle name="Note 10 4 4" xfId="12125" xr:uid="{DAB6DDBD-6797-45B2-9579-FC11A662C100}"/>
    <cellStyle name="Note 10 4 5" xfId="12126" xr:uid="{11316D28-18EC-4084-A743-C7A68B7FEBC9}"/>
    <cellStyle name="Note 10 5" xfId="12127" xr:uid="{015344CB-05D7-49FF-905E-30CC378F6BF4}"/>
    <cellStyle name="Note 10 5 2" xfId="12128" xr:uid="{EB072725-8F27-4A29-8FFF-290E14D2DD99}"/>
    <cellStyle name="Note 10 6" xfId="12129" xr:uid="{7BAC3108-2E04-4CCD-90CB-0118E9A2A34E}"/>
    <cellStyle name="Note 10 6 2" xfId="12130" xr:uid="{62A52138-5073-4898-90CB-859E96395EED}"/>
    <cellStyle name="Note 10 7" xfId="12131" xr:uid="{1960E4E1-A884-4D1C-B710-D7AFFF490BA8}"/>
    <cellStyle name="Note 10 7 2" xfId="12132" xr:uid="{E9BD9493-C2E3-41E9-AA19-F817A99DAF8C}"/>
    <cellStyle name="Note 10 8" xfId="12133" xr:uid="{57B276BE-3BB5-4B03-84F2-E972B7FF9A12}"/>
    <cellStyle name="Note 10 8 2" xfId="12134" xr:uid="{7EC7F252-C69E-4836-9B1E-4B00AEAF8B6D}"/>
    <cellStyle name="Note 10 9" xfId="12135" xr:uid="{17FB5891-AFC0-411F-ADEB-D0C55D8409FA}"/>
    <cellStyle name="Note 10 9 2" xfId="12136" xr:uid="{D62CECDE-457F-4A6E-8C0F-778CA244B87D}"/>
    <cellStyle name="Note 11" xfId="5150" xr:uid="{EDE17442-19D1-4113-92F1-7C90274DE8B8}"/>
    <cellStyle name="Note 11 2" xfId="12137" xr:uid="{9CD2BDF6-7665-4061-8236-29090F6EBFD4}"/>
    <cellStyle name="Note 11 3" xfId="12138" xr:uid="{AEEEE8B0-E991-4961-81A9-E00C0B8BDF42}"/>
    <cellStyle name="Note 11 4" xfId="31404" xr:uid="{24DD535F-56B3-4150-B666-0C2E84AF9C4B}"/>
    <cellStyle name="Note 12" xfId="5151" xr:uid="{14C13329-DF49-4BA8-A100-FBF1E4CAFCBD}"/>
    <cellStyle name="Note 12 2" xfId="31405" xr:uid="{B499170B-6657-4AA9-A9C3-DB69A6B39883}"/>
    <cellStyle name="Note 13" xfId="5152" xr:uid="{FB2836FE-F70F-4C2E-B425-076ABFD3C016}"/>
    <cellStyle name="Note 13 2" xfId="31406" xr:uid="{0FF82ED1-DFD8-4EF1-A037-4B7CB4419487}"/>
    <cellStyle name="Note 14" xfId="5153" xr:uid="{5BE833FC-0F61-477A-BCBA-F1A6986DA499}"/>
    <cellStyle name="Note 14 2" xfId="31407" xr:uid="{99ECFBBE-F541-4181-991F-418D32885027}"/>
    <cellStyle name="Note 15" xfId="5154" xr:uid="{D331D5E5-F6F6-455A-BB76-73829ACBD487}"/>
    <cellStyle name="Note 15 2" xfId="31408" xr:uid="{D0A90F0D-84D7-4DA9-BE5C-E5AD90EFA20C}"/>
    <cellStyle name="Note 16" xfId="22771" xr:uid="{C6ABA5EA-40BF-4DAE-AEEC-2D973D880C5B}"/>
    <cellStyle name="Note 17" xfId="924" xr:uid="{BA382962-E27B-4730-9C9B-7CF1EDE69EDC}"/>
    <cellStyle name="Note 18" xfId="34568" xr:uid="{BE45C44E-E1B1-46BD-B299-4128CA855112}"/>
    <cellStyle name="Note 2" xfId="174" xr:uid="{DCCFD052-60F4-4ADD-A0B1-24F1FB9E2863}"/>
    <cellStyle name="Note 2 10" xfId="12139" xr:uid="{8779B0F7-F3B0-40C5-B098-804647BC8AB5}"/>
    <cellStyle name="Note 2 10 2" xfId="12140" xr:uid="{B291C4A0-8897-4C40-B201-8CCF83AD1DCB}"/>
    <cellStyle name="Note 2 11" xfId="12141" xr:uid="{B9E80F32-5A3D-4401-BD5A-D3A573E8EA85}"/>
    <cellStyle name="Note 2 11 2" xfId="12142" xr:uid="{4A34573E-5F3E-4FCE-AF52-9E8BDD200AEB}"/>
    <cellStyle name="Note 2 12" xfId="12143" xr:uid="{F9525BD7-A2C8-4125-809E-DBE4C2C04B3B}"/>
    <cellStyle name="Note 2 12 2" xfId="12144" xr:uid="{52533395-884D-4127-83BA-64E042193EE3}"/>
    <cellStyle name="Note 2 13" xfId="12145" xr:uid="{9EA39502-A2BE-47E1-9DE5-07E7B07A67E7}"/>
    <cellStyle name="Note 2 13 2" xfId="12146" xr:uid="{C50662D6-F28B-4680-87EC-635B332EDABE}"/>
    <cellStyle name="Note 2 14" xfId="12147" xr:uid="{5BBFF997-D7B7-4A31-854A-82403C96CA1D}"/>
    <cellStyle name="Note 2 14 2" xfId="12148" xr:uid="{DFCF6ECE-02A6-4E19-B48D-86BB3D3367C7}"/>
    <cellStyle name="Note 2 15" xfId="12149" xr:uid="{F0B38F37-5CFF-42CF-8872-734D965DB703}"/>
    <cellStyle name="Note 2 15 2" xfId="12150" xr:uid="{D604809F-418E-4977-99B4-379222A40390}"/>
    <cellStyle name="Note 2 16" xfId="12151" xr:uid="{1050C5E7-F6B6-47CF-9194-C30B8812A391}"/>
    <cellStyle name="Note 2 16 2" xfId="12152" xr:uid="{A57B3F1E-A58C-4B4D-B0BD-68CABF8A16BD}"/>
    <cellStyle name="Note 2 17" xfId="12153" xr:uid="{EFE9223F-4BA4-4264-8E1B-755BBFA6BFDA}"/>
    <cellStyle name="Note 2 17 2" xfId="12154" xr:uid="{21DFD0CE-F332-476E-A11C-725FA7C7A0D4}"/>
    <cellStyle name="Note 2 18" xfId="12155" xr:uid="{2B080639-9679-4E33-A5FF-EB6B9F0D34EC}"/>
    <cellStyle name="Note 2 18 2" xfId="12156" xr:uid="{C870DB85-77C6-46AF-921A-24A099038458}"/>
    <cellStyle name="Note 2 19" xfId="12157" xr:uid="{7DBD481B-23EC-4008-B0BD-BBF934806983}"/>
    <cellStyle name="Note 2 2" xfId="2162" xr:uid="{1543CDDD-E209-4FE4-A5E0-7A33D25B5A8A}"/>
    <cellStyle name="Note 2 2 10" xfId="12158" xr:uid="{A5450B3D-BAE3-4765-BCFB-812E77C3FBA3}"/>
    <cellStyle name="Note 2 2 10 2" xfId="12159" xr:uid="{1BB61E78-0CE9-4F91-A5D7-2ED075C12EFB}"/>
    <cellStyle name="Note 2 2 10 2 2" xfId="44722" xr:uid="{AAE00B8E-94E2-4125-92A5-F3F7ECD62D00}"/>
    <cellStyle name="Note 2 2 10 3" xfId="41035" xr:uid="{932D5C72-67F5-4E88-8064-B7B3F578A118}"/>
    <cellStyle name="Note 2 2 10 4" xfId="37088" xr:uid="{A96DEA3E-7D82-4CAC-AFBD-517AD45F0A86}"/>
    <cellStyle name="Note 2 2 11" xfId="12160" xr:uid="{6C263DBF-DEDB-4840-809F-CE46F9D6F9BB}"/>
    <cellStyle name="Note 2 2 11 2" xfId="12161" xr:uid="{FAFA8614-BCC1-495A-A399-48B4816C6B52}"/>
    <cellStyle name="Note 2 2 11 2 2" xfId="44791" xr:uid="{FA9D0DE8-2FF0-4B9E-B0FA-7097460507E9}"/>
    <cellStyle name="Note 2 2 11 3" xfId="37157" xr:uid="{4448AB21-4589-4C17-AC1D-953679ED20C2}"/>
    <cellStyle name="Note 2 2 12" xfId="12162" xr:uid="{9EF20280-2D44-4D94-9298-0671E2824037}"/>
    <cellStyle name="Note 2 2 12 2" xfId="12163" xr:uid="{64448B84-F65A-407C-AC3E-4BE276FDD926}"/>
    <cellStyle name="Note 2 2 12 2 2" xfId="45293" xr:uid="{17631B8A-5815-4D72-ACC4-6D4A9C7A3E27}"/>
    <cellStyle name="Note 2 2 12 3" xfId="41622" xr:uid="{A18EDE30-AA28-4C54-B1B1-7C9196B556A1}"/>
    <cellStyle name="Note 2 2 12 4" xfId="37651" xr:uid="{C544C786-B941-4DAB-8202-0A7D47345B22}"/>
    <cellStyle name="Note 2 2 13" xfId="12164" xr:uid="{4DD960C6-0C7C-47B1-BFED-C138F9C38B23}"/>
    <cellStyle name="Note 2 2 13 2" xfId="12165" xr:uid="{9D624AB0-35F6-4382-8BAE-43E67F8E90E0}"/>
    <cellStyle name="Note 2 2 13 3" xfId="43316" xr:uid="{AAEB9762-811D-4394-8D5C-A9709F97E792}"/>
    <cellStyle name="Note 2 2 14" xfId="12166" xr:uid="{BCC4F0BB-DD6F-40E5-8954-E8C1C25BF2E7}"/>
    <cellStyle name="Note 2 2 14 2" xfId="12167" xr:uid="{A6DD380D-8BEE-49FC-93EF-E98BA9CC59C8}"/>
    <cellStyle name="Note 2 2 14 3" xfId="46494" xr:uid="{E1592FDB-7B1D-4F6D-803D-613F66735D35}"/>
    <cellStyle name="Note 2 2 15" xfId="12168" xr:uid="{0FC69EC0-6DEA-424A-B2CB-5B7E51297734}"/>
    <cellStyle name="Note 2 2 16" xfId="12169" xr:uid="{6FD11FE4-8779-4E5A-8544-770A88090149}"/>
    <cellStyle name="Note 2 2 17" xfId="35491" xr:uid="{07E81EDE-BB3B-4161-8CE2-D00BE6A44063}"/>
    <cellStyle name="Note 2 2 2" xfId="3642" xr:uid="{E5216D51-66FE-4CF8-97DD-938E24563D15}"/>
    <cellStyle name="Note 2 2 2 10" xfId="12170" xr:uid="{5DD0A5DD-C379-4411-8F40-7075E1806A96}"/>
    <cellStyle name="Note 2 2 2 10 2" xfId="12171" xr:uid="{49821CD2-ED92-405F-8619-EB0BB89A7E42}"/>
    <cellStyle name="Note 2 2 2 10 3" xfId="44017" xr:uid="{96AC26FC-ECDD-4E0D-B122-378AC0C0ECEE}"/>
    <cellStyle name="Note 2 2 2 11" xfId="12172" xr:uid="{2C2B88EB-1C93-46A4-BC69-3E8D5691F726}"/>
    <cellStyle name="Note 2 2 2 11 2" xfId="12173" xr:uid="{352A18E2-FF9B-431B-BCD0-CEF9C53F01B8}"/>
    <cellStyle name="Note 2 2 2 11 3" xfId="46534" xr:uid="{4AC1E4BC-8725-4190-BD84-E5468C34CC29}"/>
    <cellStyle name="Note 2 2 2 12" xfId="12174" xr:uid="{E50133C8-5BB0-4487-9A44-35FEBA0919BA}"/>
    <cellStyle name="Note 2 2 2 13" xfId="12175" xr:uid="{3E5363EE-1DE3-4E4A-AF2A-7479EE545C2B}"/>
    <cellStyle name="Note 2 2 2 14" xfId="36408" xr:uid="{6C51CF3F-888F-415B-B78A-09FE6889F7B5}"/>
    <cellStyle name="Note 2 2 2 2" xfId="12176" xr:uid="{EC389F45-0608-412F-86EE-639D3D78C51F}"/>
    <cellStyle name="Note 2 2 2 2 2" xfId="12177" xr:uid="{CF8CC8A4-1027-4D1A-890C-C2FDA63873D9}"/>
    <cellStyle name="Note 2 2 2 2 2 2" xfId="12178" xr:uid="{8D64476C-509C-4A0B-91C3-BB2D5D9A4CF8}"/>
    <cellStyle name="Note 2 2 2 2 2 3" xfId="12179" xr:uid="{7184CA56-CE10-4502-A766-0AB5F74F3D39}"/>
    <cellStyle name="Note 2 2 2 2 2 4" xfId="44742" xr:uid="{D2B1F1F9-FE53-4D06-A7F5-B968B8926381}"/>
    <cellStyle name="Note 2 2 2 2 3" xfId="12180" xr:uid="{8F3E90E3-52FA-45ED-94BF-A4B62CAE93EC}"/>
    <cellStyle name="Note 2 2 2 2 3 2" xfId="12181" xr:uid="{AC7F8591-FEE4-493C-B316-40DF511C68A9}"/>
    <cellStyle name="Note 2 2 2 2 3 3" xfId="46602" xr:uid="{A304635D-4019-489A-8102-9D38CEFB8475}"/>
    <cellStyle name="Note 2 2 2 2 4" xfId="12182" xr:uid="{0EAB116A-D2DA-4860-9098-FC88F3E5115D}"/>
    <cellStyle name="Note 2 2 2 2 4 2" xfId="41055" xr:uid="{B0F286D8-9C0E-4C6B-9545-FC89F8B1FDD0}"/>
    <cellStyle name="Note 2 2 2 2 5" xfId="12183" xr:uid="{3087A602-3213-4615-A4D9-C15630DA6D46}"/>
    <cellStyle name="Note 2 2 2 2 6" xfId="37108" xr:uid="{E6672A0B-31FE-4751-9A08-2CDBF923AEF5}"/>
    <cellStyle name="Note 2 2 2 3" xfId="12184" xr:uid="{94883B38-A332-4880-AAB1-4D8F0C767C68}"/>
    <cellStyle name="Note 2 2 2 3 2" xfId="12185" xr:uid="{DE3E6D25-33F2-4610-8678-25C0DB6F42D5}"/>
    <cellStyle name="Note 2 2 2 3 2 2" xfId="44538" xr:uid="{BE034F01-20A8-475B-8882-907D81D5C556}"/>
    <cellStyle name="Note 2 2 2 3 3" xfId="40847" xr:uid="{1EBE3E8C-94F3-4FD7-BCB0-4C3DEF7E8A7D}"/>
    <cellStyle name="Note 2 2 2 3 4" xfId="36898" xr:uid="{0BF3602F-F673-442B-AA29-D6E88C4E2441}"/>
    <cellStyle name="Note 2 2 2 4" xfId="12186" xr:uid="{C9EA605C-AE0B-4B8D-A4BC-A6BF6879E80A}"/>
    <cellStyle name="Note 2 2 2 4 2" xfId="12187" xr:uid="{576A71D8-A1A7-4AA8-B5E6-EE4D080D1F10}"/>
    <cellStyle name="Note 2 2 2 4 2 2" xfId="44626" xr:uid="{44F7D55C-7675-4E98-BBB4-99DFC9C2CDED}"/>
    <cellStyle name="Note 2 2 2 4 3" xfId="40936" xr:uid="{F253CECB-2D96-472C-B035-2333B8472E36}"/>
    <cellStyle name="Note 2 2 2 4 4" xfId="36989" xr:uid="{6BB6B1C0-B5A1-4611-94B4-BE9F28F47737}"/>
    <cellStyle name="Note 2 2 2 5" xfId="12188" xr:uid="{835FF4CE-7285-4213-8D71-BB929BFD7A80}"/>
    <cellStyle name="Note 2 2 2 5 2" xfId="12189" xr:uid="{4FCEF4F7-D911-4D79-A87A-9D4D5DD59487}"/>
    <cellStyle name="Note 2 2 2 5 2 2" xfId="44696" xr:uid="{8B6F9C98-1A30-4C45-98E6-CCEC1CA58622}"/>
    <cellStyle name="Note 2 2 2 5 3" xfId="41007" xr:uid="{99608CF5-53B5-4E56-98EC-5A9E5CCDD2C1}"/>
    <cellStyle name="Note 2 2 2 5 4" xfId="37060" xr:uid="{9A3A3D18-E939-4B3B-BF75-BF17B58C4C22}"/>
    <cellStyle name="Note 2 2 2 6" xfId="12190" xr:uid="{98529BD9-426E-48D5-8820-D5642328AE29}"/>
    <cellStyle name="Note 2 2 2 6 2" xfId="12191" xr:uid="{2D7B786E-D45B-4036-BF3C-517010A77D9B}"/>
    <cellStyle name="Note 2 2 2 6 2 2" xfId="44725" xr:uid="{624755F4-CAA6-4F4A-B973-5D2A95F78B8A}"/>
    <cellStyle name="Note 2 2 2 6 3" xfId="41038" xr:uid="{B397E85C-AB7D-461A-A0A3-B8494E83A1CD}"/>
    <cellStyle name="Note 2 2 2 6 4" xfId="37091" xr:uid="{F0CD6071-C731-44E5-B60A-406ED8E2D07C}"/>
    <cellStyle name="Note 2 2 2 7" xfId="12192" xr:uid="{9F719336-F6FD-4907-A150-7B36BE4E5A13}"/>
    <cellStyle name="Note 2 2 2 7 2" xfId="12193" xr:uid="{2F34D98A-D834-4BCA-A6E3-5DDD3B5EBA90}"/>
    <cellStyle name="Note 2 2 2 7 2 2" xfId="44669" xr:uid="{0D1D4BC8-D6A0-4F22-A1FB-F7898A12AE3D}"/>
    <cellStyle name="Note 2 2 2 7 3" xfId="40980" xr:uid="{4FA1A542-E8E9-4D92-B62F-933351B5D9A6}"/>
    <cellStyle name="Note 2 2 2 7 4" xfId="37033" xr:uid="{EC1AB3E2-0084-46A5-831E-2AB3406D0E23}"/>
    <cellStyle name="Note 2 2 2 8" xfId="12194" xr:uid="{F96CA228-2EE2-4E6D-B790-D55D326A8994}"/>
    <cellStyle name="Note 2 2 2 8 2" xfId="12195" xr:uid="{2E68C865-FFA3-447D-BBFB-60DEB58C1F1C}"/>
    <cellStyle name="Note 2 2 2 8 2 2" xfId="44695" xr:uid="{BA5D23D7-C14D-4E5B-AEA1-137FB84FFBC0}"/>
    <cellStyle name="Note 2 2 2 8 3" xfId="37059" xr:uid="{F9115E58-9E22-418F-942D-4767DDA83D92}"/>
    <cellStyle name="Note 2 2 2 9" xfId="12196" xr:uid="{F5AE3E69-8AD0-4236-AF4B-3FB99597453D}"/>
    <cellStyle name="Note 2 2 2 9 2" xfId="12197" xr:uid="{4326BAD1-8D7B-43B9-8474-275404621B70}"/>
    <cellStyle name="Note 2 2 2 9 2 2" xfId="45984" xr:uid="{364671AE-6186-4F8B-AD8C-FDB0F1B533BB}"/>
    <cellStyle name="Note 2 2 2 9 3" xfId="42323" xr:uid="{70018F91-0D75-4EC7-B3E8-D10FC4068F27}"/>
    <cellStyle name="Note 2 2 2 9 4" xfId="38312" xr:uid="{01D93FEE-E7A1-497B-A26C-3E14CEA0835A}"/>
    <cellStyle name="Note 2 2 3" xfId="4211" xr:uid="{A1DA8E8A-AB52-4561-BF2B-16BC6A2ED1AD}"/>
    <cellStyle name="Note 2 2 3 10" xfId="12198" xr:uid="{EFBEF54F-F9F9-4F78-9E68-43E16FB1770B}"/>
    <cellStyle name="Note 2 2 3 10 2" xfId="12199" xr:uid="{8FE2B016-C2DA-41CB-9DA3-6F5E60518C92}"/>
    <cellStyle name="Note 2 2 3 10 3" xfId="44002" xr:uid="{CC969577-D204-46B6-98FC-45DF6C76F9BC}"/>
    <cellStyle name="Note 2 2 3 11" xfId="12200" xr:uid="{1790F1B5-7FC4-4443-A48B-8C9FFCFE46B2}"/>
    <cellStyle name="Note 2 2 3 11 2" xfId="12201" xr:uid="{29DB833A-9A79-45E8-BB23-9A862AC395F2}"/>
    <cellStyle name="Note 2 2 3 11 3" xfId="46526" xr:uid="{A9D8D7DC-2BC6-4281-A5D6-C44E03EC6B5C}"/>
    <cellStyle name="Note 2 2 3 12" xfId="12202" xr:uid="{D13CAC0A-7971-4434-9253-4E19A7219D0E}"/>
    <cellStyle name="Note 2 2 3 13" xfId="12203" xr:uid="{325AA182-F990-40B3-A37B-EE932C9ED32E}"/>
    <cellStyle name="Note 2 2 3 14" xfId="36390" xr:uid="{180EF9EF-0545-456A-B766-F35A08A57EDF}"/>
    <cellStyle name="Note 2 2 3 2" xfId="12204" xr:uid="{8B28EAC2-5DA6-4F18-B7E1-AC9818AD98A5}"/>
    <cellStyle name="Note 2 2 3 2 2" xfId="12205" xr:uid="{18E41ADF-95F2-4720-8446-5C9957767239}"/>
    <cellStyle name="Note 2 2 3 2 2 2" xfId="12206" xr:uid="{6E20414E-87E7-499E-8760-CB7A4BC4B791}"/>
    <cellStyle name="Note 2 2 3 2 2 3" xfId="12207" xr:uid="{A529D279-5B61-46DE-BFFB-136ED00E37AF}"/>
    <cellStyle name="Note 2 2 3 2 2 4" xfId="44729" xr:uid="{E1420DB6-F0EE-4CBB-87F0-EAC22397CCAB}"/>
    <cellStyle name="Note 2 2 3 2 3" xfId="12208" xr:uid="{9AED5558-633E-4027-9A01-D7FFF8D55C9F}"/>
    <cellStyle name="Note 2 2 3 2 3 2" xfId="12209" xr:uid="{1B5B04C6-2092-4273-91EF-A7E83260382D}"/>
    <cellStyle name="Note 2 2 3 2 3 3" xfId="46590" xr:uid="{9227166B-1899-409E-BE37-109B5E52F7BB}"/>
    <cellStyle name="Note 2 2 3 2 4" xfId="12210" xr:uid="{1A67B544-8A92-4ED4-BF47-C51B054851EF}"/>
    <cellStyle name="Note 2 2 3 2 4 2" xfId="41042" xr:uid="{4C977B7F-EE35-43E4-AD80-4D18070FFDE4}"/>
    <cellStyle name="Note 2 2 3 2 5" xfId="12211" xr:uid="{0CF12476-63A2-4FBE-B568-9461A50BFB59}"/>
    <cellStyle name="Note 2 2 3 2 6" xfId="37095" xr:uid="{4465B78D-017F-4085-A7BA-5CBD30F7CB87}"/>
    <cellStyle name="Note 2 2 3 3" xfId="12212" xr:uid="{A1210603-F6D4-4A92-B0CE-99DC7F2204F8}"/>
    <cellStyle name="Note 2 2 3 3 2" xfId="12213" xr:uid="{CD2D70C6-039D-4B31-8175-E9157909E095}"/>
    <cellStyle name="Note 2 2 3 3 2 2" xfId="44649" xr:uid="{7A3AC6EE-000D-4182-B78C-5708AC33B29B}"/>
    <cellStyle name="Note 2 2 3 3 3" xfId="40959" xr:uid="{FB1C374E-FD83-41B2-BE80-4B1F0D49A398}"/>
    <cellStyle name="Note 2 2 3 3 4" xfId="37012" xr:uid="{D1A41304-0957-473B-ADB3-60C597694C5C}"/>
    <cellStyle name="Note 2 2 3 4" xfId="12214" xr:uid="{E1607BA5-E75A-490A-939A-07207B7C866A}"/>
    <cellStyle name="Note 2 2 3 4 2" xfId="12215" xr:uid="{3F9206C6-A295-4663-A90C-E3597D3FFF9D}"/>
    <cellStyle name="Note 2 2 3 4 2 2" xfId="44797" xr:uid="{BD001B99-8EF3-4BDD-8ADD-8A4A3CE5EF9B}"/>
    <cellStyle name="Note 2 2 3 4 3" xfId="41109" xr:uid="{F7908182-53F4-43EA-B954-8EEDBFE39946}"/>
    <cellStyle name="Note 2 2 3 4 4" xfId="37163" xr:uid="{459B4099-5252-4CF0-86E0-E99C04BF1767}"/>
    <cellStyle name="Note 2 2 3 5" xfId="12216" xr:uid="{9F0E874F-97D3-435E-9BE5-E4FD09ED9513}"/>
    <cellStyle name="Note 2 2 3 5 2" xfId="12217" xr:uid="{583E1BF6-8683-4EC1-B96A-F40E524DC414}"/>
    <cellStyle name="Note 2 2 3 5 2 2" xfId="44778" xr:uid="{10A2A410-D191-4352-8E9B-0A53A3E80FAD}"/>
    <cellStyle name="Note 2 2 3 5 3" xfId="41091" xr:uid="{6C940D41-C32D-417B-9379-0BC8813C7745}"/>
    <cellStyle name="Note 2 2 3 5 4" xfId="37143" xr:uid="{51B1B53A-2619-4BA3-8ADD-E1A757B3AF3E}"/>
    <cellStyle name="Note 2 2 3 6" xfId="12218" xr:uid="{9A428569-4794-4F72-B2B9-52700316A9D3}"/>
    <cellStyle name="Note 2 2 3 6 2" xfId="12219" xr:uid="{7DED620B-404C-429C-8E74-5C19943D7239}"/>
    <cellStyle name="Note 2 2 3 6 2 2" xfId="44588" xr:uid="{DAB3925D-187A-4FBE-AF0F-A3107375C6E8}"/>
    <cellStyle name="Note 2 2 3 6 3" xfId="40897" xr:uid="{16DB8B8C-0776-4ECC-B42D-AA17EA16439E}"/>
    <cellStyle name="Note 2 2 3 6 4" xfId="36950" xr:uid="{DDB66E87-66F8-42B4-8D73-34170B8A1C72}"/>
    <cellStyle name="Note 2 2 3 7" xfId="12220" xr:uid="{FBF0D2EE-21A5-4161-9517-FA2E96BA4800}"/>
    <cellStyle name="Note 2 2 3 7 2" xfId="12221" xr:uid="{1BD95194-3BB6-482B-8F3C-C195238BA1E8}"/>
    <cellStyle name="Note 2 2 3 7 2 2" xfId="44760" xr:uid="{2468A87F-D9ED-4B11-A056-AF216D124F01}"/>
    <cellStyle name="Note 2 2 3 7 3" xfId="41073" xr:uid="{8D6B8ACD-C7FA-4DE6-9FC8-AB3B32F25063}"/>
    <cellStyle name="Note 2 2 3 7 4" xfId="37126" xr:uid="{602897C4-2B1E-4BB6-AA18-66604D3A4593}"/>
    <cellStyle name="Note 2 2 3 8" xfId="12222" xr:uid="{8D3A594F-4C98-4022-A712-85AC4E493088}"/>
    <cellStyle name="Note 2 2 3 8 2" xfId="12223" xr:uid="{09D57C93-325B-4859-B769-DBBA0420F164}"/>
    <cellStyle name="Note 2 2 3 8 2 2" xfId="44813" xr:uid="{6673E734-707F-49AD-B4B5-ACF4EE77846F}"/>
    <cellStyle name="Note 2 2 3 8 3" xfId="37180" xr:uid="{75C77B54-C603-487F-BA45-DD75039D4BC6}"/>
    <cellStyle name="Note 2 2 3 9" xfId="12224" xr:uid="{BE28E15F-C43B-4D71-8142-4413470DFB5A}"/>
    <cellStyle name="Note 2 2 3 9 2" xfId="12225" xr:uid="{D1660D9F-02EA-4760-BA15-26B1C3D7DEEF}"/>
    <cellStyle name="Note 2 2 3 9 2 2" xfId="45969" xr:uid="{DF108732-B44B-457D-9F00-1E93A5497DEB}"/>
    <cellStyle name="Note 2 2 3 9 3" xfId="42312" xr:uid="{711EB39B-F720-45BE-99D3-DE6AA93FB053}"/>
    <cellStyle name="Note 2 2 3 9 4" xfId="38294" xr:uid="{63BA640A-F9DE-4E00-A274-43848F88FBB1}"/>
    <cellStyle name="Note 2 2 4" xfId="12226" xr:uid="{E5CBCE0D-39A9-4BBB-9E1E-951F459A0ABD}"/>
    <cellStyle name="Note 2 2 4 10" xfId="12227" xr:uid="{873A22D3-56E0-4679-82A3-9F1B95B7AEA2}"/>
    <cellStyle name="Note 2 2 4 10 2" xfId="12228" xr:uid="{17B9326A-5567-4DED-8973-C7D9CE87BD27}"/>
    <cellStyle name="Note 2 2 4 10 3" xfId="43921" xr:uid="{34A8EBA4-F66D-427E-AEBF-4C539CF8AE25}"/>
    <cellStyle name="Note 2 2 4 11" xfId="12229" xr:uid="{89987848-FB0D-40EF-9BB5-7C57FCA3E3A5}"/>
    <cellStyle name="Note 2 2 4 11 2" xfId="12230" xr:uid="{1949348F-02D6-4B24-9018-F112EA5D8E94}"/>
    <cellStyle name="Note 2 2 4 11 3" xfId="46522" xr:uid="{5472EC2E-B147-4D80-9D9C-E50F873DF54E}"/>
    <cellStyle name="Note 2 2 4 12" xfId="12231" xr:uid="{42EACDA5-424B-4077-9952-0CEABE03524F}"/>
    <cellStyle name="Note 2 2 4 13" xfId="12232" xr:uid="{41A85699-0676-4BFA-8154-BDED82AD70A1}"/>
    <cellStyle name="Note 2 2 4 14" xfId="36280" xr:uid="{1E483EF6-D22F-4BBC-BB4F-2E524D888EA4}"/>
    <cellStyle name="Note 2 2 4 2" xfId="12233" xr:uid="{50FF9685-BF6C-4333-B588-FE243DEBF989}"/>
    <cellStyle name="Note 2 2 4 2 2" xfId="12234" xr:uid="{D8570FDF-CFA1-4E3C-A0A6-A3AFC715D1EF}"/>
    <cellStyle name="Note 2 2 4 2 2 2" xfId="12235" xr:uid="{F7CE661C-8150-4C32-98D9-48E8CF073C39}"/>
    <cellStyle name="Note 2 2 4 2 2 3" xfId="12236" xr:uid="{86BC982C-1E1F-4A2D-AA34-78FAF3596A4A}"/>
    <cellStyle name="Note 2 2 4 2 2 4" xfId="44715" xr:uid="{E73CE19F-CD4D-4C63-B110-7C02D84DD0FD}"/>
    <cellStyle name="Note 2 2 4 2 3" xfId="12237" xr:uid="{90AA1D36-531C-429F-8575-0C992F5E8E68}"/>
    <cellStyle name="Note 2 2 4 2 3 2" xfId="12238" xr:uid="{09132F4F-CE1A-4097-AB6E-E744E9204FAA}"/>
    <cellStyle name="Note 2 2 4 2 3 3" xfId="46586" xr:uid="{FC33E7BD-5D08-4FE0-8BFA-3E72A5EA0023}"/>
    <cellStyle name="Note 2 2 4 2 4" xfId="12239" xr:uid="{47F23DC6-8616-4D6F-AE0C-E01180C1A1EE}"/>
    <cellStyle name="Note 2 2 4 2 4 2" xfId="41027" xr:uid="{26DEB6D3-2069-494E-8F57-8A860E5890E3}"/>
    <cellStyle name="Note 2 2 4 2 5" xfId="12240" xr:uid="{E7A49144-7905-44EF-B84A-096535F6BAC1}"/>
    <cellStyle name="Note 2 2 4 2 6" xfId="37080" xr:uid="{C83D4D42-AA4C-4013-AA7A-F008D12D64FA}"/>
    <cellStyle name="Note 2 2 4 3" xfId="12241" xr:uid="{F62E45BF-8069-4853-AE6A-4BB9062B1EC2}"/>
    <cellStyle name="Note 2 2 4 3 2" xfId="12242" xr:uid="{E6539F80-C172-4D10-AEE6-FD2BD64C22F1}"/>
    <cellStyle name="Note 2 2 4 3 2 2" xfId="44784" xr:uid="{EC82CF1D-069C-4C51-A7CB-ACC8D7E58C6B}"/>
    <cellStyle name="Note 2 2 4 3 3" xfId="41098" xr:uid="{7E701C96-D367-4FC0-B290-D9BB1A6C97F0}"/>
    <cellStyle name="Note 2 2 4 3 4" xfId="37150" xr:uid="{7863D469-8BEA-42BC-9B80-D888B430C550}"/>
    <cellStyle name="Note 2 2 4 4" xfId="12243" xr:uid="{99C9AF44-FF99-49B5-B069-4AF7243A513D}"/>
    <cellStyle name="Note 2 2 4 4 2" xfId="12244" xr:uid="{59A863A0-F37D-490D-998D-D84EAC7B03D6}"/>
    <cellStyle name="Note 2 2 4 4 2 2" xfId="44661" xr:uid="{5F250926-576F-4D35-BE59-D05A64E817B2}"/>
    <cellStyle name="Note 2 2 4 4 3" xfId="40971" xr:uid="{3D04C181-578F-45C5-A374-E8F46E6B7BC8}"/>
    <cellStyle name="Note 2 2 4 4 4" xfId="37024" xr:uid="{654C0BC7-857D-4F03-A7FB-C2F3686BF501}"/>
    <cellStyle name="Note 2 2 4 5" xfId="12245" xr:uid="{33C0D417-D48B-4035-987E-7FDF78B0ECF2}"/>
    <cellStyle name="Note 2 2 4 5 2" xfId="12246" xr:uid="{9E25DB9C-1BAA-45C6-94B5-29EC83010656}"/>
    <cellStyle name="Note 2 2 4 5 2 2" xfId="44668" xr:uid="{AE2F93FF-DA27-4352-A20D-BD77CEC3E5E1}"/>
    <cellStyle name="Note 2 2 4 5 3" xfId="40979" xr:uid="{53A7F6CA-5EE5-436D-975B-3938F65ECB23}"/>
    <cellStyle name="Note 2 2 4 5 4" xfId="37032" xr:uid="{3C4588AF-0EAA-468D-9C24-E998A26AA3FC}"/>
    <cellStyle name="Note 2 2 4 6" xfId="12247" xr:uid="{FC70477F-7898-4089-BFCF-8143036DF8BB}"/>
    <cellStyle name="Note 2 2 4 6 2" xfId="12248" xr:uid="{913A5771-EB36-48A8-A437-08D2A257F3B1}"/>
    <cellStyle name="Note 2 2 4 6 2 2" xfId="44654" xr:uid="{FFAD6B1C-216B-4841-8F1A-DC825859873E}"/>
    <cellStyle name="Note 2 2 4 6 3" xfId="40964" xr:uid="{993C303E-9DA6-46AD-87E2-B2DD97160168}"/>
    <cellStyle name="Note 2 2 4 6 4" xfId="37017" xr:uid="{5E7EA0FD-93E1-4172-A381-D0A3B43E4002}"/>
    <cellStyle name="Note 2 2 4 7" xfId="12249" xr:uid="{1B51628E-3969-4BFC-A53A-BDA0330A9E4E}"/>
    <cellStyle name="Note 2 2 4 7 2" xfId="12250" xr:uid="{83A99A76-554F-4465-9ED6-F28276BA05BC}"/>
    <cellStyle name="Note 2 2 4 7 2 2" xfId="44757" xr:uid="{6307D096-7EEB-494C-BC45-4AFC9B9FCB5C}"/>
    <cellStyle name="Note 2 2 4 7 3" xfId="41070" xr:uid="{E281EE2E-6A4B-4F8C-B24C-554981875B40}"/>
    <cellStyle name="Note 2 2 4 7 4" xfId="37123" xr:uid="{86E4F952-7424-4AD8-AB95-8364FD274D6B}"/>
    <cellStyle name="Note 2 2 4 8" xfId="12251" xr:uid="{4C82866A-5931-40EA-98E1-74BC91E6F6BB}"/>
    <cellStyle name="Note 2 2 4 8 2" xfId="12252" xr:uid="{1DD21A34-A5B0-498C-BB6B-5BEF1FE70158}"/>
    <cellStyle name="Note 2 2 4 8 2 2" xfId="44537" xr:uid="{2B49C300-CBC3-4C54-A446-18B97D5BAF99}"/>
    <cellStyle name="Note 2 2 4 8 3" xfId="36897" xr:uid="{096C6053-1DBC-4AA9-8583-AF9B32A48AF7}"/>
    <cellStyle name="Note 2 2 4 9" xfId="12253" xr:uid="{8674C4C1-5A70-4BCF-B1E3-AB43C536E2B7}"/>
    <cellStyle name="Note 2 2 4 9 2" xfId="12254" xr:uid="{DEAE6767-0852-4ECC-9175-135275CA3923}"/>
    <cellStyle name="Note 2 2 4 9 2 2" xfId="45887" xr:uid="{6481E1B2-5E6B-4571-AD21-43D3DD0EC20C}"/>
    <cellStyle name="Note 2 2 4 9 3" xfId="42227" xr:uid="{DFB6BABF-DD39-4F62-AC96-5D7204EB426C}"/>
    <cellStyle name="Note 2 2 4 9 4" xfId="38216" xr:uid="{EB0EC922-4058-4950-9558-727F86D49800}"/>
    <cellStyle name="Note 2 2 5" xfId="12255" xr:uid="{23D37011-07B4-4E81-A285-3208B046BBC4}"/>
    <cellStyle name="Note 2 2 5 2" xfId="12256" xr:uid="{D323E7F7-B200-4AB3-8D71-C9F4D8BE52F2}"/>
    <cellStyle name="Note 2 2 5 2 2" xfId="12257" xr:uid="{8F898949-E7C1-471A-891D-1AE6BC6B1FCF}"/>
    <cellStyle name="Note 2 2 5 2 3" xfId="12258" xr:uid="{407E4E98-BF2A-48D0-B683-DE928C1BB030}"/>
    <cellStyle name="Note 2 2 5 2 4" xfId="44622" xr:uid="{24925D11-9999-4765-BDC6-FFB66E85E676}"/>
    <cellStyle name="Note 2 2 5 3" xfId="12259" xr:uid="{649F8997-9C3F-49C8-8123-8C538AC3FD6A}"/>
    <cellStyle name="Note 2 2 5 3 2" xfId="12260" xr:uid="{E2124FF7-26EA-4852-BDE8-A24D99827BD3}"/>
    <cellStyle name="Note 2 2 5 3 3" xfId="46555" xr:uid="{E7E561BE-8E15-49A1-80F6-D21235867FD6}"/>
    <cellStyle name="Note 2 2 5 4" xfId="12261" xr:uid="{25CDF989-09E3-4E1B-9CBA-0555841308F4}"/>
    <cellStyle name="Note 2 2 5 4 2" xfId="40932" xr:uid="{2B143CD5-9C3D-4A79-BF7E-E831EB41B51E}"/>
    <cellStyle name="Note 2 2 5 5" xfId="12262" xr:uid="{EBDF98F4-0903-4D53-A13C-34B1C258EFFD}"/>
    <cellStyle name="Note 2 2 5 6" xfId="36985" xr:uid="{9E0B914D-AFE4-40BD-B15E-9980BC3CD279}"/>
    <cellStyle name="Note 2 2 6" xfId="12263" xr:uid="{7B2687F1-21D7-4DC8-B6D0-CD40DA7671FE}"/>
    <cellStyle name="Note 2 2 6 2" xfId="12264" xr:uid="{6893C302-2010-4ADF-9980-B8604F2159D2}"/>
    <cellStyle name="Note 2 2 6 2 2" xfId="44606" xr:uid="{53287F76-1A70-4F97-9600-7FDEB4005EBB}"/>
    <cellStyle name="Note 2 2 6 3" xfId="40916" xr:uid="{F4865854-E027-46B9-BBF0-934BD7EBC004}"/>
    <cellStyle name="Note 2 2 6 4" xfId="36969" xr:uid="{0CD74896-CE0D-4725-85C6-DCB154D93ED0}"/>
    <cellStyle name="Note 2 2 7" xfId="12265" xr:uid="{600D3E6A-3F83-4DB5-93E7-E97534D76C98}"/>
    <cellStyle name="Note 2 2 7 2" xfId="12266" xr:uid="{3069B8E2-82BF-46DD-9C39-F5FD1204F569}"/>
    <cellStyle name="Note 2 2 7 2 2" xfId="44594" xr:uid="{C256E39C-EA13-4CCC-A461-0CA8B6D2DF2B}"/>
    <cellStyle name="Note 2 2 7 3" xfId="40904" xr:uid="{65A47696-8B38-41ED-B05B-CA1E0D0327EA}"/>
    <cellStyle name="Note 2 2 7 4" xfId="36957" xr:uid="{AC3045CB-7963-47B0-BF24-D43E7D73D008}"/>
    <cellStyle name="Note 2 2 8" xfId="12267" xr:uid="{530CB9FB-9100-457C-87C7-80A8F87FD605}"/>
    <cellStyle name="Note 2 2 8 2" xfId="12268" xr:uid="{20CC085D-29CE-41AC-97A2-1C5A2EE1D574}"/>
    <cellStyle name="Note 2 2 8 2 2" xfId="44720" xr:uid="{561DED18-3FB0-4778-8387-F931348899E5}"/>
    <cellStyle name="Note 2 2 8 3" xfId="41032" xr:uid="{384421AA-5A0C-4F7A-B066-51D3BAD1BA23}"/>
    <cellStyle name="Note 2 2 8 4" xfId="37085" xr:uid="{0EC213C9-58D0-4BB0-BFE1-39179F6B12C7}"/>
    <cellStyle name="Note 2 2 9" xfId="12269" xr:uid="{A214B5B5-3F38-4196-8AEA-562AA870A966}"/>
    <cellStyle name="Note 2 2 9 2" xfId="12270" xr:uid="{2A3713C6-4117-4C34-9862-236B0F0F4FF9}"/>
    <cellStyle name="Note 2 2 9 2 2" xfId="44752" xr:uid="{4033970E-91B4-4846-8F7F-26AA87160218}"/>
    <cellStyle name="Note 2 2 9 3" xfId="41065" xr:uid="{0D2152BF-1E52-4B6C-A582-E2C1057BE424}"/>
    <cellStyle name="Note 2 2 9 4" xfId="37118" xr:uid="{27E92722-CBDB-4DF7-8700-43EFEA78B62E}"/>
    <cellStyle name="Note 2 20" xfId="12271" xr:uid="{227C380E-E971-41D2-A5EC-C53A4FA2C1EC}"/>
    <cellStyle name="Note 2 21" xfId="24896" xr:uid="{997C6BBD-3ACA-4352-81AD-9E898CBC6289}"/>
    <cellStyle name="Note 2 22" xfId="31468" xr:uid="{5A0E75F7-69EE-4C40-B551-8D67E919562F}"/>
    <cellStyle name="Note 2 23" xfId="35073" xr:uid="{A78CD391-E265-49B1-981C-4C4340D866C8}"/>
    <cellStyle name="Note 2 3" xfId="2957" xr:uid="{0042D3A7-4073-4379-ADB1-9C51A398D011}"/>
    <cellStyle name="Note 2 3 10" xfId="12272" xr:uid="{15336AB8-1231-4E63-9935-45E610BE7488}"/>
    <cellStyle name="Note 2 3 10 2" xfId="12273" xr:uid="{A98AD3FA-2D95-40B5-A1B2-1F627763264A}"/>
    <cellStyle name="Note 2 3 10 2 2" xfId="45276" xr:uid="{078F8A03-15F7-4177-AC66-42BB1FC94853}"/>
    <cellStyle name="Note 2 3 10 3" xfId="41607" xr:uid="{8D80FCA1-2A41-4FAC-916F-D54DEB8CBF8C}"/>
    <cellStyle name="Note 2 3 10 4" xfId="37633" xr:uid="{7609366D-511E-4B42-A220-513F51163FE5}"/>
    <cellStyle name="Note 2 3 11" xfId="12274" xr:uid="{72F33EC1-F1F1-4270-94FE-226219D077E5}"/>
    <cellStyle name="Note 2 3 11 2" xfId="12275" xr:uid="{D7145A58-7E12-43B3-924A-187B4BC7F92A}"/>
    <cellStyle name="Note 2 3 11 3" xfId="43299" xr:uid="{D298257F-0516-4DD6-904D-2EA48936C9A4}"/>
    <cellStyle name="Note 2 3 12" xfId="12276" xr:uid="{69CF155E-620B-46BE-A4D0-124791663D94}"/>
    <cellStyle name="Note 2 3 12 2" xfId="12277" xr:uid="{9513A5AD-E71D-44D8-9E44-1F9BA1A77E4A}"/>
    <cellStyle name="Note 2 3 12 3" xfId="46489" xr:uid="{44A5165F-0308-4008-A779-EAAB0C5893C5}"/>
    <cellStyle name="Note 2 3 13" xfId="12278" xr:uid="{8883A944-EFFB-40A7-B2BA-35BF1736BB60}"/>
    <cellStyle name="Note 2 3 13 2" xfId="12279" xr:uid="{26251531-82A5-4456-A698-65627E954CB3}"/>
    <cellStyle name="Note 2 3 14" xfId="12280" xr:uid="{3832FD56-697D-4DA5-ABF8-9A8D6CAF7EC4}"/>
    <cellStyle name="Note 2 3 14 2" xfId="12281" xr:uid="{63A49E5F-B77B-45C2-BE6F-F95C55897DC0}"/>
    <cellStyle name="Note 2 3 15" xfId="12282" xr:uid="{4F1BFEF3-C103-410A-B9BD-0516F2B8C9B1}"/>
    <cellStyle name="Note 2 3 16" xfId="12283" xr:uid="{3E989967-A7F3-42D2-82F6-0BE8ADC2F1A5}"/>
    <cellStyle name="Note 2 3 17" xfId="35443" xr:uid="{30D6E65F-BE3A-4E75-B3F4-7514C53FB472}"/>
    <cellStyle name="Note 2 3 2" xfId="12284" xr:uid="{4B387912-EB9E-4C77-AA03-1A20D42A839E}"/>
    <cellStyle name="Note 2 3 2 10" xfId="12285" xr:uid="{D55441BB-88F3-4D95-AA40-793FC9EED121}"/>
    <cellStyle name="Note 2 3 2 10 2" xfId="12286" xr:uid="{D7D6F0B1-6658-41D8-B514-C38045E403C0}"/>
    <cellStyle name="Note 2 3 2 10 3" xfId="44012" xr:uid="{832CF1CE-2AD3-40FB-AF7C-33176D529218}"/>
    <cellStyle name="Note 2 3 2 11" xfId="12287" xr:uid="{77178405-F564-4A48-BD87-D2D36A211CAF}"/>
    <cellStyle name="Note 2 3 2 11 2" xfId="12288" xr:uid="{D3B4DDD2-4E66-4A35-847E-9D9C5F834600}"/>
    <cellStyle name="Note 2 3 2 11 3" xfId="46529" xr:uid="{8963A2F0-4EBC-45D7-9874-6AF8A5B0A151}"/>
    <cellStyle name="Note 2 3 2 12" xfId="12289" xr:uid="{6D4D9F16-408C-4309-A3A4-1BDF2EA810FE}"/>
    <cellStyle name="Note 2 3 2 13" xfId="12290" xr:uid="{7F18011D-01C5-49BD-845D-A47903C192DA}"/>
    <cellStyle name="Note 2 3 2 14" xfId="36401" xr:uid="{DF67BDF1-BBD1-4381-8102-7FEA75FD78E7}"/>
    <cellStyle name="Note 2 3 2 2" xfId="12291" xr:uid="{8D53E070-7F1A-4BC2-A3C1-39801C95B81F}"/>
    <cellStyle name="Note 2 3 2 2 2" xfId="12292" xr:uid="{9FDE09B7-3532-4419-85BA-FF414079A46D}"/>
    <cellStyle name="Note 2 3 2 2 2 2" xfId="12293" xr:uid="{565ED64C-B110-4872-8D8A-1614309B29C2}"/>
    <cellStyle name="Note 2 3 2 2 2 3" xfId="12294" xr:uid="{89D8DF21-6E24-40CD-A565-EF330BC5E3AE}"/>
    <cellStyle name="Note 2 3 2 2 2 4" xfId="44734" xr:uid="{C2C24106-4400-4FBA-888E-EADDA0ECF863}"/>
    <cellStyle name="Note 2 3 2 2 3" xfId="12295" xr:uid="{9B7B6F55-8738-4E78-8882-3D53017FD030}"/>
    <cellStyle name="Note 2 3 2 2 3 2" xfId="12296" xr:uid="{48A1C46A-E570-4B73-BE4A-7764E5356E44}"/>
    <cellStyle name="Note 2 3 2 2 3 3" xfId="46594" xr:uid="{3C116914-B5CE-4563-B8E5-D6C0387A19A9}"/>
    <cellStyle name="Note 2 3 2 2 4" xfId="12297" xr:uid="{D714B94A-B360-4AF8-A3EE-5E0D5ECF0AAD}"/>
    <cellStyle name="Note 2 3 2 2 4 2" xfId="41047" xr:uid="{C306818A-4B1E-486D-8C62-6F84513D80E5}"/>
    <cellStyle name="Note 2 3 2 2 5" xfId="12298" xr:uid="{00723952-2CE9-42F1-B884-E31BCF4B7A9C}"/>
    <cellStyle name="Note 2 3 2 2 6" xfId="37100" xr:uid="{05EBD1BC-53E6-4155-B8B8-388CA7F8E2C8}"/>
    <cellStyle name="Note 2 3 2 3" xfId="12299" xr:uid="{35DDDB9F-1FE2-48AB-B36F-6EDCBEB3CA93}"/>
    <cellStyle name="Note 2 3 2 3 2" xfId="12300" xr:uid="{1A9205AB-2FB7-4885-A0BA-0DC1C4EDD63F}"/>
    <cellStyle name="Note 2 3 2 3 2 2" xfId="44758" xr:uid="{EF27CFE7-1B52-4C9F-833D-27E47B2CE19E}"/>
    <cellStyle name="Note 2 3 2 3 3" xfId="41071" xr:uid="{A326140D-089A-436A-A3ED-68C1F4D88F32}"/>
    <cellStyle name="Note 2 3 2 3 4" xfId="37124" xr:uid="{F5C96280-E2E1-4C95-A28A-D5FB850F1450}"/>
    <cellStyle name="Note 2 3 2 4" xfId="12301" xr:uid="{A3DA2839-565D-4229-B68A-9E6BEA677C4E}"/>
    <cellStyle name="Note 2 3 2 4 2" xfId="12302" xr:uid="{31CA35AD-FC21-410A-B788-F7F51DA67C71}"/>
    <cellStyle name="Note 2 3 2 4 2 2" xfId="44567" xr:uid="{EE895AB1-1563-4E97-B33D-DDF424D10B4B}"/>
    <cellStyle name="Note 2 3 2 4 3" xfId="40877" xr:uid="{A64FB1B0-874C-4CE4-BE84-9F9BB61218D6}"/>
    <cellStyle name="Note 2 3 2 4 4" xfId="36929" xr:uid="{BF06678B-4AFA-440F-B030-42276F823040}"/>
    <cellStyle name="Note 2 3 2 5" xfId="12303" xr:uid="{B5DB9C88-21D9-44A7-A581-F4E39B195B88}"/>
    <cellStyle name="Note 2 3 2 5 2" xfId="12304" xr:uid="{13869EB9-8DC6-4C51-87FE-A16FB0CCB741}"/>
    <cellStyle name="Note 2 3 2 5 2 2" xfId="44761" xr:uid="{EBD58417-3763-4A27-B4F0-F5D423F65EDB}"/>
    <cellStyle name="Note 2 3 2 5 3" xfId="41074" xr:uid="{E09A4B1E-A945-4761-A780-E94405BE5278}"/>
    <cellStyle name="Note 2 3 2 5 4" xfId="37127" xr:uid="{095C4EA0-FCB9-49BE-BBE9-CB70952DD8A5}"/>
    <cellStyle name="Note 2 3 2 6" xfId="12305" xr:uid="{24644941-A47F-4E45-9DCC-CB671E4CF355}"/>
    <cellStyle name="Note 2 3 2 6 2" xfId="12306" xr:uid="{F42F886C-D020-4964-B539-429DCAD1FC7B}"/>
    <cellStyle name="Note 2 3 2 6 2 2" xfId="44672" xr:uid="{FE835B38-9889-410B-BF82-8F79F98EC5F7}"/>
    <cellStyle name="Note 2 3 2 6 3" xfId="40983" xr:uid="{7605B5D5-1B1D-4067-8EB2-E988BA25EB1F}"/>
    <cellStyle name="Note 2 3 2 6 4" xfId="37035" xr:uid="{0C0C5CF4-D032-4818-AF28-7DD018636713}"/>
    <cellStyle name="Note 2 3 2 7" xfId="12307" xr:uid="{239B96C6-C2F3-4CFC-94D1-9E0EDD55D6CF}"/>
    <cellStyle name="Note 2 3 2 7 2" xfId="12308" xr:uid="{C7AF835E-8B94-493F-9E28-45C69132B89A}"/>
    <cellStyle name="Note 2 3 2 7 2 2" xfId="44688" xr:uid="{66C185BC-BA72-488F-AB5C-E96D423B929E}"/>
    <cellStyle name="Note 2 3 2 7 3" xfId="41000" xr:uid="{3D38A28E-7DB1-4F76-9B20-AAE0E7107D0C}"/>
    <cellStyle name="Note 2 3 2 7 4" xfId="37052" xr:uid="{5CFAF730-A3C0-454A-940D-D71003B7E5EA}"/>
    <cellStyle name="Note 2 3 2 8" xfId="12309" xr:uid="{A00F2D35-60D8-448A-A2FF-B89A4B740081}"/>
    <cellStyle name="Note 2 3 2 8 2" xfId="12310" xr:uid="{3CF1084E-D98B-4DF2-8242-CD04D011D8E0}"/>
    <cellStyle name="Note 2 3 2 8 2 2" xfId="44571" xr:uid="{98367E18-9B4B-4E4A-988F-5A666BFCE263}"/>
    <cellStyle name="Note 2 3 2 8 3" xfId="36932" xr:uid="{DE8C195F-2E73-4208-B643-D502C477CCCA}"/>
    <cellStyle name="Note 2 3 2 9" xfId="12311" xr:uid="{06F81B7B-79F1-4E9A-B011-6ED7515926AC}"/>
    <cellStyle name="Note 2 3 2 9 2" xfId="12312" xr:uid="{03CF19EF-6B6F-4874-8E03-C2331B8CE143}"/>
    <cellStyle name="Note 2 3 2 9 2 2" xfId="45979" xr:uid="{48846847-00CD-47E6-BC91-F8A8B5C48BA2}"/>
    <cellStyle name="Note 2 3 2 9 3" xfId="42320" xr:uid="{7A6DFB16-4489-4C6C-898F-44AAB0754394}"/>
    <cellStyle name="Note 2 3 2 9 4" xfId="38304" xr:uid="{BDF85B2E-F18B-4607-9796-A6D65B3F799F}"/>
    <cellStyle name="Note 2 3 3" xfId="12313" xr:uid="{00D1A753-E18B-4E83-A63E-A6967C8CD467}"/>
    <cellStyle name="Note 2 3 3 10" xfId="12314" xr:uid="{65F90ABD-46A7-4DB0-9A3C-54B0E2265984}"/>
    <cellStyle name="Note 2 3 3 10 2" xfId="12315" xr:uid="{8E454EBF-7B2C-4628-8431-64A0EBC9E933}"/>
    <cellStyle name="Note 2 3 3 11" xfId="12316" xr:uid="{0A7DAA44-C80F-452D-9F43-03DDEA5C2DB7}"/>
    <cellStyle name="Note 2 3 3 11 2" xfId="12317" xr:uid="{E92951EB-5BB5-48C5-B969-470C40B805A9}"/>
    <cellStyle name="Note 2 3 3 12" xfId="12318" xr:uid="{9E74973E-AD84-4BF0-BDED-A76E2491DCD7}"/>
    <cellStyle name="Note 2 3 3 13" xfId="12319" xr:uid="{117E31B7-33E7-47CC-99D5-2285424017D5}"/>
    <cellStyle name="Note 2 3 3 14" xfId="36972" xr:uid="{3593A5B4-684E-41B3-B988-CDB29C509B6A}"/>
    <cellStyle name="Note 2 3 3 2" xfId="12320" xr:uid="{3C569044-4A07-4C03-B6F6-A48A7275B442}"/>
    <cellStyle name="Note 2 3 3 2 2" xfId="12321" xr:uid="{543BF3A3-0AD9-4220-B230-F1BBE9DB24F2}"/>
    <cellStyle name="Note 2 3 3 2 2 2" xfId="12322" xr:uid="{0AAEF2BB-7208-4EF2-B4BD-DDC1B166F2B7}"/>
    <cellStyle name="Note 2 3 3 2 2 3" xfId="12323" xr:uid="{680D9DEF-4D97-42F3-81DD-CD754DAA3EF1}"/>
    <cellStyle name="Note 2 3 3 2 3" xfId="12324" xr:uid="{4A1B21BF-6063-4D79-86A3-E3848EDCA61A}"/>
    <cellStyle name="Note 2 3 3 2 3 2" xfId="12325" xr:uid="{6B40FFDB-4D5B-4309-827D-FC58DA987F90}"/>
    <cellStyle name="Note 2 3 3 2 4" xfId="12326" xr:uid="{ED48D536-F778-4AD3-9AF9-CB4CEEDE883D}"/>
    <cellStyle name="Note 2 3 3 2 5" xfId="12327" xr:uid="{1D2DDA03-5ACC-44B7-874B-2A9395BC2C3F}"/>
    <cellStyle name="Note 2 3 3 2 6" xfId="44609" xr:uid="{FA5F446F-2B53-459B-A02D-EA6AC1B845EA}"/>
    <cellStyle name="Note 2 3 3 3" xfId="12328" xr:uid="{6D7ED7A0-E6F0-43FF-9A0A-73B770653E2F}"/>
    <cellStyle name="Note 2 3 3 3 2" xfId="12329" xr:uid="{4485F97A-5764-4B72-B4D4-B7210B8D2A2C}"/>
    <cellStyle name="Note 2 3 3 3 3" xfId="46547" xr:uid="{D1643E2C-5309-43A4-A026-51357296CABD}"/>
    <cellStyle name="Note 2 3 3 4" xfId="12330" xr:uid="{744520C3-5541-47F1-AA48-6680B45B0B70}"/>
    <cellStyle name="Note 2 3 3 4 2" xfId="12331" xr:uid="{08F855ED-69C7-43AE-9C98-FCA7FB2C107C}"/>
    <cellStyle name="Note 2 3 3 4 3" xfId="40919" xr:uid="{27021011-CA96-45D9-8BBC-535AB5CFFD2E}"/>
    <cellStyle name="Note 2 3 3 5" xfId="12332" xr:uid="{351C0144-FBEF-4B3E-896D-DAA1258CB07C}"/>
    <cellStyle name="Note 2 3 3 5 2" xfId="12333" xr:uid="{3DE4935B-69BC-4832-9C42-A5CB90C182B0}"/>
    <cellStyle name="Note 2 3 3 6" xfId="12334" xr:uid="{8E2BEA99-FCCA-4A13-9ACE-7C6B23E14D45}"/>
    <cellStyle name="Note 2 3 3 6 2" xfId="12335" xr:uid="{744F9E72-4D94-41B8-9F89-B8AEF8DFE7F4}"/>
    <cellStyle name="Note 2 3 3 7" xfId="12336" xr:uid="{F83DDC25-6BD2-4916-8B09-C862E4C46B25}"/>
    <cellStyle name="Note 2 3 3 7 2" xfId="12337" xr:uid="{ADC65B85-2862-4E54-AFFF-8E49F414DDBA}"/>
    <cellStyle name="Note 2 3 3 8" xfId="12338" xr:uid="{A3EF946A-7123-4DD5-A811-91B569AB41C5}"/>
    <cellStyle name="Note 2 3 3 8 2" xfId="12339" xr:uid="{1491B196-41DC-4C9A-9D40-537584A4ECA6}"/>
    <cellStyle name="Note 2 3 3 9" xfId="12340" xr:uid="{D3F7E547-B14B-4AE0-9543-4A26110A86C6}"/>
    <cellStyle name="Note 2 3 3 9 2" xfId="12341" xr:uid="{B2D341AC-4021-4967-A5D7-EA463AFF7521}"/>
    <cellStyle name="Note 2 3 4" xfId="12342" xr:uid="{48E0B551-2510-4AC2-8000-7F9B330ED4FA}"/>
    <cellStyle name="Note 2 3 4 10" xfId="12343" xr:uid="{297FD067-18D7-4101-B831-1A3E35AD160E}"/>
    <cellStyle name="Note 2 3 4 10 2" xfId="12344" xr:uid="{3DEB872D-F662-4441-A414-65137E80F7F4}"/>
    <cellStyle name="Note 2 3 4 11" xfId="12345" xr:uid="{AAF58F91-BA16-4CF0-BA77-CD2F97159833}"/>
    <cellStyle name="Note 2 3 4 11 2" xfId="12346" xr:uid="{D0638F2A-0AE9-415C-8E20-18FF06207C63}"/>
    <cellStyle name="Note 2 3 4 12" xfId="12347" xr:uid="{89ECBD88-2ADB-4F04-9982-C7306920FF45}"/>
    <cellStyle name="Note 2 3 4 13" xfId="12348" xr:uid="{7E46E81A-D003-4893-B3D3-9C92D802B48F}"/>
    <cellStyle name="Note 2 3 4 14" xfId="36891" xr:uid="{52CAC633-9EAF-473C-8131-A0796B25CB83}"/>
    <cellStyle name="Note 2 3 4 2" xfId="12349" xr:uid="{3DFC014C-0696-4178-AA9F-24A9ED3FE675}"/>
    <cellStyle name="Note 2 3 4 2 2" xfId="12350" xr:uid="{8FDA87C4-8288-4D13-823A-286595B96A37}"/>
    <cellStyle name="Note 2 3 4 2 2 2" xfId="12351" xr:uid="{DBF06D69-1D85-4DAE-9155-32FA0807ACC4}"/>
    <cellStyle name="Note 2 3 4 2 2 3" xfId="12352" xr:uid="{ACCDAD69-7031-43AE-A790-E4CC21A72AD6}"/>
    <cellStyle name="Note 2 3 4 2 3" xfId="12353" xr:uid="{DCB49128-2A68-4C8E-ABAC-E21EAFB43B83}"/>
    <cellStyle name="Note 2 3 4 2 3 2" xfId="12354" xr:uid="{DED66C17-A700-4885-963C-1F3BE12CC21E}"/>
    <cellStyle name="Note 2 3 4 2 4" xfId="12355" xr:uid="{8DCB80C1-A749-4A37-8C60-11C3EFDF5BC9}"/>
    <cellStyle name="Note 2 3 4 2 5" xfId="12356" xr:uid="{C81DDBE0-E276-40BC-A8AE-4F938A9380C4}"/>
    <cellStyle name="Note 2 3 4 2 6" xfId="44531" xr:uid="{0AFDDF0B-1314-4F76-979F-9A86CF3837DD}"/>
    <cellStyle name="Note 2 3 4 3" xfId="12357" xr:uid="{308B8DD6-9E4B-4529-BBDE-89DF5900554F}"/>
    <cellStyle name="Note 2 3 4 3 2" xfId="12358" xr:uid="{DB594380-C898-4C0B-93DD-D345421CB9A6}"/>
    <cellStyle name="Note 2 3 4 3 3" xfId="40840" xr:uid="{B731DF35-785D-41E2-ABBE-5499D68D42A4}"/>
    <cellStyle name="Note 2 3 4 4" xfId="12359" xr:uid="{AA7605AE-E2AF-49CD-BF2F-832E754CF1C9}"/>
    <cellStyle name="Note 2 3 4 4 2" xfId="12360" xr:uid="{6048F7EE-84C3-4A3E-9426-1DFA82A82E11}"/>
    <cellStyle name="Note 2 3 4 5" xfId="12361" xr:uid="{360F3363-9B09-40CA-9DD2-B0C27A4B40B0}"/>
    <cellStyle name="Note 2 3 4 5 2" xfId="12362" xr:uid="{C447C46F-EEA0-4D04-8F66-F74B9B027067}"/>
    <cellStyle name="Note 2 3 4 6" xfId="12363" xr:uid="{3ADE91BB-4D4B-48C6-B8F0-69918BFA7F18}"/>
    <cellStyle name="Note 2 3 4 6 2" xfId="12364" xr:uid="{C8E75BA1-556E-4B9B-93CD-9CC6ABD5CC5D}"/>
    <cellStyle name="Note 2 3 4 7" xfId="12365" xr:uid="{0390F4AB-258E-4B33-95DD-CA2054242F93}"/>
    <cellStyle name="Note 2 3 4 7 2" xfId="12366" xr:uid="{30B06B47-0073-481F-8F5C-83AD3B0BADE6}"/>
    <cellStyle name="Note 2 3 4 8" xfId="12367" xr:uid="{6148ADA5-280D-425A-81DB-1459D5FB8E96}"/>
    <cellStyle name="Note 2 3 4 8 2" xfId="12368" xr:uid="{52EE9AC9-2CAF-4B8E-8446-FEA655AB6CDC}"/>
    <cellStyle name="Note 2 3 4 9" xfId="12369" xr:uid="{995AE342-8C3A-48D8-8754-69E50168E638}"/>
    <cellStyle name="Note 2 3 4 9 2" xfId="12370" xr:uid="{725FFB9B-B52E-4056-BEBD-41E9930AEA03}"/>
    <cellStyle name="Note 2 3 5" xfId="12371" xr:uid="{65AE8E97-A371-4896-8B4B-972A84B533D0}"/>
    <cellStyle name="Note 2 3 5 2" xfId="12372" xr:uid="{4206BDA3-5DC6-449F-A83C-EDE336016B53}"/>
    <cellStyle name="Note 2 3 5 2 2" xfId="12373" xr:uid="{8F9F9894-286A-4A0E-9BA9-3886FC0AE702}"/>
    <cellStyle name="Note 2 3 5 2 3" xfId="12374" xr:uid="{7052ED59-3BB9-47F4-92BD-DA009EA23066}"/>
    <cellStyle name="Note 2 3 5 2 4" xfId="44707" xr:uid="{2DCD1D53-4118-438E-8EE5-34EFFD37F46A}"/>
    <cellStyle name="Note 2 3 5 3" xfId="12375" xr:uid="{892FBC2C-29A1-44DA-B5C5-44F27A20AD8E}"/>
    <cellStyle name="Note 2 3 5 3 2" xfId="12376" xr:uid="{E3F22851-6C9E-4C91-934F-70CAB43FAD8D}"/>
    <cellStyle name="Note 2 3 5 3 3" xfId="41018" xr:uid="{3E9A807D-BFBC-4F3C-9F6F-9F558814ED34}"/>
    <cellStyle name="Note 2 3 5 4" xfId="12377" xr:uid="{A8BA0370-ECAC-4FA1-B9D1-5E0F0C162945}"/>
    <cellStyle name="Note 2 3 5 5" xfId="12378" xr:uid="{51DA19EF-38AB-438D-9DC8-C0507CBB44D9}"/>
    <cellStyle name="Note 2 3 5 6" xfId="37071" xr:uid="{B38A772F-2A43-452E-AF89-C5040AA2190E}"/>
    <cellStyle name="Note 2 3 6" xfId="12379" xr:uid="{FDBA1863-DCFE-454D-A161-7BC04B28FBEA}"/>
    <cellStyle name="Note 2 3 6 2" xfId="12380" xr:uid="{231B218E-A353-43AE-B1B9-085DA1D505E2}"/>
    <cellStyle name="Note 2 3 6 2 2" xfId="44600" xr:uid="{A0517C31-3F38-4559-8444-00E72A315B50}"/>
    <cellStyle name="Note 2 3 6 3" xfId="40910" xr:uid="{058E5F14-D06B-4EB1-A3DC-08CA54D2B522}"/>
    <cellStyle name="Note 2 3 6 4" xfId="36963" xr:uid="{74E900AD-D009-4FC6-81A1-24C43F37102E}"/>
    <cellStyle name="Note 2 3 7" xfId="12381" xr:uid="{422D3C56-1F96-4CD4-B48D-404A63280F7C}"/>
    <cellStyle name="Note 2 3 7 2" xfId="12382" xr:uid="{D5CFD7A9-42DA-4470-930E-AF59F8EA4464}"/>
    <cellStyle name="Note 2 3 7 2 2" xfId="44568" xr:uid="{C2F11E73-4A63-4EF0-B071-547012F8153E}"/>
    <cellStyle name="Note 2 3 7 3" xfId="40878" xr:uid="{9164C95C-BD81-4D1E-96DE-4BF1D1D9FD3A}"/>
    <cellStyle name="Note 2 3 7 4" xfId="36930" xr:uid="{AEDA942B-8D5F-4B37-8C0C-2B7BF6E1E968}"/>
    <cellStyle name="Note 2 3 8" xfId="12383" xr:uid="{3A96A624-4AB0-4F6C-BA2A-4F76F8ACCABA}"/>
    <cellStyle name="Note 2 3 8 2" xfId="12384" xr:uid="{D765C900-9F4A-4019-9B6A-BE2089D40062}"/>
    <cellStyle name="Note 2 3 8 2 2" xfId="44562" xr:uid="{44934CB9-F475-42C9-8574-6326DDD07AB5}"/>
    <cellStyle name="Note 2 3 8 3" xfId="40871" xr:uid="{005A0A11-1571-4276-9523-23EB828176DD}"/>
    <cellStyle name="Note 2 3 8 4" xfId="36923" xr:uid="{F604A864-0FF4-4872-9256-72118CD56EFD}"/>
    <cellStyle name="Note 2 3 9" xfId="12385" xr:uid="{B87AA512-C488-433C-A31E-B863B7584157}"/>
    <cellStyle name="Note 2 3 9 2" xfId="12386" xr:uid="{F85D45AA-D1E6-4D2E-B38A-1CB29962C10D}"/>
    <cellStyle name="Note 2 3 9 2 2" xfId="44683" xr:uid="{E8F8BC39-8145-4E94-A026-470DCB127F38}"/>
    <cellStyle name="Note 2 3 9 3" xfId="37046" xr:uid="{46C12E44-822A-4DD6-BECC-9F2237EC40A3}"/>
    <cellStyle name="Note 2 4" xfId="2958" xr:uid="{B6765EB8-3493-4CDB-963D-01EEEA74848D}"/>
    <cellStyle name="Note 2 4 10" xfId="12387" xr:uid="{33733A31-09F0-4826-B003-E9AF961A11A6}"/>
    <cellStyle name="Note 2 4 10 2" xfId="12388" xr:uid="{B8F4F8E6-4E9F-465F-8DBC-7E4167D7EA7A}"/>
    <cellStyle name="Note 2 4 10 2 2" xfId="45374" xr:uid="{20F110C4-8473-48AF-AED2-CA61660F5007}"/>
    <cellStyle name="Note 2 4 10 3" xfId="41700" xr:uid="{B81F6310-13F5-478D-8A77-BED4177BD868}"/>
    <cellStyle name="Note 2 4 10 4" xfId="37731" xr:uid="{68C71B9D-1117-4CAE-AB0C-9B5A3CA04B5A}"/>
    <cellStyle name="Note 2 4 11" xfId="12389" xr:uid="{B8AED3B6-15AF-404F-B31F-F0818AE5A2CA}"/>
    <cellStyle name="Note 2 4 11 2" xfId="12390" xr:uid="{5D135755-57F1-421A-8350-D9314E0B3556}"/>
    <cellStyle name="Note 2 4 11 3" xfId="43397" xr:uid="{3DF4119C-5EDA-44E6-A068-9E1875BE1146}"/>
    <cellStyle name="Note 2 4 12" xfId="12391" xr:uid="{C0A38A31-69D2-4717-9813-F614263B10F2}"/>
    <cellStyle name="Note 2 4 12 2" xfId="12392" xr:uid="{13DA8513-07C7-47C7-8C24-24451781EBCA}"/>
    <cellStyle name="Note 2 4 12 3" xfId="46500" xr:uid="{200E1149-8E49-4796-9613-2FC6DF2EDF92}"/>
    <cellStyle name="Note 2 4 13" xfId="12393" xr:uid="{330D9993-FC49-49D1-B836-4648A7775EB3}"/>
    <cellStyle name="Note 2 4 13 2" xfId="12394" xr:uid="{DAC5E804-46BA-4472-BCFA-C0129407F22A}"/>
    <cellStyle name="Note 2 4 14" xfId="12395" xr:uid="{3B1CB251-438B-44BA-B76F-BABC931D51F0}"/>
    <cellStyle name="Note 2 4 15" xfId="12396" xr:uid="{25683BF4-A35E-426B-BED0-B742746336A6}"/>
    <cellStyle name="Note 2 4 16" xfId="35665" xr:uid="{59B330D9-6B3C-46AE-93EC-538D3EC125D8}"/>
    <cellStyle name="Note 2 4 2" xfId="12397" xr:uid="{7E6A1D3D-5DED-46B9-9612-C13E6C3F5B04}"/>
    <cellStyle name="Note 2 4 2 10" xfId="12398" xr:uid="{523EE7EB-69A9-4603-B26F-044A8222E2E2}"/>
    <cellStyle name="Note 2 4 2 10 2" xfId="12399" xr:uid="{2BA1F2B9-026A-448B-BF8F-FBD1636BAAD6}"/>
    <cellStyle name="Note 2 4 2 10 3" xfId="43988" xr:uid="{8E9BCB89-A3D6-4B5D-8A50-63F22EBFC88C}"/>
    <cellStyle name="Note 2 4 2 11" xfId="12400" xr:uid="{E7CB605D-43D0-4BAA-B30E-2DC34320B263}"/>
    <cellStyle name="Note 2 4 2 11 2" xfId="12401" xr:uid="{30DBA192-4D65-4C2F-A25A-8B59FAB6566B}"/>
    <cellStyle name="Note 2 4 2 11 3" xfId="46525" xr:uid="{28BB071A-1D4B-4931-A395-B7AC9DF41A58}"/>
    <cellStyle name="Note 2 4 2 12" xfId="12402" xr:uid="{C294F80B-C088-4339-B24C-7195C1CB9470}"/>
    <cellStyle name="Note 2 4 2 13" xfId="12403" xr:uid="{33D1A7E3-64E4-4B54-AAE4-EF3558862AD2}"/>
    <cellStyle name="Note 2 4 2 14" xfId="36372" xr:uid="{0FA1B0CA-E4BD-4461-83D8-42956E3394C9}"/>
    <cellStyle name="Note 2 4 2 2" xfId="12404" xr:uid="{3DEBB444-C825-48F6-ABE5-B9BA476E034D}"/>
    <cellStyle name="Note 2 4 2 2 2" xfId="12405" xr:uid="{52E08E96-1E6F-4B33-829A-F9B0454E7257}"/>
    <cellStyle name="Note 2 4 2 2 2 2" xfId="12406" xr:uid="{9E6098E1-DAE7-4209-BC13-7DF53C688ACD}"/>
    <cellStyle name="Note 2 4 2 2 2 3" xfId="12407" xr:uid="{CCF25548-C434-4BBB-AAE6-6EF317E54907}"/>
    <cellStyle name="Note 2 4 2 2 2 4" xfId="44727" xr:uid="{520E78B7-B847-4DA8-8721-C91B345C0F30}"/>
    <cellStyle name="Note 2 4 2 2 3" xfId="12408" xr:uid="{D39D6A38-B119-4928-8CB2-836FEFC98F3B}"/>
    <cellStyle name="Note 2 4 2 2 3 2" xfId="12409" xr:uid="{0156A65C-0FAF-4478-B423-EA9C69232FEA}"/>
    <cellStyle name="Note 2 4 2 2 3 3" xfId="46589" xr:uid="{C866572C-AE58-4C0C-874C-44614D230D66}"/>
    <cellStyle name="Note 2 4 2 2 4" xfId="12410" xr:uid="{D099A373-02C1-4B24-A905-5BC676A3F937}"/>
    <cellStyle name="Note 2 4 2 2 4 2" xfId="41040" xr:uid="{E23C4D3C-84C8-4966-8004-846ABA090527}"/>
    <cellStyle name="Note 2 4 2 2 5" xfId="12411" xr:uid="{264049C7-2294-4ECC-B7EB-4065105C0212}"/>
    <cellStyle name="Note 2 4 2 2 6" xfId="37093" xr:uid="{4FDE8E2A-966E-4B75-A19B-1DFC75B08DE8}"/>
    <cellStyle name="Note 2 4 2 3" xfId="12412" xr:uid="{42B2CFAC-CCB1-4313-84BE-02C4F6C8C60B}"/>
    <cellStyle name="Note 2 4 2 3 2" xfId="12413" xr:uid="{396E9353-395C-497C-8A73-4D30553A1E89}"/>
    <cellStyle name="Note 2 4 2 3 2 2" xfId="44631" xr:uid="{EF4C9B23-8E14-4291-945B-D463FE161A38}"/>
    <cellStyle name="Note 2 4 2 3 3" xfId="40941" xr:uid="{D3C7DA11-F5C2-4C88-8293-D890C5CFB654}"/>
    <cellStyle name="Note 2 4 2 3 4" xfId="36994" xr:uid="{92F81D1B-4A6D-481B-866D-63635C07A09B}"/>
    <cellStyle name="Note 2 4 2 4" xfId="12414" xr:uid="{7A65FF0E-3506-48AA-95ED-4AF3EB7F174F}"/>
    <cellStyle name="Note 2 4 2 4 2" xfId="12415" xr:uid="{7A29249A-F0E6-41A8-84BA-9AADBAC076A6}"/>
    <cellStyle name="Note 2 4 2 4 2 2" xfId="44772" xr:uid="{BE839E1A-BDFA-40B2-9888-BB1E515F151F}"/>
    <cellStyle name="Note 2 4 2 4 3" xfId="41085" xr:uid="{D87514C1-5455-48BA-A193-9DAF8FC29649}"/>
    <cellStyle name="Note 2 4 2 4 4" xfId="37137" xr:uid="{9C74CCAD-1AAA-40CE-BF48-38407014E611}"/>
    <cellStyle name="Note 2 4 2 5" xfId="12416" xr:uid="{6ACCBF93-F4A1-426B-866B-D3CCD98F92C8}"/>
    <cellStyle name="Note 2 4 2 5 2" xfId="12417" xr:uid="{CD280C71-E13E-4B5C-9A0F-B1F02201AA92}"/>
    <cellStyle name="Note 2 4 2 5 2 2" xfId="44802" xr:uid="{AE6131AB-9DAD-4887-A572-D47225CE07A7}"/>
    <cellStyle name="Note 2 4 2 5 3" xfId="41114" xr:uid="{97B52227-3F7C-4BD7-8772-A1855FDDCE79}"/>
    <cellStyle name="Note 2 4 2 5 4" xfId="37168" xr:uid="{495BF38A-61A5-4863-AC3B-18047E6A11F2}"/>
    <cellStyle name="Note 2 4 2 6" xfId="12418" xr:uid="{7AB2A06D-17E0-4E42-B479-196FEF9E67C1}"/>
    <cellStyle name="Note 2 4 2 6 2" xfId="12419" xr:uid="{8C54AA75-D237-41D7-B436-DA341F14EA33}"/>
    <cellStyle name="Note 2 4 2 6 2 2" xfId="44721" xr:uid="{681D3023-226F-40E0-B94C-7675962FEBEB}"/>
    <cellStyle name="Note 2 4 2 6 3" xfId="41033" xr:uid="{93BED671-1445-41CC-BFF5-BA61E0E6FD38}"/>
    <cellStyle name="Note 2 4 2 6 4" xfId="37086" xr:uid="{C7A89851-7EE9-42A5-AC0A-7F7702EC7740}"/>
    <cellStyle name="Note 2 4 2 7" xfId="12420" xr:uid="{114D57C0-D6F0-42B5-85DD-854E1D32D356}"/>
    <cellStyle name="Note 2 4 2 7 2" xfId="12421" xr:uid="{60AF5DD6-1EEC-4E31-A72F-106A7A581C8D}"/>
    <cellStyle name="Note 2 4 2 7 2 2" xfId="44724" xr:uid="{CDDD42C0-30E1-409B-963E-2AA9D1C76C51}"/>
    <cellStyle name="Note 2 4 2 7 3" xfId="41037" xr:uid="{3A76F9AF-2CA7-488B-B19E-8FAB7D89C706}"/>
    <cellStyle name="Note 2 4 2 7 4" xfId="37090" xr:uid="{52F1A2DD-94C4-4E7E-80C0-0ADF963EE0FD}"/>
    <cellStyle name="Note 2 4 2 8" xfId="12422" xr:uid="{47207F25-4C1E-447A-8CC8-60275B8FAF33}"/>
    <cellStyle name="Note 2 4 2 8 2" xfId="12423" xr:uid="{C1C2C62C-C894-4E42-A021-F5FE609C9339}"/>
    <cellStyle name="Note 2 4 2 8 2 2" xfId="44795" xr:uid="{C25B142A-B8BA-445C-B3FB-BAE8EB88BF5E}"/>
    <cellStyle name="Note 2 4 2 8 3" xfId="37161" xr:uid="{9C50669D-3353-472C-88CA-4497C1AC0C8C}"/>
    <cellStyle name="Note 2 4 2 9" xfId="12424" xr:uid="{E3F0AE85-B05B-481A-86D0-0657C2DDC863}"/>
    <cellStyle name="Note 2 4 2 9 2" xfId="12425" xr:uid="{5F13F8CA-A903-4DE8-9679-ACCFEBD36794}"/>
    <cellStyle name="Note 2 4 2 9 2 2" xfId="45955" xr:uid="{0337E555-0791-4F3E-9F88-818C213D7531}"/>
    <cellStyle name="Note 2 4 2 9 3" xfId="42298" xr:uid="{B650D04D-03BC-4247-A3E9-1B2B791D4CF9}"/>
    <cellStyle name="Note 2 4 2 9 4" xfId="38282" xr:uid="{08BDD965-B38C-49BD-ABD5-FFC80B1977D5}"/>
    <cellStyle name="Note 2 4 3" xfId="12426" xr:uid="{0002DB7E-C727-46E6-89F0-A7C316E5FC16}"/>
    <cellStyle name="Note 2 4 3 10" xfId="12427" xr:uid="{2EDE5BA8-5086-4D11-85D9-BF0E178EEDBC}"/>
    <cellStyle name="Note 2 4 3 10 2" xfId="12428" xr:uid="{41BDBEEA-389B-46E0-80F5-7F1CB05A9455}"/>
    <cellStyle name="Note 2 4 3 11" xfId="12429" xr:uid="{F431089F-23FA-4396-8DAA-ED2A823F8983}"/>
    <cellStyle name="Note 2 4 3 11 2" xfId="12430" xr:uid="{34889CAF-97F6-465A-A81A-15D9CEFBE33C}"/>
    <cellStyle name="Note 2 4 3 12" xfId="12431" xr:uid="{B63347E2-802B-4AC4-97E9-3B33F68F0867}"/>
    <cellStyle name="Note 2 4 3 13" xfId="12432" xr:uid="{86BDFA23-6CE1-462B-B30B-85D2FB56546D}"/>
    <cellStyle name="Note 2 4 3 14" xfId="37008" xr:uid="{087B05FE-BA63-4F36-B027-69BA47A36C2E}"/>
    <cellStyle name="Note 2 4 3 2" xfId="12433" xr:uid="{BCB7FA13-8FAD-4E3D-AA13-7DAC71ABFECF}"/>
    <cellStyle name="Note 2 4 3 2 2" xfId="12434" xr:uid="{D8C7102D-61AD-4357-8F1F-63EC545E945F}"/>
    <cellStyle name="Note 2 4 3 2 2 2" xfId="12435" xr:uid="{516D750B-EA73-40FA-B964-22A176292E0C}"/>
    <cellStyle name="Note 2 4 3 2 2 3" xfId="12436" xr:uid="{E4407858-9393-4A0F-890F-4EDF199694C6}"/>
    <cellStyle name="Note 2 4 3 2 3" xfId="12437" xr:uid="{A6934314-26DA-40D3-B9CA-B14AD7307E2F}"/>
    <cellStyle name="Note 2 4 3 2 3 2" xfId="12438" xr:uid="{21B8E6CA-1F1F-4204-A421-97B27E869AC3}"/>
    <cellStyle name="Note 2 4 3 2 4" xfId="12439" xr:uid="{8C29C107-E6F6-4ACE-9D80-39854CCB1F97}"/>
    <cellStyle name="Note 2 4 3 2 5" xfId="12440" xr:uid="{53BA365D-68CE-4006-9F56-CFD0FFEBAB46}"/>
    <cellStyle name="Note 2 4 3 2 6" xfId="44645" xr:uid="{486A111E-D746-47BC-92D1-D71B114B064C}"/>
    <cellStyle name="Note 2 4 3 3" xfId="12441" xr:uid="{A42132BA-C5FA-4EDC-BD52-947DD175E46D}"/>
    <cellStyle name="Note 2 4 3 3 2" xfId="12442" xr:uid="{4218950C-BD76-4FA4-AE11-354BC7F3DD1E}"/>
    <cellStyle name="Note 2 4 3 3 3" xfId="46563" xr:uid="{E6F32528-20F7-46C5-87CC-8650E7704990}"/>
    <cellStyle name="Note 2 4 3 4" xfId="12443" xr:uid="{7301788C-06D2-4622-BBEB-4A735612E60F}"/>
    <cellStyle name="Note 2 4 3 4 2" xfId="12444" xr:uid="{5676BAF4-4D0D-4C8F-BC77-8FFE1E40A4BB}"/>
    <cellStyle name="Note 2 4 3 4 3" xfId="40955" xr:uid="{34A30742-C30E-4295-A40B-2D5A320A6A28}"/>
    <cellStyle name="Note 2 4 3 5" xfId="12445" xr:uid="{16EC359D-B6A3-410D-9DC1-8AAAAF33ED00}"/>
    <cellStyle name="Note 2 4 3 5 2" xfId="12446" xr:uid="{98D81FE3-F0FD-47DF-95D7-7186B9A7CE09}"/>
    <cellStyle name="Note 2 4 3 6" xfId="12447" xr:uid="{8C688616-00DD-4722-927F-D65CDA00EE7E}"/>
    <cellStyle name="Note 2 4 3 6 2" xfId="12448" xr:uid="{DC80181F-432F-459D-891A-861FDDEDEA8E}"/>
    <cellStyle name="Note 2 4 3 7" xfId="12449" xr:uid="{4AD90B98-4FBF-452A-934D-805457307C26}"/>
    <cellStyle name="Note 2 4 3 7 2" xfId="12450" xr:uid="{180ADA5D-833B-4809-BFF1-7C76228A7179}"/>
    <cellStyle name="Note 2 4 3 8" xfId="12451" xr:uid="{EA4BCCB8-C7D1-44B6-8E6D-91335024DCC5}"/>
    <cellStyle name="Note 2 4 3 8 2" xfId="12452" xr:uid="{73302BAE-C33E-4C87-8936-7623245C0702}"/>
    <cellStyle name="Note 2 4 3 9" xfId="12453" xr:uid="{0E3C412F-8054-4930-A194-4202A80CE130}"/>
    <cellStyle name="Note 2 4 3 9 2" xfId="12454" xr:uid="{39F3AE86-0480-4FD7-9079-7938B9E36F32}"/>
    <cellStyle name="Note 2 4 4" xfId="12455" xr:uid="{2936BE69-18D8-4974-A2DE-0F0DADC509DD}"/>
    <cellStyle name="Note 2 4 4 2" xfId="12456" xr:uid="{C3F0D221-08C5-425B-BC55-26FF3735C967}"/>
    <cellStyle name="Note 2 4 4 2 2" xfId="12457" xr:uid="{4AD1221A-8C5B-4159-A61E-B180E0BA50F7}"/>
    <cellStyle name="Note 2 4 4 2 3" xfId="12458" xr:uid="{7E2F5B38-36F8-46D3-BF55-11A3B40CDE2A}"/>
    <cellStyle name="Note 2 4 4 2 4" xfId="44598" xr:uid="{5A22F2A1-B680-4082-8BCD-6EBA467EA00E}"/>
    <cellStyle name="Note 2 4 4 3" xfId="12459" xr:uid="{A48738D6-1380-4A1C-B060-C3A6E91D4597}"/>
    <cellStyle name="Note 2 4 4 3 2" xfId="12460" xr:uid="{CE3CDB77-3FAE-48C4-9E42-E654730E404F}"/>
    <cellStyle name="Note 2 4 4 3 3" xfId="40908" xr:uid="{5E8868B2-5C4C-46B3-A0A9-1286751CC92F}"/>
    <cellStyle name="Note 2 4 4 4" xfId="12461" xr:uid="{43A421F5-D6FA-4AB1-8501-C6F65DD7F13C}"/>
    <cellStyle name="Note 2 4 4 5" xfId="12462" xr:uid="{EA495BF2-874B-4E3C-A458-E461E5CD1EB9}"/>
    <cellStyle name="Note 2 4 4 6" xfId="36961" xr:uid="{B38A0B80-A69C-48F9-9D63-60D27CD2489A}"/>
    <cellStyle name="Note 2 4 5" xfId="12463" xr:uid="{093ED843-D970-4691-BB48-6CEAD451F177}"/>
    <cellStyle name="Note 2 4 5 2" xfId="12464" xr:uid="{06F296E8-55E0-45EB-8A9D-FB4777F99F5F}"/>
    <cellStyle name="Note 2 4 5 2 2" xfId="44643" xr:uid="{3A1DD8F2-D51F-441E-ABDA-E10753468578}"/>
    <cellStyle name="Note 2 4 5 3" xfId="40953" xr:uid="{3FC60398-DE29-4E43-AC3E-17EC286BD099}"/>
    <cellStyle name="Note 2 4 5 4" xfId="37006" xr:uid="{F93A0BC5-9B25-486C-9CFA-ADC741E269F8}"/>
    <cellStyle name="Note 2 4 6" xfId="12465" xr:uid="{C99C4178-B9E2-4EEB-8FB7-F3A70C0EFB45}"/>
    <cellStyle name="Note 2 4 6 2" xfId="12466" xr:uid="{3C790B9D-B74F-4179-96B7-617653FCC2BD}"/>
    <cellStyle name="Note 2 4 6 2 2" xfId="44556" xr:uid="{AF380923-C67C-46C6-A321-045F4F77F3C8}"/>
    <cellStyle name="Note 2 4 6 3" xfId="40865" xr:uid="{3465DF17-2512-418C-AF17-0DE9EBA9718A}"/>
    <cellStyle name="Note 2 4 6 4" xfId="36917" xr:uid="{2286AF88-2ECC-493E-8DC9-D478D31BE741}"/>
    <cellStyle name="Note 2 4 7" xfId="12467" xr:uid="{56CD25AE-BC59-4E99-932C-C52C9C3F2C05}"/>
    <cellStyle name="Note 2 4 7 2" xfId="12468" xr:uid="{57348D58-7E22-47B5-AAE3-F686CC012112}"/>
    <cellStyle name="Note 2 4 7 2 2" xfId="44687" xr:uid="{FECC465F-ADCF-422A-A117-39D0D30B5BC3}"/>
    <cellStyle name="Note 2 4 7 3" xfId="40999" xr:uid="{0DC2AAEB-2B1E-4562-96B5-F020EF65ACC2}"/>
    <cellStyle name="Note 2 4 7 4" xfId="37051" xr:uid="{761A8D8A-B976-4380-811F-8971971C6F6F}"/>
    <cellStyle name="Note 2 4 8" xfId="12469" xr:uid="{49537143-B4F7-4A49-A82B-7367DCA7C616}"/>
    <cellStyle name="Note 2 4 8 2" xfId="12470" xr:uid="{5272578B-265D-414B-9079-33C1DBFEFC8F}"/>
    <cellStyle name="Note 2 4 8 2 2" xfId="44611" xr:uid="{676BAEF1-1206-490A-ACC7-5EF41CF73B35}"/>
    <cellStyle name="Note 2 4 8 3" xfId="40921" xr:uid="{A11E920B-2CC0-49A4-ADB9-D9BE805E991B}"/>
    <cellStyle name="Note 2 4 8 4" xfId="36974" xr:uid="{566F6B9F-A176-4E6E-9749-AAB1849DC8B5}"/>
    <cellStyle name="Note 2 4 9" xfId="12471" xr:uid="{4AB4F3EE-0A2F-492A-942A-34377CF0D68D}"/>
    <cellStyle name="Note 2 4 9 2" xfId="12472" xr:uid="{C67F72A3-BEA2-4B5F-8353-0F2D5A31CEC7}"/>
    <cellStyle name="Note 2 4 9 2 2" xfId="44547" xr:uid="{008C81D7-5E4B-49CD-845F-2E8DFEEA31B9}"/>
    <cellStyle name="Note 2 4 9 3" xfId="36908" xr:uid="{3C7EDBA0-1C0F-492A-B92F-851487850406}"/>
    <cellStyle name="Note 2 5" xfId="2959" xr:uid="{F10DF404-9715-464A-926C-8BF42867B808}"/>
    <cellStyle name="Note 2 5 10" xfId="12473" xr:uid="{71C0F120-47C0-4D31-B04B-C2FC5DEEE0C1}"/>
    <cellStyle name="Note 2 5 10 2" xfId="12474" xr:uid="{20B111AB-AD49-4F96-B2C0-2C93E020C701}"/>
    <cellStyle name="Note 2 5 10 3" xfId="43675" xr:uid="{804C20F0-432F-4686-8CE9-A5F141C24092}"/>
    <cellStyle name="Note 2 5 11" xfId="12475" xr:uid="{B512D4D5-0507-43C1-BAB7-C1B62FB9066B}"/>
    <cellStyle name="Note 2 5 11 2" xfId="12476" xr:uid="{F1BAB1DD-3D39-49A3-9EA1-ED23D4853109}"/>
    <cellStyle name="Note 2 5 11 3" xfId="46508" xr:uid="{8D921E9C-CD2F-47CA-B539-A58D40AFAFEC}"/>
    <cellStyle name="Note 2 5 12" xfId="12477" xr:uid="{E126CECE-8189-469E-901F-F93B39E51F0C}"/>
    <cellStyle name="Note 2 5 12 2" xfId="12478" xr:uid="{DE9C14EE-CA3B-418E-AFD4-DBBD89CCDC51}"/>
    <cellStyle name="Note 2 5 13" xfId="12479" xr:uid="{DA30C758-1CDF-4653-9E6A-155A202B2CE2}"/>
    <cellStyle name="Note 2 5 13 2" xfId="12480" xr:uid="{6E9E56A5-6E78-4C6B-BCBE-0B59CADD9175}"/>
    <cellStyle name="Note 2 5 14" xfId="12481" xr:uid="{FBF5F83A-3788-4DC7-981F-AAFB595A8113}"/>
    <cellStyle name="Note 2 5 15" xfId="12482" xr:uid="{80A99211-F071-4DAD-AA45-DCDE4CB3FBFB}"/>
    <cellStyle name="Note 2 5 16" xfId="36000" xr:uid="{A48FE6ED-29BB-4875-AFC6-94F773AD639F}"/>
    <cellStyle name="Note 2 5 2" xfId="12483" xr:uid="{2FF8A137-0BAE-4A60-95CE-114D85814F7F}"/>
    <cellStyle name="Note 2 5 2 10" xfId="12484" xr:uid="{D39F1F33-5196-44EF-B012-7B99C0C28DDC}"/>
    <cellStyle name="Note 2 5 2 10 2" xfId="12485" xr:uid="{16B14ADD-1D8C-4AAE-9824-AAE4218E41BC}"/>
    <cellStyle name="Note 2 5 2 11" xfId="12486" xr:uid="{839C64D2-BA96-4BFB-8992-28504B8F4884}"/>
    <cellStyle name="Note 2 5 2 11 2" xfId="12487" xr:uid="{379EDF6D-B8D0-42A1-9439-FF1A31C05E31}"/>
    <cellStyle name="Note 2 5 2 12" xfId="12488" xr:uid="{EEE14766-0AFA-44FB-A35D-44DC21ECA986}"/>
    <cellStyle name="Note 2 5 2 13" xfId="12489" xr:uid="{9D9C750F-82C9-4DF8-8F97-8AF4146EF93E}"/>
    <cellStyle name="Note 2 5 2 14" xfId="37042" xr:uid="{CCD6F4E1-439E-4CB9-870E-C546F24F9CB0}"/>
    <cellStyle name="Note 2 5 2 2" xfId="12490" xr:uid="{F0448CC0-20C7-4729-92E1-3B91E6EA09B6}"/>
    <cellStyle name="Note 2 5 2 2 2" xfId="12491" xr:uid="{563AFD4A-575A-4553-986C-3FE19220BF92}"/>
    <cellStyle name="Note 2 5 2 2 2 2" xfId="12492" xr:uid="{A2458F24-D3F6-449E-8BDC-B9CAB263EC2C}"/>
    <cellStyle name="Note 2 5 2 2 2 3" xfId="12493" xr:uid="{09413E13-43B7-434D-9ADF-776CBD6CE57D}"/>
    <cellStyle name="Note 2 5 2 2 3" xfId="12494" xr:uid="{92FFED2E-C714-428D-B6EC-222F22ADA52F}"/>
    <cellStyle name="Note 2 5 2 2 3 2" xfId="12495" xr:uid="{D387621B-07F0-4073-92AA-D4E68AA03C82}"/>
    <cellStyle name="Note 2 5 2 2 4" xfId="12496" xr:uid="{AA83C557-2481-41FE-A44C-52C6992AF391}"/>
    <cellStyle name="Note 2 5 2 2 5" xfId="12497" xr:uid="{5EED9B52-5E66-447C-9CFD-92AD63BE6585}"/>
    <cellStyle name="Note 2 5 2 2 6" xfId="44679" xr:uid="{1EDBD1D5-825F-40E8-B127-26EA9115C0C6}"/>
    <cellStyle name="Note 2 5 2 3" xfId="12498" xr:uid="{A748DB47-4971-4AA7-8BF1-EDC309741BAB}"/>
    <cellStyle name="Note 2 5 2 3 2" xfId="12499" xr:uid="{4ADE9D52-2EDA-4EA3-8B96-8189A9CD53F4}"/>
    <cellStyle name="Note 2 5 2 3 3" xfId="46574" xr:uid="{EF8B878F-2EC2-4C44-A353-3AD2DF421041}"/>
    <cellStyle name="Note 2 5 2 4" xfId="12500" xr:uid="{2C515EA7-D6ED-4B52-84A7-AD5BD2D785A8}"/>
    <cellStyle name="Note 2 5 2 4 2" xfId="12501" xr:uid="{D9277AF4-3335-490D-982A-A0C7EFC195C1}"/>
    <cellStyle name="Note 2 5 2 4 3" xfId="40990" xr:uid="{22FC4441-4A68-4EFF-A5A8-237225804F0C}"/>
    <cellStyle name="Note 2 5 2 5" xfId="12502" xr:uid="{A8D0F058-5BEC-4CC2-957D-27BBD949C730}"/>
    <cellStyle name="Note 2 5 2 5 2" xfId="12503" xr:uid="{5F42A3F3-D39E-4EEE-A9CA-13ECBD6DA435}"/>
    <cellStyle name="Note 2 5 2 6" xfId="12504" xr:uid="{92824727-F7CB-461F-BA30-74DAD63B156B}"/>
    <cellStyle name="Note 2 5 2 6 2" xfId="12505" xr:uid="{C587B3B8-BA4D-454E-A28C-3609B2802BD3}"/>
    <cellStyle name="Note 2 5 2 7" xfId="12506" xr:uid="{4BFB3B7B-FB39-4408-8D68-60FA6F267679}"/>
    <cellStyle name="Note 2 5 2 7 2" xfId="12507" xr:uid="{EDBA5F4A-0394-4DC4-98BE-5B331508F067}"/>
    <cellStyle name="Note 2 5 2 8" xfId="12508" xr:uid="{0C103CB5-3DC8-4EB7-8629-D615961FC59C}"/>
    <cellStyle name="Note 2 5 2 8 2" xfId="12509" xr:uid="{D0B2B922-6B60-4635-8938-87C6B1262E47}"/>
    <cellStyle name="Note 2 5 2 9" xfId="12510" xr:uid="{EFCF6C20-6CC0-46C5-9B93-C44D10A81034}"/>
    <cellStyle name="Note 2 5 2 9 2" xfId="12511" xr:uid="{CE240881-FAA8-402B-86F9-C949E42437B4}"/>
    <cellStyle name="Note 2 5 3" xfId="12512" xr:uid="{86007191-B0B2-46DD-9B47-DE4FCC3B251C}"/>
    <cellStyle name="Note 2 5 3 10" xfId="12513" xr:uid="{BA31F76C-0524-409D-87C2-03E481F01424}"/>
    <cellStyle name="Note 2 5 3 10 2" xfId="12514" xr:uid="{C4785623-F021-43E2-B524-2FD68C84D2CF}"/>
    <cellStyle name="Note 2 5 3 11" xfId="12515" xr:uid="{63523D15-D417-4CAF-B32F-0FAC026FE45F}"/>
    <cellStyle name="Note 2 5 3 11 2" xfId="12516" xr:uid="{46D7B695-2856-4A8F-B657-DFC5B4E20460}"/>
    <cellStyle name="Note 2 5 3 12" xfId="12517" xr:uid="{9EDEC47A-5BA5-4FBD-97E1-9736398311A6}"/>
    <cellStyle name="Note 2 5 3 13" xfId="12518" xr:uid="{7C58A5D1-CD31-4433-BE21-922794F5EEE2}"/>
    <cellStyle name="Note 2 5 3 14" xfId="37084" xr:uid="{3239459D-74BA-4A22-AB9A-EE3DB31D6A50}"/>
    <cellStyle name="Note 2 5 3 2" xfId="12519" xr:uid="{803E9EEF-8190-4BA5-898A-CA51A0E09656}"/>
    <cellStyle name="Note 2 5 3 2 2" xfId="12520" xr:uid="{FD50F51E-CF9E-40B6-8432-F14E9806B8DD}"/>
    <cellStyle name="Note 2 5 3 2 2 2" xfId="12521" xr:uid="{D20CEB65-4915-4364-BF69-70A3EA3784FD}"/>
    <cellStyle name="Note 2 5 3 2 2 3" xfId="12522" xr:uid="{B745D6A8-539C-48F1-B06A-CF1DC37BE6AD}"/>
    <cellStyle name="Note 2 5 3 2 3" xfId="12523" xr:uid="{C4A885FC-0867-4CB9-BE3A-B90E5E8ADFFB}"/>
    <cellStyle name="Note 2 5 3 2 3 2" xfId="12524" xr:uid="{77276437-F47B-47A0-B80B-C1F9258C0447}"/>
    <cellStyle name="Note 2 5 3 2 4" xfId="12525" xr:uid="{A1B508D2-8CF9-4B08-B463-A842377F64DA}"/>
    <cellStyle name="Note 2 5 3 2 5" xfId="12526" xr:uid="{1A4E64C1-9621-4D4D-A181-FB90893A6CC9}"/>
    <cellStyle name="Note 2 5 3 2 6" xfId="44719" xr:uid="{F4B01CAE-E76A-43C7-B334-CBCBBD973B1F}"/>
    <cellStyle name="Note 2 5 3 3" xfId="12527" xr:uid="{BA239B8C-AF27-4615-B7AD-F75F954EBFDB}"/>
    <cellStyle name="Note 2 5 3 3 2" xfId="12528" xr:uid="{16996BB6-41A1-40BF-9A09-6B3C84872EFE}"/>
    <cellStyle name="Note 2 5 3 3 3" xfId="41031" xr:uid="{D1588426-0774-4FDA-B88A-4D17A68DB98B}"/>
    <cellStyle name="Note 2 5 3 4" xfId="12529" xr:uid="{D3B819EE-B68C-425E-A198-44100BAF7145}"/>
    <cellStyle name="Note 2 5 3 4 2" xfId="12530" xr:uid="{4577CE3C-C7F3-47C0-B9E3-D221DB98E41A}"/>
    <cellStyle name="Note 2 5 3 5" xfId="12531" xr:uid="{BACB0896-080A-4445-8E1A-021E12C89F15}"/>
    <cellStyle name="Note 2 5 3 5 2" xfId="12532" xr:uid="{CD8C461A-B1A9-4946-BCB6-EEE751A88B0C}"/>
    <cellStyle name="Note 2 5 3 6" xfId="12533" xr:uid="{1B4243D3-59AA-40F1-BACE-909C20C347CD}"/>
    <cellStyle name="Note 2 5 3 6 2" xfId="12534" xr:uid="{95BC7857-CCF0-4AAC-8DBE-496B87467C7E}"/>
    <cellStyle name="Note 2 5 3 7" xfId="12535" xr:uid="{1462C9CF-9296-45B7-BACD-79222AF7AC2B}"/>
    <cellStyle name="Note 2 5 3 7 2" xfId="12536" xr:uid="{4F201E4B-09A5-4A26-A0BD-C0B9EA9EB52F}"/>
    <cellStyle name="Note 2 5 3 8" xfId="12537" xr:uid="{A2661E92-61B8-4DEE-8C68-AECD66230B16}"/>
    <cellStyle name="Note 2 5 3 8 2" xfId="12538" xr:uid="{7C1977B7-DB62-4B61-A979-F5361DF293C8}"/>
    <cellStyle name="Note 2 5 3 9" xfId="12539" xr:uid="{59B027FD-78D8-45B4-A459-D0A7F92C0EC2}"/>
    <cellStyle name="Note 2 5 3 9 2" xfId="12540" xr:uid="{989C672C-0511-40E4-8FCE-E26146124E86}"/>
    <cellStyle name="Note 2 5 4" xfId="12541" xr:uid="{AFE83EF4-69B3-46BC-ABAA-B3C421D90F4F}"/>
    <cellStyle name="Note 2 5 4 2" xfId="12542" xr:uid="{D53D1194-38A5-4EC3-98AB-0D182E63B8AF}"/>
    <cellStyle name="Note 2 5 4 2 2" xfId="12543" xr:uid="{150744A6-AD01-4305-B49E-558699463633}"/>
    <cellStyle name="Note 2 5 4 2 3" xfId="12544" xr:uid="{77396CA3-CCBE-40E3-B78B-BB8206263304}"/>
    <cellStyle name="Note 2 5 4 2 4" xfId="44565" xr:uid="{C5E1F344-40C0-4706-969E-885F7897CBBD}"/>
    <cellStyle name="Note 2 5 4 3" xfId="12545" xr:uid="{6E8D1A6A-009B-4ECC-9724-38B7AD7FD54D}"/>
    <cellStyle name="Note 2 5 4 3 2" xfId="12546" xr:uid="{D5C28395-7A5D-4B04-B426-75D74888EBF4}"/>
    <cellStyle name="Note 2 5 4 3 3" xfId="40874" xr:uid="{19F4D947-F935-49DE-B78C-C7586371D847}"/>
    <cellStyle name="Note 2 5 4 4" xfId="12547" xr:uid="{C162D230-21AA-46E5-86A5-0D4B2B9EDAAE}"/>
    <cellStyle name="Note 2 5 4 5" xfId="12548" xr:uid="{2BD0EE28-4494-4813-BB48-BB9968C71C1F}"/>
    <cellStyle name="Note 2 5 4 6" xfId="36926" xr:uid="{0DD7F50B-D95F-4CCB-BFC5-00BD388CC576}"/>
    <cellStyle name="Note 2 5 5" xfId="12549" xr:uid="{339E0E2C-6AF8-41B9-89CF-9590A6800319}"/>
    <cellStyle name="Note 2 5 5 2" xfId="12550" xr:uid="{DE239C5A-77DD-43B8-96BD-9A2B711CED67}"/>
    <cellStyle name="Note 2 5 5 2 2" xfId="44534" xr:uid="{B78A87DB-29E8-44AE-83A7-4F8F08520EA9}"/>
    <cellStyle name="Note 2 5 5 3" xfId="40843" xr:uid="{B2AB5D26-59C4-479D-8DD5-92E3C8523823}"/>
    <cellStyle name="Note 2 5 5 4" xfId="36894" xr:uid="{B3A0FEF8-428E-41F9-B512-5CB110BD87A5}"/>
    <cellStyle name="Note 2 5 6" xfId="12551" xr:uid="{3D60D1AA-020C-4237-9594-30BE60548DEF}"/>
    <cellStyle name="Note 2 5 6 2" xfId="12552" xr:uid="{5D90BCAA-23E4-4DA4-8571-A05ED7F869CF}"/>
    <cellStyle name="Note 2 5 6 2 2" xfId="44576" xr:uid="{79B01B47-10EE-4FF9-97D3-23F95CA9F503}"/>
    <cellStyle name="Note 2 5 6 3" xfId="40885" xr:uid="{E7D7D99D-3302-465E-B196-5123BEB9C409}"/>
    <cellStyle name="Note 2 5 6 4" xfId="36937" xr:uid="{665FF4AA-9375-4A5E-8962-5A9E3A2587CB}"/>
    <cellStyle name="Note 2 5 7" xfId="12553" xr:uid="{F0808AA5-38EA-4634-8EAC-52EEB0E463E4}"/>
    <cellStyle name="Note 2 5 7 2" xfId="12554" xr:uid="{5A83C0BF-EB95-4136-BE4F-46361071F5DC}"/>
    <cellStyle name="Note 2 5 7 2 2" xfId="44805" xr:uid="{23B038F8-E4E6-446F-83E7-2C75F76DB5C9}"/>
    <cellStyle name="Note 2 5 7 3" xfId="41117" xr:uid="{3F8ADD37-BEED-4EA7-9D1B-FEC21B0F7619}"/>
    <cellStyle name="Note 2 5 7 4" xfId="37171" xr:uid="{2903E6A3-BE49-4A04-A2A1-70F0E3396566}"/>
    <cellStyle name="Note 2 5 8" xfId="12555" xr:uid="{543B86B9-BAF3-41EC-818C-3210541E944F}"/>
    <cellStyle name="Note 2 5 8 2" xfId="12556" xr:uid="{7F2B5A69-37EA-4F4A-A538-EEA9DFD11444}"/>
    <cellStyle name="Note 2 5 8 2 2" xfId="44817" xr:uid="{08817FC8-BA4D-4FDF-9EAA-83CD020BC4FA}"/>
    <cellStyle name="Note 2 5 8 3" xfId="37185" xr:uid="{83938946-0793-46D9-937D-A39C1ACA2E54}"/>
    <cellStyle name="Note 2 5 9" xfId="12557" xr:uid="{426216D4-649F-48E8-9781-2BF73C7591EB}"/>
    <cellStyle name="Note 2 5 9 2" xfId="12558" xr:uid="{BD5D9A71-124A-4830-B723-631CB5CC0CE9}"/>
    <cellStyle name="Note 2 5 9 2 2" xfId="45646" xr:uid="{849C00EA-A2D0-45AD-B7C3-5A06B6F6ADD7}"/>
    <cellStyle name="Note 2 5 9 3" xfId="41979" xr:uid="{7DF3F105-D0F7-4624-9DC2-C43F6AA0177C}"/>
    <cellStyle name="Note 2 5 9 4" xfId="37990" xr:uid="{44B55B66-9E70-4E30-B84C-F8292E5B95FA}"/>
    <cellStyle name="Note 2 6" xfId="2960" xr:uid="{8190B9A1-4E6A-47E7-872A-35DA99889708}"/>
    <cellStyle name="Note 2 6 10" xfId="12559" xr:uid="{4752D6F7-E976-466E-B42F-A04A34C8A0B9}"/>
    <cellStyle name="Note 2 6 10 2" xfId="12560" xr:uid="{1B9C318C-5533-42F9-AB1E-DBD4AF253665}"/>
    <cellStyle name="Note 2 6 11" xfId="12561" xr:uid="{1BA4DE84-7008-469D-95CF-8C8CD75D0CBD}"/>
    <cellStyle name="Note 2 6 11 2" xfId="12562" xr:uid="{73152CB9-8FA5-4394-8E1B-9E5C6C2241D1}"/>
    <cellStyle name="Note 2 6 12" xfId="12563" xr:uid="{F6212E61-93CA-4669-ADF4-6C83BBF2D043}"/>
    <cellStyle name="Note 2 6 13" xfId="12564" xr:uid="{DEC88086-123B-447A-AB52-BF7A731217B3}"/>
    <cellStyle name="Note 2 6 14" xfId="37495" xr:uid="{AFEF6716-EC70-4878-8E5F-14E81EC508C4}"/>
    <cellStyle name="Note 2 6 2" xfId="12565" xr:uid="{8D4FD78E-AB64-45A4-B854-E1331E60ABBD}"/>
    <cellStyle name="Note 2 6 2 2" xfId="12566" xr:uid="{C48494EF-F85B-453A-80CB-B2C92E64CCA4}"/>
    <cellStyle name="Note 2 6 2 2 2" xfId="12567" xr:uid="{2864F114-E431-437A-8961-341B5C1D95C6}"/>
    <cellStyle name="Note 2 6 2 2 3" xfId="12568" xr:uid="{3031CD99-099C-4B26-B339-106310BA31CC}"/>
    <cellStyle name="Note 2 6 2 3" xfId="12569" xr:uid="{C718FD8A-51AF-4438-ABD9-99AC55E61AA6}"/>
    <cellStyle name="Note 2 6 2 3 2" xfId="12570" xr:uid="{C8EEA517-5201-4B44-BCE8-81724256E2B6}"/>
    <cellStyle name="Note 2 6 2 4" xfId="12571" xr:uid="{04A0C7BF-A579-47B1-8FBB-6298F06510E5}"/>
    <cellStyle name="Note 2 6 2 5" xfId="12572" xr:uid="{958C239B-275A-49B6-9921-2089CEC87AF1}"/>
    <cellStyle name="Note 2 6 2 6" xfId="45137" xr:uid="{8D51D489-7AAA-43B8-B260-BC95A4C97F6F}"/>
    <cellStyle name="Note 2 6 3" xfId="12573" xr:uid="{2B017944-101D-4B29-B569-55A0BA185F5E}"/>
    <cellStyle name="Note 2 6 3 2" xfId="12574" xr:uid="{7C47C827-7CC7-444F-97C6-98B022998EC6}"/>
    <cellStyle name="Note 2 6 3 3" xfId="41459" xr:uid="{D4AE6888-8D07-4A47-B3B0-1EC077C198A7}"/>
    <cellStyle name="Note 2 6 4" xfId="12575" xr:uid="{044ECDBD-2ABC-4237-AF74-D0D1EEEBFE8E}"/>
    <cellStyle name="Note 2 6 4 2" xfId="12576" xr:uid="{BC3DA5F5-59A4-4C5F-B7F4-A741F04E40ED}"/>
    <cellStyle name="Note 2 6 5" xfId="12577" xr:uid="{0E8449FB-F6FF-4793-B235-69A2E6229B98}"/>
    <cellStyle name="Note 2 6 5 2" xfId="12578" xr:uid="{790F0A3D-72FF-4F06-89E9-F6C808E55DCC}"/>
    <cellStyle name="Note 2 6 6" xfId="12579" xr:uid="{368F0AAD-43F3-4F0A-B521-9E2F4F6DAA77}"/>
    <cellStyle name="Note 2 6 6 2" xfId="12580" xr:uid="{95F434E6-A8E1-4932-A746-256DF871BB8A}"/>
    <cellStyle name="Note 2 6 7" xfId="12581" xr:uid="{640C00D6-F69F-4535-96C3-65ABDFFD0BFF}"/>
    <cellStyle name="Note 2 6 7 2" xfId="12582" xr:uid="{FF014639-BC62-41FC-996D-29EC8BC0367D}"/>
    <cellStyle name="Note 2 6 8" xfId="12583" xr:uid="{0EC71B01-C842-4352-B7FE-4513F9351361}"/>
    <cellStyle name="Note 2 6 8 2" xfId="12584" xr:uid="{02DE98EB-007F-4625-A0CD-2D07B9C3FD94}"/>
    <cellStyle name="Note 2 6 9" xfId="12585" xr:uid="{145B6454-CD99-44EE-93E2-1CD0F58CB986}"/>
    <cellStyle name="Note 2 6 9 2" xfId="12586" xr:uid="{7F229FF1-2E2C-4C52-A164-C58D6A065F3C}"/>
    <cellStyle name="Note 2 7" xfId="12587" xr:uid="{12A2E0E2-5940-4EBE-ADA0-F3044B673BC2}"/>
    <cellStyle name="Note 2 7 10" xfId="12588" xr:uid="{A22BBF49-364E-4112-A80D-B821A80BFA5C}"/>
    <cellStyle name="Note 2 7 10 2" xfId="12589" xr:uid="{4BD68B2F-7588-4CB3-897E-37F73D780E44}"/>
    <cellStyle name="Note 2 7 11" xfId="12590" xr:uid="{179622DC-363A-4BEE-8622-791EFAD60346}"/>
    <cellStyle name="Note 2 7 11 2" xfId="12591" xr:uid="{ECFD4329-BEBB-4449-8DF5-977343D3B99A}"/>
    <cellStyle name="Note 2 7 12" xfId="12592" xr:uid="{3609B4C5-79DA-43CE-A174-A3AB6DB69A90}"/>
    <cellStyle name="Note 2 7 13" xfId="12593" xr:uid="{3D12A291-C915-4B1C-9E8C-B1BF39470C7F}"/>
    <cellStyle name="Note 2 7 14" xfId="43164" xr:uid="{F65D2E03-9788-402C-90D8-EF90935A50C9}"/>
    <cellStyle name="Note 2 7 2" xfId="12594" xr:uid="{9872C676-E65B-4065-A137-0CAF2EEA7890}"/>
    <cellStyle name="Note 2 7 2 2" xfId="12595" xr:uid="{97B2F30E-5A50-4EE1-AD13-5BCC7244D896}"/>
    <cellStyle name="Note 2 7 2 2 2" xfId="12596" xr:uid="{7F061B81-ADE8-4EA7-A12A-AE4F7CFA4371}"/>
    <cellStyle name="Note 2 7 2 2 3" xfId="12597" xr:uid="{03E45053-8979-4923-8303-6AC970E97686}"/>
    <cellStyle name="Note 2 7 2 3" xfId="12598" xr:uid="{F94AC728-BD8E-4247-BF9A-139A203AA2FC}"/>
    <cellStyle name="Note 2 7 2 3 2" xfId="12599" xr:uid="{516B4ECF-70FF-4591-AF23-BAC0E5683FDF}"/>
    <cellStyle name="Note 2 7 2 4" xfId="12600" xr:uid="{929BA114-FF84-4319-94D3-C1CBAA9AAAC8}"/>
    <cellStyle name="Note 2 7 2 5" xfId="12601" xr:uid="{4322A3BC-0922-4475-8DBC-0EDF21799874}"/>
    <cellStyle name="Note 2 7 3" xfId="12602" xr:uid="{2D08F220-7DDE-41C2-8E34-E6753405564B}"/>
    <cellStyle name="Note 2 7 3 2" xfId="12603" xr:uid="{E0DB2C49-844B-4817-9B47-C70AC59D8051}"/>
    <cellStyle name="Note 2 7 4" xfId="12604" xr:uid="{B9300E3A-D56D-4B42-A0AC-25F4F97C79E6}"/>
    <cellStyle name="Note 2 7 4 2" xfId="12605" xr:uid="{ABB5A1C8-01D1-44AB-A9DB-0E9CE08FA3A3}"/>
    <cellStyle name="Note 2 7 5" xfId="12606" xr:uid="{9EBEDFF0-72A1-46D8-8748-91B14B319AB4}"/>
    <cellStyle name="Note 2 7 5 2" xfId="12607" xr:uid="{B08D293B-C211-431A-8D7C-125642F90EDB}"/>
    <cellStyle name="Note 2 7 6" xfId="12608" xr:uid="{6E775467-1F4B-42C0-B760-B8008A3E243E}"/>
    <cellStyle name="Note 2 7 6 2" xfId="12609" xr:uid="{C5547877-D6BC-4867-A25C-FDFDCA2A9873}"/>
    <cellStyle name="Note 2 7 7" xfId="12610" xr:uid="{FB57E4A2-289A-4889-972D-C4BBCB92B888}"/>
    <cellStyle name="Note 2 7 7 2" xfId="12611" xr:uid="{EEA36A64-FF9B-4F96-ADAA-5E0384CDB776}"/>
    <cellStyle name="Note 2 7 8" xfId="12612" xr:uid="{26665EA5-C66A-4B85-82B6-661917A2182C}"/>
    <cellStyle name="Note 2 7 8 2" xfId="12613" xr:uid="{3F9D1B84-7E18-4B74-A06D-76BE4C22620D}"/>
    <cellStyle name="Note 2 7 9" xfId="12614" xr:uid="{CB7145A2-4C6F-494B-90F5-376EF2866B09}"/>
    <cellStyle name="Note 2 7 9 2" xfId="12615" xr:uid="{166CC24E-DB44-4822-9E1A-65736D55C5C9}"/>
    <cellStyle name="Note 2 8" xfId="12616" xr:uid="{49405E3A-9333-4488-8710-01642C0B8A05}"/>
    <cellStyle name="Note 2 8 10" xfId="12617" xr:uid="{415B5238-A9CF-4D37-B5B6-3D5F27BE87DB}"/>
    <cellStyle name="Note 2 8 10 2" xfId="12618" xr:uid="{9B84E3B6-4F94-48AE-B1CB-F5DB02152A20}"/>
    <cellStyle name="Note 2 8 11" xfId="12619" xr:uid="{FA76DE29-3741-43D0-AFD7-885ABC9CC683}"/>
    <cellStyle name="Note 2 8 11 2" xfId="12620" xr:uid="{B2D42B83-A686-4FAF-973D-47231B22E087}"/>
    <cellStyle name="Note 2 8 12" xfId="12621" xr:uid="{B0946B41-30A4-4B2D-9434-B2964A2D8370}"/>
    <cellStyle name="Note 2 8 13" xfId="12622" xr:uid="{75806DC2-73F8-46E3-90F2-F901964FE34E}"/>
    <cellStyle name="Note 2 8 14" xfId="39203" xr:uid="{F6CDBBAB-C7ED-4864-BCCE-6D078129DF5B}"/>
    <cellStyle name="Note 2 8 2" xfId="12623" xr:uid="{52EE02E7-F935-41E2-BAB6-CB6BEBC0F2D5}"/>
    <cellStyle name="Note 2 8 2 2" xfId="12624" xr:uid="{859088ED-C845-4288-96ED-68EB58E8074C}"/>
    <cellStyle name="Note 2 8 2 2 2" xfId="12625" xr:uid="{5496F49F-1AEA-4E41-8D88-7EEFD9996E7E}"/>
    <cellStyle name="Note 2 8 2 2 3" xfId="12626" xr:uid="{46102526-3B10-4260-8642-67263082E52E}"/>
    <cellStyle name="Note 2 8 2 3" xfId="12627" xr:uid="{7DB661B5-367E-485F-9812-E1243569FF86}"/>
    <cellStyle name="Note 2 8 2 3 2" xfId="12628" xr:uid="{F83007AA-4F7A-497F-A18B-740F2991D79F}"/>
    <cellStyle name="Note 2 8 2 4" xfId="12629" xr:uid="{7C57F8B7-8C44-4814-A1C7-0317407BCEF4}"/>
    <cellStyle name="Note 2 8 2 5" xfId="12630" xr:uid="{4DCAEE45-CDCD-4979-9520-DB0DF072B4A6}"/>
    <cellStyle name="Note 2 8 3" xfId="12631" xr:uid="{C68274E5-B497-4912-BAFA-D3ADEC5ABBB5}"/>
    <cellStyle name="Note 2 8 3 2" xfId="12632" xr:uid="{838E56C5-71BD-411A-A1CC-97273E2E22E7}"/>
    <cellStyle name="Note 2 8 4" xfId="12633" xr:uid="{CAF03A0A-BD2F-475F-B10B-7E2F1F5F5ECB}"/>
    <cellStyle name="Note 2 8 4 2" xfId="12634" xr:uid="{4C458980-3C00-4C0E-BE5B-F0A1593705E5}"/>
    <cellStyle name="Note 2 8 5" xfId="12635" xr:uid="{7BA98F75-5174-4848-9066-292ED9E8A13F}"/>
    <cellStyle name="Note 2 8 5 2" xfId="12636" xr:uid="{8033326A-234C-4E05-B81D-F358FD4FF064}"/>
    <cellStyle name="Note 2 8 6" xfId="12637" xr:uid="{0AD5C564-008C-4FD2-A1CF-973D3B6FA1C9}"/>
    <cellStyle name="Note 2 8 6 2" xfId="12638" xr:uid="{F60EBC48-8B19-400A-AB6A-EC9990C0C2AF}"/>
    <cellStyle name="Note 2 8 7" xfId="12639" xr:uid="{379EF346-68A7-4058-9D6E-0E4493958E9F}"/>
    <cellStyle name="Note 2 8 7 2" xfId="12640" xr:uid="{909F4939-4214-413F-A9FA-A1756D8FD655}"/>
    <cellStyle name="Note 2 8 8" xfId="12641" xr:uid="{D2451013-ED74-4A95-96EA-3DC4D0917B38}"/>
    <cellStyle name="Note 2 8 8 2" xfId="12642" xr:uid="{3CE97EFD-7F9D-42BD-877B-3FF6F0072B3B}"/>
    <cellStyle name="Note 2 8 9" xfId="12643" xr:uid="{A85B7891-85B9-44CE-B833-A21802BC08CE}"/>
    <cellStyle name="Note 2 8 9 2" xfId="12644" xr:uid="{FB1842F3-D68C-4230-A1CA-BCEA679862DD}"/>
    <cellStyle name="Note 2 9" xfId="12645" xr:uid="{157D7510-CF00-455F-984A-BED279E49AEF}"/>
    <cellStyle name="Note 2 9 2" xfId="12646" xr:uid="{31AEEA09-316A-4FAF-B1BA-2EBC4CFC50A8}"/>
    <cellStyle name="Note 2 9 2 2" xfId="12647" xr:uid="{1980BFDD-7DDB-4224-A968-06AAA50C1D62}"/>
    <cellStyle name="Note 2 9 2 3" xfId="12648" xr:uid="{FF537F36-5FE0-46B3-9F8B-5A56A260D441}"/>
    <cellStyle name="Note 2 9 3" xfId="12649" xr:uid="{BE3171EC-345E-4F37-8CA4-FB30D06F1B20}"/>
    <cellStyle name="Note 2 9 3 2" xfId="12650" xr:uid="{CDF52EEB-16FC-4D8E-A194-901DE39A7DB9}"/>
    <cellStyle name="Note 2 9 4" xfId="12651" xr:uid="{1CFE844A-2A93-45E1-BEF3-D1AC2BD78B2F}"/>
    <cellStyle name="Note 2 9 5" xfId="12652" xr:uid="{84BCB297-9948-4BEF-BF1A-7C68F392D2C3}"/>
    <cellStyle name="Note 2 9 6" xfId="39502" xr:uid="{E606E07C-BC29-466A-AF12-0B5EB9EDAE3B}"/>
    <cellStyle name="Note 2_Dec'13 base on half year tax by PWC" xfId="12653" xr:uid="{B2F4DC9C-AFB8-4B0E-B67D-C57A6B670A56}"/>
    <cellStyle name="Note 3" xfId="1107" xr:uid="{1A4CFC21-5923-4AF5-9B33-0854B800AFF6}"/>
    <cellStyle name="Note 3 10" xfId="12654" xr:uid="{1D89F6D0-D299-4894-A65B-19374AD8E8BC}"/>
    <cellStyle name="Note 3 10 2" xfId="12655" xr:uid="{56C7E45E-0FD2-48BE-87A9-35D08A9172C1}"/>
    <cellStyle name="Note 3 11" xfId="12656" xr:uid="{F5A1D905-71AE-4C75-AC39-A9519C342112}"/>
    <cellStyle name="Note 3 11 2" xfId="12657" xr:uid="{C812F3C0-B8F3-449F-B07D-D079E6143607}"/>
    <cellStyle name="Note 3 12" xfId="12658" xr:uid="{357D6E97-E345-4272-AC92-9A6C0A143700}"/>
    <cellStyle name="Note 3 12 2" xfId="12659" xr:uid="{0684BB35-313B-4E34-A2B9-A78C4D9DDE8C}"/>
    <cellStyle name="Note 3 13" xfId="12660" xr:uid="{5E61B225-2509-4715-9A75-70421DFF8732}"/>
    <cellStyle name="Note 3 13 2" xfId="12661" xr:uid="{9D776BB2-1C93-43CC-BF7B-F70770FE8447}"/>
    <cellStyle name="Note 3 14" xfId="12662" xr:uid="{E2A90B2D-215B-43D3-917A-AF2D89B8F8AA}"/>
    <cellStyle name="Note 3 14 2" xfId="12663" xr:uid="{E6701BF3-010C-4941-AF72-AFD85B86F6B4}"/>
    <cellStyle name="Note 3 15" xfId="12664" xr:uid="{E8745E17-68EB-42A2-8755-1C404E6E45E6}"/>
    <cellStyle name="Note 3 15 2" xfId="12665" xr:uid="{EF02D697-306E-403D-9151-6892ACD81C94}"/>
    <cellStyle name="Note 3 16" xfId="12666" xr:uid="{8B1510F2-C8A9-4230-A72D-861FA4008D71}"/>
    <cellStyle name="Note 3 16 2" xfId="12667" xr:uid="{1E5FF0AB-B3AE-4B92-87E4-7DA5CEC4B803}"/>
    <cellStyle name="Note 3 17" xfId="12668" xr:uid="{F0C53331-2BEB-4FFF-8167-16CEA8441E26}"/>
    <cellStyle name="Note 3 18" xfId="12669" xr:uid="{71CFFB3E-B7F3-4AB2-B780-0444CE054946}"/>
    <cellStyle name="Note 3 19" xfId="24897" xr:uid="{7B14FCA4-141B-4C3D-B336-B640553CD205}"/>
    <cellStyle name="Note 3 2" xfId="2166" xr:uid="{6CCD2AE5-85C1-4882-BDE0-AADD64FBEA9F}"/>
    <cellStyle name="Note 3 2 10" xfId="12670" xr:uid="{B5A2EFD0-8486-4F3D-9957-368425D78F5B}"/>
    <cellStyle name="Note 3 2 10 2" xfId="12671" xr:uid="{77F4E6D9-B05B-4E8E-A9EF-3982E4CAFB21}"/>
    <cellStyle name="Note 3 2 11" xfId="12672" xr:uid="{80DC8EA0-8EB1-467A-B755-83BF358592F5}"/>
    <cellStyle name="Note 3 2 11 2" xfId="12673" xr:uid="{33D6FCB4-2144-42C3-8BBF-999A996E3497}"/>
    <cellStyle name="Note 3 2 12" xfId="12674" xr:uid="{98EC30D1-F8E0-4D20-B446-3899937B4B86}"/>
    <cellStyle name="Note 3 2 12 2" xfId="12675" xr:uid="{BFAEB847-8FC3-4C54-8F45-8D66AC159D7E}"/>
    <cellStyle name="Note 3 2 13" xfId="12676" xr:uid="{896F9D64-1FAB-47E5-B7C2-181952B690DD}"/>
    <cellStyle name="Note 3 2 13 2" xfId="12677" xr:uid="{DBDE34EB-42C7-45DD-A484-3E99B23D4B2E}"/>
    <cellStyle name="Note 3 2 14" xfId="12678" xr:uid="{BF7D966F-115F-48B3-89AC-5980DF655392}"/>
    <cellStyle name="Note 3 2 14 2" xfId="12679" xr:uid="{61C9DDBA-3B3F-4DED-A41D-3ABC06B71B85}"/>
    <cellStyle name="Note 3 2 15" xfId="12680" xr:uid="{0EB61DB7-F1FD-4338-8BC9-28B751048F63}"/>
    <cellStyle name="Note 3 2 16" xfId="12681" xr:uid="{FC7DCB6D-E013-4376-889C-293400B5B64E}"/>
    <cellStyle name="Note 3 2 2" xfId="4690" xr:uid="{7BE89E82-B94B-43B7-907C-CF72DE1C1688}"/>
    <cellStyle name="Note 3 2 2 10" xfId="12682" xr:uid="{BEE2CDC3-4BA0-4731-987E-4F3364E98500}"/>
    <cellStyle name="Note 3 2 2 10 2" xfId="12683" xr:uid="{DE802AA9-1D85-4B45-9E9A-9708F790447B}"/>
    <cellStyle name="Note 3 2 2 11" xfId="12684" xr:uid="{C2986D92-AC6C-4764-8031-ED0D73A32216}"/>
    <cellStyle name="Note 3 2 2 11 2" xfId="12685" xr:uid="{E2D1DDC0-B017-48EE-9E44-0DFB86B45384}"/>
    <cellStyle name="Note 3 2 2 12" xfId="12686" xr:uid="{8DB8D180-CB11-4397-A2CA-6C4FE76A8888}"/>
    <cellStyle name="Note 3 2 2 13" xfId="12687" xr:uid="{CE29E33C-D719-4423-9A36-474DF798A89E}"/>
    <cellStyle name="Note 3 2 2 2" xfId="12688" xr:uid="{115E729E-DAEA-444C-89BA-43D49B335767}"/>
    <cellStyle name="Note 3 2 2 2 2" xfId="12689" xr:uid="{61713BA3-4874-4509-A569-80690C3E3F63}"/>
    <cellStyle name="Note 3 2 2 2 2 2" xfId="12690" xr:uid="{8068C1AF-CC2E-4FF0-9B27-200731D06DF9}"/>
    <cellStyle name="Note 3 2 2 2 2 3" xfId="12691" xr:uid="{36EA4191-14BF-4910-82EC-7BB452CE5E6C}"/>
    <cellStyle name="Note 3 2 2 2 3" xfId="12692" xr:uid="{7778258F-CA42-46C4-8CCD-10E8FDA365E6}"/>
    <cellStyle name="Note 3 2 2 2 3 2" xfId="12693" xr:uid="{E06E9E62-D3CA-4F8D-A6B2-08C9AFB89529}"/>
    <cellStyle name="Note 3 2 2 2 4" xfId="12694" xr:uid="{5CA61018-45B0-4B17-8696-70C2DE9C4DF8}"/>
    <cellStyle name="Note 3 2 2 2 5" xfId="12695" xr:uid="{F31A2605-EE44-4AC3-A3B1-720AFF5CA9AD}"/>
    <cellStyle name="Note 3 2 2 3" xfId="12696" xr:uid="{03028713-9BD1-4CB6-8520-CCA3398237B0}"/>
    <cellStyle name="Note 3 2 2 3 2" xfId="12697" xr:uid="{89D7E8CC-E17F-4036-8A1D-744150BAF709}"/>
    <cellStyle name="Note 3 2 2 4" xfId="12698" xr:uid="{4C3C4F89-8193-4E06-8C39-2F10CE7833D1}"/>
    <cellStyle name="Note 3 2 2 4 2" xfId="12699" xr:uid="{CBC5FD5D-C98A-4616-A1CB-01A36BF64F00}"/>
    <cellStyle name="Note 3 2 2 5" xfId="12700" xr:uid="{EF9D4C89-27E1-494F-BC4B-81C29466D7AB}"/>
    <cellStyle name="Note 3 2 2 5 2" xfId="12701" xr:uid="{71BC865D-827B-49AB-BAFC-AECB418930E7}"/>
    <cellStyle name="Note 3 2 2 6" xfId="12702" xr:uid="{1C20D190-593E-4220-ADE7-6C2BF9B6F78B}"/>
    <cellStyle name="Note 3 2 2 6 2" xfId="12703" xr:uid="{FBEDFA33-02B5-464D-AEE9-1D9E9A4434FF}"/>
    <cellStyle name="Note 3 2 2 7" xfId="12704" xr:uid="{7ABB064D-41E9-43A0-9B4F-E0D814A5782C}"/>
    <cellStyle name="Note 3 2 2 7 2" xfId="12705" xr:uid="{E2E8F55D-F496-4D9D-B3F9-F5B21D5831C0}"/>
    <cellStyle name="Note 3 2 2 8" xfId="12706" xr:uid="{6A4FD97A-107C-4F77-84ED-2A80643E2550}"/>
    <cellStyle name="Note 3 2 2 8 2" xfId="12707" xr:uid="{2FA86586-6813-4BF8-8C58-8FBD115CE121}"/>
    <cellStyle name="Note 3 2 2 9" xfId="12708" xr:uid="{835C065A-D9A7-423A-903F-140C134212B8}"/>
    <cellStyle name="Note 3 2 2 9 2" xfId="12709" xr:uid="{B4EDD542-5AFD-4397-8730-8C00AFE2437B}"/>
    <cellStyle name="Note 3 2 3" xfId="4212" xr:uid="{24542524-32A6-4E91-ABF0-37573883B476}"/>
    <cellStyle name="Note 3 2 3 10" xfId="12710" xr:uid="{F133B293-9C62-41BC-B241-CAA0E97F2217}"/>
    <cellStyle name="Note 3 2 3 10 2" xfId="12711" xr:uid="{50BA4602-5FFA-4143-8436-9DE0153A6B6F}"/>
    <cellStyle name="Note 3 2 3 11" xfId="12712" xr:uid="{B484212E-AF9D-46B6-8D11-E6C1064AA29B}"/>
    <cellStyle name="Note 3 2 3 11 2" xfId="12713" xr:uid="{3473ACB9-39DE-4596-8F41-6A981F280A26}"/>
    <cellStyle name="Note 3 2 3 12" xfId="12714" xr:uid="{3F698016-FAD6-413D-B2FA-06BA984AB274}"/>
    <cellStyle name="Note 3 2 3 13" xfId="12715" xr:uid="{CB48AE77-F3BD-4C11-869F-5FEC9DBB63F5}"/>
    <cellStyle name="Note 3 2 3 2" xfId="12716" xr:uid="{AA2F1EFB-92CF-4126-861D-1C0186CE39FC}"/>
    <cellStyle name="Note 3 2 3 2 2" xfId="12717" xr:uid="{9FA0259C-FFDF-4F8D-9B03-C92A61F7D30A}"/>
    <cellStyle name="Note 3 2 3 2 2 2" xfId="12718" xr:uid="{8D7FC960-2392-407E-A7DB-31399682C45A}"/>
    <cellStyle name="Note 3 2 3 2 2 3" xfId="12719" xr:uid="{D8013895-F2A3-4654-8D25-908768D307DF}"/>
    <cellStyle name="Note 3 2 3 2 3" xfId="12720" xr:uid="{60C6E4BA-16B7-4981-9DCA-62B53BA2059A}"/>
    <cellStyle name="Note 3 2 3 2 3 2" xfId="12721" xr:uid="{12674033-F5CF-41CD-8E96-D3F2A771F834}"/>
    <cellStyle name="Note 3 2 3 2 4" xfId="12722" xr:uid="{9250AD08-9D08-4654-893D-E36D9A2A2548}"/>
    <cellStyle name="Note 3 2 3 2 5" xfId="12723" xr:uid="{80E0BD78-E58D-4CD6-B53A-024A54BD1C5D}"/>
    <cellStyle name="Note 3 2 3 3" xfId="12724" xr:uid="{90F19A58-4155-441B-9A16-B14AC15E30DE}"/>
    <cellStyle name="Note 3 2 3 3 2" xfId="12725" xr:uid="{60168D59-A346-4804-A067-6174C6CA56ED}"/>
    <cellStyle name="Note 3 2 3 4" xfId="12726" xr:uid="{266B6889-2950-49F9-B86F-7D93A887D39C}"/>
    <cellStyle name="Note 3 2 3 4 2" xfId="12727" xr:uid="{2ED79BBF-53D4-4D05-8647-D1F5DBA6D618}"/>
    <cellStyle name="Note 3 2 3 5" xfId="12728" xr:uid="{AC70270A-1FAC-49FE-924B-E64EA3482EC8}"/>
    <cellStyle name="Note 3 2 3 5 2" xfId="12729" xr:uid="{9B937640-93D4-4061-BB9F-25777D76ED43}"/>
    <cellStyle name="Note 3 2 3 6" xfId="12730" xr:uid="{848E00CA-EA9F-4C6C-AEE2-2F7B3A38803E}"/>
    <cellStyle name="Note 3 2 3 6 2" xfId="12731" xr:uid="{3D26BF70-11F0-42B0-A855-7ECAAF068720}"/>
    <cellStyle name="Note 3 2 3 7" xfId="12732" xr:uid="{3E6686A6-BFEC-40F1-B491-926789F34093}"/>
    <cellStyle name="Note 3 2 3 7 2" xfId="12733" xr:uid="{F7D70681-6977-4B97-AEC5-859FC97FA1C5}"/>
    <cellStyle name="Note 3 2 3 8" xfId="12734" xr:uid="{62D603A7-0873-47C7-A372-A6F853EA5C01}"/>
    <cellStyle name="Note 3 2 3 8 2" xfId="12735" xr:uid="{712DCCF7-2FA1-411B-B6E3-695BFD164D73}"/>
    <cellStyle name="Note 3 2 3 9" xfId="12736" xr:uid="{FC3FED05-661B-46B3-A696-795165497269}"/>
    <cellStyle name="Note 3 2 3 9 2" xfId="12737" xr:uid="{996A2183-1DA2-44F0-B2C7-13FD696D940B}"/>
    <cellStyle name="Note 3 2 4" xfId="12738" xr:uid="{1EDF6F51-4D65-4E2F-B1E1-B4D2FC544DFF}"/>
    <cellStyle name="Note 3 2 4 10" xfId="12739" xr:uid="{0F4BBF1C-F390-4972-A834-79B92EC110C1}"/>
    <cellStyle name="Note 3 2 4 10 2" xfId="12740" xr:uid="{C3178C93-723A-4784-AA8B-0C901A068D5C}"/>
    <cellStyle name="Note 3 2 4 11" xfId="12741" xr:uid="{5035BAE9-64D2-4CEF-952C-231A98E25D94}"/>
    <cellStyle name="Note 3 2 4 11 2" xfId="12742" xr:uid="{7E27C355-3A9D-4FE3-8ECB-42ACEF46EF56}"/>
    <cellStyle name="Note 3 2 4 12" xfId="12743" xr:uid="{3405EE64-B106-40B0-A1F0-72532A1F344A}"/>
    <cellStyle name="Note 3 2 4 13" xfId="12744" xr:uid="{10790BE6-2A49-4D58-A4A1-72134CD80B19}"/>
    <cellStyle name="Note 3 2 4 2" xfId="12745" xr:uid="{DE009DDD-41F7-4D71-A308-A6605B453B3A}"/>
    <cellStyle name="Note 3 2 4 2 2" xfId="12746" xr:uid="{538D653C-9BA3-4E2F-9230-461917ADDB0D}"/>
    <cellStyle name="Note 3 2 4 2 2 2" xfId="12747" xr:uid="{40CF7E4E-B873-4F96-A755-5A842E733C8A}"/>
    <cellStyle name="Note 3 2 4 2 2 3" xfId="12748" xr:uid="{388D0689-A19C-4492-A836-933B483ECAA2}"/>
    <cellStyle name="Note 3 2 4 2 3" xfId="12749" xr:uid="{7E81A55C-0B6C-43E3-85EA-EBAD9B500B8D}"/>
    <cellStyle name="Note 3 2 4 2 3 2" xfId="12750" xr:uid="{1AB43E7E-751E-4765-8D65-4263D9F84786}"/>
    <cellStyle name="Note 3 2 4 2 4" xfId="12751" xr:uid="{DC81CA10-570A-419F-BEC8-38E8C9F3BFC7}"/>
    <cellStyle name="Note 3 2 4 2 5" xfId="12752" xr:uid="{094E3323-487C-4D78-B069-410734B883E4}"/>
    <cellStyle name="Note 3 2 4 3" xfId="12753" xr:uid="{B29CA0C5-5A59-4D31-8829-714052C409A2}"/>
    <cellStyle name="Note 3 2 4 3 2" xfId="12754" xr:uid="{ADA1024A-F332-430A-B561-70EAD5D33FDB}"/>
    <cellStyle name="Note 3 2 4 4" xfId="12755" xr:uid="{5C68F5A5-CC69-49AC-BB6F-C0A8B9D93733}"/>
    <cellStyle name="Note 3 2 4 4 2" xfId="12756" xr:uid="{09F104CB-01F6-4D77-8146-B070B9D3C60F}"/>
    <cellStyle name="Note 3 2 4 5" xfId="12757" xr:uid="{B30E3DD4-2B24-4E0D-8FD5-9E12C1F2B286}"/>
    <cellStyle name="Note 3 2 4 5 2" xfId="12758" xr:uid="{580AF597-6553-4AED-964A-9704C8D72636}"/>
    <cellStyle name="Note 3 2 4 6" xfId="12759" xr:uid="{62E090A4-DD39-4794-BB14-527872D91251}"/>
    <cellStyle name="Note 3 2 4 6 2" xfId="12760" xr:uid="{1D5375B6-D528-4339-8194-C8514A1D67B6}"/>
    <cellStyle name="Note 3 2 4 7" xfId="12761" xr:uid="{D0A60663-5E7B-4BC7-BD05-D4D2EEBFE6E3}"/>
    <cellStyle name="Note 3 2 4 7 2" xfId="12762" xr:uid="{89712A4B-261E-434F-8BD6-097C8B3EAA71}"/>
    <cellStyle name="Note 3 2 4 8" xfId="12763" xr:uid="{924096E7-405F-4C69-A444-A9386C26F4B8}"/>
    <cellStyle name="Note 3 2 4 8 2" xfId="12764" xr:uid="{D5A70AA0-D179-49E8-B1C3-3E43F611C997}"/>
    <cellStyle name="Note 3 2 4 9" xfId="12765" xr:uid="{95AC50DC-CC9B-4D84-805F-9B4356E23089}"/>
    <cellStyle name="Note 3 2 4 9 2" xfId="12766" xr:uid="{8AB02339-B297-4063-85B7-8115890F9072}"/>
    <cellStyle name="Note 3 2 5" xfId="12767" xr:uid="{32D97873-6CD1-4468-910A-5427A6078CC7}"/>
    <cellStyle name="Note 3 2 5 2" xfId="12768" xr:uid="{776E3662-4A11-4FEE-A3E3-643769A74F1F}"/>
    <cellStyle name="Note 3 2 5 2 2" xfId="12769" xr:uid="{17737055-0F85-464E-BC6E-7C122EFCED01}"/>
    <cellStyle name="Note 3 2 5 2 3" xfId="12770" xr:uid="{68A34871-E35F-407D-AAF6-A04F02C48637}"/>
    <cellStyle name="Note 3 2 5 3" xfId="12771" xr:uid="{8B53B1FB-09DC-4F5A-B575-83D5842E2168}"/>
    <cellStyle name="Note 3 2 5 3 2" xfId="12772" xr:uid="{55F2509B-DFFF-415E-AC68-25B91951DFAF}"/>
    <cellStyle name="Note 3 2 5 4" xfId="12773" xr:uid="{2D685A8F-D4BE-4878-A1E7-8485102A2C17}"/>
    <cellStyle name="Note 3 2 5 5" xfId="12774" xr:uid="{011C9A27-5474-4448-ADAA-ECEDB8905F08}"/>
    <cellStyle name="Note 3 2 6" xfId="12775" xr:uid="{82D41C67-2370-431C-8142-D723728BAD38}"/>
    <cellStyle name="Note 3 2 6 2" xfId="12776" xr:uid="{C88A9221-9F28-494D-B0DB-1294BC3AC86D}"/>
    <cellStyle name="Note 3 2 7" xfId="12777" xr:uid="{B6064775-43AF-4E40-94C1-780A06AF6715}"/>
    <cellStyle name="Note 3 2 7 2" xfId="12778" xr:uid="{1EAF2801-8C1A-4E75-A029-EFFEFEBA3703}"/>
    <cellStyle name="Note 3 2 8" xfId="12779" xr:uid="{8CA45D96-32F9-4AD5-AA52-8748941ABDE6}"/>
    <cellStyle name="Note 3 2 8 2" xfId="12780" xr:uid="{C60BB66E-7D48-4D90-978B-CF63012FAE16}"/>
    <cellStyle name="Note 3 2 9" xfId="12781" xr:uid="{B912BDFA-685D-4CB4-B206-EB2830D8A122}"/>
    <cellStyle name="Note 3 2 9 2" xfId="12782" xr:uid="{FCF8E772-486E-4062-A85A-2E7962ACF2E3}"/>
    <cellStyle name="Note 3 20" xfId="31469" xr:uid="{230E634D-11DE-4FE9-814E-4EB0CA7CABDD}"/>
    <cellStyle name="Note 3 21" xfId="35074" xr:uid="{2C2E21E0-42D9-48F0-8928-9E6D58B24DCD}"/>
    <cellStyle name="Note 3 3" xfId="2961" xr:uid="{6852A477-5FDD-4226-9247-1E5B5AD11857}"/>
    <cellStyle name="Note 3 3 10" xfId="12783" xr:uid="{D9A5A343-FE35-4261-93C1-24F01FA16430}"/>
    <cellStyle name="Note 3 3 10 2" xfId="12784" xr:uid="{E9015684-5106-4AFE-A5F1-A6294CEA8722}"/>
    <cellStyle name="Note 3 3 11" xfId="12785" xr:uid="{2CF262BE-CF33-40B1-862D-1D091430541A}"/>
    <cellStyle name="Note 3 3 11 2" xfId="12786" xr:uid="{72D4ABC1-4E3B-4C0C-A552-9DB6F7F3D855}"/>
    <cellStyle name="Note 3 3 12" xfId="12787" xr:uid="{55E1AE2D-283B-4D6D-809A-69010635296B}"/>
    <cellStyle name="Note 3 3 12 2" xfId="12788" xr:uid="{7C84E51D-ECF3-4CEC-BE2B-ACC4827030C1}"/>
    <cellStyle name="Note 3 3 13" xfId="12789" xr:uid="{EE58189D-2CDC-49B2-945F-7B230352CB5B}"/>
    <cellStyle name="Note 3 3 13 2" xfId="12790" xr:uid="{EEE4B62C-FA50-4BEC-970B-DC9692A9BA98}"/>
    <cellStyle name="Note 3 3 14" xfId="12791" xr:uid="{80E1BC95-E071-4B26-BE8B-2794E2782FD3}"/>
    <cellStyle name="Note 3 3 15" xfId="12792" xr:uid="{C5D3FA89-ACC3-4A7F-BCAE-3AE07356B9C2}"/>
    <cellStyle name="Note 3 3 2" xfId="12793" xr:uid="{E1777842-B3FD-46B3-B62E-93FC0D35AAA0}"/>
    <cellStyle name="Note 3 3 2 10" xfId="12794" xr:uid="{90D96671-693D-43D1-A756-2DE0580F009D}"/>
    <cellStyle name="Note 3 3 2 10 2" xfId="12795" xr:uid="{BC446B18-3245-4D56-84C8-DA588B9F94D5}"/>
    <cellStyle name="Note 3 3 2 11" xfId="12796" xr:uid="{62606E30-5131-4359-9E86-5531C97FEDDB}"/>
    <cellStyle name="Note 3 3 2 11 2" xfId="12797" xr:uid="{33504AA3-32A1-4717-8A4C-33D42D49D2F9}"/>
    <cellStyle name="Note 3 3 2 12" xfId="12798" xr:uid="{62498054-DCEC-4039-81AE-3AFEDE6A6D70}"/>
    <cellStyle name="Note 3 3 2 13" xfId="12799" xr:uid="{2106758D-AEDC-448B-A0AF-7B98D6816FA4}"/>
    <cellStyle name="Note 3 3 2 2" xfId="12800" xr:uid="{5EF13F60-F383-479D-8278-A3295C5384B2}"/>
    <cellStyle name="Note 3 3 2 2 2" xfId="12801" xr:uid="{FE201840-BEB0-4882-A4EB-F61A56239569}"/>
    <cellStyle name="Note 3 3 2 2 2 2" xfId="12802" xr:uid="{C3602F18-429C-4488-916C-8BA16FA079EF}"/>
    <cellStyle name="Note 3 3 2 2 2 3" xfId="12803" xr:uid="{71E09619-5CC5-494E-A25F-C98AA2CDD305}"/>
    <cellStyle name="Note 3 3 2 2 3" xfId="12804" xr:uid="{4723925F-3FED-4F31-A95F-0BAA4077FB64}"/>
    <cellStyle name="Note 3 3 2 2 3 2" xfId="12805" xr:uid="{C6AC4E1D-CF76-4DF1-ACA9-2AC301E04D59}"/>
    <cellStyle name="Note 3 3 2 2 4" xfId="12806" xr:uid="{16A3134E-1E26-4920-963A-89686F933B61}"/>
    <cellStyle name="Note 3 3 2 2 5" xfId="12807" xr:uid="{9738BB91-A311-47BF-89DC-52ACB86AE38C}"/>
    <cellStyle name="Note 3 3 2 3" xfId="12808" xr:uid="{51BA9925-C67B-421E-A0A7-D5CCD954E957}"/>
    <cellStyle name="Note 3 3 2 3 2" xfId="12809" xr:uid="{401DC9C3-1CF2-45AF-BD3A-C6D4303D9667}"/>
    <cellStyle name="Note 3 3 2 4" xfId="12810" xr:uid="{23FEF702-DEF7-4494-AF6D-F5E441AA7C0A}"/>
    <cellStyle name="Note 3 3 2 4 2" xfId="12811" xr:uid="{29F0128B-EEFC-4585-AB61-15A7CE0605E0}"/>
    <cellStyle name="Note 3 3 2 5" xfId="12812" xr:uid="{32057E9A-0A65-4330-9C49-8AF74AECEA63}"/>
    <cellStyle name="Note 3 3 2 5 2" xfId="12813" xr:uid="{5B52890D-E09F-4B9D-B9A2-2D91FC2BE134}"/>
    <cellStyle name="Note 3 3 2 6" xfId="12814" xr:uid="{7CB3804B-DBA1-4D82-9209-32DCE5EBC11D}"/>
    <cellStyle name="Note 3 3 2 6 2" xfId="12815" xr:uid="{AC4E9672-5525-4834-BE01-43337E303768}"/>
    <cellStyle name="Note 3 3 2 7" xfId="12816" xr:uid="{F3F2282C-6080-490F-8E9E-FEEDC3D408E3}"/>
    <cellStyle name="Note 3 3 2 7 2" xfId="12817" xr:uid="{C450FA67-B9D4-47A7-917E-9272B9DE40C9}"/>
    <cellStyle name="Note 3 3 2 8" xfId="12818" xr:uid="{32D8C218-AE6F-4C9C-9482-523A35184A40}"/>
    <cellStyle name="Note 3 3 2 8 2" xfId="12819" xr:uid="{78807DFF-2916-4D58-B558-5228A9CC36C9}"/>
    <cellStyle name="Note 3 3 2 9" xfId="12820" xr:uid="{87F656C2-029F-4923-9268-4A392881C8AD}"/>
    <cellStyle name="Note 3 3 2 9 2" xfId="12821" xr:uid="{AA0864CC-B5CC-4155-B0DB-FB3A914CA30F}"/>
    <cellStyle name="Note 3 3 3" xfId="12822" xr:uid="{63F8D961-646B-47CC-AAD1-0355CC8489DC}"/>
    <cellStyle name="Note 3 3 3 10" xfId="12823" xr:uid="{8B6A2D02-053F-49D2-8883-BF9ADE2A09ED}"/>
    <cellStyle name="Note 3 3 3 10 2" xfId="12824" xr:uid="{7B8FF008-2247-4781-9700-F200368A193A}"/>
    <cellStyle name="Note 3 3 3 11" xfId="12825" xr:uid="{61FF657D-7ABF-4EE7-9F41-DF56C6C401EA}"/>
    <cellStyle name="Note 3 3 3 11 2" xfId="12826" xr:uid="{96E3D43E-7A9C-4D12-84A2-BD00E89946DC}"/>
    <cellStyle name="Note 3 3 3 12" xfId="12827" xr:uid="{3E8783C2-C126-4522-8861-8E6C3A7B2398}"/>
    <cellStyle name="Note 3 3 3 13" xfId="12828" xr:uid="{C3DAEBBE-809F-46E3-8B73-84EA44CCF041}"/>
    <cellStyle name="Note 3 3 3 2" xfId="12829" xr:uid="{F75820D8-A1C5-48C1-9C3A-AA9AAF53C512}"/>
    <cellStyle name="Note 3 3 3 2 2" xfId="12830" xr:uid="{E3C87460-6531-47D6-9D1C-2E352E6B76CD}"/>
    <cellStyle name="Note 3 3 3 2 2 2" xfId="12831" xr:uid="{D1027F11-3608-4BBF-A254-4F4B071A46F8}"/>
    <cellStyle name="Note 3 3 3 2 2 3" xfId="12832" xr:uid="{3E7A8DC0-CBD4-47A7-B805-0F8FE4F75761}"/>
    <cellStyle name="Note 3 3 3 2 3" xfId="12833" xr:uid="{BC5957C7-213D-49C7-8277-EDCF31FDA608}"/>
    <cellStyle name="Note 3 3 3 2 3 2" xfId="12834" xr:uid="{3BD740AB-0C71-45C6-9E0B-2D032653FB7E}"/>
    <cellStyle name="Note 3 3 3 2 4" xfId="12835" xr:uid="{9A4F4DEA-A4FD-4778-8BF1-13764F52BFEB}"/>
    <cellStyle name="Note 3 3 3 2 5" xfId="12836" xr:uid="{CFC3760C-CCFE-42F6-918A-C71B6B415965}"/>
    <cellStyle name="Note 3 3 3 3" xfId="12837" xr:uid="{E53B9D9C-D3FC-4C59-B66D-2143C7B847F6}"/>
    <cellStyle name="Note 3 3 3 3 2" xfId="12838" xr:uid="{BB7EDE41-72D3-4FA9-9C6B-AFDB319988AF}"/>
    <cellStyle name="Note 3 3 3 4" xfId="12839" xr:uid="{3FC66334-E538-4888-BE6D-EF6851ADC32D}"/>
    <cellStyle name="Note 3 3 3 4 2" xfId="12840" xr:uid="{D468C13D-5EB9-4EA8-8AAE-46AFC66C689B}"/>
    <cellStyle name="Note 3 3 3 5" xfId="12841" xr:uid="{546A0D09-B52A-41C1-A32A-0B8BCA03E2BB}"/>
    <cellStyle name="Note 3 3 3 5 2" xfId="12842" xr:uid="{07DB94A3-B997-499D-ACDC-44931B39DA65}"/>
    <cellStyle name="Note 3 3 3 6" xfId="12843" xr:uid="{BBB0C6EF-8BF4-44E8-A656-070E601172AF}"/>
    <cellStyle name="Note 3 3 3 6 2" xfId="12844" xr:uid="{5891593E-731F-4110-8408-37333292ACAD}"/>
    <cellStyle name="Note 3 3 3 7" xfId="12845" xr:uid="{8DE961B2-ED90-4D55-AEAA-BCE61AD59566}"/>
    <cellStyle name="Note 3 3 3 7 2" xfId="12846" xr:uid="{B129F9A5-EDFE-434C-A7DD-CCA5656B8BD9}"/>
    <cellStyle name="Note 3 3 3 8" xfId="12847" xr:uid="{4C11C7E0-51CB-4DF6-99FF-40406052CE47}"/>
    <cellStyle name="Note 3 3 3 8 2" xfId="12848" xr:uid="{73A3FC80-7743-4DA7-AF1E-F09557D8CD26}"/>
    <cellStyle name="Note 3 3 3 9" xfId="12849" xr:uid="{6BF8E482-1C11-4D95-B1C4-3F58B3F2F66F}"/>
    <cellStyle name="Note 3 3 3 9 2" xfId="12850" xr:uid="{66759CEE-392D-441C-8103-01E78ED40A33}"/>
    <cellStyle name="Note 3 3 4" xfId="12851" xr:uid="{685CE9BD-273C-4769-9604-BD0486E6DC8A}"/>
    <cellStyle name="Note 3 3 4 2" xfId="12852" xr:uid="{9E42971E-8147-4C50-93E8-A4AFE434CE93}"/>
    <cellStyle name="Note 3 3 4 2 2" xfId="12853" xr:uid="{1BC4F952-F25C-473A-8125-5CDEAFCEC7CD}"/>
    <cellStyle name="Note 3 3 4 2 3" xfId="12854" xr:uid="{2F37B8DE-ABA2-49E8-B23D-D9448379533E}"/>
    <cellStyle name="Note 3 3 4 3" xfId="12855" xr:uid="{04EF5E48-2284-4771-9A4B-800CA0F2AC68}"/>
    <cellStyle name="Note 3 3 4 3 2" xfId="12856" xr:uid="{7359A94D-6BB9-4DB9-B70E-9E850A302D72}"/>
    <cellStyle name="Note 3 3 4 4" xfId="12857" xr:uid="{CBFC51C3-D88B-4984-B59B-2515B48FBCDD}"/>
    <cellStyle name="Note 3 3 4 5" xfId="12858" xr:uid="{9430E45B-E78B-4754-ABBF-B3336ED042FE}"/>
    <cellStyle name="Note 3 3 5" xfId="12859" xr:uid="{52DBA234-F004-495A-A5BF-91DD35D0B6E1}"/>
    <cellStyle name="Note 3 3 5 2" xfId="12860" xr:uid="{1907CA2D-0B0C-4578-A894-8BCB04E8F21B}"/>
    <cellStyle name="Note 3 3 6" xfId="12861" xr:uid="{D08B6368-CA44-4451-974E-288A3E5BA631}"/>
    <cellStyle name="Note 3 3 6 2" xfId="12862" xr:uid="{53FBE957-4229-4440-ADD6-9B58D53472C6}"/>
    <cellStyle name="Note 3 3 7" xfId="12863" xr:uid="{8753B3BF-3624-4100-A8E7-951F11C8538D}"/>
    <cellStyle name="Note 3 3 7 2" xfId="12864" xr:uid="{8B4A11A2-156C-4461-B015-8B18E00E26B3}"/>
    <cellStyle name="Note 3 3 8" xfId="12865" xr:uid="{6C49B529-04AD-4AF3-A6F7-4EFC7CED98CF}"/>
    <cellStyle name="Note 3 3 8 2" xfId="12866" xr:uid="{A9524750-4251-4A50-BD79-E96E28291CBF}"/>
    <cellStyle name="Note 3 3 9" xfId="12867" xr:uid="{0D5938D5-7D54-4FE7-9EFE-1F03B1CF4FD5}"/>
    <cellStyle name="Note 3 3 9 2" xfId="12868" xr:uid="{FFFDFC88-9AB7-4259-84E0-8A43F0BCEF14}"/>
    <cellStyle name="Note 3 4" xfId="2962" xr:uid="{F53C3E08-58DC-478D-AC97-EDE7FED6ACE8}"/>
    <cellStyle name="Note 3 4 10" xfId="12869" xr:uid="{7B5666FC-9830-4AFD-A29C-384D65868CBA}"/>
    <cellStyle name="Note 3 4 10 2" xfId="12870" xr:uid="{7FD0B165-2559-4B95-BD82-C76754CC6D39}"/>
    <cellStyle name="Note 3 4 11" xfId="12871" xr:uid="{11903FA5-8D64-474B-A7DF-B1F820880E09}"/>
    <cellStyle name="Note 3 4 11 2" xfId="12872" xr:uid="{4163FEFF-687D-43D3-B749-90297A955FD2}"/>
    <cellStyle name="Note 3 4 12" xfId="12873" xr:uid="{F30BCE07-09B7-4EC1-9C2B-FC6751FAE8C8}"/>
    <cellStyle name="Note 3 4 13" xfId="12874" xr:uid="{805BE65F-3559-41C8-A734-317C0B707A18}"/>
    <cellStyle name="Note 3 4 2" xfId="12875" xr:uid="{4C0C58A4-4C1C-499B-8381-A6C850B0826E}"/>
    <cellStyle name="Note 3 4 2 2" xfId="12876" xr:uid="{C152EC91-71B0-4DB6-A421-6DCE41D69486}"/>
    <cellStyle name="Note 3 4 2 2 2" xfId="12877" xr:uid="{E20CB9EF-0EF5-4320-A0EB-25FB48CC6736}"/>
    <cellStyle name="Note 3 4 2 2 3" xfId="12878" xr:uid="{FD0D79F1-53E5-4A62-B1BF-FFBB0B253C49}"/>
    <cellStyle name="Note 3 4 2 3" xfId="12879" xr:uid="{CF556A3B-E7BB-4D6E-91F0-FDC88C576166}"/>
    <cellStyle name="Note 3 4 2 3 2" xfId="12880" xr:uid="{BDF23AE8-3C13-4F35-B7F3-F9C25A4E859E}"/>
    <cellStyle name="Note 3 4 2 4" xfId="12881" xr:uid="{6EA6FAF9-345F-47FB-8F0B-3D95F8E21B45}"/>
    <cellStyle name="Note 3 4 2 5" xfId="12882" xr:uid="{86861D1C-4B48-4F17-BF04-D643179E4128}"/>
    <cellStyle name="Note 3 4 3" xfId="12883" xr:uid="{2FF3E309-4AA0-49ED-A744-8C4A2AC53A6D}"/>
    <cellStyle name="Note 3 4 3 2" xfId="12884" xr:uid="{CFEC0280-BDD5-4561-B410-C964B20091D1}"/>
    <cellStyle name="Note 3 4 4" xfId="12885" xr:uid="{1C4D3287-E7E5-48B8-9ABB-7677883DAF80}"/>
    <cellStyle name="Note 3 4 4 2" xfId="12886" xr:uid="{D91A736A-D13C-4415-A94F-2A4D31B46682}"/>
    <cellStyle name="Note 3 4 5" xfId="12887" xr:uid="{495B8556-52FB-4A23-8230-F1D7B67952AB}"/>
    <cellStyle name="Note 3 4 5 2" xfId="12888" xr:uid="{294391D6-5D86-48F7-BD74-CCFDCB801082}"/>
    <cellStyle name="Note 3 4 6" xfId="12889" xr:uid="{BDB65734-119E-412D-84B0-BC63376623EC}"/>
    <cellStyle name="Note 3 4 6 2" xfId="12890" xr:uid="{4A2EFE93-09F4-4DBC-881A-620F395E0BB6}"/>
    <cellStyle name="Note 3 4 7" xfId="12891" xr:uid="{3C02F5BF-17BB-4402-9495-DEC6B221E040}"/>
    <cellStyle name="Note 3 4 7 2" xfId="12892" xr:uid="{428FE55F-1303-40C7-96A2-7406AFCC07D1}"/>
    <cellStyle name="Note 3 4 8" xfId="12893" xr:uid="{AF314CAC-0824-4A30-B869-94FD49C09370}"/>
    <cellStyle name="Note 3 4 8 2" xfId="12894" xr:uid="{7BD14B28-FCDA-479D-BF6B-637F29888872}"/>
    <cellStyle name="Note 3 4 9" xfId="12895" xr:uid="{F2337C67-073B-456E-AF96-73327C887A3C}"/>
    <cellStyle name="Note 3 4 9 2" xfId="12896" xr:uid="{703754BF-1763-48F0-9604-724F80734CD2}"/>
    <cellStyle name="Note 3 5" xfId="2963" xr:uid="{D5C9B940-AB59-44E5-9B60-7ADC815C4D96}"/>
    <cellStyle name="Note 3 5 10" xfId="12897" xr:uid="{2204F5EF-7A70-4130-9676-60229A8E0736}"/>
    <cellStyle name="Note 3 5 10 2" xfId="12898" xr:uid="{983DD566-3EF3-4273-8DC9-642C7A26572E}"/>
    <cellStyle name="Note 3 5 11" xfId="12899" xr:uid="{0BA3D191-CEBB-400D-9EDF-9618AC9D35D2}"/>
    <cellStyle name="Note 3 5 11 2" xfId="12900" xr:uid="{E28FA41E-EDD7-44F7-9A95-A643DFFBE8C9}"/>
    <cellStyle name="Note 3 5 12" xfId="12901" xr:uid="{E62DF2DE-963C-45F4-93E2-CE9576B08B34}"/>
    <cellStyle name="Note 3 5 13" xfId="12902" xr:uid="{AD8B1045-E896-4D2F-9821-7E72517BFE60}"/>
    <cellStyle name="Note 3 5 2" xfId="12903" xr:uid="{3135F2A4-9B6E-4D03-A56C-A7D5C6CF97F0}"/>
    <cellStyle name="Note 3 5 2 2" xfId="12904" xr:uid="{4634328C-7761-415B-9C58-A2C337C72E81}"/>
    <cellStyle name="Note 3 5 2 2 2" xfId="12905" xr:uid="{075CE802-878B-4A04-9112-E07DE4536927}"/>
    <cellStyle name="Note 3 5 2 2 3" xfId="12906" xr:uid="{947BF999-A861-4C5C-AE42-AB1E3558F1C5}"/>
    <cellStyle name="Note 3 5 2 3" xfId="12907" xr:uid="{3DCFD230-25BA-4385-9CF3-067EFEB19C9A}"/>
    <cellStyle name="Note 3 5 2 3 2" xfId="12908" xr:uid="{03F77EC1-7005-449B-A301-EBDF7EC74191}"/>
    <cellStyle name="Note 3 5 2 4" xfId="12909" xr:uid="{CD7DE428-F1C7-4615-8D79-73CB22DED665}"/>
    <cellStyle name="Note 3 5 2 5" xfId="12910" xr:uid="{FF6B047D-9FB0-450F-931B-3A33F68C3995}"/>
    <cellStyle name="Note 3 5 3" xfId="12911" xr:uid="{A372F656-02F5-4CFA-8975-3DFD07C1B911}"/>
    <cellStyle name="Note 3 5 3 2" xfId="12912" xr:uid="{1BCC1252-3177-460E-B425-2F741DC432D8}"/>
    <cellStyle name="Note 3 5 4" xfId="12913" xr:uid="{8C31D661-3A05-4A82-B884-02AC3FE5C02D}"/>
    <cellStyle name="Note 3 5 4 2" xfId="12914" xr:uid="{2E377A4C-509F-4C76-A735-06FCBDBE4B96}"/>
    <cellStyle name="Note 3 5 5" xfId="12915" xr:uid="{EF91AFCC-BEFA-4D08-88A7-DE2A14BEA4B3}"/>
    <cellStyle name="Note 3 5 5 2" xfId="12916" xr:uid="{0258F93F-9269-41E0-91CF-6B98140C25E1}"/>
    <cellStyle name="Note 3 5 6" xfId="12917" xr:uid="{A8ADE379-99E1-4473-A864-8CEB7F8E367A}"/>
    <cellStyle name="Note 3 5 6 2" xfId="12918" xr:uid="{E2350C38-3A43-42F3-9DF1-BC4C2B80780A}"/>
    <cellStyle name="Note 3 5 7" xfId="12919" xr:uid="{8B9CF134-5762-4D29-8FE6-6F9CE60C9640}"/>
    <cellStyle name="Note 3 5 7 2" xfId="12920" xr:uid="{43EDB45D-A275-4A8C-9924-204A4928FB93}"/>
    <cellStyle name="Note 3 5 8" xfId="12921" xr:uid="{BFD3DB49-6ACD-455E-9360-A05EDAA8B8D1}"/>
    <cellStyle name="Note 3 5 8 2" xfId="12922" xr:uid="{F1CA3C83-14FF-422C-8A9A-7CE967BAF716}"/>
    <cellStyle name="Note 3 5 9" xfId="12923" xr:uid="{BF4D578C-BF93-49A7-9E36-9E5B5C69A22D}"/>
    <cellStyle name="Note 3 5 9 2" xfId="12924" xr:uid="{03E04B34-45E0-4D35-AAC7-4D6BEDB0D1C4}"/>
    <cellStyle name="Note 3 6" xfId="2964" xr:uid="{BA19ED99-C416-41D4-9CF6-18ECF68BB8D1}"/>
    <cellStyle name="Note 3 6 10" xfId="12925" xr:uid="{7126D286-0A8F-4DCA-ACAA-DABC4670BDB4}"/>
    <cellStyle name="Note 3 6 10 2" xfId="12926" xr:uid="{4FAF1C0F-B01F-4BD6-B767-CFF0E427C969}"/>
    <cellStyle name="Note 3 6 11" xfId="12927" xr:uid="{03F5095F-5EEA-4A33-B6DF-879A49FE951D}"/>
    <cellStyle name="Note 3 6 11 2" xfId="12928" xr:uid="{CBC11305-0B97-4C9C-9163-4EC667C9DCE6}"/>
    <cellStyle name="Note 3 6 12" xfId="12929" xr:uid="{37F0DAAA-B561-4E8A-A4D5-93005506D39B}"/>
    <cellStyle name="Note 3 6 13" xfId="12930" xr:uid="{71A5ABAF-8E1A-47CA-999A-618E4BA17D4C}"/>
    <cellStyle name="Note 3 6 2" xfId="12931" xr:uid="{9F26B75A-1B9F-4BD5-ADDA-1A8D5D76C8C0}"/>
    <cellStyle name="Note 3 6 2 2" xfId="12932" xr:uid="{B8654D5E-8F8A-40FD-802F-1AE1D20B44E0}"/>
    <cellStyle name="Note 3 6 2 2 2" xfId="12933" xr:uid="{CE1D3B6A-AFF7-47C2-BB2C-FCEE99CF402A}"/>
    <cellStyle name="Note 3 6 2 2 3" xfId="12934" xr:uid="{4E04944D-AF9D-40B1-AE08-8C7B2563B67F}"/>
    <cellStyle name="Note 3 6 2 3" xfId="12935" xr:uid="{D2C0E2AF-8999-4ADC-857E-9FA160AED9A8}"/>
    <cellStyle name="Note 3 6 2 3 2" xfId="12936" xr:uid="{D67F6477-F187-4534-B2C6-B8849AC945A8}"/>
    <cellStyle name="Note 3 6 2 4" xfId="12937" xr:uid="{E6CD0A5C-C729-4A61-9856-9C771DA92B3C}"/>
    <cellStyle name="Note 3 6 2 5" xfId="12938" xr:uid="{0B998CDC-33F2-4C1C-80F5-2393DA12BF4C}"/>
    <cellStyle name="Note 3 6 3" xfId="12939" xr:uid="{172A2A70-EC9B-441C-B502-844EB2E7D77B}"/>
    <cellStyle name="Note 3 6 3 2" xfId="12940" xr:uid="{C0E0CF96-8BC6-4A71-8B7B-0441BD9AA86C}"/>
    <cellStyle name="Note 3 6 4" xfId="12941" xr:uid="{308D1DC9-0E08-4CB0-B885-833631C80119}"/>
    <cellStyle name="Note 3 6 4 2" xfId="12942" xr:uid="{6E0A0EF6-8CD1-423F-AEC3-FA530BA15DAD}"/>
    <cellStyle name="Note 3 6 5" xfId="12943" xr:uid="{C09B9B7F-C472-494C-80F7-7E81D101372D}"/>
    <cellStyle name="Note 3 6 5 2" xfId="12944" xr:uid="{49BB2267-4DC8-41C1-A089-261A53634CF6}"/>
    <cellStyle name="Note 3 6 6" xfId="12945" xr:uid="{B4D65E41-1B55-44CC-8CA5-A4870E93AA16}"/>
    <cellStyle name="Note 3 6 6 2" xfId="12946" xr:uid="{608566B8-7296-411E-B5E9-DD51B09BFD92}"/>
    <cellStyle name="Note 3 6 7" xfId="12947" xr:uid="{9B46A708-E30E-4904-B01D-C8D638E06774}"/>
    <cellStyle name="Note 3 6 7 2" xfId="12948" xr:uid="{6CA57CA0-3F76-4FC1-A9FF-CC235E2E2DA2}"/>
    <cellStyle name="Note 3 6 8" xfId="12949" xr:uid="{71390E83-449C-4181-83AD-B8BEE93619CA}"/>
    <cellStyle name="Note 3 6 8 2" xfId="12950" xr:uid="{B9F7915A-EEEC-439B-8258-BDC07F3D0C32}"/>
    <cellStyle name="Note 3 6 9" xfId="12951" xr:uid="{DA430BC0-FFD5-4465-B896-EC5AF65C3A24}"/>
    <cellStyle name="Note 3 6 9 2" xfId="12952" xr:uid="{09DA3972-EE9F-42A0-80A4-CE2362E5F492}"/>
    <cellStyle name="Note 3 7" xfId="3643" xr:uid="{21BADCC8-91BA-4DA9-A8C9-669C31277955}"/>
    <cellStyle name="Note 3 7 2" xfId="12953" xr:uid="{F2535913-36BE-4078-A9B5-037633C3051A}"/>
    <cellStyle name="Note 3 7 2 2" xfId="12954" xr:uid="{CCEC3EBE-2A4C-4B36-BEBB-462727F080BC}"/>
    <cellStyle name="Note 3 7 2 3" xfId="12955" xr:uid="{214CE297-869C-4530-A2F1-50387F63B696}"/>
    <cellStyle name="Note 3 7 3" xfId="12956" xr:uid="{A3022A48-1DCB-4EFF-9978-6897E672DB66}"/>
    <cellStyle name="Note 3 7 3 2" xfId="12957" xr:uid="{5401CBE0-3C46-4AF3-B189-00A8E1E77CEB}"/>
    <cellStyle name="Note 3 7 4" xfId="12958" xr:uid="{C314A35F-683B-4F1E-977C-AE5F9B5EBC11}"/>
    <cellStyle name="Note 3 7 5" xfId="12959" xr:uid="{A7D19CE8-0324-4FD7-946D-789C01DE5605}"/>
    <cellStyle name="Note 3 7 6" xfId="12960" xr:uid="{8099ADDE-8348-49E3-9E73-ACBE06E212B8}"/>
    <cellStyle name="Note 3 8" xfId="12961" xr:uid="{A4CC3C30-A5E7-4EF7-B301-6DF5AA423C31}"/>
    <cellStyle name="Note 3 8 2" xfId="12962" xr:uid="{5EA1CA8D-D06F-467F-A935-96A5E2386B93}"/>
    <cellStyle name="Note 3 9" xfId="12963" xr:uid="{6ED143B1-FDD2-4D5F-950E-8F2CB4008939}"/>
    <cellStyle name="Note 3 9 2" xfId="12964" xr:uid="{E392C7F5-350F-40A5-B271-3CACCBC81AB4}"/>
    <cellStyle name="Note 3_Dec'13 base on half year tax by PWC" xfId="12965" xr:uid="{8BB60D6E-C196-4F50-A70A-EAD46F9CE103}"/>
    <cellStyle name="Note 4" xfId="1129" xr:uid="{CA7BED7F-1A3C-4297-A1FB-73B09AE995F7}"/>
    <cellStyle name="Note 4 10" xfId="12966" xr:uid="{31816AD2-42D0-45B4-B11D-BB4DC1B3DAD9}"/>
    <cellStyle name="Note 4 10 2" xfId="12967" xr:uid="{1E3C23BA-71BB-46CD-8911-BB6E2B3D62B2}"/>
    <cellStyle name="Note 4 11" xfId="12968" xr:uid="{04F57E43-8231-4E77-A8D7-BE92B78C9C0F}"/>
    <cellStyle name="Note 4 11 2" xfId="12969" xr:uid="{DDCE4368-2BE0-4F61-8DDA-1D022718DF17}"/>
    <cellStyle name="Note 4 12" xfId="12970" xr:uid="{EAA2A8C9-99C5-4427-891E-D09C318C24A7}"/>
    <cellStyle name="Note 4 12 2" xfId="12971" xr:uid="{5556E1E9-DEC9-4A85-AD5D-C2775C4CEEB5}"/>
    <cellStyle name="Note 4 13" xfId="12972" xr:uid="{77EA0F42-582D-4E77-A644-36DDBB41B0EF}"/>
    <cellStyle name="Note 4 13 2" xfId="12973" xr:uid="{2C98B21C-7440-4B45-B510-5DE36B55612C}"/>
    <cellStyle name="Note 4 14" xfId="12974" xr:uid="{BF14D9C1-D904-4601-AF91-970CB23B698A}"/>
    <cellStyle name="Note 4 14 2" xfId="12975" xr:uid="{4832F418-CFC9-45C2-A1CE-07ED911C3755}"/>
    <cellStyle name="Note 4 15" xfId="12976" xr:uid="{3AC972DB-98D4-422A-9EAA-3C269A9763EC}"/>
    <cellStyle name="Note 4 16" xfId="12977" xr:uid="{3576C018-BC97-4758-BD91-EF6B0AE04346}"/>
    <cellStyle name="Note 4 17" xfId="24898" xr:uid="{FED23B0F-DDEB-4833-8190-193668D2601B}"/>
    <cellStyle name="Note 4 18" xfId="31470" xr:uid="{A50817BA-D37E-482F-86C9-A72FC40B8592}"/>
    <cellStyle name="Note 4 19" xfId="35272" xr:uid="{21EB3E01-807B-49B9-A084-938A870FA523}"/>
    <cellStyle name="Note 4 2" xfId="1952" xr:uid="{458E9FD6-B2EF-481B-A2F1-AA4E3B34F05C}"/>
    <cellStyle name="Note 4 2 10" xfId="12978" xr:uid="{B812C8A6-61B7-4633-9967-DFD05FEBC73B}"/>
    <cellStyle name="Note 4 2 10 2" xfId="12979" xr:uid="{518C6709-FDFE-445D-A8B6-992CDB323C08}"/>
    <cellStyle name="Note 4 2 11" xfId="12980" xr:uid="{130DB03C-76EC-4072-B12E-6396D222B13D}"/>
    <cellStyle name="Note 4 2 11 2" xfId="12981" xr:uid="{28CF4C63-4B3A-4F73-9E10-8749CBDEFF88}"/>
    <cellStyle name="Note 4 2 12" xfId="12982" xr:uid="{CD8B84F4-9165-4E69-99E7-CB8025F1866C}"/>
    <cellStyle name="Note 4 2 12 2" xfId="12983" xr:uid="{C6879666-8F01-45A4-8588-E34B1C8391DD}"/>
    <cellStyle name="Note 4 2 13" xfId="12984" xr:uid="{5BC24E6C-19EC-4F70-8EE9-AB1359C32230}"/>
    <cellStyle name="Note 4 2 13 2" xfId="12985" xr:uid="{E4520B0F-BAFD-4A41-A6CD-3403ACBE3D4C}"/>
    <cellStyle name="Note 4 2 14" xfId="12986" xr:uid="{0DD383EF-4F30-4338-A04D-512AA500DF03}"/>
    <cellStyle name="Note 4 2 15" xfId="12987" xr:uid="{0259585C-BC47-445C-81DB-952DA21B088B}"/>
    <cellStyle name="Note 4 2 2" xfId="2352" xr:uid="{2D248EDB-D913-4C1E-925F-FF659E0F44C1}"/>
    <cellStyle name="Note 4 2 2 10" xfId="12988" xr:uid="{8468C08F-37A1-48EC-BBA5-3585E38F35D4}"/>
    <cellStyle name="Note 4 2 2 10 2" xfId="12989" xr:uid="{523F240D-D38F-45F9-84C5-745B79C356FB}"/>
    <cellStyle name="Note 4 2 2 11" xfId="12990" xr:uid="{1F953A38-B0F4-4843-BDC8-FAD811E0DAF1}"/>
    <cellStyle name="Note 4 2 2 11 2" xfId="12991" xr:uid="{BE4796D4-8DD8-440D-8E2C-90297F553A40}"/>
    <cellStyle name="Note 4 2 2 12" xfId="12992" xr:uid="{D90D41DC-DF6C-4E0D-86A4-3A2C14705F26}"/>
    <cellStyle name="Note 4 2 2 13" xfId="12993" xr:uid="{9FB5263B-B98D-4107-A3C0-A17AEB9E432B}"/>
    <cellStyle name="Note 4 2 2 2" xfId="12994" xr:uid="{3FD1E07E-3A33-4217-BF4A-0DEA557A24BC}"/>
    <cellStyle name="Note 4 2 2 2 2" xfId="12995" xr:uid="{E68301FD-DC97-4CAF-8A68-F6F280B7465E}"/>
    <cellStyle name="Note 4 2 2 2 2 2" xfId="12996" xr:uid="{B0DF20EE-5B21-44FA-B82C-A139C2EE08DB}"/>
    <cellStyle name="Note 4 2 2 2 2 3" xfId="12997" xr:uid="{3D2B102B-4BF0-4D1C-B3F9-87BFABA135DA}"/>
    <cellStyle name="Note 4 2 2 2 3" xfId="12998" xr:uid="{F8A054EC-2983-4FD7-9FB0-7C1AA2F3EE43}"/>
    <cellStyle name="Note 4 2 2 2 3 2" xfId="12999" xr:uid="{9BB24EF6-6BF5-4E3D-8CCD-9FA9890D71F9}"/>
    <cellStyle name="Note 4 2 2 2 4" xfId="13000" xr:uid="{594F58C5-A914-4C8C-8FA7-73EE3CC6738D}"/>
    <cellStyle name="Note 4 2 2 2 5" xfId="13001" xr:uid="{6B488F75-500F-4CD2-AEC9-D2BF2DD783B0}"/>
    <cellStyle name="Note 4 2 2 3" xfId="13002" xr:uid="{350BDAA6-47FF-45CF-B343-93E0322B1071}"/>
    <cellStyle name="Note 4 2 2 3 2" xfId="13003" xr:uid="{1A348D6E-9089-479B-91A2-A5038D5105D5}"/>
    <cellStyle name="Note 4 2 2 4" xfId="13004" xr:uid="{4E318E2B-AE67-4340-8D50-60410239EB15}"/>
    <cellStyle name="Note 4 2 2 4 2" xfId="13005" xr:uid="{7720798C-D77C-4163-A284-50892F46908E}"/>
    <cellStyle name="Note 4 2 2 5" xfId="13006" xr:uid="{738902AB-A50A-4CAD-971B-29D82443DF07}"/>
    <cellStyle name="Note 4 2 2 5 2" xfId="13007" xr:uid="{45055A1C-B668-44E1-97EB-12253072C7D5}"/>
    <cellStyle name="Note 4 2 2 6" xfId="13008" xr:uid="{180ACC16-0BB1-47D0-9412-EF4ABB5127E4}"/>
    <cellStyle name="Note 4 2 2 6 2" xfId="13009" xr:uid="{C31DBD44-F183-4A7E-B213-DF85980DBB03}"/>
    <cellStyle name="Note 4 2 2 7" xfId="13010" xr:uid="{4B5AF534-AF4C-421F-A000-BFF8CFDCBA81}"/>
    <cellStyle name="Note 4 2 2 7 2" xfId="13011" xr:uid="{9C4A1BD1-2F4E-4374-9E8D-22341ECF7C22}"/>
    <cellStyle name="Note 4 2 2 8" xfId="13012" xr:uid="{2566BCE3-B9B9-4ACD-8154-0220220A10CC}"/>
    <cellStyle name="Note 4 2 2 8 2" xfId="13013" xr:uid="{C00A066C-1C64-4E44-9347-B41329C48EAD}"/>
    <cellStyle name="Note 4 2 2 9" xfId="13014" xr:uid="{71642E5E-DC25-48B3-A9CB-0B8F353441E1}"/>
    <cellStyle name="Note 4 2 2 9 2" xfId="13015" xr:uid="{480BD108-2FA0-43B0-B501-0380B110D1B8}"/>
    <cellStyle name="Note 4 2 3" xfId="2307" xr:uid="{F62E57D6-DA4D-45E4-BB3B-18DDA0005BD5}"/>
    <cellStyle name="Note 4 2 3 10" xfId="13016" xr:uid="{819492F7-4D3E-42BD-82A4-A1A11748A7AA}"/>
    <cellStyle name="Note 4 2 3 10 2" xfId="13017" xr:uid="{D957759F-A03A-4117-A12F-197AB8F7DA64}"/>
    <cellStyle name="Note 4 2 3 11" xfId="13018" xr:uid="{83E229E3-B39C-476D-8CF7-69806CE641A6}"/>
    <cellStyle name="Note 4 2 3 11 2" xfId="13019" xr:uid="{178A8013-4211-4A59-A1A3-8EEEA8E2D27E}"/>
    <cellStyle name="Note 4 2 3 12" xfId="13020" xr:uid="{5D88B476-C067-47ED-A845-E89AF102DB95}"/>
    <cellStyle name="Note 4 2 3 13" xfId="13021" xr:uid="{21E686DA-246E-4D03-AA32-FE2B825DD26F}"/>
    <cellStyle name="Note 4 2 3 2" xfId="13022" xr:uid="{01F64B77-1377-40C4-8FC5-4481A571C14B}"/>
    <cellStyle name="Note 4 2 3 2 2" xfId="13023" xr:uid="{37EBFA37-377E-44DC-8BAD-3EB604ABA619}"/>
    <cellStyle name="Note 4 2 3 2 2 2" xfId="13024" xr:uid="{AC159014-DF5C-4B2B-8FBB-B28D00031F9B}"/>
    <cellStyle name="Note 4 2 3 2 2 3" xfId="13025" xr:uid="{A447222C-70A6-4598-99F2-EFF4B3D8985C}"/>
    <cellStyle name="Note 4 2 3 2 3" xfId="13026" xr:uid="{1C855309-0012-4BE7-AA9D-0B8E90ED55AB}"/>
    <cellStyle name="Note 4 2 3 2 3 2" xfId="13027" xr:uid="{DB590C33-11EB-48F1-99DD-85C8846DE599}"/>
    <cellStyle name="Note 4 2 3 2 4" xfId="13028" xr:uid="{803698B2-D0C6-4191-8F50-77D81F86154E}"/>
    <cellStyle name="Note 4 2 3 2 5" xfId="13029" xr:uid="{890BEA3F-AD0E-40C0-9DD0-82D0A497E401}"/>
    <cellStyle name="Note 4 2 3 3" xfId="13030" xr:uid="{4F91E3DE-B085-411F-BB02-E9345727F41C}"/>
    <cellStyle name="Note 4 2 3 3 2" xfId="13031" xr:uid="{09E7ED6A-5DB1-4548-8E28-BE4728E766E8}"/>
    <cellStyle name="Note 4 2 3 4" xfId="13032" xr:uid="{C9E09303-04BD-4C15-B58F-3B9A2409924F}"/>
    <cellStyle name="Note 4 2 3 4 2" xfId="13033" xr:uid="{6EEBB32A-41E3-4CA6-9ED4-4138D2145997}"/>
    <cellStyle name="Note 4 2 3 5" xfId="13034" xr:uid="{50F21FB3-9B12-4F10-B48A-27BF5AE59297}"/>
    <cellStyle name="Note 4 2 3 5 2" xfId="13035" xr:uid="{DE4C9E25-8D0B-47E6-B10A-B0A8B3BBA596}"/>
    <cellStyle name="Note 4 2 3 6" xfId="13036" xr:uid="{9A4B41A9-22BB-454D-BE64-AA2F9B40D9B0}"/>
    <cellStyle name="Note 4 2 3 6 2" xfId="13037" xr:uid="{C863596F-FAFD-43A6-AF22-1C9D91AEEE10}"/>
    <cellStyle name="Note 4 2 3 7" xfId="13038" xr:uid="{8FE3A267-DE5A-4B28-B23F-F5BC32B1B647}"/>
    <cellStyle name="Note 4 2 3 7 2" xfId="13039" xr:uid="{E0873EEC-D31D-4068-9091-AE4FE385AB8F}"/>
    <cellStyle name="Note 4 2 3 8" xfId="13040" xr:uid="{858FED89-0567-48EC-BF64-50BCD6CE5455}"/>
    <cellStyle name="Note 4 2 3 8 2" xfId="13041" xr:uid="{0A03A4F5-03D2-42DD-B645-574DF9E725C8}"/>
    <cellStyle name="Note 4 2 3 9" xfId="13042" xr:uid="{DC6278F0-86D2-4348-91AB-5DE89FF781EC}"/>
    <cellStyle name="Note 4 2 3 9 2" xfId="13043" xr:uid="{A18CD58F-7385-44AD-ACB1-0B44A7625B68}"/>
    <cellStyle name="Note 4 2 4" xfId="4213" xr:uid="{0D39ED4B-1CC2-4DF7-9BB4-2AB1DA2C7329}"/>
    <cellStyle name="Note 4 2 4 2" xfId="13044" xr:uid="{92BD0C77-0E1C-4D90-8EE6-49572E075174}"/>
    <cellStyle name="Note 4 2 4 2 2" xfId="13045" xr:uid="{856B01D8-E889-4F9F-B98D-C7CA0C5714C8}"/>
    <cellStyle name="Note 4 2 4 2 3" xfId="13046" xr:uid="{C7F68DC0-5319-4BD8-B625-629F87B5F21E}"/>
    <cellStyle name="Note 4 2 4 3" xfId="13047" xr:uid="{27E12D04-0661-450F-BE26-F64708C5E3C0}"/>
    <cellStyle name="Note 4 2 4 3 2" xfId="13048" xr:uid="{28BD642A-4936-4BE2-9A2E-7E545F25367D}"/>
    <cellStyle name="Note 4 2 4 4" xfId="13049" xr:uid="{F44F4C97-9217-43BA-A0B8-C7F96B2F93C5}"/>
    <cellStyle name="Note 4 2 4 5" xfId="13050" xr:uid="{1F3F91EF-F3E9-4F92-BAA4-5AF7092C081C}"/>
    <cellStyle name="Note 4 2 5" xfId="13051" xr:uid="{4A30FA21-6807-4E5A-944F-75DB03F85597}"/>
    <cellStyle name="Note 4 2 5 2" xfId="13052" xr:uid="{06663D97-BAC5-4FF2-B3DE-338792C5DF23}"/>
    <cellStyle name="Note 4 2 6" xfId="13053" xr:uid="{D7DCEAC2-172F-4CB5-ADDF-1B516C44D671}"/>
    <cellStyle name="Note 4 2 6 2" xfId="13054" xr:uid="{15B4AF37-C347-4746-8F40-6DADB089F83D}"/>
    <cellStyle name="Note 4 2 7" xfId="13055" xr:uid="{E4F13C97-EA58-40A0-9E2C-CD6E8F26E4E0}"/>
    <cellStyle name="Note 4 2 7 2" xfId="13056" xr:uid="{369E920C-C462-478D-94AF-81102084F01A}"/>
    <cellStyle name="Note 4 2 8" xfId="13057" xr:uid="{ABB265FF-E81B-409B-81A5-86F5F003FF4F}"/>
    <cellStyle name="Note 4 2 8 2" xfId="13058" xr:uid="{F71424CD-D65B-408C-A446-F14B450524FA}"/>
    <cellStyle name="Note 4 2 9" xfId="13059" xr:uid="{F4066F12-4D6B-4B06-8FD4-A1B3B761AE1E}"/>
    <cellStyle name="Note 4 2 9 2" xfId="13060" xr:uid="{B59041BD-0838-4688-AFC6-9FBD3A7C206D}"/>
    <cellStyle name="Note 4 3" xfId="2169" xr:uid="{22E637C2-FCDB-4573-83CA-F1623767784F}"/>
    <cellStyle name="Note 4 3 10" xfId="13061" xr:uid="{5001125E-D382-42E2-A8AB-5890234DD5B6}"/>
    <cellStyle name="Note 4 3 10 2" xfId="13062" xr:uid="{4E6D9494-4736-425A-87EE-F88CEE7E1651}"/>
    <cellStyle name="Note 4 3 11" xfId="13063" xr:uid="{266F7CCA-B1B8-40BA-8E5C-81C82A0F7ECB}"/>
    <cellStyle name="Note 4 3 11 2" xfId="13064" xr:uid="{20AEAB2D-A7FB-40B7-BC9E-E17B4E2771A9}"/>
    <cellStyle name="Note 4 3 12" xfId="13065" xr:uid="{0521543C-EB82-4CB3-94A4-317299F04273}"/>
    <cellStyle name="Note 4 3 13" xfId="13066" xr:uid="{59A1F457-A774-4A60-9080-BA63B2D9042D}"/>
    <cellStyle name="Note 4 3 2" xfId="13067" xr:uid="{EE5FEEE6-B105-48CF-8C3C-1E8124B81718}"/>
    <cellStyle name="Note 4 3 2 2" xfId="13068" xr:uid="{92E38DAB-90D6-4DFC-B81D-7487C054B4A5}"/>
    <cellStyle name="Note 4 3 2 2 2" xfId="13069" xr:uid="{D68FA719-E846-440E-A94B-7E2303B2C359}"/>
    <cellStyle name="Note 4 3 2 2 3" xfId="13070" xr:uid="{91613C7C-BD28-4A3B-A610-148A56286FBD}"/>
    <cellStyle name="Note 4 3 2 3" xfId="13071" xr:uid="{319B9497-23E2-4FDF-9935-B1FD74035D84}"/>
    <cellStyle name="Note 4 3 2 3 2" xfId="13072" xr:uid="{98F1528A-4C19-4829-B804-AB127F0C22E6}"/>
    <cellStyle name="Note 4 3 2 4" xfId="13073" xr:uid="{9D3F9B0E-131D-44DE-99E0-F48372B8EA3A}"/>
    <cellStyle name="Note 4 3 2 5" xfId="13074" xr:uid="{0A2F8126-34AB-4459-8B49-633C2207733F}"/>
    <cellStyle name="Note 4 3 3" xfId="13075" xr:uid="{949C228E-865F-464C-8F87-B0E5ADE6EEFD}"/>
    <cellStyle name="Note 4 3 3 2" xfId="13076" xr:uid="{C463018A-1B06-4730-BDD6-8AA1630390ED}"/>
    <cellStyle name="Note 4 3 4" xfId="13077" xr:uid="{530D6C16-73C8-4808-82C1-C0A074EE48BD}"/>
    <cellStyle name="Note 4 3 4 2" xfId="13078" xr:uid="{3515328A-656D-49AD-8ECB-77A82AFA8589}"/>
    <cellStyle name="Note 4 3 5" xfId="13079" xr:uid="{4A6984AE-5C44-4C31-93CB-6C68E9AF9CB0}"/>
    <cellStyle name="Note 4 3 5 2" xfId="13080" xr:uid="{EFFAA5B8-7AD7-40EC-B32A-80B281CD41E0}"/>
    <cellStyle name="Note 4 3 6" xfId="13081" xr:uid="{65E9E16D-2400-4BA9-ACB7-012D13D3B59A}"/>
    <cellStyle name="Note 4 3 6 2" xfId="13082" xr:uid="{4D9D38D9-E4C8-42BD-93AB-5F430DE44951}"/>
    <cellStyle name="Note 4 3 7" xfId="13083" xr:uid="{2A27DB24-D407-4B55-985F-ADF2E4853B53}"/>
    <cellStyle name="Note 4 3 7 2" xfId="13084" xr:uid="{B486A203-4061-4816-BB61-5EF9B7C62819}"/>
    <cellStyle name="Note 4 3 8" xfId="13085" xr:uid="{540C280B-6B21-479A-9230-85D575EF08C0}"/>
    <cellStyle name="Note 4 3 8 2" xfId="13086" xr:uid="{536BECAC-803A-40C6-A946-F19FAEC8470C}"/>
    <cellStyle name="Note 4 3 9" xfId="13087" xr:uid="{3DCA74D0-4787-4969-87DB-888915626BB8}"/>
    <cellStyle name="Note 4 3 9 2" xfId="13088" xr:uid="{E6C545FD-E030-43B3-804E-A531A04F99F9}"/>
    <cellStyle name="Note 4 4" xfId="13089" xr:uid="{78B3107A-AFBA-4A09-947A-1C896DF5E26C}"/>
    <cellStyle name="Note 4 4 10" xfId="13090" xr:uid="{54A2D206-0EAC-4D19-8F89-FC558DC39A78}"/>
    <cellStyle name="Note 4 4 10 2" xfId="13091" xr:uid="{0D42FFF9-1CE5-4523-A24D-887EDF5EA4FA}"/>
    <cellStyle name="Note 4 4 11" xfId="13092" xr:uid="{344BA459-F00C-4CCD-B22B-7A6D75C5E93D}"/>
    <cellStyle name="Note 4 4 11 2" xfId="13093" xr:uid="{94B091AD-1F08-4E0A-801E-2A8ADEE19B41}"/>
    <cellStyle name="Note 4 4 12" xfId="13094" xr:uid="{3E337954-8919-4C2F-9AB6-6505761DEA21}"/>
    <cellStyle name="Note 4 4 13" xfId="13095" xr:uid="{ED928AF5-887F-41C7-9900-F7448DDF5033}"/>
    <cellStyle name="Note 4 4 2" xfId="13096" xr:uid="{86A99EB3-84BC-4911-9DE6-184362B8BD22}"/>
    <cellStyle name="Note 4 4 2 2" xfId="13097" xr:uid="{2477480C-0DF7-4AEC-8C1A-EC0EB4251E2B}"/>
    <cellStyle name="Note 4 4 2 2 2" xfId="13098" xr:uid="{2F591F09-028D-4544-8FD6-19765A1243ED}"/>
    <cellStyle name="Note 4 4 2 2 3" xfId="13099" xr:uid="{AB3DE41A-9F62-4DD0-B1F3-50F4B6AD4FDD}"/>
    <cellStyle name="Note 4 4 2 3" xfId="13100" xr:uid="{92DFF73F-AE20-4CD4-881B-932C3E790748}"/>
    <cellStyle name="Note 4 4 2 3 2" xfId="13101" xr:uid="{B880D4DC-9118-43E9-829E-0B0D7D371171}"/>
    <cellStyle name="Note 4 4 2 4" xfId="13102" xr:uid="{55232B41-9FC3-413A-8112-01F243AEF1AA}"/>
    <cellStyle name="Note 4 4 2 5" xfId="13103" xr:uid="{F1F9B077-B8B1-48B7-8D58-147ED2A013C6}"/>
    <cellStyle name="Note 4 4 3" xfId="13104" xr:uid="{B1042557-9E2D-405E-B046-09445268D8A6}"/>
    <cellStyle name="Note 4 4 3 2" xfId="13105" xr:uid="{F816D549-52E1-466E-8704-DD7226A601DE}"/>
    <cellStyle name="Note 4 4 4" xfId="13106" xr:uid="{845B4174-734D-4BD7-850C-4C5B6DC90C22}"/>
    <cellStyle name="Note 4 4 4 2" xfId="13107" xr:uid="{95B81BBD-74FD-4845-A70E-7E3ADD849327}"/>
    <cellStyle name="Note 4 4 5" xfId="13108" xr:uid="{A8B33FE2-C0D0-4538-A205-41D7C7E9A60E}"/>
    <cellStyle name="Note 4 4 5 2" xfId="13109" xr:uid="{95717081-94D4-4587-BDED-1D705FDE67E9}"/>
    <cellStyle name="Note 4 4 6" xfId="13110" xr:uid="{96D4812C-60CA-4554-B576-B70917E009BA}"/>
    <cellStyle name="Note 4 4 6 2" xfId="13111" xr:uid="{C9214529-EE1D-4CF1-98E4-33BA4B4621AC}"/>
    <cellStyle name="Note 4 4 7" xfId="13112" xr:uid="{3A00A500-2421-4361-8C67-1AA8561F914F}"/>
    <cellStyle name="Note 4 4 7 2" xfId="13113" xr:uid="{26CE17BF-EAF8-43EC-BBD2-41B7311F1674}"/>
    <cellStyle name="Note 4 4 8" xfId="13114" xr:uid="{FA1BB82E-7582-4539-9BEA-FF2743C405A8}"/>
    <cellStyle name="Note 4 4 8 2" xfId="13115" xr:uid="{C8314CD0-0DAD-46D5-A6BC-F2043BFFE06C}"/>
    <cellStyle name="Note 4 4 9" xfId="13116" xr:uid="{B6D58F7C-2531-41C3-850F-38419670F9B2}"/>
    <cellStyle name="Note 4 4 9 2" xfId="13117" xr:uid="{A16FE72C-5EC3-425B-9E7E-AEF068C0D9D6}"/>
    <cellStyle name="Note 4 5" xfId="13118" xr:uid="{453625E4-3B0B-4783-B3E5-9EBD68079E04}"/>
    <cellStyle name="Note 4 5 2" xfId="13119" xr:uid="{CED79754-1754-4D8B-916A-DF867DCB7C04}"/>
    <cellStyle name="Note 4 5 2 2" xfId="13120" xr:uid="{00A935D9-3E0C-42BA-A8D8-2B510B666594}"/>
    <cellStyle name="Note 4 5 2 3" xfId="13121" xr:uid="{948C38B5-25F9-43D6-A129-A08FF5D5E707}"/>
    <cellStyle name="Note 4 5 3" xfId="13122" xr:uid="{AF94A801-B078-4C65-B30A-6F91D2F342D0}"/>
    <cellStyle name="Note 4 5 3 2" xfId="13123" xr:uid="{30D2851C-09D2-4111-854A-C85EBD18EF8D}"/>
    <cellStyle name="Note 4 5 4" xfId="13124" xr:uid="{667F7617-82CD-4B6D-9A65-4458BADA6979}"/>
    <cellStyle name="Note 4 5 5" xfId="13125" xr:uid="{42FA075F-0022-4845-8E2E-F19947ECEF2D}"/>
    <cellStyle name="Note 4 6" xfId="13126" xr:uid="{A6451640-F933-4FD2-ADC8-23734D37ACF5}"/>
    <cellStyle name="Note 4 6 2" xfId="13127" xr:uid="{A2D692A5-35C7-4EBE-94AD-4AD65622F1AF}"/>
    <cellStyle name="Note 4 7" xfId="13128" xr:uid="{81194F79-1D79-4056-8E64-3E193965C004}"/>
    <cellStyle name="Note 4 7 2" xfId="13129" xr:uid="{3EA6ACBB-8E07-478F-B336-5C31090CFA0B}"/>
    <cellStyle name="Note 4 8" xfId="13130" xr:uid="{D65072A2-5062-472A-BE35-11F44DBA02D0}"/>
    <cellStyle name="Note 4 8 2" xfId="13131" xr:uid="{FD1EDCCA-833E-4014-848F-23333C5C31B3}"/>
    <cellStyle name="Note 4 9" xfId="13132" xr:uid="{BE40CD72-2F57-4E3C-BE2F-76FD13CF2051}"/>
    <cellStyle name="Note 4 9 2" xfId="13133" xr:uid="{068C85A7-4693-4620-BEA3-B820E4AF4FB2}"/>
    <cellStyle name="Note 5" xfId="1724" xr:uid="{D1A836FE-6C0E-4E72-A3A5-92D3EDFD902C}"/>
    <cellStyle name="Note 5 10" xfId="13134" xr:uid="{989013A4-4F7C-4C84-8BF3-F45751D72AF5}"/>
    <cellStyle name="Note 5 10 2" xfId="13135" xr:uid="{8E158AF4-697C-4ECA-BD34-A33E9C2CC009}"/>
    <cellStyle name="Note 5 11" xfId="13136" xr:uid="{FA7B3B97-BBED-460C-A7C7-F287438838E6}"/>
    <cellStyle name="Note 5 11 2" xfId="13137" xr:uid="{6E49C16A-C894-45B6-9C48-79589E677904}"/>
    <cellStyle name="Note 5 12" xfId="13138" xr:uid="{5291EC49-BF82-4CD9-A6BE-3B2DEA696AA7}"/>
    <cellStyle name="Note 5 12 2" xfId="13139" xr:uid="{0EBE9466-B469-4263-A8D3-5F8EC08E19F5}"/>
    <cellStyle name="Note 5 13" xfId="13140" xr:uid="{70DBE880-CCD9-4254-A43F-3836A92BB638}"/>
    <cellStyle name="Note 5 13 2" xfId="13141" xr:uid="{94AFEE3A-9032-45F7-8059-3A54A0E34974}"/>
    <cellStyle name="Note 5 14" xfId="13142" xr:uid="{111AE2EE-69B1-43BC-97F8-85856155649F}"/>
    <cellStyle name="Note 5 14 2" xfId="13143" xr:uid="{D12E6791-9284-40AA-B981-7857378B4395}"/>
    <cellStyle name="Note 5 15" xfId="13144" xr:uid="{38A41C0F-4835-426D-98D3-6800A766567B}"/>
    <cellStyle name="Note 5 16" xfId="13145" xr:uid="{9443292C-BF1B-46A3-901D-E0EC27BA7B70}"/>
    <cellStyle name="Note 5 17" xfId="24899" xr:uid="{9954BF93-1FCA-403F-ADC8-2BBC6C8C94F7}"/>
    <cellStyle name="Note 5 18" xfId="31471" xr:uid="{D113F9D6-7203-468C-B6C1-E01B00D93652}"/>
    <cellStyle name="Note 5 2" xfId="2119" xr:uid="{DC04CD28-5AE4-474D-880B-154DC67DC4A1}"/>
    <cellStyle name="Note 5 2 10" xfId="13146" xr:uid="{0A14BEC9-7907-4731-91E2-DA80F1DB82B3}"/>
    <cellStyle name="Note 5 2 10 2" xfId="13147" xr:uid="{567A4DC4-E722-47DA-A23D-4FEE752B6F91}"/>
    <cellStyle name="Note 5 2 11" xfId="13148" xr:uid="{D466B60D-2727-4776-A8C6-7D33D2329FF5}"/>
    <cellStyle name="Note 5 2 11 2" xfId="13149" xr:uid="{A7D4B56C-E950-4D89-B2D7-F0F53E12AF81}"/>
    <cellStyle name="Note 5 2 12" xfId="13150" xr:uid="{4D9355E7-B84D-4446-8B29-AD873F548EB7}"/>
    <cellStyle name="Note 5 2 12 2" xfId="13151" xr:uid="{E4828861-2853-4111-B45B-19EF04F8B426}"/>
    <cellStyle name="Note 5 2 13" xfId="13152" xr:uid="{9C86B055-CADB-478A-9F58-D319D2827E3A}"/>
    <cellStyle name="Note 5 2 13 2" xfId="13153" xr:uid="{538D53E1-A880-43C6-956B-14CDC0CE3605}"/>
    <cellStyle name="Note 5 2 14" xfId="13154" xr:uid="{7E40A153-0909-4B72-86D2-899CE3FFE21C}"/>
    <cellStyle name="Note 5 2 15" xfId="13155" xr:uid="{C057D3CF-F022-4448-84B2-30FE0E6407F8}"/>
    <cellStyle name="Note 5 2 2" xfId="4678" xr:uid="{8C1ABF2A-2A51-4CDA-8155-43E9DAEFD903}"/>
    <cellStyle name="Note 5 2 2 10" xfId="13156" xr:uid="{3D9D2763-9200-47C6-B410-73EF00D7391A}"/>
    <cellStyle name="Note 5 2 2 10 2" xfId="13157" xr:uid="{84105455-83C5-4DFF-8123-6DF518B422AE}"/>
    <cellStyle name="Note 5 2 2 11" xfId="13158" xr:uid="{32B44C76-EC33-4F24-87BA-FE453BFFCF50}"/>
    <cellStyle name="Note 5 2 2 11 2" xfId="13159" xr:uid="{08A78A37-8203-49F1-B70E-7ADEE9CDB94D}"/>
    <cellStyle name="Note 5 2 2 12" xfId="13160" xr:uid="{6EB915EB-F786-4825-B77C-F308333AE5A9}"/>
    <cellStyle name="Note 5 2 2 13" xfId="13161" xr:uid="{08BB0A62-7961-4E65-AD79-3AA54D25370F}"/>
    <cellStyle name="Note 5 2 2 2" xfId="13162" xr:uid="{3039DBFB-64E1-4D0B-BBC2-22AB6A30E058}"/>
    <cellStyle name="Note 5 2 2 2 2" xfId="13163" xr:uid="{158CBDFB-80A9-49FA-BC89-E05C65104BB7}"/>
    <cellStyle name="Note 5 2 2 2 2 2" xfId="13164" xr:uid="{452914C1-22C2-4206-949D-148A32206818}"/>
    <cellStyle name="Note 5 2 2 2 2 3" xfId="13165" xr:uid="{28E6BFA1-2A91-48A6-8FF8-48C2FFD56A4F}"/>
    <cellStyle name="Note 5 2 2 2 3" xfId="13166" xr:uid="{9B52E9F3-D806-4F04-9495-7800893ACA7E}"/>
    <cellStyle name="Note 5 2 2 2 3 2" xfId="13167" xr:uid="{6B0DA6E7-144E-4C9C-976F-1D1A15AC186E}"/>
    <cellStyle name="Note 5 2 2 2 4" xfId="13168" xr:uid="{D6FA3615-3154-4E98-8501-73CD1458CA77}"/>
    <cellStyle name="Note 5 2 2 2 5" xfId="13169" xr:uid="{A68FDF17-C745-4D9E-B6B8-F68CCB26CEFE}"/>
    <cellStyle name="Note 5 2 2 3" xfId="13170" xr:uid="{EF1836AD-D982-48A2-8002-3F18A453B6B2}"/>
    <cellStyle name="Note 5 2 2 3 2" xfId="13171" xr:uid="{529332CC-2DA9-47ED-AFF2-0AEC70C36F3B}"/>
    <cellStyle name="Note 5 2 2 4" xfId="13172" xr:uid="{B2CB41CB-833D-45C6-B39C-DADB35BE65A2}"/>
    <cellStyle name="Note 5 2 2 4 2" xfId="13173" xr:uid="{52B49E59-85FF-466F-A031-1500A1D3BF73}"/>
    <cellStyle name="Note 5 2 2 5" xfId="13174" xr:uid="{C4607EF5-12ED-4846-8DD1-819EB683925F}"/>
    <cellStyle name="Note 5 2 2 5 2" xfId="13175" xr:uid="{F1A3E99D-B072-4B7A-89EA-F90E6BE8949E}"/>
    <cellStyle name="Note 5 2 2 6" xfId="13176" xr:uid="{CDF77A31-D3C0-4171-A1F3-F013F7C9FB13}"/>
    <cellStyle name="Note 5 2 2 6 2" xfId="13177" xr:uid="{A27AF503-A002-4606-84AA-7BC559360B67}"/>
    <cellStyle name="Note 5 2 2 7" xfId="13178" xr:uid="{1D2E9F1D-C934-459C-A07F-18DD7D785D54}"/>
    <cellStyle name="Note 5 2 2 7 2" xfId="13179" xr:uid="{6C3AFFC0-FC3F-4F9C-8F8C-C420D4C920BE}"/>
    <cellStyle name="Note 5 2 2 8" xfId="13180" xr:uid="{4BE5A828-2483-4F55-B72D-45D85FB7FF31}"/>
    <cellStyle name="Note 5 2 2 8 2" xfId="13181" xr:uid="{04824100-28AC-402F-BC5B-8437E8E96F5E}"/>
    <cellStyle name="Note 5 2 2 9" xfId="13182" xr:uid="{45ADB5AB-2BBF-4778-B5CE-E75C402DAA2A}"/>
    <cellStyle name="Note 5 2 2 9 2" xfId="13183" xr:uid="{8D8427E1-1D30-4AAB-B51E-DE938B93DC54}"/>
    <cellStyle name="Note 5 2 3" xfId="4214" xr:uid="{55C2FB51-A274-4B2D-B943-F5AC25066607}"/>
    <cellStyle name="Note 5 2 3 10" xfId="13184" xr:uid="{EF27F0D6-2F51-4C2A-A615-73B81B819309}"/>
    <cellStyle name="Note 5 2 3 10 2" xfId="13185" xr:uid="{4C69A908-F499-44D9-869A-9314BD737F85}"/>
    <cellStyle name="Note 5 2 3 11" xfId="13186" xr:uid="{D56B8436-FFA2-498B-BFEF-9AA88E235094}"/>
    <cellStyle name="Note 5 2 3 11 2" xfId="13187" xr:uid="{8EDCCBFD-CC4C-4221-B68F-ECA80BA40124}"/>
    <cellStyle name="Note 5 2 3 12" xfId="13188" xr:uid="{A390B24C-984E-49B3-A698-03521CCD2A76}"/>
    <cellStyle name="Note 5 2 3 13" xfId="13189" xr:uid="{1BBF22C2-D03D-4653-BF86-55669B554AD6}"/>
    <cellStyle name="Note 5 2 3 2" xfId="13190" xr:uid="{A72ADEE2-9744-46EB-8309-20FBB3183C11}"/>
    <cellStyle name="Note 5 2 3 2 2" xfId="13191" xr:uid="{50496E9B-7E65-4538-929F-B29088C9CF54}"/>
    <cellStyle name="Note 5 2 3 2 2 2" xfId="13192" xr:uid="{79EB432B-7D45-4AC4-A788-B461A17BDA31}"/>
    <cellStyle name="Note 5 2 3 2 2 3" xfId="13193" xr:uid="{8BB47B81-BAD4-4A12-BE45-003AEB013869}"/>
    <cellStyle name="Note 5 2 3 2 3" xfId="13194" xr:uid="{8312C5C9-0A67-47B0-80EB-C32DCB80953A}"/>
    <cellStyle name="Note 5 2 3 2 3 2" xfId="13195" xr:uid="{7D5374E1-03FB-4005-87BA-603E93E7A8E8}"/>
    <cellStyle name="Note 5 2 3 2 4" xfId="13196" xr:uid="{2D89C17D-59D0-4A7E-AC05-AE4C52D965F1}"/>
    <cellStyle name="Note 5 2 3 2 5" xfId="13197" xr:uid="{EB94AD88-0E67-4DEA-B655-3659FAD5E01D}"/>
    <cellStyle name="Note 5 2 3 3" xfId="13198" xr:uid="{ECA80BCD-56C3-4764-9E8E-C8A720267C6F}"/>
    <cellStyle name="Note 5 2 3 3 2" xfId="13199" xr:uid="{BD6179C6-F23B-4DD0-A192-06426BB8930C}"/>
    <cellStyle name="Note 5 2 3 4" xfId="13200" xr:uid="{54D5D2A8-3337-4124-A1C1-AD2CB339E668}"/>
    <cellStyle name="Note 5 2 3 4 2" xfId="13201" xr:uid="{0D1D7C6C-D7BC-4192-99C0-EA91A4F8ECC1}"/>
    <cellStyle name="Note 5 2 3 5" xfId="13202" xr:uid="{2D800C1E-A9F4-4846-9823-6527D65977F3}"/>
    <cellStyle name="Note 5 2 3 5 2" xfId="13203" xr:uid="{249204ED-04A7-42C7-9551-BC27B1D26908}"/>
    <cellStyle name="Note 5 2 3 6" xfId="13204" xr:uid="{FE49D0D6-AC15-4A54-8A9E-5E155E1ACCDA}"/>
    <cellStyle name="Note 5 2 3 6 2" xfId="13205" xr:uid="{669A027D-CBC7-4A92-84FB-5CBAD568E031}"/>
    <cellStyle name="Note 5 2 3 7" xfId="13206" xr:uid="{AC6F4AB5-5376-48B0-AA72-79EDBB696112}"/>
    <cellStyle name="Note 5 2 3 7 2" xfId="13207" xr:uid="{EE918069-4859-4BF7-9E99-6DEABD924E60}"/>
    <cellStyle name="Note 5 2 3 8" xfId="13208" xr:uid="{E5720030-13B2-4A77-B9EE-B824622B16B4}"/>
    <cellStyle name="Note 5 2 3 8 2" xfId="13209" xr:uid="{45EC2A76-2BFE-4B09-9F8F-EBB654CF9B91}"/>
    <cellStyle name="Note 5 2 3 9" xfId="13210" xr:uid="{00DB4E74-3F99-4DC7-8B82-DAC26D485720}"/>
    <cellStyle name="Note 5 2 3 9 2" xfId="13211" xr:uid="{3B59240C-83A3-4791-9D09-1CF86760BEC4}"/>
    <cellStyle name="Note 5 2 4" xfId="13212" xr:uid="{EC8F7538-5278-4D3A-8CE7-43DFEB42C68D}"/>
    <cellStyle name="Note 5 2 4 2" xfId="13213" xr:uid="{6797DED6-F9A5-436E-A655-158F8115D647}"/>
    <cellStyle name="Note 5 2 4 2 2" xfId="13214" xr:uid="{A6DEBEC3-40C7-425C-9B32-980F78646129}"/>
    <cellStyle name="Note 5 2 4 2 3" xfId="13215" xr:uid="{2B946ED1-853D-4432-9B88-FF8DD07878BE}"/>
    <cellStyle name="Note 5 2 4 3" xfId="13216" xr:uid="{90E8F7ED-EAE2-4605-9FB7-F8DE4C5E36BC}"/>
    <cellStyle name="Note 5 2 4 3 2" xfId="13217" xr:uid="{3CDFFA4A-66EA-48A8-9E60-782A8218C529}"/>
    <cellStyle name="Note 5 2 4 4" xfId="13218" xr:uid="{397C6358-AC51-4295-8164-102F84052F02}"/>
    <cellStyle name="Note 5 2 4 5" xfId="13219" xr:uid="{A92CEA95-9370-4955-A91B-129EE99B4DCB}"/>
    <cellStyle name="Note 5 2 5" xfId="13220" xr:uid="{0403BDB9-A8F1-45F9-B8BC-BE4E7A449665}"/>
    <cellStyle name="Note 5 2 5 2" xfId="13221" xr:uid="{6D5DD180-C91A-489B-943C-48CE0FD019D4}"/>
    <cellStyle name="Note 5 2 6" xfId="13222" xr:uid="{F1FC8C0D-D8A5-4F86-9AAA-727C5ABFE6CD}"/>
    <cellStyle name="Note 5 2 6 2" xfId="13223" xr:uid="{4A1B70B8-88A6-4DCB-9D5F-EE441B656163}"/>
    <cellStyle name="Note 5 2 7" xfId="13224" xr:uid="{D50B5DE3-0AEF-4D7E-932A-E4FA24A72C76}"/>
    <cellStyle name="Note 5 2 7 2" xfId="13225" xr:uid="{E0B23F9B-AD6A-48CF-A673-D9B65569CD20}"/>
    <cellStyle name="Note 5 2 8" xfId="13226" xr:uid="{BADA615F-01C1-4BC0-9D7B-C2C3AA49A699}"/>
    <cellStyle name="Note 5 2 8 2" xfId="13227" xr:uid="{8C29B30A-5063-4C64-995A-D4A6868C0E32}"/>
    <cellStyle name="Note 5 2 9" xfId="13228" xr:uid="{A09D8AFF-E6CB-4300-8318-C457F9B0EC0D}"/>
    <cellStyle name="Note 5 2 9 2" xfId="13229" xr:uid="{980D3C28-B6C4-481D-BF8B-63FA0B6F89CB}"/>
    <cellStyle name="Note 5 3" xfId="2251" xr:uid="{99517FB5-FCA9-4AE7-98D6-D00E563AAA92}"/>
    <cellStyle name="Note 5 3 10" xfId="13230" xr:uid="{2E539080-EF77-489E-AFE3-6E8F70280E1A}"/>
    <cellStyle name="Note 5 3 10 2" xfId="13231" xr:uid="{BFE3D03F-8C7C-416D-800A-1538CD75E231}"/>
    <cellStyle name="Note 5 3 11" xfId="13232" xr:uid="{173B42D1-4557-4BF6-9DD6-0BEDFD9ACB8E}"/>
    <cellStyle name="Note 5 3 11 2" xfId="13233" xr:uid="{D72B1B04-FFFA-4365-91B3-A85DDDA51B1A}"/>
    <cellStyle name="Note 5 3 12" xfId="13234" xr:uid="{4FC8C639-7EEB-4524-90C5-2C44434AED37}"/>
    <cellStyle name="Note 5 3 13" xfId="13235" xr:uid="{9B1D4816-04BC-4A27-AE77-919CE933AA49}"/>
    <cellStyle name="Note 5 3 2" xfId="13236" xr:uid="{ACCF9561-0CE7-4DCB-9C82-3F368113D5FD}"/>
    <cellStyle name="Note 5 3 2 2" xfId="13237" xr:uid="{B48ACB6C-BF6E-4EF4-A9DC-212E30B43A88}"/>
    <cellStyle name="Note 5 3 2 2 2" xfId="13238" xr:uid="{4A67A34E-B2FE-4E06-BF27-EEA98C8ADDE7}"/>
    <cellStyle name="Note 5 3 2 2 3" xfId="13239" xr:uid="{5FB013E9-3B79-4AB8-A300-BD8988209D1F}"/>
    <cellStyle name="Note 5 3 2 3" xfId="13240" xr:uid="{87082688-0868-4596-B10F-5965FC925A1B}"/>
    <cellStyle name="Note 5 3 2 3 2" xfId="13241" xr:uid="{DE5F89F5-CA3B-4875-ACF8-EDB10549A5C0}"/>
    <cellStyle name="Note 5 3 2 4" xfId="13242" xr:uid="{10A97428-8F74-4020-BFA9-FC23EBF45211}"/>
    <cellStyle name="Note 5 3 2 5" xfId="13243" xr:uid="{1803D9CE-D542-4E53-8850-C7B4C76DBD44}"/>
    <cellStyle name="Note 5 3 3" xfId="13244" xr:uid="{C83CD750-79AD-465E-9AD6-AA41D93E8776}"/>
    <cellStyle name="Note 5 3 3 2" xfId="13245" xr:uid="{B12EAC97-E3BD-4CA1-972A-15772AD57F4E}"/>
    <cellStyle name="Note 5 3 4" xfId="13246" xr:uid="{A055CEEB-504C-451F-827E-502EA1809CE7}"/>
    <cellStyle name="Note 5 3 4 2" xfId="13247" xr:uid="{AA47E703-6AE8-469E-A422-B96B072373C3}"/>
    <cellStyle name="Note 5 3 5" xfId="13248" xr:uid="{2370D715-EFAF-4FD3-99D1-8B1D047189CA}"/>
    <cellStyle name="Note 5 3 5 2" xfId="13249" xr:uid="{CADC0A86-48E5-42BF-916F-1D331D078879}"/>
    <cellStyle name="Note 5 3 6" xfId="13250" xr:uid="{30A4C297-35E5-4954-9892-11D676D00207}"/>
    <cellStyle name="Note 5 3 6 2" xfId="13251" xr:uid="{45846C4D-62A7-4E4C-BAA9-8F3BFC0A0983}"/>
    <cellStyle name="Note 5 3 7" xfId="13252" xr:uid="{734F8F7D-2589-4C89-81A1-DEF74BC74F08}"/>
    <cellStyle name="Note 5 3 7 2" xfId="13253" xr:uid="{32222331-566C-422C-9DEF-7F340207CDA4}"/>
    <cellStyle name="Note 5 3 8" xfId="13254" xr:uid="{BF7419FE-F36A-4A36-A2DD-89A21DC8F173}"/>
    <cellStyle name="Note 5 3 8 2" xfId="13255" xr:uid="{71E57029-BCF2-47C6-BD3E-438F3BD858D2}"/>
    <cellStyle name="Note 5 3 9" xfId="13256" xr:uid="{4DBC5F14-6012-4B94-A69B-871C05E86C43}"/>
    <cellStyle name="Note 5 3 9 2" xfId="13257" xr:uid="{E0D66A8D-438E-4F41-B8C0-DA5C9D4556A0}"/>
    <cellStyle name="Note 5 4" xfId="13258" xr:uid="{78715B2C-6681-44D9-A6A5-EA704B24026E}"/>
    <cellStyle name="Note 5 4 10" xfId="13259" xr:uid="{77A21AFD-8E06-405D-9B7D-D34D3D15EBDC}"/>
    <cellStyle name="Note 5 4 10 2" xfId="13260" xr:uid="{C5DF9F27-F9E4-44C5-8AE6-3C1F97CEE3B3}"/>
    <cellStyle name="Note 5 4 11" xfId="13261" xr:uid="{2EC1FC74-2634-4019-8EDA-2C3925A99D02}"/>
    <cellStyle name="Note 5 4 11 2" xfId="13262" xr:uid="{02F8DA47-5754-4709-9C68-AFEC9C3455DA}"/>
    <cellStyle name="Note 5 4 12" xfId="13263" xr:uid="{E1911B85-5F5A-4DED-BE3C-7A6B72596B7F}"/>
    <cellStyle name="Note 5 4 13" xfId="13264" xr:uid="{214ADFD1-62F1-4B38-95D1-7E09E645770D}"/>
    <cellStyle name="Note 5 4 2" xfId="13265" xr:uid="{73B36E18-5727-434F-9A0E-A3964BC1ACE7}"/>
    <cellStyle name="Note 5 4 2 2" xfId="13266" xr:uid="{0F7CFE35-6AE4-4519-A226-14BF80A6758F}"/>
    <cellStyle name="Note 5 4 2 2 2" xfId="13267" xr:uid="{B1294E6F-8296-420C-82F2-733A0B9942D5}"/>
    <cellStyle name="Note 5 4 2 2 3" xfId="13268" xr:uid="{C3CF35E8-623E-432A-ADCF-9C59240D06CC}"/>
    <cellStyle name="Note 5 4 2 3" xfId="13269" xr:uid="{A7BFE6D9-484C-43BC-9980-AF9724F3BD56}"/>
    <cellStyle name="Note 5 4 2 3 2" xfId="13270" xr:uid="{FF138FB0-EFCB-4186-82ED-392353810889}"/>
    <cellStyle name="Note 5 4 2 4" xfId="13271" xr:uid="{7438ACA6-4A44-4AB9-9426-D75E93C69EB2}"/>
    <cellStyle name="Note 5 4 2 5" xfId="13272" xr:uid="{F336EC31-64D5-400F-A16C-197FCE99A6D5}"/>
    <cellStyle name="Note 5 4 3" xfId="13273" xr:uid="{CB07C73C-5635-4E4C-B95B-C0C447813F08}"/>
    <cellStyle name="Note 5 4 3 2" xfId="13274" xr:uid="{20750B31-DC2B-4C22-9B43-F912C63A6F5E}"/>
    <cellStyle name="Note 5 4 4" xfId="13275" xr:uid="{0B9A19E5-7855-4D83-BB71-693EF81B063A}"/>
    <cellStyle name="Note 5 4 4 2" xfId="13276" xr:uid="{2FD576D9-C931-4F54-B619-D735C2846C82}"/>
    <cellStyle name="Note 5 4 5" xfId="13277" xr:uid="{E4484EBA-3BC9-47B7-A2BC-D6D7E3617946}"/>
    <cellStyle name="Note 5 4 5 2" xfId="13278" xr:uid="{A8E93F75-2CB8-43F2-8EAE-3B59B4D247EC}"/>
    <cellStyle name="Note 5 4 6" xfId="13279" xr:uid="{E6076BAB-B92C-4931-92B8-C1DE2B953CD5}"/>
    <cellStyle name="Note 5 4 6 2" xfId="13280" xr:uid="{3560D5D6-4F80-4DA3-8EC6-A6F9272A3032}"/>
    <cellStyle name="Note 5 4 7" xfId="13281" xr:uid="{6DE31F37-2395-4869-8EFE-34F635597F82}"/>
    <cellStyle name="Note 5 4 7 2" xfId="13282" xr:uid="{F4188F80-67FD-49AC-B57E-6B874FFD17C2}"/>
    <cellStyle name="Note 5 4 8" xfId="13283" xr:uid="{3A2D39ED-1768-4814-8B9D-3CC7A32CDC0A}"/>
    <cellStyle name="Note 5 4 8 2" xfId="13284" xr:uid="{E7FBB3A8-2CFF-4AC0-9233-AD1525381CBC}"/>
    <cellStyle name="Note 5 4 9" xfId="13285" xr:uid="{8ED3DDE4-154C-48B3-B759-9B7CB063F24B}"/>
    <cellStyle name="Note 5 4 9 2" xfId="13286" xr:uid="{9F81FAC8-9FAE-4722-B844-11AE8FD28673}"/>
    <cellStyle name="Note 5 5" xfId="13287" xr:uid="{4D423CD2-1754-4FAD-870A-4AC7255A9F87}"/>
    <cellStyle name="Note 5 5 2" xfId="13288" xr:uid="{58983238-6C1B-4B9E-A919-06570185940D}"/>
    <cellStyle name="Note 5 5 2 2" xfId="13289" xr:uid="{EBF215B6-4B30-4A2E-917F-5B2EC5BB76FA}"/>
    <cellStyle name="Note 5 5 2 3" xfId="13290" xr:uid="{AF967E58-2EC8-4604-B35F-C5A23524B0EC}"/>
    <cellStyle name="Note 5 5 3" xfId="13291" xr:uid="{2A41B89C-622C-452E-B2D0-C79668D6E390}"/>
    <cellStyle name="Note 5 5 3 2" xfId="13292" xr:uid="{144DF91A-34FD-4870-A030-1AB78AF2F072}"/>
    <cellStyle name="Note 5 5 4" xfId="13293" xr:uid="{C82AB595-E759-492D-BADF-878681204ED5}"/>
    <cellStyle name="Note 5 5 5" xfId="13294" xr:uid="{5B2E316B-BC79-4C6D-A6D4-1F8ACED8F754}"/>
    <cellStyle name="Note 5 6" xfId="13295" xr:uid="{184B440F-7444-4D9A-B760-097B1E5BF41C}"/>
    <cellStyle name="Note 5 6 2" xfId="13296" xr:uid="{AE0D4D3E-C2CD-4D55-805C-2B9E957C8666}"/>
    <cellStyle name="Note 5 7" xfId="13297" xr:uid="{B1CF045D-6A35-4117-860E-5CC9236846E2}"/>
    <cellStyle name="Note 5 7 2" xfId="13298" xr:uid="{ECCDF47E-9D56-4BE2-8C25-4E27D3A33D2A}"/>
    <cellStyle name="Note 5 8" xfId="13299" xr:uid="{FE4ABA38-108E-4F8F-9FB9-0F544FE6D7CC}"/>
    <cellStyle name="Note 5 8 2" xfId="13300" xr:uid="{E8F1CF3F-B7DF-4D8E-8C5A-973C5EE0FB10}"/>
    <cellStyle name="Note 5 9" xfId="13301" xr:uid="{28160DF8-F032-497E-83ED-DA28740FBBC7}"/>
    <cellStyle name="Note 5 9 2" xfId="13302" xr:uid="{72606D10-2C52-44D1-A995-E0DE7472B08A}"/>
    <cellStyle name="Note 6" xfId="1725" xr:uid="{725118CE-8C57-4044-9D9F-0EA64557BB9D}"/>
    <cellStyle name="Note 6 10" xfId="13303" xr:uid="{B3982ABF-58FA-4421-A054-814A4559590C}"/>
    <cellStyle name="Note 6 10 2" xfId="13304" xr:uid="{0E1CF72F-705A-4319-8159-5EF38A85714D}"/>
    <cellStyle name="Note 6 11" xfId="13305" xr:uid="{DEF38EB7-ED5C-4D18-B84B-C401D93170F3}"/>
    <cellStyle name="Note 6 11 2" xfId="13306" xr:uid="{7ADCD8DE-AD4E-48EE-8797-36E5ECADB15D}"/>
    <cellStyle name="Note 6 12" xfId="13307" xr:uid="{3B51E596-666E-4E54-BFF8-7CCDE17BA7F7}"/>
    <cellStyle name="Note 6 12 2" xfId="13308" xr:uid="{3F6712D1-6632-4DF8-A39A-8DAD4F727590}"/>
    <cellStyle name="Note 6 13" xfId="13309" xr:uid="{951C702C-FAA6-41C9-AD13-13144FA6346A}"/>
    <cellStyle name="Note 6 13 2" xfId="13310" xr:uid="{7E053C34-639E-4462-9CC8-6E377BC99BB5}"/>
    <cellStyle name="Note 6 14" xfId="13311" xr:uid="{8E2C28BE-4609-47F5-85D7-F0A42D8C7744}"/>
    <cellStyle name="Note 6 14 2" xfId="13312" xr:uid="{490349E3-7F56-46FE-98D6-62A1D3D20A64}"/>
    <cellStyle name="Note 6 15" xfId="13313" xr:uid="{D9F35C78-16D8-499F-A5E1-08C31680551C}"/>
    <cellStyle name="Note 6 16" xfId="13314" xr:uid="{B3BB37E0-999B-4F3E-89C8-E9FBA9E0ACEC}"/>
    <cellStyle name="Note 6 17" xfId="24900" xr:uid="{3DD7A755-9767-4A01-9494-0E16F3B3DE16}"/>
    <cellStyle name="Note 6 18" xfId="31472" xr:uid="{A461A7BB-4838-4292-8C84-C5CD7730B7D6}"/>
    <cellStyle name="Note 6 2" xfId="2252" xr:uid="{49594069-F1E0-4139-9245-43E973910433}"/>
    <cellStyle name="Note 6 2 10" xfId="13315" xr:uid="{B9219B33-04FC-4B45-8B66-6615A676CECD}"/>
    <cellStyle name="Note 6 2 10 2" xfId="13316" xr:uid="{51048D56-4509-4070-A665-5CBD59B80C3C}"/>
    <cellStyle name="Note 6 2 11" xfId="13317" xr:uid="{C98F9325-3750-415F-913B-0B6A16204EDF}"/>
    <cellStyle name="Note 6 2 11 2" xfId="13318" xr:uid="{F661D532-F366-44E7-95AC-B0AE4D96317A}"/>
    <cellStyle name="Note 6 2 12" xfId="13319" xr:uid="{83188CC8-5EEA-414E-BD73-542DEEC754BE}"/>
    <cellStyle name="Note 6 2 12 2" xfId="13320" xr:uid="{029800DB-0154-4D8C-84F2-5D24F92B0A2E}"/>
    <cellStyle name="Note 6 2 13" xfId="13321" xr:uid="{C94A1983-5046-4474-90EF-3A3C41DB56AD}"/>
    <cellStyle name="Note 6 2 13 2" xfId="13322" xr:uid="{15C85366-F05D-4876-BB3D-140C6E401B72}"/>
    <cellStyle name="Note 6 2 14" xfId="13323" xr:uid="{BE87C21E-34DE-445C-9A42-0FAB4CD0E586}"/>
    <cellStyle name="Note 6 2 15" xfId="13324" xr:uid="{68C8F8DB-6099-4E91-86BE-FD579B36B134}"/>
    <cellStyle name="Note 6 2 2" xfId="13325" xr:uid="{856F05C6-FA5C-4B76-A580-87A5FE65211A}"/>
    <cellStyle name="Note 6 2 2 10" xfId="13326" xr:uid="{591D0954-68FB-4881-865A-7FBC4C8608DA}"/>
    <cellStyle name="Note 6 2 2 10 2" xfId="13327" xr:uid="{89BD99B2-84C8-4ECA-9575-D3E2863ECB1D}"/>
    <cellStyle name="Note 6 2 2 11" xfId="13328" xr:uid="{B45CD46C-0F7E-4DE6-A563-760B8AFE809C}"/>
    <cellStyle name="Note 6 2 2 11 2" xfId="13329" xr:uid="{346CBEE6-F699-477B-83B7-7B0F0E315DA3}"/>
    <cellStyle name="Note 6 2 2 12" xfId="13330" xr:uid="{50AB753C-EF27-4C43-B021-4F015FE8386B}"/>
    <cellStyle name="Note 6 2 2 13" xfId="13331" xr:uid="{EA0856B3-12F8-45FF-BD44-D57A3528BA94}"/>
    <cellStyle name="Note 6 2 2 2" xfId="13332" xr:uid="{731DECA2-C84B-4999-AF94-6BD51675FD20}"/>
    <cellStyle name="Note 6 2 2 2 2" xfId="13333" xr:uid="{AC89335E-F329-473F-B81A-6B63BD05BB47}"/>
    <cellStyle name="Note 6 2 2 2 2 2" xfId="13334" xr:uid="{E157E47E-3ED6-412D-9E3D-BBED3B6BC8D8}"/>
    <cellStyle name="Note 6 2 2 2 2 3" xfId="13335" xr:uid="{0D8E23E3-8676-400F-8CB9-A2837A5AD22B}"/>
    <cellStyle name="Note 6 2 2 2 3" xfId="13336" xr:uid="{144F939D-FD77-4C5E-95DE-FE859F973733}"/>
    <cellStyle name="Note 6 2 2 2 3 2" xfId="13337" xr:uid="{E4EEAAA3-FC9C-429B-A4A0-DFC3FCD1B149}"/>
    <cellStyle name="Note 6 2 2 2 4" xfId="13338" xr:uid="{18865806-58AD-4FCD-9266-41576BE7B276}"/>
    <cellStyle name="Note 6 2 2 2 5" xfId="13339" xr:uid="{0A5624ED-C8F9-47F0-AE0D-EEB8197145CE}"/>
    <cellStyle name="Note 6 2 2 3" xfId="13340" xr:uid="{B9EC218F-27D5-44A4-9C19-7FB86493DAAA}"/>
    <cellStyle name="Note 6 2 2 3 2" xfId="13341" xr:uid="{90E5D3FC-3129-4308-917E-9D86BFB468CD}"/>
    <cellStyle name="Note 6 2 2 4" xfId="13342" xr:uid="{658EAFB8-E886-49C2-B9DA-BE166EEEE670}"/>
    <cellStyle name="Note 6 2 2 4 2" xfId="13343" xr:uid="{7D912C6B-48E2-4397-8DD1-5220907C686A}"/>
    <cellStyle name="Note 6 2 2 5" xfId="13344" xr:uid="{3B95C6E1-4D0F-4A58-842E-E32C98964165}"/>
    <cellStyle name="Note 6 2 2 5 2" xfId="13345" xr:uid="{6FFFD2EA-65B3-4819-89FD-0AC864B74F01}"/>
    <cellStyle name="Note 6 2 2 6" xfId="13346" xr:uid="{10E367BE-4145-48E4-AE24-5D455FCAD640}"/>
    <cellStyle name="Note 6 2 2 6 2" xfId="13347" xr:uid="{E8F11E40-4F29-4B38-BA7B-BD4B7FE34994}"/>
    <cellStyle name="Note 6 2 2 7" xfId="13348" xr:uid="{6C2E7ED1-26A6-41FE-9DD2-EC4EEAD1205D}"/>
    <cellStyle name="Note 6 2 2 7 2" xfId="13349" xr:uid="{745477C6-5B0D-417A-BFCE-C50D6EFC154D}"/>
    <cellStyle name="Note 6 2 2 8" xfId="13350" xr:uid="{BBD9920D-DE8C-4FDD-804B-48C89D00109E}"/>
    <cellStyle name="Note 6 2 2 8 2" xfId="13351" xr:uid="{59A7864D-E3DB-434A-A619-1265A2926196}"/>
    <cellStyle name="Note 6 2 2 9" xfId="13352" xr:uid="{10D65F3F-531C-46EE-8622-931A440F45DE}"/>
    <cellStyle name="Note 6 2 2 9 2" xfId="13353" xr:uid="{9E2BCCCB-ECB0-4C19-9950-22306A01BC21}"/>
    <cellStyle name="Note 6 2 3" xfId="13354" xr:uid="{FA374464-D0DF-4F1A-9E5A-204C1D4D22F4}"/>
    <cellStyle name="Note 6 2 3 10" xfId="13355" xr:uid="{601A4D10-7C24-4FE9-B1C4-BC28EA401E94}"/>
    <cellStyle name="Note 6 2 3 10 2" xfId="13356" xr:uid="{908285A3-F9C9-4067-BA1F-7679BA16C72D}"/>
    <cellStyle name="Note 6 2 3 11" xfId="13357" xr:uid="{8F405EBD-907A-4693-81B7-D21D55B19CC5}"/>
    <cellStyle name="Note 6 2 3 11 2" xfId="13358" xr:uid="{6FE645A5-F4E6-415E-AA5F-8EC8520AC305}"/>
    <cellStyle name="Note 6 2 3 12" xfId="13359" xr:uid="{64C44E1F-D396-408C-A61A-31CA6F9F9430}"/>
    <cellStyle name="Note 6 2 3 13" xfId="13360" xr:uid="{2DA9684F-7C32-44B8-AAC7-AD404B3FED0A}"/>
    <cellStyle name="Note 6 2 3 2" xfId="13361" xr:uid="{63898241-DDAD-4B46-916A-E366DEB560CE}"/>
    <cellStyle name="Note 6 2 3 2 2" xfId="13362" xr:uid="{7F659BED-0F5F-499D-91E2-EE99FA961AA6}"/>
    <cellStyle name="Note 6 2 3 2 2 2" xfId="13363" xr:uid="{60BFCEF2-EDA2-4A2B-99BF-ED8E753D2CE2}"/>
    <cellStyle name="Note 6 2 3 2 2 3" xfId="13364" xr:uid="{129476D4-57D4-4BD9-AAAE-7695DC627A3B}"/>
    <cellStyle name="Note 6 2 3 2 3" xfId="13365" xr:uid="{6DBA721D-2931-4C1F-838A-2D0E817EEE55}"/>
    <cellStyle name="Note 6 2 3 2 3 2" xfId="13366" xr:uid="{A283DA11-C7F3-45CF-9B76-F8FB0D4690A3}"/>
    <cellStyle name="Note 6 2 3 2 4" xfId="13367" xr:uid="{170427F1-27F0-4047-BB88-B37CEDBE5E69}"/>
    <cellStyle name="Note 6 2 3 2 5" xfId="13368" xr:uid="{7E5D53A9-B0BA-4DF9-A2BE-7B1887114CE8}"/>
    <cellStyle name="Note 6 2 3 3" xfId="13369" xr:uid="{E932133F-24D3-47DB-BE95-B19AD23E84DF}"/>
    <cellStyle name="Note 6 2 3 3 2" xfId="13370" xr:uid="{BE743AB0-EEF0-4B23-B927-C783C4A597A6}"/>
    <cellStyle name="Note 6 2 3 4" xfId="13371" xr:uid="{ED73FE0A-8030-4E30-B311-A60F402580A6}"/>
    <cellStyle name="Note 6 2 3 4 2" xfId="13372" xr:uid="{105ECB6E-89C5-43D1-AB91-C18E44E380FB}"/>
    <cellStyle name="Note 6 2 3 5" xfId="13373" xr:uid="{735787D8-7B04-461F-8489-7099B38A2C3D}"/>
    <cellStyle name="Note 6 2 3 5 2" xfId="13374" xr:uid="{46C5D1AD-4A3B-49BD-BFCA-AB4C57AA2204}"/>
    <cellStyle name="Note 6 2 3 6" xfId="13375" xr:uid="{0F12F2DD-5283-4225-9E42-B9A888DF3CA9}"/>
    <cellStyle name="Note 6 2 3 6 2" xfId="13376" xr:uid="{7DE9CD75-D246-44DE-B449-7667DA210749}"/>
    <cellStyle name="Note 6 2 3 7" xfId="13377" xr:uid="{0A2A117D-0F00-4714-98EB-707F3D529A7E}"/>
    <cellStyle name="Note 6 2 3 7 2" xfId="13378" xr:uid="{45DFD355-9D83-4ABB-8D4E-C9535A8CD4C9}"/>
    <cellStyle name="Note 6 2 3 8" xfId="13379" xr:uid="{A2E2DA2E-8757-4957-8AE3-949DE23F1BD5}"/>
    <cellStyle name="Note 6 2 3 8 2" xfId="13380" xr:uid="{5BA801AD-FAA2-42AC-B309-D2DE8AFDF0C7}"/>
    <cellStyle name="Note 6 2 3 9" xfId="13381" xr:uid="{59C9D23D-4C5B-4256-8FB0-8375B1CDDD5F}"/>
    <cellStyle name="Note 6 2 3 9 2" xfId="13382" xr:uid="{40148B8C-E21E-484F-A862-BD39FD80BB62}"/>
    <cellStyle name="Note 6 2 4" xfId="13383" xr:uid="{7CCB6AB0-50E7-4F99-B87F-76993D177466}"/>
    <cellStyle name="Note 6 2 4 2" xfId="13384" xr:uid="{3DE0A8A7-BD39-4CFE-B358-BED1BE38957E}"/>
    <cellStyle name="Note 6 2 4 2 2" xfId="13385" xr:uid="{D9912839-34FE-4DD6-A6FB-F9218F48CA80}"/>
    <cellStyle name="Note 6 2 4 2 3" xfId="13386" xr:uid="{698FD674-4F9A-4C93-8D89-E8292A34DA74}"/>
    <cellStyle name="Note 6 2 4 3" xfId="13387" xr:uid="{89013456-DDC8-4CB6-8ABE-17192936C320}"/>
    <cellStyle name="Note 6 2 4 3 2" xfId="13388" xr:uid="{E07E1669-E084-4935-A9E9-9CA668207944}"/>
    <cellStyle name="Note 6 2 4 4" xfId="13389" xr:uid="{4738F436-0140-4D67-8BAF-368B3F25592B}"/>
    <cellStyle name="Note 6 2 4 5" xfId="13390" xr:uid="{683A2AFD-A7A7-4FA6-8DC4-AD980BA610E5}"/>
    <cellStyle name="Note 6 2 5" xfId="13391" xr:uid="{69524EF1-060E-497B-99FA-7EFB2886C46D}"/>
    <cellStyle name="Note 6 2 5 2" xfId="13392" xr:uid="{2194F3E6-9172-4175-A0E8-3DFAA6980D9E}"/>
    <cellStyle name="Note 6 2 6" xfId="13393" xr:uid="{109107F3-18E6-488F-93D5-9DB0A342176A}"/>
    <cellStyle name="Note 6 2 6 2" xfId="13394" xr:uid="{44EADC1C-85B2-4374-8DF6-A79DCD13B3BF}"/>
    <cellStyle name="Note 6 2 7" xfId="13395" xr:uid="{A1601631-2620-4224-B0EC-92F444D0E80C}"/>
    <cellStyle name="Note 6 2 7 2" xfId="13396" xr:uid="{C1CAB2BA-2EA2-4E34-912E-E10173445242}"/>
    <cellStyle name="Note 6 2 8" xfId="13397" xr:uid="{B7E08577-00C6-466A-BFAA-719C86FE2E90}"/>
    <cellStyle name="Note 6 2 8 2" xfId="13398" xr:uid="{5717D8A8-1F68-4E1A-9085-8A931F104B26}"/>
    <cellStyle name="Note 6 2 9" xfId="13399" xr:uid="{1F824422-2860-4C07-AD9F-2AE34CC4C500}"/>
    <cellStyle name="Note 6 2 9 2" xfId="13400" xr:uid="{461F5DC9-A05B-4559-9DDE-28290905EC55}"/>
    <cellStyle name="Note 6 3" xfId="13401" xr:uid="{616B673B-0C8C-4F95-BCEC-A723E818F5E5}"/>
    <cellStyle name="Note 6 3 10" xfId="13402" xr:uid="{30635E99-4662-4FA8-807A-3391CAFEBA3E}"/>
    <cellStyle name="Note 6 3 10 2" xfId="13403" xr:uid="{C5687175-7EFC-4B68-BDF8-4DB8304D4254}"/>
    <cellStyle name="Note 6 3 11" xfId="13404" xr:uid="{669375B4-9B71-4DFC-95BA-D46483165819}"/>
    <cellStyle name="Note 6 3 11 2" xfId="13405" xr:uid="{0BA212F1-22BA-4C04-B27D-BFDB5984238D}"/>
    <cellStyle name="Note 6 3 12" xfId="13406" xr:uid="{0B2B641F-9755-4611-B0D5-7CB32E6C3BA6}"/>
    <cellStyle name="Note 6 3 13" xfId="13407" xr:uid="{1B8DC129-BE9B-423D-997B-75305BA944B3}"/>
    <cellStyle name="Note 6 3 2" xfId="13408" xr:uid="{2688EB98-40CC-4C17-9829-8E57F4F7B693}"/>
    <cellStyle name="Note 6 3 2 2" xfId="13409" xr:uid="{D27EF831-CCB9-44E1-8CE8-97D7EC5B7C89}"/>
    <cellStyle name="Note 6 3 2 2 2" xfId="13410" xr:uid="{29B37416-DBF0-44A3-B790-205CDC3D4B4D}"/>
    <cellStyle name="Note 6 3 2 2 3" xfId="13411" xr:uid="{DC24AF7A-ECD0-4D76-927B-3ACBB8949E62}"/>
    <cellStyle name="Note 6 3 2 3" xfId="13412" xr:uid="{DE4E3A7A-D99D-49F8-B98C-AE676F16DE97}"/>
    <cellStyle name="Note 6 3 2 3 2" xfId="13413" xr:uid="{53271B8F-BE29-4DA2-B66C-A7B90063E925}"/>
    <cellStyle name="Note 6 3 2 4" xfId="13414" xr:uid="{FF698BB1-B355-4072-9284-3AB4A2C8ADCA}"/>
    <cellStyle name="Note 6 3 2 5" xfId="13415" xr:uid="{46E3848A-8465-417F-B727-DD8C968793BE}"/>
    <cellStyle name="Note 6 3 3" xfId="13416" xr:uid="{EF83DAC0-E9CA-4627-80B1-6362AD775EBF}"/>
    <cellStyle name="Note 6 3 3 2" xfId="13417" xr:uid="{DD55140D-3A59-489E-802A-2FDEA260CB15}"/>
    <cellStyle name="Note 6 3 4" xfId="13418" xr:uid="{0126E896-4923-48BC-98E5-3C58FE9F1F84}"/>
    <cellStyle name="Note 6 3 4 2" xfId="13419" xr:uid="{201A02E4-D429-4BA0-BC93-0E71F4461815}"/>
    <cellStyle name="Note 6 3 5" xfId="13420" xr:uid="{B7205E51-E938-483F-B984-C4CCFEBA344A}"/>
    <cellStyle name="Note 6 3 5 2" xfId="13421" xr:uid="{679D1781-E382-4129-A182-1658ADCD55BB}"/>
    <cellStyle name="Note 6 3 6" xfId="13422" xr:uid="{18066FD0-9CA8-4AB1-96C6-C21435AD6311}"/>
    <cellStyle name="Note 6 3 6 2" xfId="13423" xr:uid="{288ABF5F-BE46-4A75-BE3A-C05A847ADF45}"/>
    <cellStyle name="Note 6 3 7" xfId="13424" xr:uid="{4F4052FA-46DC-44CA-A4FA-9CCB543F2C6C}"/>
    <cellStyle name="Note 6 3 7 2" xfId="13425" xr:uid="{6238863A-4E29-4D47-B1D7-5DE87852A70F}"/>
    <cellStyle name="Note 6 3 8" xfId="13426" xr:uid="{08030533-D289-4A59-BE6F-33A61853E79F}"/>
    <cellStyle name="Note 6 3 8 2" xfId="13427" xr:uid="{AB81813D-77B2-4D23-9CE4-DE5A1EF964B3}"/>
    <cellStyle name="Note 6 3 9" xfId="13428" xr:uid="{7C7CFA0A-DF25-4D07-9285-54636800A34F}"/>
    <cellStyle name="Note 6 3 9 2" xfId="13429" xr:uid="{1BB7EE66-6474-428D-A0DB-3C83AEC8C5CD}"/>
    <cellStyle name="Note 6 4" xfId="13430" xr:uid="{BDC593A8-E7CA-4ABA-93FE-0FC0FED0E6A1}"/>
    <cellStyle name="Note 6 4 10" xfId="13431" xr:uid="{A228A203-68B4-4E07-A2C1-D30DF05254A9}"/>
    <cellStyle name="Note 6 4 10 2" xfId="13432" xr:uid="{DF1C9FA8-7909-43CE-BEC4-1FFF5854AA49}"/>
    <cellStyle name="Note 6 4 11" xfId="13433" xr:uid="{57325004-2EB8-4F28-A9F3-3848805FC22C}"/>
    <cellStyle name="Note 6 4 11 2" xfId="13434" xr:uid="{C5E3B469-84B7-468E-A553-E4099667331F}"/>
    <cellStyle name="Note 6 4 12" xfId="13435" xr:uid="{8665AEFA-37C9-4C71-BB3A-D7617D8C2191}"/>
    <cellStyle name="Note 6 4 13" xfId="13436" xr:uid="{1D2D2AB1-BC97-41FA-87DA-D6A2C5E66C7F}"/>
    <cellStyle name="Note 6 4 2" xfId="13437" xr:uid="{DA960187-36C5-4577-BCE1-5F15FACA8754}"/>
    <cellStyle name="Note 6 4 2 2" xfId="13438" xr:uid="{50C884B6-9314-4366-9910-4C3BD19DB8B2}"/>
    <cellStyle name="Note 6 4 2 2 2" xfId="13439" xr:uid="{577EC1F6-0AFE-4D5F-8624-F69A45C36BEF}"/>
    <cellStyle name="Note 6 4 2 2 3" xfId="13440" xr:uid="{47021CE7-A13E-431B-B0A5-57F5285C5B34}"/>
    <cellStyle name="Note 6 4 2 3" xfId="13441" xr:uid="{818B34D9-D337-4DEC-84BE-2A978B69AB81}"/>
    <cellStyle name="Note 6 4 2 3 2" xfId="13442" xr:uid="{E9698E62-5B2A-4D33-91D4-04CC337A1F58}"/>
    <cellStyle name="Note 6 4 2 4" xfId="13443" xr:uid="{D54F8F44-E770-4170-A118-C5E5C2C6B7A9}"/>
    <cellStyle name="Note 6 4 2 5" xfId="13444" xr:uid="{50C7B114-309B-4B2B-A65A-E5EA8165E69F}"/>
    <cellStyle name="Note 6 4 3" xfId="13445" xr:uid="{A3D8EB37-8669-460A-B31B-1EFF0E7722EA}"/>
    <cellStyle name="Note 6 4 3 2" xfId="13446" xr:uid="{E4090223-2350-4DF5-AD43-8028F712E548}"/>
    <cellStyle name="Note 6 4 4" xfId="13447" xr:uid="{C9CE285C-A721-4062-9C7E-F78E3FE3C12C}"/>
    <cellStyle name="Note 6 4 4 2" xfId="13448" xr:uid="{C10DEFE9-A134-4F81-809B-3350B293FE3F}"/>
    <cellStyle name="Note 6 4 5" xfId="13449" xr:uid="{8064A61E-896A-413B-8C6F-B68515B60865}"/>
    <cellStyle name="Note 6 4 5 2" xfId="13450" xr:uid="{7A9F7ABA-BB53-4743-82E2-D8FA0D50F148}"/>
    <cellStyle name="Note 6 4 6" xfId="13451" xr:uid="{1F239CC1-F2E8-45E1-904B-65C411AED9DD}"/>
    <cellStyle name="Note 6 4 6 2" xfId="13452" xr:uid="{8FDF44C2-8AB3-4CAD-9BE3-A470D1DAFA67}"/>
    <cellStyle name="Note 6 4 7" xfId="13453" xr:uid="{1A93F97B-BEDB-4576-B429-ADBB3E43E6EB}"/>
    <cellStyle name="Note 6 4 7 2" xfId="13454" xr:uid="{DDE0A9C6-FD4B-4C26-9088-94DE1B616E80}"/>
    <cellStyle name="Note 6 4 8" xfId="13455" xr:uid="{2D25AB7F-1249-4531-80F1-782EAF8BA813}"/>
    <cellStyle name="Note 6 4 8 2" xfId="13456" xr:uid="{D47E7ABE-DA50-4D4A-97D3-8AE272B0A446}"/>
    <cellStyle name="Note 6 4 9" xfId="13457" xr:uid="{D95E708F-679B-4CA0-9198-54002DD9A3B2}"/>
    <cellStyle name="Note 6 4 9 2" xfId="13458" xr:uid="{93292004-BD07-46B7-843D-6B94F6A4BCE5}"/>
    <cellStyle name="Note 6 5" xfId="13459" xr:uid="{ED260A94-EF8F-41A3-805D-1B786FC5013A}"/>
    <cellStyle name="Note 6 5 2" xfId="13460" xr:uid="{96CD9087-5F98-4778-AEDC-008914084304}"/>
    <cellStyle name="Note 6 5 2 2" xfId="13461" xr:uid="{27C2C318-FCE3-4115-BD0E-2A6EEDDF6A0C}"/>
    <cellStyle name="Note 6 5 2 3" xfId="13462" xr:uid="{0D9FF173-F8B0-4FA3-86F2-B959CFFE84F5}"/>
    <cellStyle name="Note 6 5 3" xfId="13463" xr:uid="{A2F311B7-DBAF-4952-9D82-E16686DF8A64}"/>
    <cellStyle name="Note 6 5 3 2" xfId="13464" xr:uid="{0B0B59A3-ED26-4FFE-98FA-DBFB0F22BC22}"/>
    <cellStyle name="Note 6 5 4" xfId="13465" xr:uid="{DC9636EE-8205-4252-99FA-C7059713FD20}"/>
    <cellStyle name="Note 6 5 5" xfId="13466" xr:uid="{218CA7F4-0746-43B8-AD9C-94B99C7A5008}"/>
    <cellStyle name="Note 6 6" xfId="13467" xr:uid="{00B6968E-2A25-419A-8687-533C93A5E685}"/>
    <cellStyle name="Note 6 6 2" xfId="13468" xr:uid="{88A8F42D-27A8-4757-9CF2-C1174E89443E}"/>
    <cellStyle name="Note 6 7" xfId="13469" xr:uid="{08A01DD4-926A-4E42-9568-D44E7B3420B2}"/>
    <cellStyle name="Note 6 7 2" xfId="13470" xr:uid="{4B84B417-D6B7-4717-B886-B25B9218D07E}"/>
    <cellStyle name="Note 6 8" xfId="13471" xr:uid="{6B4EDB9A-9980-4760-935C-7716264AEE42}"/>
    <cellStyle name="Note 6 8 2" xfId="13472" xr:uid="{0BCD9E19-1A61-418E-B84F-88255A268ABB}"/>
    <cellStyle name="Note 6 9" xfId="13473" xr:uid="{0929272C-B499-4EC9-A9F7-3FA6D8231740}"/>
    <cellStyle name="Note 6 9 2" xfId="13474" xr:uid="{CF945789-6F93-40F3-9BFB-64135602CA30}"/>
    <cellStyle name="Note 7" xfId="1726" xr:uid="{DF81ED67-E446-4087-95E3-AB085835860D}"/>
    <cellStyle name="Note 7 10" xfId="13475" xr:uid="{9AF1A00C-9C0A-4CCA-B944-FEBF2BC670B4}"/>
    <cellStyle name="Note 7 10 2" xfId="13476" xr:uid="{E7720591-A323-42A8-9BFE-15FC136B4796}"/>
    <cellStyle name="Note 7 11" xfId="13477" xr:uid="{35E9A3EC-113F-47F7-848B-599A89BA3965}"/>
    <cellStyle name="Note 7 11 2" xfId="13478" xr:uid="{A64D29A3-63B0-4EF2-9A2D-3B4FC647CCD5}"/>
    <cellStyle name="Note 7 12" xfId="13479" xr:uid="{EAF3A4EE-5FA1-4DF1-873E-BF235203EB86}"/>
    <cellStyle name="Note 7 12 2" xfId="13480" xr:uid="{596BF9AC-5B25-4CF0-90DF-F85E26369BEF}"/>
    <cellStyle name="Note 7 13" xfId="13481" xr:uid="{18B4FE25-86D1-4AF4-9F2A-291157D77269}"/>
    <cellStyle name="Note 7 13 2" xfId="13482" xr:uid="{3A940386-290F-424C-A985-E5BC2C584FD2}"/>
    <cellStyle name="Note 7 14" xfId="13483" xr:uid="{E27AD1EE-CE5D-472D-8AC5-294568F19675}"/>
    <cellStyle name="Note 7 14 2" xfId="13484" xr:uid="{B3DCC147-F681-42EA-9D26-2DC034E189D2}"/>
    <cellStyle name="Note 7 15" xfId="13485" xr:uid="{6703C96B-CA6A-4B38-A7AE-FBE71AD1C221}"/>
    <cellStyle name="Note 7 16" xfId="13486" xr:uid="{8FE11823-D6E0-4960-8BCC-44900BF3F4A2}"/>
    <cellStyle name="Note 7 17" xfId="24901" xr:uid="{8D113A7D-9870-49FF-81E5-B8F89C51DE40}"/>
    <cellStyle name="Note 7 18" xfId="31473" xr:uid="{602BCBA4-DEE2-4A83-80AF-7A3053A946DB}"/>
    <cellStyle name="Note 7 2" xfId="2253" xr:uid="{2E4AAAE7-3AE6-4959-987A-25C9706943E6}"/>
    <cellStyle name="Note 7 2 10" xfId="13487" xr:uid="{28B1921D-5395-4EE8-A424-09A8A89F5714}"/>
    <cellStyle name="Note 7 2 10 2" xfId="13488" xr:uid="{F01A8EEA-65B0-49A4-831E-2CA78F56A809}"/>
    <cellStyle name="Note 7 2 11" xfId="13489" xr:uid="{C7F2D86C-45F1-4B48-81CE-11FB4DEE459E}"/>
    <cellStyle name="Note 7 2 11 2" xfId="13490" xr:uid="{4E8357F8-2EB1-47B3-AD38-077C5091C06D}"/>
    <cellStyle name="Note 7 2 12" xfId="13491" xr:uid="{435B73AC-CBA0-4234-BE66-A4E9498D8203}"/>
    <cellStyle name="Note 7 2 12 2" xfId="13492" xr:uid="{9C1593D5-0813-43F4-9DDE-B4D0F837A9F6}"/>
    <cellStyle name="Note 7 2 13" xfId="13493" xr:uid="{5BFB620D-BA0F-45D1-9A5D-ADBAC952FC3A}"/>
    <cellStyle name="Note 7 2 13 2" xfId="13494" xr:uid="{53C9E74C-7AE9-4671-8931-CC5BA3F7F0C2}"/>
    <cellStyle name="Note 7 2 14" xfId="13495" xr:uid="{935002C7-A967-46D3-B228-A679A4E7427A}"/>
    <cellStyle name="Note 7 2 15" xfId="13496" xr:uid="{BCD0752C-AAAF-4920-91A8-FCA7E9338D86}"/>
    <cellStyle name="Note 7 2 2" xfId="13497" xr:uid="{3E6E0217-2FC0-4FEB-BB58-51E333B38D70}"/>
    <cellStyle name="Note 7 2 2 10" xfId="13498" xr:uid="{BEC0BB38-0C04-4127-BB60-7457BD1A02BA}"/>
    <cellStyle name="Note 7 2 2 10 2" xfId="13499" xr:uid="{1DAFBFDE-A702-4D79-AF01-D7A7662D24D0}"/>
    <cellStyle name="Note 7 2 2 11" xfId="13500" xr:uid="{F49D2AE1-1E00-4CD0-BEF9-CB6AC6E8B7BC}"/>
    <cellStyle name="Note 7 2 2 11 2" xfId="13501" xr:uid="{A2DF1FB7-BE35-4A73-97C3-5159BFB38F1E}"/>
    <cellStyle name="Note 7 2 2 12" xfId="13502" xr:uid="{79F1BDF1-E08E-4E12-88E8-A6BE94C9E6EC}"/>
    <cellStyle name="Note 7 2 2 13" xfId="13503" xr:uid="{441177C1-C53D-4D35-825A-39F22A32094B}"/>
    <cellStyle name="Note 7 2 2 2" xfId="13504" xr:uid="{4A1966A4-FE8D-481D-844A-4CA2A4B7FBF9}"/>
    <cellStyle name="Note 7 2 2 2 2" xfId="13505" xr:uid="{A20570C8-D9CC-4B23-BD93-43C14D686D0F}"/>
    <cellStyle name="Note 7 2 2 2 2 2" xfId="13506" xr:uid="{A4BF567F-FF06-466D-9BFB-C22601776E3D}"/>
    <cellStyle name="Note 7 2 2 2 2 3" xfId="13507" xr:uid="{3EC1C18C-B322-4B88-A4A5-D236FAF485FC}"/>
    <cellStyle name="Note 7 2 2 2 3" xfId="13508" xr:uid="{D0E35120-6DCD-414F-9203-1CEA439BAFE8}"/>
    <cellStyle name="Note 7 2 2 2 3 2" xfId="13509" xr:uid="{6C0C15B1-9EE7-4485-83DE-19E4B8DA794B}"/>
    <cellStyle name="Note 7 2 2 2 4" xfId="13510" xr:uid="{BBB764CC-3F89-479C-95E8-FE6F1F04F44F}"/>
    <cellStyle name="Note 7 2 2 2 5" xfId="13511" xr:uid="{BF91E2DC-2ECE-4202-8DBC-D620D2BBA9BD}"/>
    <cellStyle name="Note 7 2 2 3" xfId="13512" xr:uid="{D63D5E70-DFC0-468D-BE3D-5D452403D86D}"/>
    <cellStyle name="Note 7 2 2 3 2" xfId="13513" xr:uid="{8E40D828-C461-4440-89F7-3F245A940360}"/>
    <cellStyle name="Note 7 2 2 4" xfId="13514" xr:uid="{5BF421FD-DC33-42D6-8A2E-47479028C035}"/>
    <cellStyle name="Note 7 2 2 4 2" xfId="13515" xr:uid="{3F946715-996C-4820-8B44-97F2607ADCA4}"/>
    <cellStyle name="Note 7 2 2 5" xfId="13516" xr:uid="{13C59D4D-72F5-40DE-B678-05BCEA88848F}"/>
    <cellStyle name="Note 7 2 2 5 2" xfId="13517" xr:uid="{4F2F9D73-027B-4FD3-B5DA-66C37665117C}"/>
    <cellStyle name="Note 7 2 2 6" xfId="13518" xr:uid="{8513C929-FA71-4FE9-83C8-9D19A1A6CE53}"/>
    <cellStyle name="Note 7 2 2 6 2" xfId="13519" xr:uid="{EB5D893D-8AA6-464E-8A52-3449E0170C77}"/>
    <cellStyle name="Note 7 2 2 7" xfId="13520" xr:uid="{2B1E1465-4850-4890-AB57-E1E563259736}"/>
    <cellStyle name="Note 7 2 2 7 2" xfId="13521" xr:uid="{31BC5A15-1BF4-4B77-95E8-FAA72973C5A2}"/>
    <cellStyle name="Note 7 2 2 8" xfId="13522" xr:uid="{CAF627E7-81CB-4C21-AA9A-5DFD8CF4ACD3}"/>
    <cellStyle name="Note 7 2 2 8 2" xfId="13523" xr:uid="{537AE93D-F22D-4DA3-AC28-978AE6D94DA9}"/>
    <cellStyle name="Note 7 2 2 9" xfId="13524" xr:uid="{9F299B87-287C-4920-A38A-AA886ED96000}"/>
    <cellStyle name="Note 7 2 2 9 2" xfId="13525" xr:uid="{DE01CA4F-351D-4BE7-BB9E-E99A32EC43B4}"/>
    <cellStyle name="Note 7 2 3" xfId="13526" xr:uid="{D922EC09-6E9B-493F-991F-7B67068C6ED5}"/>
    <cellStyle name="Note 7 2 3 10" xfId="13527" xr:uid="{4202B068-E87D-479B-B18F-511C7F080C86}"/>
    <cellStyle name="Note 7 2 3 10 2" xfId="13528" xr:uid="{F60968A9-1BF7-4287-B127-5EE7F5499C49}"/>
    <cellStyle name="Note 7 2 3 11" xfId="13529" xr:uid="{93F82C4C-8D76-4B00-B176-A57FB42FC391}"/>
    <cellStyle name="Note 7 2 3 11 2" xfId="13530" xr:uid="{D1D981B2-725E-4C1A-96C6-385663F5FCC7}"/>
    <cellStyle name="Note 7 2 3 12" xfId="13531" xr:uid="{35FFFF8D-B58C-40F1-9F60-E4D87D6B7076}"/>
    <cellStyle name="Note 7 2 3 13" xfId="13532" xr:uid="{FA7125CC-E55D-4B44-8EDC-7AA68D0C20FE}"/>
    <cellStyle name="Note 7 2 3 2" xfId="13533" xr:uid="{3BED784D-9110-489E-9483-F0CD2FB0C15B}"/>
    <cellStyle name="Note 7 2 3 2 2" xfId="13534" xr:uid="{9A6CBCBC-7C43-44A2-8986-AE417C37E13A}"/>
    <cellStyle name="Note 7 2 3 2 2 2" xfId="13535" xr:uid="{7895367C-2FC5-4C7C-A986-8613382C4B02}"/>
    <cellStyle name="Note 7 2 3 2 2 3" xfId="13536" xr:uid="{3F9172F8-F722-44E4-8AC4-7B450BF04CFE}"/>
    <cellStyle name="Note 7 2 3 2 3" xfId="13537" xr:uid="{1A3D2878-B68E-4A29-AA27-B632B8CEE330}"/>
    <cellStyle name="Note 7 2 3 2 3 2" xfId="13538" xr:uid="{2BD64BBD-DD92-4345-A5B1-3D817A98437E}"/>
    <cellStyle name="Note 7 2 3 2 4" xfId="13539" xr:uid="{B450D39A-CFA2-4B46-B685-78B094D0EA7C}"/>
    <cellStyle name="Note 7 2 3 2 5" xfId="13540" xr:uid="{12723F8A-6E5D-4FB4-A6BC-320B7A181EF6}"/>
    <cellStyle name="Note 7 2 3 3" xfId="13541" xr:uid="{29323B2F-A940-45EA-AA06-059D76FE51F2}"/>
    <cellStyle name="Note 7 2 3 3 2" xfId="13542" xr:uid="{ADEDDF83-DCEA-4E5E-AD00-F320730F721A}"/>
    <cellStyle name="Note 7 2 3 4" xfId="13543" xr:uid="{8BAD0B5C-91AC-4332-8396-2E74F12A84FA}"/>
    <cellStyle name="Note 7 2 3 4 2" xfId="13544" xr:uid="{65DD8CEB-4AF0-4BA8-A7B2-C5FE1056DEE0}"/>
    <cellStyle name="Note 7 2 3 5" xfId="13545" xr:uid="{215B0986-526E-4B8E-89CB-596EFB52BC5C}"/>
    <cellStyle name="Note 7 2 3 5 2" xfId="13546" xr:uid="{FB00FE10-C44C-484F-B5A8-AA47B9E8CA17}"/>
    <cellStyle name="Note 7 2 3 6" xfId="13547" xr:uid="{1C2A97E3-9473-49F5-8974-B5A0275E9073}"/>
    <cellStyle name="Note 7 2 3 6 2" xfId="13548" xr:uid="{15F3EE7D-F7B0-449C-B1A4-14F2036C4ED9}"/>
    <cellStyle name="Note 7 2 3 7" xfId="13549" xr:uid="{626B8173-0166-46F7-9F3E-A05522D8A1AC}"/>
    <cellStyle name="Note 7 2 3 7 2" xfId="13550" xr:uid="{E8C67515-4153-434B-A7B3-953D07A915E1}"/>
    <cellStyle name="Note 7 2 3 8" xfId="13551" xr:uid="{15319D4A-A2C6-456C-A0D3-933ACAE0CB63}"/>
    <cellStyle name="Note 7 2 3 8 2" xfId="13552" xr:uid="{21EE775B-C330-409C-B3BF-9D7638D0870D}"/>
    <cellStyle name="Note 7 2 3 9" xfId="13553" xr:uid="{FB1FD362-12CC-4BD4-BFC7-55BEC0C3C026}"/>
    <cellStyle name="Note 7 2 3 9 2" xfId="13554" xr:uid="{B7F7A365-FCD8-4329-AD48-5D3F5D1F4C7F}"/>
    <cellStyle name="Note 7 2 4" xfId="13555" xr:uid="{D1B6686B-D408-4200-97DB-0221AE62F024}"/>
    <cellStyle name="Note 7 2 4 2" xfId="13556" xr:uid="{A00CB52A-DFFF-4E2E-A3C6-3B613DBF3C7F}"/>
    <cellStyle name="Note 7 2 4 2 2" xfId="13557" xr:uid="{2DF6F6CF-6445-4602-9C9C-C4ED9BF7CBB5}"/>
    <cellStyle name="Note 7 2 4 2 3" xfId="13558" xr:uid="{985B2B82-73E9-4318-BDF5-6298F9FBC1DB}"/>
    <cellStyle name="Note 7 2 4 3" xfId="13559" xr:uid="{E5212154-BCB0-4983-A981-37802EB55EEC}"/>
    <cellStyle name="Note 7 2 4 3 2" xfId="13560" xr:uid="{13626FB5-FB59-4202-8C26-70978C98D222}"/>
    <cellStyle name="Note 7 2 4 4" xfId="13561" xr:uid="{FFEFC6AA-8858-45BF-93E7-F97C638D4C89}"/>
    <cellStyle name="Note 7 2 4 5" xfId="13562" xr:uid="{023CFAF9-2C67-4204-98BE-E4AE89090B07}"/>
    <cellStyle name="Note 7 2 5" xfId="13563" xr:uid="{41358611-579C-49CC-9ECA-22AE6F55BF85}"/>
    <cellStyle name="Note 7 2 5 2" xfId="13564" xr:uid="{09884B74-61DB-46EF-B4F5-957EFF893E5E}"/>
    <cellStyle name="Note 7 2 6" xfId="13565" xr:uid="{45F8EF3D-BAC6-4FDE-91B2-18B4548E0E5F}"/>
    <cellStyle name="Note 7 2 6 2" xfId="13566" xr:uid="{5B0929E0-24FC-45AD-B353-DFC875464D12}"/>
    <cellStyle name="Note 7 2 7" xfId="13567" xr:uid="{AD7A7D85-00DD-4044-BF3C-805EB6BAEAC5}"/>
    <cellStyle name="Note 7 2 7 2" xfId="13568" xr:uid="{C30DA96C-5D6C-4D09-ADDF-BA731125068B}"/>
    <cellStyle name="Note 7 2 8" xfId="13569" xr:uid="{65C30671-D689-408A-BA7C-3273089CDEB2}"/>
    <cellStyle name="Note 7 2 8 2" xfId="13570" xr:uid="{287504D7-9AAC-4D5B-A581-88498EADC65C}"/>
    <cellStyle name="Note 7 2 9" xfId="13571" xr:uid="{839410FD-22C5-44E9-A87F-39880C33A160}"/>
    <cellStyle name="Note 7 2 9 2" xfId="13572" xr:uid="{77DED568-53C8-44C0-87E5-9EBFC36D0054}"/>
    <cellStyle name="Note 7 3" xfId="13573" xr:uid="{B7D1721D-69BC-4927-B4BC-0759B3C7B5C3}"/>
    <cellStyle name="Note 7 3 10" xfId="13574" xr:uid="{6B8830F2-F8F8-4751-B961-A5B475F9455B}"/>
    <cellStyle name="Note 7 3 10 2" xfId="13575" xr:uid="{F8E2BE49-A7A1-48D2-A0C5-E9BA9AC136DD}"/>
    <cellStyle name="Note 7 3 11" xfId="13576" xr:uid="{5E5471D4-F7C0-4958-91AC-53E58EE5AED4}"/>
    <cellStyle name="Note 7 3 11 2" xfId="13577" xr:uid="{1162FFA9-9997-4FD4-B5E3-8C2EBEDC2F81}"/>
    <cellStyle name="Note 7 3 12" xfId="13578" xr:uid="{9D6ABFDB-EC8F-4B1A-9F4C-EFEC0FFD7184}"/>
    <cellStyle name="Note 7 3 13" xfId="13579" xr:uid="{250276B9-4529-4DFA-B5F5-66EF44D48CC8}"/>
    <cellStyle name="Note 7 3 2" xfId="13580" xr:uid="{2A1E80A6-1560-41D7-A193-216476489134}"/>
    <cellStyle name="Note 7 3 2 2" xfId="13581" xr:uid="{14FAC35F-0DE4-4916-B489-0886479E1318}"/>
    <cellStyle name="Note 7 3 2 2 2" xfId="13582" xr:uid="{0BF9FDBF-7F3D-4DDB-8054-B92074859D4B}"/>
    <cellStyle name="Note 7 3 2 2 3" xfId="13583" xr:uid="{4F529870-09F5-491A-8675-66CE464FBA26}"/>
    <cellStyle name="Note 7 3 2 3" xfId="13584" xr:uid="{E0384831-2C08-432B-B9DE-4A880A01AB34}"/>
    <cellStyle name="Note 7 3 2 3 2" xfId="13585" xr:uid="{B54315F9-9756-4ABE-9794-E7308C2E9A2F}"/>
    <cellStyle name="Note 7 3 2 4" xfId="13586" xr:uid="{8109A169-5E22-4963-A91A-C5FC9C5BC806}"/>
    <cellStyle name="Note 7 3 2 5" xfId="13587" xr:uid="{E9F0215A-8AD9-4363-BEA3-11014C2595FB}"/>
    <cellStyle name="Note 7 3 3" xfId="13588" xr:uid="{3DA8FF70-7083-432A-83EE-2D83AF17875D}"/>
    <cellStyle name="Note 7 3 3 2" xfId="13589" xr:uid="{C524F5A7-7A00-4EB9-904A-EDBB60938490}"/>
    <cellStyle name="Note 7 3 4" xfId="13590" xr:uid="{AF224870-A459-4566-BAFE-042E612F8AD5}"/>
    <cellStyle name="Note 7 3 4 2" xfId="13591" xr:uid="{940B512A-52F5-4E76-8994-AA488F11C9C8}"/>
    <cellStyle name="Note 7 3 5" xfId="13592" xr:uid="{DC314F3B-091D-4726-8D91-A7F7394C9D89}"/>
    <cellStyle name="Note 7 3 5 2" xfId="13593" xr:uid="{43896CC6-B3AD-4CDC-ACDC-7861802765C6}"/>
    <cellStyle name="Note 7 3 6" xfId="13594" xr:uid="{D987D6E5-FE4F-4158-AA64-B3876EC13F47}"/>
    <cellStyle name="Note 7 3 6 2" xfId="13595" xr:uid="{58F6D2DF-BF46-4A66-8259-B55BCFA6BDF8}"/>
    <cellStyle name="Note 7 3 7" xfId="13596" xr:uid="{6F3338EC-0433-4614-9DE7-1CC1C5042B91}"/>
    <cellStyle name="Note 7 3 7 2" xfId="13597" xr:uid="{EB5DD77A-8B68-4045-80EE-85D285C1B6BD}"/>
    <cellStyle name="Note 7 3 8" xfId="13598" xr:uid="{D77EB5F5-E900-45DC-9CCD-4F80C9C5C7A6}"/>
    <cellStyle name="Note 7 3 8 2" xfId="13599" xr:uid="{9D2423C2-0E98-4C61-972A-B155FA03439A}"/>
    <cellStyle name="Note 7 3 9" xfId="13600" xr:uid="{392FE9CB-4033-43D6-AD97-E3A07E7E3D63}"/>
    <cellStyle name="Note 7 3 9 2" xfId="13601" xr:uid="{C99DD3BC-8CCD-442C-875D-FF1B5A08932C}"/>
    <cellStyle name="Note 7 4" xfId="13602" xr:uid="{7F636AEA-31C7-4FEF-A183-60F02D1F9E02}"/>
    <cellStyle name="Note 7 4 10" xfId="13603" xr:uid="{44A3F65B-FC3C-44CE-9E05-0AAB3DD03A0C}"/>
    <cellStyle name="Note 7 4 10 2" xfId="13604" xr:uid="{BB982063-4FB0-4BDB-B22A-159B4B388C13}"/>
    <cellStyle name="Note 7 4 11" xfId="13605" xr:uid="{DFF093C0-CF0B-4514-AD04-C3685A2725C2}"/>
    <cellStyle name="Note 7 4 11 2" xfId="13606" xr:uid="{38A172AC-41CF-480B-A7AF-100770BC5E97}"/>
    <cellStyle name="Note 7 4 12" xfId="13607" xr:uid="{6D788E15-1991-47ED-9614-53B3A3EB5D4D}"/>
    <cellStyle name="Note 7 4 13" xfId="13608" xr:uid="{29F81C34-0A95-4F50-962E-921A5F91C8CE}"/>
    <cellStyle name="Note 7 4 2" xfId="13609" xr:uid="{D9B9E8CA-2F57-4A5A-9576-5161CD1AEB4D}"/>
    <cellStyle name="Note 7 4 2 2" xfId="13610" xr:uid="{55BA73E3-8F93-433B-9DF6-66D876B84A9A}"/>
    <cellStyle name="Note 7 4 2 2 2" xfId="13611" xr:uid="{7C66C5E5-9C49-4855-A094-AB663FAB479F}"/>
    <cellStyle name="Note 7 4 2 2 3" xfId="13612" xr:uid="{A10044E0-BB3B-4134-A38E-3670B36209A9}"/>
    <cellStyle name="Note 7 4 2 3" xfId="13613" xr:uid="{4E3B1196-DAE6-425F-9FDF-0AEBB8EA8A41}"/>
    <cellStyle name="Note 7 4 2 3 2" xfId="13614" xr:uid="{1B68DDEE-6DAE-4EB8-82B6-E015E016452E}"/>
    <cellStyle name="Note 7 4 2 4" xfId="13615" xr:uid="{D135D18C-1332-443D-AA0F-B524AD2B4FE2}"/>
    <cellStyle name="Note 7 4 2 5" xfId="13616" xr:uid="{FABED262-FFBF-4690-B2D0-713F3D57FF2D}"/>
    <cellStyle name="Note 7 4 3" xfId="13617" xr:uid="{8D18D50B-AB3A-4F49-AD36-6DE591ABD3D3}"/>
    <cellStyle name="Note 7 4 3 2" xfId="13618" xr:uid="{05E708C8-A1A1-4C64-B233-34491AE1D33C}"/>
    <cellStyle name="Note 7 4 4" xfId="13619" xr:uid="{53A60BB3-74B6-4DD3-8774-C1A7C99E04A9}"/>
    <cellStyle name="Note 7 4 4 2" xfId="13620" xr:uid="{C973663E-9898-4BA6-AA80-8FEFED81BCDF}"/>
    <cellStyle name="Note 7 4 5" xfId="13621" xr:uid="{CB66EEC5-84A5-4335-BDF7-782D2EBCD1F0}"/>
    <cellStyle name="Note 7 4 5 2" xfId="13622" xr:uid="{6393FB84-F06D-4515-B24E-B5AB8618C0DB}"/>
    <cellStyle name="Note 7 4 6" xfId="13623" xr:uid="{78E90350-29D8-44AD-9E38-40ADC825ADA4}"/>
    <cellStyle name="Note 7 4 6 2" xfId="13624" xr:uid="{434CDBD7-E8E6-4C9D-B30E-64E40D1D09B7}"/>
    <cellStyle name="Note 7 4 7" xfId="13625" xr:uid="{D38EFDEA-8D14-44F9-A1A7-8561FCB6E404}"/>
    <cellStyle name="Note 7 4 7 2" xfId="13626" xr:uid="{5DDBCCF0-5116-4813-9499-93D54A71772B}"/>
    <cellStyle name="Note 7 4 8" xfId="13627" xr:uid="{444FF3F4-7849-4BDD-887B-E385899D8FCE}"/>
    <cellStyle name="Note 7 4 8 2" xfId="13628" xr:uid="{2590D7D9-F125-4DFB-8B23-F2178F051D9E}"/>
    <cellStyle name="Note 7 4 9" xfId="13629" xr:uid="{E73AE6F6-AE24-4D1F-91B1-7D5A418ABD82}"/>
    <cellStyle name="Note 7 4 9 2" xfId="13630" xr:uid="{03110A78-C88D-42AB-869A-A600E9E6D75E}"/>
    <cellStyle name="Note 7 5" xfId="13631" xr:uid="{B1B0A7F8-8281-4A54-A28D-22F1975FC9BA}"/>
    <cellStyle name="Note 7 5 2" xfId="13632" xr:uid="{EE8BEB85-03B2-4AC6-A10A-04DDA274C553}"/>
    <cellStyle name="Note 7 5 2 2" xfId="13633" xr:uid="{10DC05B7-46E2-4022-98C6-DF6A0889FCA4}"/>
    <cellStyle name="Note 7 5 2 3" xfId="13634" xr:uid="{A2F43533-94CF-477E-B612-E548B78E5056}"/>
    <cellStyle name="Note 7 5 3" xfId="13635" xr:uid="{17F0430F-89D8-4AF6-B3AF-5984019B4629}"/>
    <cellStyle name="Note 7 5 3 2" xfId="13636" xr:uid="{F11C6680-4DAD-4A37-A771-ECD6C173EF33}"/>
    <cellStyle name="Note 7 5 4" xfId="13637" xr:uid="{4D53B054-5ADC-4D08-848C-5F3A25528DE8}"/>
    <cellStyle name="Note 7 5 5" xfId="13638" xr:uid="{B85F4087-73A7-4781-A77C-66F9A1A1F1EE}"/>
    <cellStyle name="Note 7 6" xfId="13639" xr:uid="{43F14B5C-7E52-4BF7-A75D-9906AF2594DA}"/>
    <cellStyle name="Note 7 6 2" xfId="13640" xr:uid="{A1FF69F0-7E54-4BE7-95D4-D5234CEA5AB1}"/>
    <cellStyle name="Note 7 7" xfId="13641" xr:uid="{AA08EC96-D151-4B55-9F79-D16366FC8921}"/>
    <cellStyle name="Note 7 7 2" xfId="13642" xr:uid="{55797BF6-0578-4D76-B62D-0FE8B023946D}"/>
    <cellStyle name="Note 7 8" xfId="13643" xr:uid="{5B1FDE21-EB1C-41B7-A28A-71F6AE4D313F}"/>
    <cellStyle name="Note 7 8 2" xfId="13644" xr:uid="{1EDCCED9-1E69-4C94-B684-197997BCDDC6}"/>
    <cellStyle name="Note 7 9" xfId="13645" xr:uid="{664F48D8-C2DE-4E6F-B37D-84E1F3624BA0}"/>
    <cellStyle name="Note 7 9 2" xfId="13646" xr:uid="{8A6308E9-1B38-4570-8A98-3035F396628B}"/>
    <cellStyle name="Note 8" xfId="1727" xr:uid="{E278E5FC-409C-482F-9B60-7E118D292689}"/>
    <cellStyle name="Note 8 10" xfId="13647" xr:uid="{45041677-0E4B-4FAE-BDC2-5D02B8FD2482}"/>
    <cellStyle name="Note 8 10 2" xfId="13648" xr:uid="{BCA1EFB4-EF1F-4634-9C1A-F059D2A38DA3}"/>
    <cellStyle name="Note 8 11" xfId="13649" xr:uid="{4D797078-B99B-489A-AEAD-6D01BCE9D8DE}"/>
    <cellStyle name="Note 8 11 2" xfId="13650" xr:uid="{CA08474A-6C4C-4AA0-98F0-828D75FD0C3A}"/>
    <cellStyle name="Note 8 12" xfId="13651" xr:uid="{8B152DA3-1849-45B7-B0AE-D1CA89CC810F}"/>
    <cellStyle name="Note 8 12 2" xfId="13652" xr:uid="{37C90AF6-AC49-405C-8BDC-26E6CC6DF537}"/>
    <cellStyle name="Note 8 13" xfId="13653" xr:uid="{7039420E-C53A-48E8-84C9-50A3FB0C1FAA}"/>
    <cellStyle name="Note 8 13 2" xfId="13654" xr:uid="{56556549-CA46-4C55-A026-7ED8BD8EA02D}"/>
    <cellStyle name="Note 8 14" xfId="13655" xr:uid="{F690A2A1-02DE-4097-8B6C-8950A0F7CA4D}"/>
    <cellStyle name="Note 8 14 2" xfId="13656" xr:uid="{FFA91433-0374-4161-ABD6-66A1B3D884C0}"/>
    <cellStyle name="Note 8 15" xfId="13657" xr:uid="{C573F24F-0570-4250-9701-5DCA11ACEA8C}"/>
    <cellStyle name="Note 8 16" xfId="13658" xr:uid="{F23E8528-0333-4DB4-9D2A-84A4B6495592}"/>
    <cellStyle name="Note 8 17" xfId="24902" xr:uid="{AF715C47-0F49-4889-A631-652536C38248}"/>
    <cellStyle name="Note 8 18" xfId="31474" xr:uid="{3D0419AC-F7A4-47B8-BFD2-E55382D53781}"/>
    <cellStyle name="Note 8 2" xfId="2254" xr:uid="{658E6EA3-7D5C-4737-9433-7AE63D261812}"/>
    <cellStyle name="Note 8 2 10" xfId="13659" xr:uid="{3975054D-A7EC-4C22-ABFD-80DDBB2324F7}"/>
    <cellStyle name="Note 8 2 10 2" xfId="13660" xr:uid="{22207123-EB54-4B34-9265-A40FC56D4E16}"/>
    <cellStyle name="Note 8 2 11" xfId="13661" xr:uid="{F3905846-6442-417C-B334-A0A9A2C72ADE}"/>
    <cellStyle name="Note 8 2 11 2" xfId="13662" xr:uid="{D0779D2C-3CEC-4A03-9552-43A63345308D}"/>
    <cellStyle name="Note 8 2 12" xfId="13663" xr:uid="{0770A804-F94E-460E-B4AB-8458A2AA8124}"/>
    <cellStyle name="Note 8 2 12 2" xfId="13664" xr:uid="{1B0DAB29-335F-47A7-A8B2-B3B9D9DAD2D3}"/>
    <cellStyle name="Note 8 2 13" xfId="13665" xr:uid="{6135A5A1-6017-47DB-9A5C-6CCEEA977B8E}"/>
    <cellStyle name="Note 8 2 13 2" xfId="13666" xr:uid="{A800BD31-9413-4C2D-82FA-674B86DB8962}"/>
    <cellStyle name="Note 8 2 14" xfId="13667" xr:uid="{2DF864A7-2F26-4986-B8DD-840416E7831D}"/>
    <cellStyle name="Note 8 2 15" xfId="13668" xr:uid="{59033A0D-7593-4E7C-A5DB-5ED2262C6CA8}"/>
    <cellStyle name="Note 8 2 2" xfId="13669" xr:uid="{E922B504-EF3A-493D-8A21-D1C6EAA15DF5}"/>
    <cellStyle name="Note 8 2 2 10" xfId="13670" xr:uid="{AC44DCB8-9A42-452A-90C8-0FB9BD7B6856}"/>
    <cellStyle name="Note 8 2 2 10 2" xfId="13671" xr:uid="{C60B3757-785D-4810-BE94-10243E751DDF}"/>
    <cellStyle name="Note 8 2 2 11" xfId="13672" xr:uid="{5F62793D-0969-4D59-8FA2-44FCBD1BA58D}"/>
    <cellStyle name="Note 8 2 2 11 2" xfId="13673" xr:uid="{CFAE132C-5DE0-479E-9D72-3C616AEDE124}"/>
    <cellStyle name="Note 8 2 2 12" xfId="13674" xr:uid="{33BDDD5F-DA1D-41FD-B976-24FC5C7FA982}"/>
    <cellStyle name="Note 8 2 2 13" xfId="13675" xr:uid="{48A0B5CA-1432-47F1-9652-E74A937A5E44}"/>
    <cellStyle name="Note 8 2 2 2" xfId="13676" xr:uid="{A25A4D1E-FA81-4794-B91E-143129967DF4}"/>
    <cellStyle name="Note 8 2 2 2 2" xfId="13677" xr:uid="{65DDE5B4-27F3-4736-B9F3-A7343D8E6AF5}"/>
    <cellStyle name="Note 8 2 2 2 2 2" xfId="13678" xr:uid="{4F9F8EA7-73AD-4DB4-8527-476B437CFF0E}"/>
    <cellStyle name="Note 8 2 2 2 2 3" xfId="13679" xr:uid="{663A498A-5F3E-453D-A1B3-22E6BFE6EEBC}"/>
    <cellStyle name="Note 8 2 2 2 3" xfId="13680" xr:uid="{405AE63C-265B-4EEF-8611-6C447929C145}"/>
    <cellStyle name="Note 8 2 2 2 3 2" xfId="13681" xr:uid="{7CA050FF-2516-4535-AC6E-C62F72B0B4B0}"/>
    <cellStyle name="Note 8 2 2 2 4" xfId="13682" xr:uid="{7A628E22-0CAC-451E-8BC0-0947C1DB2B68}"/>
    <cellStyle name="Note 8 2 2 2 5" xfId="13683" xr:uid="{41CBEF6F-56C3-43CD-AC71-5064245DA13C}"/>
    <cellStyle name="Note 8 2 2 3" xfId="13684" xr:uid="{6BF9D8F3-E0FC-4B03-9E6F-8394AD91A598}"/>
    <cellStyle name="Note 8 2 2 3 2" xfId="13685" xr:uid="{F2501137-270A-4140-8C14-24867A039196}"/>
    <cellStyle name="Note 8 2 2 4" xfId="13686" xr:uid="{5A7282E5-F459-48BA-92FE-EA671136A381}"/>
    <cellStyle name="Note 8 2 2 4 2" xfId="13687" xr:uid="{6FC6C96F-147B-4AD1-A259-417EC65FA661}"/>
    <cellStyle name="Note 8 2 2 5" xfId="13688" xr:uid="{FD453960-03CF-4C39-B08B-BFD1CB9470DE}"/>
    <cellStyle name="Note 8 2 2 5 2" xfId="13689" xr:uid="{226D4984-F561-4DDE-AEEF-57292EDD4176}"/>
    <cellStyle name="Note 8 2 2 6" xfId="13690" xr:uid="{1F1B470E-AB98-4048-A2C2-84507081B81A}"/>
    <cellStyle name="Note 8 2 2 6 2" xfId="13691" xr:uid="{E4FA7B26-E303-4830-91C1-4B856D9A86A0}"/>
    <cellStyle name="Note 8 2 2 7" xfId="13692" xr:uid="{EFACEFB7-6707-440C-AD2F-09DB7CED5C32}"/>
    <cellStyle name="Note 8 2 2 7 2" xfId="13693" xr:uid="{88E60AA1-3FCE-4C7E-A998-4E19621ABCEF}"/>
    <cellStyle name="Note 8 2 2 8" xfId="13694" xr:uid="{EF7DE9DE-3700-4B81-9895-5270446AC578}"/>
    <cellStyle name="Note 8 2 2 8 2" xfId="13695" xr:uid="{6C308431-81CF-454D-8A2A-22B3DA2A04F6}"/>
    <cellStyle name="Note 8 2 2 9" xfId="13696" xr:uid="{4AE1E955-887C-4070-BADC-64A226985AB7}"/>
    <cellStyle name="Note 8 2 2 9 2" xfId="13697" xr:uid="{43196052-6B65-426D-9E8E-2625C6F3B8D9}"/>
    <cellStyle name="Note 8 2 3" xfId="13698" xr:uid="{0E7B14F3-CC0E-47C5-A62F-243153BC806F}"/>
    <cellStyle name="Note 8 2 3 10" xfId="13699" xr:uid="{D359637A-5EC7-440E-9716-262FD2EA55AC}"/>
    <cellStyle name="Note 8 2 3 10 2" xfId="13700" xr:uid="{B41EA552-FBD3-4B6C-9AA5-B403D7254813}"/>
    <cellStyle name="Note 8 2 3 11" xfId="13701" xr:uid="{E5B82B21-B2F6-417F-B6BD-5A3B2BDF1013}"/>
    <cellStyle name="Note 8 2 3 11 2" xfId="13702" xr:uid="{6BCB7D0F-8ED4-4F7A-9F6A-8247FABA1A8B}"/>
    <cellStyle name="Note 8 2 3 12" xfId="13703" xr:uid="{24FB7D50-6195-414E-B344-21AEC6A30E3E}"/>
    <cellStyle name="Note 8 2 3 13" xfId="13704" xr:uid="{804A8D91-88E7-457C-9BD8-2933AA141466}"/>
    <cellStyle name="Note 8 2 3 2" xfId="13705" xr:uid="{1988C225-1E48-4857-A051-3F17D872317E}"/>
    <cellStyle name="Note 8 2 3 2 2" xfId="13706" xr:uid="{90343480-9F97-4BB3-B21D-8B1A1B16C965}"/>
    <cellStyle name="Note 8 2 3 2 2 2" xfId="13707" xr:uid="{7A90199A-9677-4DE3-9198-527C896FC541}"/>
    <cellStyle name="Note 8 2 3 2 2 3" xfId="13708" xr:uid="{4BD9E568-8FA9-4768-816A-0E0652780ED9}"/>
    <cellStyle name="Note 8 2 3 2 3" xfId="13709" xr:uid="{59A2DB32-34E9-49A3-8ED5-77DD240690B8}"/>
    <cellStyle name="Note 8 2 3 2 3 2" xfId="13710" xr:uid="{2129517B-D730-4826-9934-C780C519F3CE}"/>
    <cellStyle name="Note 8 2 3 2 4" xfId="13711" xr:uid="{DC68827D-B79E-4540-9BD4-80F3B33CCF01}"/>
    <cellStyle name="Note 8 2 3 2 5" xfId="13712" xr:uid="{3867DA6B-8D65-4A59-9161-1080CDA9F969}"/>
    <cellStyle name="Note 8 2 3 3" xfId="13713" xr:uid="{43FDCAD3-859B-4311-80E8-DAF066A3CDF0}"/>
    <cellStyle name="Note 8 2 3 3 2" xfId="13714" xr:uid="{67EE078B-4120-4450-822C-F7588A63BBDE}"/>
    <cellStyle name="Note 8 2 3 4" xfId="13715" xr:uid="{DAFDBB32-A69A-45C6-B5BF-99ECA283D790}"/>
    <cellStyle name="Note 8 2 3 4 2" xfId="13716" xr:uid="{8C5E0BB1-EA15-4996-A69E-63C65B8F843A}"/>
    <cellStyle name="Note 8 2 3 5" xfId="13717" xr:uid="{56FC67F3-0C67-4CB9-B46E-3CB45FF16FBF}"/>
    <cellStyle name="Note 8 2 3 5 2" xfId="13718" xr:uid="{B599DE18-7280-4EB7-81CC-E0291133F8FC}"/>
    <cellStyle name="Note 8 2 3 6" xfId="13719" xr:uid="{56B21384-DDB9-44FB-B79A-5C4B43416B0E}"/>
    <cellStyle name="Note 8 2 3 6 2" xfId="13720" xr:uid="{28F439B8-6985-4BD7-959D-089B580F5E3A}"/>
    <cellStyle name="Note 8 2 3 7" xfId="13721" xr:uid="{ECAE5873-DD0A-40ED-8BC4-14F57C9438D7}"/>
    <cellStyle name="Note 8 2 3 7 2" xfId="13722" xr:uid="{4904C5BC-5110-48A4-A369-2BDEA58A0C8F}"/>
    <cellStyle name="Note 8 2 3 8" xfId="13723" xr:uid="{4B1017E5-1C41-4341-ABD9-1A09C6C23B75}"/>
    <cellStyle name="Note 8 2 3 8 2" xfId="13724" xr:uid="{66C5EB0F-1F37-4C2D-B733-9B2E2F321096}"/>
    <cellStyle name="Note 8 2 3 9" xfId="13725" xr:uid="{E0EFC7F9-06A5-47DE-916A-C32148449AB9}"/>
    <cellStyle name="Note 8 2 3 9 2" xfId="13726" xr:uid="{B2BDE6F3-6537-4D4E-8F0F-9EB4AAB48817}"/>
    <cellStyle name="Note 8 2 4" xfId="13727" xr:uid="{F3676D08-7EA7-45C1-9A48-800346E7BCD8}"/>
    <cellStyle name="Note 8 2 4 2" xfId="13728" xr:uid="{937A0F95-9011-44B2-B74F-A74A1F70101F}"/>
    <cellStyle name="Note 8 2 4 2 2" xfId="13729" xr:uid="{94271523-5050-406E-8DC1-AA9B88636BB0}"/>
    <cellStyle name="Note 8 2 4 2 3" xfId="13730" xr:uid="{0206E3FA-A1B9-47F9-910D-952CE521C01D}"/>
    <cellStyle name="Note 8 2 4 3" xfId="13731" xr:uid="{30034957-09C6-4DC2-8BDA-697FABDD5849}"/>
    <cellStyle name="Note 8 2 4 3 2" xfId="13732" xr:uid="{C4329FE9-4E93-489D-8AB7-7EBF4315E367}"/>
    <cellStyle name="Note 8 2 4 4" xfId="13733" xr:uid="{7850CA37-C72A-46D7-BCAD-F0CE74FBDA81}"/>
    <cellStyle name="Note 8 2 4 5" xfId="13734" xr:uid="{4A03B4BB-7463-449D-947B-14DDC15B2203}"/>
    <cellStyle name="Note 8 2 5" xfId="13735" xr:uid="{685EC802-05F1-4215-A241-13F671B5B2A8}"/>
    <cellStyle name="Note 8 2 5 2" xfId="13736" xr:uid="{12E0468D-C4ED-4D32-9F9D-9C00FD06B8C3}"/>
    <cellStyle name="Note 8 2 6" xfId="13737" xr:uid="{61AF99A6-DF6F-480B-BC09-E0B76BDF39EE}"/>
    <cellStyle name="Note 8 2 6 2" xfId="13738" xr:uid="{D342134D-CC88-427A-8F89-BF256376B3C3}"/>
    <cellStyle name="Note 8 2 7" xfId="13739" xr:uid="{5BCB52EC-F93E-4E87-B65D-603B0880FCCB}"/>
    <cellStyle name="Note 8 2 7 2" xfId="13740" xr:uid="{83615197-9F43-41E8-A389-0EFBB70088C5}"/>
    <cellStyle name="Note 8 2 8" xfId="13741" xr:uid="{79F14E3F-3F2D-4AA3-8A4A-8D34DE7B6D7A}"/>
    <cellStyle name="Note 8 2 8 2" xfId="13742" xr:uid="{9FAA0578-13E3-4A0D-A34C-2A3772150A9F}"/>
    <cellStyle name="Note 8 2 9" xfId="13743" xr:uid="{4AB4CCBD-C403-48AC-AA65-9C55F8FF0EC0}"/>
    <cellStyle name="Note 8 2 9 2" xfId="13744" xr:uid="{C880C02C-C104-407E-A8BD-1E45F4838D00}"/>
    <cellStyle name="Note 8 3" xfId="13745" xr:uid="{A07F6CDD-097E-447B-ADEB-C170B739D4F1}"/>
    <cellStyle name="Note 8 3 10" xfId="13746" xr:uid="{2C63D23C-42DD-44D3-A4D2-575B6DF0EBFC}"/>
    <cellStyle name="Note 8 3 10 2" xfId="13747" xr:uid="{0446239D-5EA6-470B-8AA0-1A09FA3BF0DC}"/>
    <cellStyle name="Note 8 3 11" xfId="13748" xr:uid="{13DBE226-0876-4B79-93DD-53ED310C33C0}"/>
    <cellStyle name="Note 8 3 11 2" xfId="13749" xr:uid="{8C3398CD-A432-424D-B2B4-CF7CCB0316F1}"/>
    <cellStyle name="Note 8 3 12" xfId="13750" xr:uid="{C90C723A-9F3D-494E-A4B0-605E62D63D6E}"/>
    <cellStyle name="Note 8 3 13" xfId="13751" xr:uid="{F0875AAD-01A5-418F-8E78-8B909B8BCC16}"/>
    <cellStyle name="Note 8 3 2" xfId="13752" xr:uid="{880E4502-12F1-4835-8F01-41128126B354}"/>
    <cellStyle name="Note 8 3 2 2" xfId="13753" xr:uid="{44AA0A57-7D10-43B4-8F7F-097C249A4A54}"/>
    <cellStyle name="Note 8 3 2 2 2" xfId="13754" xr:uid="{55E29878-B860-4F0F-9757-82DF90D8D12A}"/>
    <cellStyle name="Note 8 3 2 2 3" xfId="13755" xr:uid="{24603BAA-3DA2-42BD-9346-E10780A9AF80}"/>
    <cellStyle name="Note 8 3 2 3" xfId="13756" xr:uid="{D7E317D4-8C04-45E5-9685-04C7B658594D}"/>
    <cellStyle name="Note 8 3 2 3 2" xfId="13757" xr:uid="{CFBAA55B-62D8-4060-BFB4-84E47E8CBB42}"/>
    <cellStyle name="Note 8 3 2 4" xfId="13758" xr:uid="{2C7A64DB-5401-4E54-BFEB-A413BD3FFAC2}"/>
    <cellStyle name="Note 8 3 2 5" xfId="13759" xr:uid="{E8F52A59-A259-4330-83A3-C53814D76FE7}"/>
    <cellStyle name="Note 8 3 3" xfId="13760" xr:uid="{8A0C2FD6-C4F2-4FDA-8E6F-6B8F852A18EA}"/>
    <cellStyle name="Note 8 3 3 2" xfId="13761" xr:uid="{BF1E2D1C-80DD-4BC7-94C2-1A70EE281DA5}"/>
    <cellStyle name="Note 8 3 4" xfId="13762" xr:uid="{733CF217-D80A-4D06-8B6D-1731035D3B07}"/>
    <cellStyle name="Note 8 3 4 2" xfId="13763" xr:uid="{DAC24768-581B-4BC6-A067-763967586357}"/>
    <cellStyle name="Note 8 3 5" xfId="13764" xr:uid="{F6399B7F-D21F-4E4F-B088-129529B05ED5}"/>
    <cellStyle name="Note 8 3 5 2" xfId="13765" xr:uid="{A6FE4F0B-BB36-4C1D-90C2-FF31C304A654}"/>
    <cellStyle name="Note 8 3 6" xfId="13766" xr:uid="{689DAEAE-0806-4F54-90C5-305946641EC1}"/>
    <cellStyle name="Note 8 3 6 2" xfId="13767" xr:uid="{F8CF5CE2-1340-46FB-BF38-03D33CF882BF}"/>
    <cellStyle name="Note 8 3 7" xfId="13768" xr:uid="{FC1FE3ED-B818-449C-8499-7414E2804E77}"/>
    <cellStyle name="Note 8 3 7 2" xfId="13769" xr:uid="{843011EE-4C32-44A9-9765-0A259EB19088}"/>
    <cellStyle name="Note 8 3 8" xfId="13770" xr:uid="{9622B167-513E-4A49-9D6C-C345160243E1}"/>
    <cellStyle name="Note 8 3 8 2" xfId="13771" xr:uid="{6C383FBA-1A60-446C-AD22-21EFF9777775}"/>
    <cellStyle name="Note 8 3 9" xfId="13772" xr:uid="{BC332D4A-0591-416B-AAC0-D5AA2B0A1218}"/>
    <cellStyle name="Note 8 3 9 2" xfId="13773" xr:uid="{1B530837-D06C-4A5D-B6AB-5B69C69CDE2D}"/>
    <cellStyle name="Note 8 4" xfId="13774" xr:uid="{A1A73E8D-94FB-4643-8B85-1722ACCE7F92}"/>
    <cellStyle name="Note 8 4 10" xfId="13775" xr:uid="{282CAD3B-CA32-4206-8C8E-F60A8F5EEA23}"/>
    <cellStyle name="Note 8 4 10 2" xfId="13776" xr:uid="{E9FDA7CA-3387-44DC-9E5A-65EE5FB87A93}"/>
    <cellStyle name="Note 8 4 11" xfId="13777" xr:uid="{4049D9E0-A4BF-4953-A247-83BC47723E86}"/>
    <cellStyle name="Note 8 4 11 2" xfId="13778" xr:uid="{CDC65FA2-B600-4906-A63B-84B148CFE594}"/>
    <cellStyle name="Note 8 4 12" xfId="13779" xr:uid="{EEE752E5-C627-40F6-99E9-A1EEE587A64D}"/>
    <cellStyle name="Note 8 4 13" xfId="13780" xr:uid="{2B39AAE1-BCEA-4F16-8EA5-22F8EFA75E95}"/>
    <cellStyle name="Note 8 4 2" xfId="13781" xr:uid="{7C61815F-579D-4F3C-B4D5-22A0E9A3F866}"/>
    <cellStyle name="Note 8 4 2 2" xfId="13782" xr:uid="{03900EFB-28E3-469C-9A0E-87749ADABB71}"/>
    <cellStyle name="Note 8 4 2 2 2" xfId="13783" xr:uid="{8FD82906-DAE8-489E-9494-0DB5B66EDC8C}"/>
    <cellStyle name="Note 8 4 2 2 3" xfId="13784" xr:uid="{5EDF8E4C-8AFD-4827-A11D-683FDF751305}"/>
    <cellStyle name="Note 8 4 2 3" xfId="13785" xr:uid="{5B6174EB-2B41-405C-89FE-CC573B8F8C5D}"/>
    <cellStyle name="Note 8 4 2 3 2" xfId="13786" xr:uid="{641A0B85-C9C7-4964-89E2-6A7F66385A01}"/>
    <cellStyle name="Note 8 4 2 4" xfId="13787" xr:uid="{763509CC-E70F-4543-BF47-F841D19001C3}"/>
    <cellStyle name="Note 8 4 2 5" xfId="13788" xr:uid="{B075A747-E329-4DED-895D-3B65BD742122}"/>
    <cellStyle name="Note 8 4 3" xfId="13789" xr:uid="{30F9A0E5-C45A-4E84-AABE-AB26C44E2C67}"/>
    <cellStyle name="Note 8 4 3 2" xfId="13790" xr:uid="{6CBB8E01-9F15-4F16-9CD1-ADBF876D8D41}"/>
    <cellStyle name="Note 8 4 4" xfId="13791" xr:uid="{B904A79B-7A13-4A14-B588-4E902E48A3FB}"/>
    <cellStyle name="Note 8 4 4 2" xfId="13792" xr:uid="{D269DD67-B6C9-4DC3-B4BD-DEFCF062CD01}"/>
    <cellStyle name="Note 8 4 5" xfId="13793" xr:uid="{5CAF8A52-D658-4D6C-AC14-3E252BCE74BE}"/>
    <cellStyle name="Note 8 4 5 2" xfId="13794" xr:uid="{0CA7F9EE-D573-4F9C-BDF6-F6BA5ED38C47}"/>
    <cellStyle name="Note 8 4 6" xfId="13795" xr:uid="{E6D37157-2548-48BC-8FC6-0361D2EC6888}"/>
    <cellStyle name="Note 8 4 6 2" xfId="13796" xr:uid="{024DD800-B5C2-4C13-891C-03213AB79A2F}"/>
    <cellStyle name="Note 8 4 7" xfId="13797" xr:uid="{1F0DC145-A74F-4A0C-90D9-0677141F8F08}"/>
    <cellStyle name="Note 8 4 7 2" xfId="13798" xr:uid="{FE3DC0F7-1CC6-4F15-9280-DE9CE8F54783}"/>
    <cellStyle name="Note 8 4 8" xfId="13799" xr:uid="{D2EA0238-3D6E-4F6D-B800-F82FD9042804}"/>
    <cellStyle name="Note 8 4 8 2" xfId="13800" xr:uid="{53C02544-717C-4D54-B2AD-47A615097C20}"/>
    <cellStyle name="Note 8 4 9" xfId="13801" xr:uid="{873389F8-C265-4626-B890-C99D8BDD2D37}"/>
    <cellStyle name="Note 8 4 9 2" xfId="13802" xr:uid="{627FD107-D498-496C-8B0B-F1C4EFC403CE}"/>
    <cellStyle name="Note 8 5" xfId="13803" xr:uid="{BE0440D3-D099-483F-A8CF-0E174AFF4568}"/>
    <cellStyle name="Note 8 5 2" xfId="13804" xr:uid="{B017A910-C6DC-4DBE-9D83-C28A1AEE9C2A}"/>
    <cellStyle name="Note 8 5 2 2" xfId="13805" xr:uid="{DD09F69A-3E0B-4EF7-88EC-2AE3F3DA2DD4}"/>
    <cellStyle name="Note 8 5 2 3" xfId="13806" xr:uid="{B84A3EFF-C290-4132-942D-3F305B6F434D}"/>
    <cellStyle name="Note 8 5 3" xfId="13807" xr:uid="{277C5F07-B00D-4E78-9ADE-A2AF86B1A864}"/>
    <cellStyle name="Note 8 5 3 2" xfId="13808" xr:uid="{B17DDEE6-83F8-4211-B0D2-E1DC4F7846CF}"/>
    <cellStyle name="Note 8 5 4" xfId="13809" xr:uid="{2BB7604A-AEFE-4EC6-9489-2AADA9F63B56}"/>
    <cellStyle name="Note 8 5 5" xfId="13810" xr:uid="{BA9078F6-137D-4CDD-8E57-0519A8AB9D45}"/>
    <cellStyle name="Note 8 6" xfId="13811" xr:uid="{2D5416D7-4669-48B6-B377-A5F539987C1A}"/>
    <cellStyle name="Note 8 6 2" xfId="13812" xr:uid="{98E9A974-3FBC-4CBF-AB81-B8778440780B}"/>
    <cellStyle name="Note 8 7" xfId="13813" xr:uid="{8C7DFD61-07C0-478B-BFD5-67BF01CEB79A}"/>
    <cellStyle name="Note 8 7 2" xfId="13814" xr:uid="{DE51C7D3-2A06-4CF9-BFDF-EB40F441E3F4}"/>
    <cellStyle name="Note 8 8" xfId="13815" xr:uid="{3CDB59BB-6CC4-4AE4-B056-641F0D4A6075}"/>
    <cellStyle name="Note 8 8 2" xfId="13816" xr:uid="{3EC83DD1-EB71-42BB-8367-02136649E133}"/>
    <cellStyle name="Note 8 9" xfId="13817" xr:uid="{4DF8EC3D-3BD2-451F-BFE6-C8779283463D}"/>
    <cellStyle name="Note 8 9 2" xfId="13818" xr:uid="{638E9542-7225-460E-830F-1C9EC7C11CBB}"/>
    <cellStyle name="Note 9" xfId="1728" xr:uid="{4A148FD7-2303-4211-8EBF-8A28A1576E62}"/>
    <cellStyle name="Note 9 10" xfId="13819" xr:uid="{A5D8493A-3A99-42E6-A498-24A68DBC8D72}"/>
    <cellStyle name="Note 9 10 2" xfId="13820" xr:uid="{DBA74CB0-5E2A-4922-BD29-DF7D9BB6276F}"/>
    <cellStyle name="Note 9 11" xfId="13821" xr:uid="{3888F0EC-3E37-468D-A3B8-9638A56833E4}"/>
    <cellStyle name="Note 9 11 2" xfId="13822" xr:uid="{B5217982-1319-4D40-BB93-DF117DB9D8C1}"/>
    <cellStyle name="Note 9 12" xfId="13823" xr:uid="{7A8D77B1-6238-47C3-9B52-34ADEDA71F58}"/>
    <cellStyle name="Note 9 12 2" xfId="13824" xr:uid="{3662C9CE-E363-42BF-BFD0-DF02FE35BAD6}"/>
    <cellStyle name="Note 9 13" xfId="13825" xr:uid="{C13456A7-EB78-4489-9D14-97265B8078D3}"/>
    <cellStyle name="Note 9 13 2" xfId="13826" xr:uid="{05531AF3-25EE-4E1E-A83C-05628F8ECB91}"/>
    <cellStyle name="Note 9 14" xfId="13827" xr:uid="{121F4B5C-0DFE-43D8-AE91-F178D823779D}"/>
    <cellStyle name="Note 9 14 2" xfId="13828" xr:uid="{B5032817-47F8-416C-ABCE-EA1E0F29D0BC}"/>
    <cellStyle name="Note 9 15" xfId="13829" xr:uid="{12AB271E-BAB0-4812-8150-BF4A37553951}"/>
    <cellStyle name="Note 9 16" xfId="13830" xr:uid="{06AA8B4B-DDE9-4DD6-AF13-34CB7A313D80}"/>
    <cellStyle name="Note 9 17" xfId="24903" xr:uid="{BFA58C05-BD2F-400D-865F-24AB7E375796}"/>
    <cellStyle name="Note 9 18" xfId="31410" xr:uid="{54CF8150-9277-4452-914D-B8CFAB8EC32D}"/>
    <cellStyle name="Note 9 2" xfId="2255" xr:uid="{7C5E0207-EB37-4C32-A1B1-1F00062145D8}"/>
    <cellStyle name="Note 9 2 10" xfId="13831" xr:uid="{9FE4C06B-E607-4CF9-A788-0CB4DE1F355E}"/>
    <cellStyle name="Note 9 2 10 2" xfId="13832" xr:uid="{C7F558AB-AF4E-4EB4-B4B6-07BE41F18DAB}"/>
    <cellStyle name="Note 9 2 11" xfId="13833" xr:uid="{99E4CD19-20DF-44F5-AABC-0EFC06B362F8}"/>
    <cellStyle name="Note 9 2 11 2" xfId="13834" xr:uid="{899398D4-1555-4438-9B96-03EB9DB379F6}"/>
    <cellStyle name="Note 9 2 12" xfId="13835" xr:uid="{8E1C54CB-9F16-48B1-A0EA-9D56E72884AB}"/>
    <cellStyle name="Note 9 2 13" xfId="13836" xr:uid="{E967AECC-5B56-4145-9145-C71EDBE44855}"/>
    <cellStyle name="Note 9 2 2" xfId="13837" xr:uid="{E3B015F3-029B-48BC-9568-131AD74DB236}"/>
    <cellStyle name="Note 9 2 2 2" xfId="13838" xr:uid="{4495384F-853A-4C48-A8FB-A9AD9520D495}"/>
    <cellStyle name="Note 9 2 2 2 2" xfId="13839" xr:uid="{7A77D86B-DD28-4EAB-904F-5D43580A3572}"/>
    <cellStyle name="Note 9 2 2 2 3" xfId="13840" xr:uid="{432432A0-431A-4B7B-8586-197166A988E5}"/>
    <cellStyle name="Note 9 2 2 3" xfId="13841" xr:uid="{9EB50DDD-29DA-4D4A-9465-F516AB8576DB}"/>
    <cellStyle name="Note 9 2 2 3 2" xfId="13842" xr:uid="{0D843596-FCD0-4474-BFE4-5547A2F36DA9}"/>
    <cellStyle name="Note 9 2 2 4" xfId="13843" xr:uid="{0E77B7FA-7D06-4307-BEA6-156C8FB5BA21}"/>
    <cellStyle name="Note 9 2 2 5" xfId="13844" xr:uid="{484A5E8C-8C08-4DC5-A66A-6A14620AFD81}"/>
    <cellStyle name="Note 9 2 3" xfId="13845" xr:uid="{3727A991-C6E7-4AE8-8596-B08FCB406EAD}"/>
    <cellStyle name="Note 9 2 3 2" xfId="13846" xr:uid="{33CB5C95-4179-4DCA-96B1-2B369D083E1D}"/>
    <cellStyle name="Note 9 2 4" xfId="13847" xr:uid="{A38E37D1-7BB6-47F4-9C6E-8AD4E271EF04}"/>
    <cellStyle name="Note 9 2 4 2" xfId="13848" xr:uid="{A2A08E90-9B18-4AF0-875C-3C6AFE0B758B}"/>
    <cellStyle name="Note 9 2 5" xfId="13849" xr:uid="{81309341-7712-4AD0-9E05-E011EB56C211}"/>
    <cellStyle name="Note 9 2 5 2" xfId="13850" xr:uid="{60532B80-5097-4C93-AD70-1CFC8ACE8E95}"/>
    <cellStyle name="Note 9 2 6" xfId="13851" xr:uid="{F211AB48-D70E-40CC-B423-CEBC4CED21AB}"/>
    <cellStyle name="Note 9 2 6 2" xfId="13852" xr:uid="{39CF8622-2851-45C1-9ADD-9BF54A41F8A5}"/>
    <cellStyle name="Note 9 2 7" xfId="13853" xr:uid="{D83E8BB2-A116-465D-AFD0-166CF03C7645}"/>
    <cellStyle name="Note 9 2 7 2" xfId="13854" xr:uid="{32444EEE-61AA-4495-97BA-449F35D9BC69}"/>
    <cellStyle name="Note 9 2 8" xfId="13855" xr:uid="{A778BC0A-2592-4A7A-957D-7849F77F8DCE}"/>
    <cellStyle name="Note 9 2 8 2" xfId="13856" xr:uid="{D3216722-166F-423B-8790-A1784A708773}"/>
    <cellStyle name="Note 9 2 9" xfId="13857" xr:uid="{AAC82291-9270-498D-B913-50280F49E80B}"/>
    <cellStyle name="Note 9 2 9 2" xfId="13858" xr:uid="{2C98651A-D58A-4F67-AB90-FA5B0DBC865C}"/>
    <cellStyle name="Note 9 3" xfId="13859" xr:uid="{0EE96FAF-16EE-4EE0-86BF-66CC804182D5}"/>
    <cellStyle name="Note 9 3 10" xfId="13860" xr:uid="{237F1084-590C-43D8-84BC-7C3F1886F70E}"/>
    <cellStyle name="Note 9 3 10 2" xfId="13861" xr:uid="{FBE32639-5919-4010-8702-8CE633A300E4}"/>
    <cellStyle name="Note 9 3 11" xfId="13862" xr:uid="{66DDB480-6953-4BEF-BCF8-17B3C5BFACD8}"/>
    <cellStyle name="Note 9 3 11 2" xfId="13863" xr:uid="{0E681984-47C4-4C01-82DB-75AC7840FD27}"/>
    <cellStyle name="Note 9 3 12" xfId="13864" xr:uid="{8F32CB76-EA18-4BDC-89D2-3B32BA2FFFAA}"/>
    <cellStyle name="Note 9 3 13" xfId="13865" xr:uid="{BCB8011C-7812-4DF3-8236-BF5A10340E2D}"/>
    <cellStyle name="Note 9 3 2" xfId="13866" xr:uid="{CF7A0A1E-434D-4A76-8D55-2CD879108874}"/>
    <cellStyle name="Note 9 3 2 2" xfId="13867" xr:uid="{32370FEA-B2B3-4134-8F4F-DF730161BC6A}"/>
    <cellStyle name="Note 9 3 2 2 2" xfId="13868" xr:uid="{F4B91140-2C80-4777-8ECA-7CC1AB3BB1CE}"/>
    <cellStyle name="Note 9 3 2 2 3" xfId="13869" xr:uid="{EA04EE8E-5788-4DE6-A75F-B7202D188374}"/>
    <cellStyle name="Note 9 3 2 3" xfId="13870" xr:uid="{D884792C-473C-493D-B388-B7BCFC84321F}"/>
    <cellStyle name="Note 9 3 2 3 2" xfId="13871" xr:uid="{0E390F46-528C-4F1C-818A-C93DB59F9F8F}"/>
    <cellStyle name="Note 9 3 2 4" xfId="13872" xr:uid="{3133470C-2953-41F6-B5BF-CE8C57A3B395}"/>
    <cellStyle name="Note 9 3 2 5" xfId="13873" xr:uid="{DF9BB696-98CA-4284-A4BC-E5061A0ED2F7}"/>
    <cellStyle name="Note 9 3 3" xfId="13874" xr:uid="{BB12E7E3-03E6-46A4-8A23-8C1F7A800467}"/>
    <cellStyle name="Note 9 3 3 2" xfId="13875" xr:uid="{D6D12F4F-B087-4C78-ACE0-E286204870BB}"/>
    <cellStyle name="Note 9 3 4" xfId="13876" xr:uid="{5726DD9B-974F-4670-8DA7-FF618870D752}"/>
    <cellStyle name="Note 9 3 4 2" xfId="13877" xr:uid="{AB93C7D1-8FEE-4954-9DAD-C006B2870E30}"/>
    <cellStyle name="Note 9 3 5" xfId="13878" xr:uid="{E4AFF21A-F255-49CE-9CE1-4AB233D923E3}"/>
    <cellStyle name="Note 9 3 5 2" xfId="13879" xr:uid="{4D459685-7D30-4856-B8CC-829A30096124}"/>
    <cellStyle name="Note 9 3 6" xfId="13880" xr:uid="{FA9CB920-D617-4921-8F77-ECD4FAB8646A}"/>
    <cellStyle name="Note 9 3 6 2" xfId="13881" xr:uid="{C3C71B10-324E-403C-ADC8-FDA7A7598688}"/>
    <cellStyle name="Note 9 3 7" xfId="13882" xr:uid="{86505F3E-4429-42BE-9C41-AB9188E2C8F1}"/>
    <cellStyle name="Note 9 3 7 2" xfId="13883" xr:uid="{A3A21646-F854-462D-986A-C1DC3D79C7FF}"/>
    <cellStyle name="Note 9 3 8" xfId="13884" xr:uid="{E44AC784-011F-4756-B417-A9204DAE251E}"/>
    <cellStyle name="Note 9 3 8 2" xfId="13885" xr:uid="{A70988AE-00C4-4884-BA9F-68EF84DF338E}"/>
    <cellStyle name="Note 9 3 9" xfId="13886" xr:uid="{05706F10-A6EC-47EB-945C-C066B93D5921}"/>
    <cellStyle name="Note 9 3 9 2" xfId="13887" xr:uid="{51E14A01-AF3D-4750-8397-142BBE2D2C9E}"/>
    <cellStyle name="Note 9 4" xfId="13888" xr:uid="{64FB265B-12EC-4A67-BCE9-43335929CF21}"/>
    <cellStyle name="Note 9 4 10" xfId="13889" xr:uid="{E455A74A-DB61-4EF9-8F68-3EC4C3613A66}"/>
    <cellStyle name="Note 9 4 10 2" xfId="13890" xr:uid="{FA191C03-D93B-4FED-BD85-5356B946E191}"/>
    <cellStyle name="Note 9 4 11" xfId="13891" xr:uid="{3A9060A7-32E5-4D88-9332-44241DBEEC16}"/>
    <cellStyle name="Note 9 4 11 2" xfId="13892" xr:uid="{6EBD3B33-4A3A-4F13-A76C-140824463FB1}"/>
    <cellStyle name="Note 9 4 12" xfId="13893" xr:uid="{BD1CF70F-6B28-4F43-A006-A1CFAB167AC9}"/>
    <cellStyle name="Note 9 4 13" xfId="13894" xr:uid="{AA65868F-F431-4989-8001-4EF6B8E2A507}"/>
    <cellStyle name="Note 9 4 2" xfId="13895" xr:uid="{D92BD6FB-1DAF-4B1F-9564-87462DECA2EE}"/>
    <cellStyle name="Note 9 4 2 2" xfId="13896" xr:uid="{4110B460-02A3-4054-A4B0-CB60E6E3AF1F}"/>
    <cellStyle name="Note 9 4 2 2 2" xfId="13897" xr:uid="{DCFDA1BE-FE19-473C-90FB-C87AD1D507DF}"/>
    <cellStyle name="Note 9 4 2 2 3" xfId="13898" xr:uid="{C1A5EB88-A1C3-4C82-A8FC-14768E4BD2AC}"/>
    <cellStyle name="Note 9 4 2 3" xfId="13899" xr:uid="{524A8049-F087-4F3F-BD89-26CA3D9A5836}"/>
    <cellStyle name="Note 9 4 2 3 2" xfId="13900" xr:uid="{E4775BAA-E958-401A-8B4B-ACF6EECACBE8}"/>
    <cellStyle name="Note 9 4 2 4" xfId="13901" xr:uid="{26A855CC-7935-4E7E-82F8-B590D2C17614}"/>
    <cellStyle name="Note 9 4 2 5" xfId="13902" xr:uid="{54ACA7A1-F976-40F8-98B2-87F33B5782BF}"/>
    <cellStyle name="Note 9 4 3" xfId="13903" xr:uid="{A370D4CB-C54C-4976-A445-FBFBA986DE97}"/>
    <cellStyle name="Note 9 4 3 2" xfId="13904" xr:uid="{86077F0F-92C7-41D6-B8BD-A7F9230349CE}"/>
    <cellStyle name="Note 9 4 4" xfId="13905" xr:uid="{22300E54-7138-43DE-A2C4-B979E2821C92}"/>
    <cellStyle name="Note 9 4 4 2" xfId="13906" xr:uid="{C0FA3BD4-DBCC-4948-A583-63EE8F16A4DE}"/>
    <cellStyle name="Note 9 4 5" xfId="13907" xr:uid="{06BC1E62-3EAF-4A74-94BF-54533BCCD8EF}"/>
    <cellStyle name="Note 9 4 5 2" xfId="13908" xr:uid="{DE55C8B3-9B55-48A2-8B06-8B950CB05850}"/>
    <cellStyle name="Note 9 4 6" xfId="13909" xr:uid="{1700E564-E337-48EE-A8EA-4BD9FE0CDD8D}"/>
    <cellStyle name="Note 9 4 6 2" xfId="13910" xr:uid="{7627A9DA-4F13-49BD-9F79-37E2488298FA}"/>
    <cellStyle name="Note 9 4 7" xfId="13911" xr:uid="{521D96F6-AE85-416E-B747-2F3DFD9C066F}"/>
    <cellStyle name="Note 9 4 7 2" xfId="13912" xr:uid="{BB141AED-F444-416C-B546-DB8908DAAAD6}"/>
    <cellStyle name="Note 9 4 8" xfId="13913" xr:uid="{3C62264E-55F4-4CDF-8BD9-F1EF1C20D772}"/>
    <cellStyle name="Note 9 4 8 2" xfId="13914" xr:uid="{923DBA88-D899-4A1A-99D3-8DC612B33ED7}"/>
    <cellStyle name="Note 9 4 9" xfId="13915" xr:uid="{D7195849-4838-4850-B9D9-9EEA21A474A9}"/>
    <cellStyle name="Note 9 4 9 2" xfId="13916" xr:uid="{D3B62963-8390-496A-8159-A29BAB2F322B}"/>
    <cellStyle name="Note 9 5" xfId="13917" xr:uid="{4C0876AE-7F99-402F-B5A2-64C1FA0E0606}"/>
    <cellStyle name="Note 9 5 2" xfId="13918" xr:uid="{D7DCCE99-0352-46C9-8FBF-71167BD30AF6}"/>
    <cellStyle name="Note 9 5 2 2" xfId="13919" xr:uid="{C15D1D7C-C685-432A-9099-689E4279330E}"/>
    <cellStyle name="Note 9 5 2 3" xfId="13920" xr:uid="{F0F68746-98B6-48F6-B9F1-A392341FC1D3}"/>
    <cellStyle name="Note 9 5 3" xfId="13921" xr:uid="{33EF52F7-5322-4EF4-A8DE-A10C56B0AE7F}"/>
    <cellStyle name="Note 9 5 3 2" xfId="13922" xr:uid="{B2E5CF73-175D-4EF6-805C-35061B574888}"/>
    <cellStyle name="Note 9 5 4" xfId="13923" xr:uid="{BB90BD1C-C6AC-437B-8A2D-44800D2983BC}"/>
    <cellStyle name="Note 9 5 5" xfId="13924" xr:uid="{50AC1349-8B45-45A3-B872-E19FDC40288E}"/>
    <cellStyle name="Note 9 6" xfId="13925" xr:uid="{61102A96-6B04-4D39-8855-C2DBD9FFFDB4}"/>
    <cellStyle name="Note 9 6 2" xfId="13926" xr:uid="{F7E1E14C-C2DD-4F7D-9A57-B05228D79655}"/>
    <cellStyle name="Note 9 6 3" xfId="13927" xr:uid="{F928E740-34CA-41F2-B9CA-CA16637DF7B8}"/>
    <cellStyle name="Note 9 7" xfId="13928" xr:uid="{36F8B261-1234-4A06-8DCC-2B4DD511134E}"/>
    <cellStyle name="Note 9 7 2" xfId="13929" xr:uid="{C7B65FA7-6686-4F8D-97A9-9C19EA4F3D77}"/>
    <cellStyle name="Note 9 8" xfId="13930" xr:uid="{28480F3A-B935-44DB-BE68-AB3D7C9E7DC5}"/>
    <cellStyle name="Note 9 8 2" xfId="13931" xr:uid="{6D6F670F-886D-4A44-93FB-5D58257E1F67}"/>
    <cellStyle name="Note 9 9" xfId="13932" xr:uid="{EFD56475-BC13-4B5C-BED4-1FD35825F914}"/>
    <cellStyle name="Note 9 9 2" xfId="13933" xr:uid="{F1BF8CB1-A6C2-4BFF-AF6C-C4BFE8253E14}"/>
    <cellStyle name="Notiz" xfId="5412" xr:uid="{29AA7575-6034-4A7F-A984-E7C4268D8C08}"/>
    <cellStyle name="Notiz 2" xfId="31501" xr:uid="{F15B4217-8425-4CFD-A749-441960AA1E03}"/>
    <cellStyle name="Œ…‹æØ‚è [0.00]_Region Orders (2)" xfId="1729" xr:uid="{1144617F-9254-4D5E-8D28-4AAB2065A03B}"/>
    <cellStyle name="Œ…‹æØ‚è_Region Orders (2)" xfId="1730" xr:uid="{2FFEF5DA-1BED-4F3A-8C66-2898BB1539BF}"/>
    <cellStyle name="Output" xfId="108" builtinId="21" customBuiltin="1"/>
    <cellStyle name="Output 10" xfId="3644" xr:uid="{355485DC-7F12-4090-9F96-4AE49538470D}"/>
    <cellStyle name="Output 10 10" xfId="13934" xr:uid="{59E2D7C6-7216-4A70-BEAE-D01EA813AB32}"/>
    <cellStyle name="Output 10 10 2" xfId="13935" xr:uid="{F421C482-67D8-4F97-B234-B9617C6348DE}"/>
    <cellStyle name="Output 10 11" xfId="13936" xr:uid="{5D9EEA7D-E265-463D-8CEF-5B4876C56CC1}"/>
    <cellStyle name="Output 10 11 2" xfId="13937" xr:uid="{85CA766B-4B75-46B5-85FB-3A49201C07E4}"/>
    <cellStyle name="Output 10 12" xfId="13938" xr:uid="{7F6B2E4A-27CE-4B06-A7A6-35C3095A54DB}"/>
    <cellStyle name="Output 10 12 2" xfId="13939" xr:uid="{D5A8852B-BEC7-4366-9992-B5A72D72A3BE}"/>
    <cellStyle name="Output 10 13" xfId="13940" xr:uid="{15BDFD79-47E9-4DFD-9352-25E9C2A06231}"/>
    <cellStyle name="Output 10 13 2" xfId="13941" xr:uid="{805D42A1-0955-4869-B2C5-9239028C61EC}"/>
    <cellStyle name="Output 10 14" xfId="13942" xr:uid="{FFB556FF-A409-4D4F-844C-A3A04EE5C56D}"/>
    <cellStyle name="Output 10 14 2" xfId="13943" xr:uid="{16FF57B1-5E1E-4575-998E-193921FF1B46}"/>
    <cellStyle name="Output 10 15" xfId="13944" xr:uid="{5EA74813-66F5-4E85-B359-3335F24EF97E}"/>
    <cellStyle name="Output 10 16" xfId="13945" xr:uid="{B7447DAC-4CA0-4FA3-90F4-EE73A250FB67}"/>
    <cellStyle name="Output 10 17" xfId="24904" xr:uid="{EA7864F3-013C-47A4-AB55-22D7D1F3DB0E}"/>
    <cellStyle name="Output 10 18" xfId="31475" xr:uid="{98E9CA6E-689C-4456-A9B5-04950F7A98C4}"/>
    <cellStyle name="Output 10 2" xfId="13946" xr:uid="{0158F85E-2E20-45E3-93E7-704A9A76E58F}"/>
    <cellStyle name="Output 10 2 10" xfId="13947" xr:uid="{8BD7B206-DB1B-4972-9E72-2B81EA9F52D3}"/>
    <cellStyle name="Output 10 2 10 2" xfId="13948" xr:uid="{3318F694-4A82-4452-BA6A-6E2ED4E99C3C}"/>
    <cellStyle name="Output 10 2 11" xfId="13949" xr:uid="{71917353-40AA-44F5-8F46-26678A740B32}"/>
    <cellStyle name="Output 10 2 11 2" xfId="13950" xr:uid="{91EB2D4E-8A58-4B1A-9D42-FF4EE7D34131}"/>
    <cellStyle name="Output 10 2 12" xfId="13951" xr:uid="{9DF50305-F82F-47D7-8AAB-F6F49C28EE0E}"/>
    <cellStyle name="Output 10 2 13" xfId="13952" xr:uid="{18F903CD-4572-483C-9C49-ED51C30860B9}"/>
    <cellStyle name="Output 10 2 2" xfId="13953" xr:uid="{CC52DA93-F061-45DB-BEF2-6628B393912C}"/>
    <cellStyle name="Output 10 2 2 2" xfId="13954" xr:uid="{624DC8BD-4BAC-44A1-80DF-E9D1F7AC4E73}"/>
    <cellStyle name="Output 10 2 2 2 2" xfId="13955" xr:uid="{6FFBCF2D-E75A-4379-B5B1-43D0EE81F4D6}"/>
    <cellStyle name="Output 10 2 2 2 3" xfId="13956" xr:uid="{F9F1CB07-03DE-40F6-9E0B-8D049C219A6D}"/>
    <cellStyle name="Output 10 2 2 3" xfId="13957" xr:uid="{1BEB9D9B-6D6F-4F3C-BC0B-3FE36F17FB36}"/>
    <cellStyle name="Output 10 2 2 3 2" xfId="13958" xr:uid="{D6D0181A-39DD-4637-AB01-E5FFFF516514}"/>
    <cellStyle name="Output 10 2 2 4" xfId="13959" xr:uid="{30D3CD3F-E994-4AA9-8359-EBDEE986AA8F}"/>
    <cellStyle name="Output 10 2 2 5" xfId="13960" xr:uid="{1473FBBE-A384-4098-ABD2-612659E1BDD7}"/>
    <cellStyle name="Output 10 2 3" xfId="13961" xr:uid="{C4B7C408-A800-48BD-B2C4-D53A281B43E4}"/>
    <cellStyle name="Output 10 2 3 2" xfId="13962" xr:uid="{F1A496D9-FCEC-42F3-ACF5-8335D8CE0450}"/>
    <cellStyle name="Output 10 2 4" xfId="13963" xr:uid="{178F903D-44AF-43EB-B612-BD8223241151}"/>
    <cellStyle name="Output 10 2 4 2" xfId="13964" xr:uid="{AA644F86-8F2E-4DBD-9FA3-750725712B2E}"/>
    <cellStyle name="Output 10 2 5" xfId="13965" xr:uid="{79588362-6CC1-445B-9284-BA6DB42AD4A6}"/>
    <cellStyle name="Output 10 2 5 2" xfId="13966" xr:uid="{D8E8EF0E-1737-4B1E-90F5-9717860CEBAD}"/>
    <cellStyle name="Output 10 2 6" xfId="13967" xr:uid="{E006F22F-B3A5-4258-9C99-45DA63EC3388}"/>
    <cellStyle name="Output 10 2 6 2" xfId="13968" xr:uid="{2A88F31D-D20D-447A-8D02-50D2456F99C8}"/>
    <cellStyle name="Output 10 2 7" xfId="13969" xr:uid="{57A2B1E0-4B20-446D-B5E7-11F3EABF6ABB}"/>
    <cellStyle name="Output 10 2 7 2" xfId="13970" xr:uid="{5E28AAAE-D0BA-4EFB-A4CF-BF9C4630E751}"/>
    <cellStyle name="Output 10 2 8" xfId="13971" xr:uid="{DFC1AD9E-5789-46A8-A570-031501204423}"/>
    <cellStyle name="Output 10 2 8 2" xfId="13972" xr:uid="{8B08C1CB-FC7B-4774-88CD-C202A9E55671}"/>
    <cellStyle name="Output 10 2 9" xfId="13973" xr:uid="{7E3CDE79-DFDC-4245-B7F7-A48990793D34}"/>
    <cellStyle name="Output 10 2 9 2" xfId="13974" xr:uid="{9E8995B7-7AE9-47E9-A7AE-A679781D9620}"/>
    <cellStyle name="Output 10 3" xfId="13975" xr:uid="{764E1E14-372C-4C51-99D5-74B70DA45F5B}"/>
    <cellStyle name="Output 10 3 10" xfId="13976" xr:uid="{646A2EF8-58BD-4683-8605-3868CF60F511}"/>
    <cellStyle name="Output 10 3 10 2" xfId="13977" xr:uid="{E1602970-79C4-4795-B8A3-623324019F9B}"/>
    <cellStyle name="Output 10 3 11" xfId="13978" xr:uid="{DD1917DD-969B-4BC8-9EFD-DD9521827208}"/>
    <cellStyle name="Output 10 3 11 2" xfId="13979" xr:uid="{CC9696A6-6E8C-4956-92DB-A7BC5561CF5B}"/>
    <cellStyle name="Output 10 3 12" xfId="13980" xr:uid="{307451F7-78F1-423D-A0C2-44AB118EFC84}"/>
    <cellStyle name="Output 10 3 13" xfId="13981" xr:uid="{3A110B35-3530-418D-BF6F-8FE8E881A353}"/>
    <cellStyle name="Output 10 3 2" xfId="13982" xr:uid="{5050411A-66ED-49C8-AAA8-6B619520A5AA}"/>
    <cellStyle name="Output 10 3 2 2" xfId="13983" xr:uid="{858D53E8-2D53-451B-9D61-FBC9FDC6E7EF}"/>
    <cellStyle name="Output 10 3 2 2 2" xfId="13984" xr:uid="{53E992C6-B19D-4457-8345-D91AFE8D3DA0}"/>
    <cellStyle name="Output 10 3 2 2 3" xfId="13985" xr:uid="{BF4AE483-6C4D-4DCA-BB3B-F6323624B0F2}"/>
    <cellStyle name="Output 10 3 2 3" xfId="13986" xr:uid="{CCB74534-0F89-4585-BCFE-CA5E85D625B5}"/>
    <cellStyle name="Output 10 3 2 3 2" xfId="13987" xr:uid="{93BDB107-7A9D-40EE-A1A1-126E6B8F4B96}"/>
    <cellStyle name="Output 10 3 2 4" xfId="13988" xr:uid="{E561A79A-3602-4625-886B-CE70A777B90E}"/>
    <cellStyle name="Output 10 3 2 5" xfId="13989" xr:uid="{32C0C66E-CF3C-40F1-8CD5-0ABB54D149C5}"/>
    <cellStyle name="Output 10 3 3" xfId="13990" xr:uid="{FACFD392-18C7-4915-A2F7-040BA8F1FC84}"/>
    <cellStyle name="Output 10 3 3 2" xfId="13991" xr:uid="{6ADCD491-18C1-47E3-861B-138C34CE6700}"/>
    <cellStyle name="Output 10 3 4" xfId="13992" xr:uid="{C9398C60-5D4A-4F41-9755-0A67C4C078D5}"/>
    <cellStyle name="Output 10 3 4 2" xfId="13993" xr:uid="{057FAB7D-1CF0-40E1-BA9B-C3A16BBB5B66}"/>
    <cellStyle name="Output 10 3 5" xfId="13994" xr:uid="{12614006-DFC9-4889-9A09-40494428EACF}"/>
    <cellStyle name="Output 10 3 5 2" xfId="13995" xr:uid="{B44178A5-B482-430E-AA9C-0434EE41BD80}"/>
    <cellStyle name="Output 10 3 6" xfId="13996" xr:uid="{BD430B00-FF96-4B85-A13E-9427AD188EA0}"/>
    <cellStyle name="Output 10 3 6 2" xfId="13997" xr:uid="{3546B05F-E52E-404B-AAC1-908A20AB4020}"/>
    <cellStyle name="Output 10 3 7" xfId="13998" xr:uid="{DB499CE7-DD05-4569-8C2B-FB041C8E8A2F}"/>
    <cellStyle name="Output 10 3 7 2" xfId="13999" xr:uid="{9E3ECC07-0EBB-4866-BEBC-37308B29BE1B}"/>
    <cellStyle name="Output 10 3 8" xfId="14000" xr:uid="{63BE66A9-29FA-4433-8B11-08550F5E60B7}"/>
    <cellStyle name="Output 10 3 8 2" xfId="14001" xr:uid="{C5D2F6DD-3EF6-4C79-A903-B6B557CA9D7D}"/>
    <cellStyle name="Output 10 3 9" xfId="14002" xr:uid="{2F9416AD-9BF4-453F-A517-DA94332F8966}"/>
    <cellStyle name="Output 10 3 9 2" xfId="14003" xr:uid="{0FA12E37-CA2E-40C6-80ED-566C1A445288}"/>
    <cellStyle name="Output 10 4" xfId="14004" xr:uid="{7EB4E823-57C8-4125-B9D7-D8C21D27C777}"/>
    <cellStyle name="Output 10 4 10" xfId="14005" xr:uid="{01E74D7A-0576-4FAC-94BC-9DD4F4941CDF}"/>
    <cellStyle name="Output 10 4 10 2" xfId="14006" xr:uid="{79F54A6D-21FD-4B07-9BEC-1B0D1D798662}"/>
    <cellStyle name="Output 10 4 11" xfId="14007" xr:uid="{EC9DCE35-35FB-4F2E-AC85-B454D1308C3F}"/>
    <cellStyle name="Output 10 4 11 2" xfId="14008" xr:uid="{2A4F8B35-A268-4378-8D73-D3F79DF9C41B}"/>
    <cellStyle name="Output 10 4 12" xfId="14009" xr:uid="{682E9AEC-0DC3-4F8F-A4A2-5498398A2A25}"/>
    <cellStyle name="Output 10 4 13" xfId="14010" xr:uid="{8106FF26-13C0-4EFC-8D76-0FEB2C01B65F}"/>
    <cellStyle name="Output 10 4 2" xfId="14011" xr:uid="{53E4060C-7F63-401C-B997-CC655CBEEB4B}"/>
    <cellStyle name="Output 10 4 2 2" xfId="14012" xr:uid="{9F10DAC6-5536-4EA6-9B5C-F2A41B803295}"/>
    <cellStyle name="Output 10 4 2 2 2" xfId="14013" xr:uid="{977A9E6A-B003-40FC-9416-C99B3F8011CB}"/>
    <cellStyle name="Output 10 4 2 2 3" xfId="14014" xr:uid="{530FCDA8-31FC-4231-91C7-A556BD188A86}"/>
    <cellStyle name="Output 10 4 2 3" xfId="14015" xr:uid="{A5766D4D-4F08-45B6-ADB3-92C0B0C33F06}"/>
    <cellStyle name="Output 10 4 2 3 2" xfId="14016" xr:uid="{D835E22B-07D0-46FF-95D4-4B4EAAC8892E}"/>
    <cellStyle name="Output 10 4 2 4" xfId="14017" xr:uid="{139600A1-3775-42AE-B1C8-248770C3929B}"/>
    <cellStyle name="Output 10 4 2 5" xfId="14018" xr:uid="{37D805D9-AD8F-4747-9DD2-D716E7D29773}"/>
    <cellStyle name="Output 10 4 3" xfId="14019" xr:uid="{982A6744-73F1-4E5B-BE07-6A06FD3F3878}"/>
    <cellStyle name="Output 10 4 3 2" xfId="14020" xr:uid="{82629F68-33EC-4590-8B93-2D8FC3B53D8C}"/>
    <cellStyle name="Output 10 4 4" xfId="14021" xr:uid="{C280DE91-3B79-475A-918B-ED52E61D9D3D}"/>
    <cellStyle name="Output 10 4 4 2" xfId="14022" xr:uid="{65F49650-62E7-4AF0-827E-D3B2CD1D3C41}"/>
    <cellStyle name="Output 10 4 5" xfId="14023" xr:uid="{1D63EB4C-5383-4850-BE0B-C718B1DA3146}"/>
    <cellStyle name="Output 10 4 5 2" xfId="14024" xr:uid="{D05B0A54-C2F2-4B12-8F38-D6FAE82FC1B4}"/>
    <cellStyle name="Output 10 4 6" xfId="14025" xr:uid="{D75232D2-9F7A-4591-85D7-00918917EFB6}"/>
    <cellStyle name="Output 10 4 6 2" xfId="14026" xr:uid="{47F712C9-6083-499A-85D0-5A567F9B57EB}"/>
    <cellStyle name="Output 10 4 7" xfId="14027" xr:uid="{33D9F7B1-ACD6-493B-AFD7-EA25335B81AC}"/>
    <cellStyle name="Output 10 4 7 2" xfId="14028" xr:uid="{91A1F039-76D9-47B9-AC2B-A2C919E7777E}"/>
    <cellStyle name="Output 10 4 8" xfId="14029" xr:uid="{EF53470B-04F1-4463-936A-1EF6222A6D89}"/>
    <cellStyle name="Output 10 4 8 2" xfId="14030" xr:uid="{3BD6A81E-2E4A-4064-A615-D3D5145567A8}"/>
    <cellStyle name="Output 10 4 9" xfId="14031" xr:uid="{81DFBB8C-A542-41F8-AB80-F82E9B94841F}"/>
    <cellStyle name="Output 10 4 9 2" xfId="14032" xr:uid="{A61CC1A9-38F8-4E0C-B174-832EE8261DAC}"/>
    <cellStyle name="Output 10 5" xfId="14033" xr:uid="{82272A9F-2D7A-4FD2-9EFE-AB9B7BB97549}"/>
    <cellStyle name="Output 10 5 2" xfId="14034" xr:uid="{461BDD99-1917-4411-B61F-3A1A67BD83EE}"/>
    <cellStyle name="Output 10 5 2 2" xfId="14035" xr:uid="{8E7EC7AF-DF27-42A9-A762-44E2A75EDCC8}"/>
    <cellStyle name="Output 10 5 2 3" xfId="14036" xr:uid="{B0209B58-8C45-4C53-93E1-1E22A1D0934B}"/>
    <cellStyle name="Output 10 5 3" xfId="14037" xr:uid="{269DF1C2-966E-419A-9108-955F8FB2A964}"/>
    <cellStyle name="Output 10 5 3 2" xfId="14038" xr:uid="{C00C8A4E-19EB-4574-AFDE-7B7B872F2136}"/>
    <cellStyle name="Output 10 5 4" xfId="14039" xr:uid="{CCD07C04-7C12-40E7-A308-C3889C462787}"/>
    <cellStyle name="Output 10 5 5" xfId="14040" xr:uid="{E6064BF5-CC0F-478C-8FF8-F83C16CEF42B}"/>
    <cellStyle name="Output 10 6" xfId="14041" xr:uid="{23666E03-74FE-4E7A-A327-6A73E0394D9C}"/>
    <cellStyle name="Output 10 6 2" xfId="14042" xr:uid="{764DF4AA-350F-40CC-9C52-9FEE07B701AA}"/>
    <cellStyle name="Output 10 7" xfId="14043" xr:uid="{7358420A-7B4B-413F-9CB0-8EEA75F4DD3E}"/>
    <cellStyle name="Output 10 7 2" xfId="14044" xr:uid="{4945991E-1238-4F52-9248-47F8F05E3E3D}"/>
    <cellStyle name="Output 10 8" xfId="14045" xr:uid="{E7060339-737E-42AE-8D24-1D8C713E0AC3}"/>
    <cellStyle name="Output 10 8 2" xfId="14046" xr:uid="{D142CBDE-F85D-4068-AEE2-FC09CA3446CD}"/>
    <cellStyle name="Output 10 9" xfId="14047" xr:uid="{864075C5-209C-4CD2-831D-265DAD130616}"/>
    <cellStyle name="Output 10 9 2" xfId="14048" xr:uid="{543E7172-B0F9-48DC-A6C9-C3E7DFE67284}"/>
    <cellStyle name="Output 11" xfId="3842" xr:uid="{CBE334FA-455F-4DDC-AF17-F469728626BA}"/>
    <cellStyle name="Output 11 2" xfId="14049" xr:uid="{C00574BB-7BEA-4295-B006-818A674586A5}"/>
    <cellStyle name="Output 11 3" xfId="14050" xr:uid="{96B374DF-B9F5-4C60-9DBD-710759A3B354}"/>
    <cellStyle name="Output 11 4" xfId="24905" xr:uid="{655D14F8-6E4E-4B29-9AA5-EF4C8BBB56E9}"/>
    <cellStyle name="Output 11 5" xfId="31411" xr:uid="{1C3FC729-D4C1-4B6F-B73B-CA04CC508A5A}"/>
    <cellStyle name="Output 12" xfId="5155" xr:uid="{A1AFFC33-DF0E-4DAE-AB21-F535D039F327}"/>
    <cellStyle name="Output 12 2" xfId="31476" xr:uid="{504B70AE-D8EF-4646-B400-FE0A43DA76C2}"/>
    <cellStyle name="Output 13" xfId="5156" xr:uid="{0C08F884-B6F8-41E9-A026-9517349DC9AA}"/>
    <cellStyle name="Output 13 2" xfId="31477" xr:uid="{E0B742D8-4AB6-4479-B6A6-99DF7DEC2AE1}"/>
    <cellStyle name="Output 14" xfId="5157" xr:uid="{563302B4-72FA-45C3-BBE0-68737BFF1A8D}"/>
    <cellStyle name="Output 14 2" xfId="31478" xr:uid="{006B73B1-3769-45B2-8528-F756E73970AD}"/>
    <cellStyle name="Output 15" xfId="5158" xr:uid="{DB93D645-07C2-4719-A7E0-D7C455CCD485}"/>
    <cellStyle name="Output 15 2" xfId="31412" xr:uid="{E962F2FC-41D3-4326-B179-E864A6BBEEAF}"/>
    <cellStyle name="Output 16" xfId="925" xr:uid="{0F91B4C9-8F44-46CA-882E-10E93779BB38}"/>
    <cellStyle name="Output 17" xfId="198" xr:uid="{F4663859-2AFD-4F15-B14C-75878F130684}"/>
    <cellStyle name="Output 2" xfId="1049" xr:uid="{A1ECF4F2-332F-4A44-B8CC-85B0C9ACAD73}"/>
    <cellStyle name="Output 2 10" xfId="14051" xr:uid="{3B6BC5C8-A41B-4456-94EA-57F40C5306C1}"/>
    <cellStyle name="Output 2 10 2" xfId="14052" xr:uid="{2E79CAD2-D343-4D8B-ABE3-160F358105BA}"/>
    <cellStyle name="Output 2 11" xfId="14053" xr:uid="{794A6FAD-CDFA-485F-B56E-4737909EB38A}"/>
    <cellStyle name="Output 2 11 2" xfId="14054" xr:uid="{6CD4572B-6AAC-4A8D-A436-5ED9B2E0B2ED}"/>
    <cellStyle name="Output 2 12" xfId="14055" xr:uid="{8A8E1E7A-B220-4B2A-B422-2ED2E7ED3582}"/>
    <cellStyle name="Output 2 12 2" xfId="14056" xr:uid="{D53D7836-05C1-4361-A637-004E80FEFF32}"/>
    <cellStyle name="Output 2 13" xfId="14057" xr:uid="{097F2B85-A377-49A4-8929-9A2C161BBFBB}"/>
    <cellStyle name="Output 2 13 2" xfId="14058" xr:uid="{41260DC3-D285-4F45-A3D3-54F06C502EB3}"/>
    <cellStyle name="Output 2 14" xfId="14059" xr:uid="{A847DD77-E9D5-4569-8D3F-531C84077F60}"/>
    <cellStyle name="Output 2 14 2" xfId="14060" xr:uid="{9882EF3F-3BC0-4483-A127-512460D91CD1}"/>
    <cellStyle name="Output 2 15" xfId="14061" xr:uid="{B875BAB7-144E-420B-8BE3-533EDD6419EA}"/>
    <cellStyle name="Output 2 15 2" xfId="14062" xr:uid="{FB97CCDE-8F6F-42CA-8636-E79A3B513F5D}"/>
    <cellStyle name="Output 2 16" xfId="14063" xr:uid="{E732A5F3-214E-4068-865F-44742C2342F5}"/>
    <cellStyle name="Output 2 16 2" xfId="14064" xr:uid="{2321A3ED-8CEF-4B73-A2DB-1340A7445C2A}"/>
    <cellStyle name="Output 2 17" xfId="14065" xr:uid="{4CED7532-2A6A-4F86-8231-B7C9F15CE5A8}"/>
    <cellStyle name="Output 2 17 2" xfId="14066" xr:uid="{A72FCDB9-6157-462B-AA99-5D92C1D277CD}"/>
    <cellStyle name="Output 2 18" xfId="14067" xr:uid="{0AACAB23-8975-4625-849A-2770463BFCA0}"/>
    <cellStyle name="Output 2 18 2" xfId="14068" xr:uid="{2E8E7F91-D475-443D-88CC-C9E88CEA99E5}"/>
    <cellStyle name="Output 2 19" xfId="14069" xr:uid="{B3736FB1-0775-429F-A7F5-6EA320904B05}"/>
    <cellStyle name="Output 2 2" xfId="2163" xr:uid="{9F317E84-B1D2-4562-9CC6-03E1F46775B6}"/>
    <cellStyle name="Output 2 2 10" xfId="14070" xr:uid="{F8106A13-0CF0-4A3B-8073-9BF897FB2074}"/>
    <cellStyle name="Output 2 2 10 2" xfId="14071" xr:uid="{24CA4225-CA47-42BE-AEF5-1E6A215457D9}"/>
    <cellStyle name="Output 2 2 10 3" xfId="43317" xr:uid="{8C360B31-4630-4832-B4EF-97CBABB8782C}"/>
    <cellStyle name="Output 2 2 11" xfId="14072" xr:uid="{8C86D9F7-5602-461D-8D79-8760176C6E86}"/>
    <cellStyle name="Output 2 2 11 2" xfId="14073" xr:uid="{5C02D790-1C0E-40BE-88ED-06067924DE0F}"/>
    <cellStyle name="Output 2 2 11 3" xfId="46495" xr:uid="{138CC5D9-D830-45FD-842C-5FE82D465340}"/>
    <cellStyle name="Output 2 2 12" xfId="14074" xr:uid="{577F8B53-7760-4D66-9800-B91F9D818543}"/>
    <cellStyle name="Output 2 2 12 2" xfId="14075" xr:uid="{65FA42B7-9045-4E39-975D-64301999EED8}"/>
    <cellStyle name="Output 2 2 13" xfId="14076" xr:uid="{81132168-73F9-454A-B632-5C56B44BB944}"/>
    <cellStyle name="Output 2 2 13 2" xfId="14077" xr:uid="{C5B3BFE4-E0E3-4936-9353-14387FD7F9A7}"/>
    <cellStyle name="Output 2 2 14" xfId="14078" xr:uid="{52EAF450-3AB3-4DCB-9D73-13DF812D184E}"/>
    <cellStyle name="Output 2 2 14 2" xfId="14079" xr:uid="{4730339F-B08C-4C77-8582-F059797490B5}"/>
    <cellStyle name="Output 2 2 15" xfId="14080" xr:uid="{473F8681-C9EC-4E2E-A336-E282C722EE9D}"/>
    <cellStyle name="Output 2 2 16" xfId="14081" xr:uid="{1DCD5270-3D37-491C-82C0-4679D38F252C}"/>
    <cellStyle name="Output 2 2 17" xfId="35492" xr:uid="{2F167BE5-883E-42A3-8AFB-C945AD9FBAE5}"/>
    <cellStyle name="Output 2 2 2" xfId="3645" xr:uid="{73A14DCB-9DBB-4135-889E-1E5987039F9A}"/>
    <cellStyle name="Output 2 2 2 10" xfId="14082" xr:uid="{6FC16A9E-EBCC-486D-807D-678B8D6C6023}"/>
    <cellStyle name="Output 2 2 2 10 2" xfId="14083" xr:uid="{61D9EAA3-9C20-44DC-BF3E-1596CFCA4F0C}"/>
    <cellStyle name="Output 2 2 2 11" xfId="14084" xr:uid="{90D3BF42-2D4D-4AC6-ADE1-6A2C2CDF55E5}"/>
    <cellStyle name="Output 2 2 2 11 2" xfId="14085" xr:uid="{E1932FA5-DB6E-43E7-9C6B-27C53E768E84}"/>
    <cellStyle name="Output 2 2 2 12" xfId="14086" xr:uid="{40F48BD5-FE2B-40B4-9EB3-AB66C75CF3BE}"/>
    <cellStyle name="Output 2 2 2 13" xfId="14087" xr:uid="{AE3FC9CE-FBBE-4D31-AC30-F47394606333}"/>
    <cellStyle name="Output 2 2 2 14" xfId="35663" xr:uid="{1B845BC0-3FB7-460D-B93F-4305302353D5}"/>
    <cellStyle name="Output 2 2 2 2" xfId="14088" xr:uid="{41710159-DF5E-4B28-B636-D8D68429389E}"/>
    <cellStyle name="Output 2 2 2 2 2" xfId="14089" xr:uid="{605F8259-7ACA-4DC4-B064-833C00CCABBD}"/>
    <cellStyle name="Output 2 2 2 2 2 2" xfId="14090" xr:uid="{99A62281-67E8-46E5-BE1A-6411950F1145}"/>
    <cellStyle name="Output 2 2 2 2 2 2 2" xfId="44743" xr:uid="{0167A6C3-081A-4F08-A038-507C71A95122}"/>
    <cellStyle name="Output 2 2 2 2 2 3" xfId="14091" xr:uid="{E7A3AEDF-A22B-4C61-8F76-5932E79449BF}"/>
    <cellStyle name="Output 2 2 2 2 2 3 2" xfId="46603" xr:uid="{948F5097-8DF4-4657-B3A4-CD3DC1443DDA}"/>
    <cellStyle name="Output 2 2 2 2 2 4" xfId="41056" xr:uid="{62EEF5C6-7E55-4BAC-907E-B2C4BB491FA1}"/>
    <cellStyle name="Output 2 2 2 2 2 5" xfId="37109" xr:uid="{084B7F1F-65DE-4C81-B845-D32C777F625D}"/>
    <cellStyle name="Output 2 2 2 2 3" xfId="14092" xr:uid="{49D605B2-6208-4E28-8B61-DA6F9AF72A0A}"/>
    <cellStyle name="Output 2 2 2 2 3 2" xfId="14093" xr:uid="{90DC5313-5AB4-4AC7-9E71-292BC9050495}"/>
    <cellStyle name="Output 2 2 2 2 3 2 2" xfId="44779" xr:uid="{2C52DC22-33E4-49D4-A532-231466E6E0A7}"/>
    <cellStyle name="Output 2 2 2 2 3 3" xfId="41092" xr:uid="{85D2184B-5912-4CDC-ADE3-D1E53CE92758}"/>
    <cellStyle name="Output 2 2 2 2 3 4" xfId="37144" xr:uid="{811CF2D2-DE7F-4572-B47C-C5D7066A57B5}"/>
    <cellStyle name="Output 2 2 2 2 4" xfId="14094" xr:uid="{0ABFD56E-D78D-4819-A607-15E0CCE2F3CE}"/>
    <cellStyle name="Output 2 2 2 2 4 2" xfId="44548" xr:uid="{24D9B6AE-A7D5-4873-AC30-10A22067E846}"/>
    <cellStyle name="Output 2 2 2 2 4 3" xfId="40857" xr:uid="{78AE283E-E0EF-4DF3-AC78-F2F79D42D33E}"/>
    <cellStyle name="Output 2 2 2 2 4 4" xfId="36909" xr:uid="{3D5A106D-BBA6-4CE9-A459-D5BDC39EDA60}"/>
    <cellStyle name="Output 2 2 2 2 5" xfId="14095" xr:uid="{10D5BF17-0FF1-4AD8-8834-D5248F2AA3C9}"/>
    <cellStyle name="Output 2 2 2 2 5 2" xfId="44723" xr:uid="{059615B3-0332-4DC9-9318-218306714612}"/>
    <cellStyle name="Output 2 2 2 2 5 3" xfId="41036" xr:uid="{EFF600C9-FD19-4220-A1FF-E3C49669DE83}"/>
    <cellStyle name="Output 2 2 2 2 5 4" xfId="37089" xr:uid="{A764364D-079B-4A09-B6B4-62EEFDC59B00}"/>
    <cellStyle name="Output 2 2 2 2 6" xfId="38313" xr:uid="{6F56FC52-A2B5-4DB2-82EE-5CD37FE6D078}"/>
    <cellStyle name="Output 2 2 2 2 6 2" xfId="45985" xr:uid="{5E8E684A-7996-4978-93F6-9CC3569C2E0A}"/>
    <cellStyle name="Output 2 2 2 2 7" xfId="44018" xr:uid="{1F1251F9-6BC4-49F5-9194-0C6BE39065EF}"/>
    <cellStyle name="Output 2 2 2 2 8" xfId="46535" xr:uid="{623A4542-39BD-4A0B-82A1-31B8134A5A94}"/>
    <cellStyle name="Output 2 2 2 2 9" xfId="36409" xr:uid="{48CFBBAB-ECE1-4397-BBA6-45164F8BBA98}"/>
    <cellStyle name="Output 2 2 2 3" xfId="14096" xr:uid="{C496FAD8-1CA7-43FD-96AB-BF6F1105B970}"/>
    <cellStyle name="Output 2 2 2 3 2" xfId="14097" xr:uid="{36D8932B-CD50-403C-AA0B-0C0A518320F8}"/>
    <cellStyle name="Output 2 2 2 3 2 2" xfId="44644" xr:uid="{8ED28717-3866-440D-9766-6597B23611BB}"/>
    <cellStyle name="Output 2 2 2 3 3" xfId="46562" xr:uid="{D8C0967D-60CF-4E76-B10D-EF79758F60FC}"/>
    <cellStyle name="Output 2 2 2 3 4" xfId="40954" xr:uid="{0BB107C8-E03E-41F0-B618-6AA440634F8F}"/>
    <cellStyle name="Output 2 2 2 3 5" xfId="37007" xr:uid="{8E050DBE-3CC2-4F26-90D2-606A79A951A0}"/>
    <cellStyle name="Output 2 2 2 4" xfId="14098" xr:uid="{0235BDE9-F0B9-4966-AE2F-1966F4C377CC}"/>
    <cellStyle name="Output 2 2 2 4 2" xfId="14099" xr:uid="{C7AF3B01-D444-45BD-88CE-1FD8ABDB5216}"/>
    <cellStyle name="Output 2 2 2 4 2 2" xfId="44693" xr:uid="{3ABA5246-4BFD-4925-818C-9EE5D04F0044}"/>
    <cellStyle name="Output 2 2 2 4 3" xfId="41005" xr:uid="{376D5643-7155-43B0-8E0A-BE82C086362E}"/>
    <cellStyle name="Output 2 2 2 4 4" xfId="37057" xr:uid="{5BF3BA80-AC6A-4191-B507-CB86EE4B60DC}"/>
    <cellStyle name="Output 2 2 2 5" xfId="14100" xr:uid="{C421E325-2577-4604-84D4-013E1119C7B2}"/>
    <cellStyle name="Output 2 2 2 5 2" xfId="14101" xr:uid="{6EDEAFB4-8EC6-4C54-83BC-C480056CE79B}"/>
    <cellStyle name="Output 2 2 2 5 2 2" xfId="44577" xr:uid="{EE32D093-4DC5-4BA1-9EA3-7A418E35960F}"/>
    <cellStyle name="Output 2 2 2 5 3" xfId="40886" xr:uid="{BD898BBF-9901-4FDF-B505-CAAFD5C830D9}"/>
    <cellStyle name="Output 2 2 2 5 4" xfId="36940" xr:uid="{8A308A2E-DF24-47E2-8FE3-3ACCDD025E92}"/>
    <cellStyle name="Output 2 2 2 6" xfId="14102" xr:uid="{9EB7A1EF-7A4D-4BD3-9943-1C921C7824C5}"/>
    <cellStyle name="Output 2 2 2 6 2" xfId="14103" xr:uid="{8535C0DB-EF60-4D53-8BE4-26E4E6274C20}"/>
    <cellStyle name="Output 2 2 2 6 2 2" xfId="44629" xr:uid="{9060032D-6E1A-49CD-92D6-6BABF6769111}"/>
    <cellStyle name="Output 2 2 2 6 3" xfId="40939" xr:uid="{A0C69D38-1594-4A00-A3DB-C0B737BB44B5}"/>
    <cellStyle name="Output 2 2 2 6 4" xfId="36992" xr:uid="{8E53919B-0DB9-48E0-9070-31F8B04A0538}"/>
    <cellStyle name="Output 2 2 2 7" xfId="14104" xr:uid="{5AC38A33-0ABE-4612-B2DC-BAE0582079E7}"/>
    <cellStyle name="Output 2 2 2 7 2" xfId="14105" xr:uid="{57A10AF0-8F34-4DC6-88B7-782B8F9A7DA4}"/>
    <cellStyle name="Output 2 2 2 7 2 2" xfId="45373" xr:uid="{864BB390-40C9-4C32-9A2B-2CA6FE214D0C}"/>
    <cellStyle name="Output 2 2 2 7 3" xfId="37730" xr:uid="{0F4FB36F-A969-45E9-ABD9-6613408CD28D}"/>
    <cellStyle name="Output 2 2 2 8" xfId="14106" xr:uid="{920D3DE2-0705-4239-90E8-9C27EDED3322}"/>
    <cellStyle name="Output 2 2 2 8 2" xfId="14107" xr:uid="{F9F8F4B4-78A7-4F09-A428-FB9703EE6B40}"/>
    <cellStyle name="Output 2 2 2 8 3" xfId="43396" xr:uid="{2B95AB85-512E-4027-8AF4-7A4F46808E8C}"/>
    <cellStyle name="Output 2 2 2 9" xfId="14108" xr:uid="{8DFF9BAB-161E-4B86-8631-2033DE4ABED6}"/>
    <cellStyle name="Output 2 2 2 9 2" xfId="14109" xr:uid="{C859BAAB-2E35-469B-97B8-0546B30BF4B4}"/>
    <cellStyle name="Output 2 2 2 9 3" xfId="46499" xr:uid="{10A3583A-B436-4D06-8C4E-221DAB7CA56F}"/>
    <cellStyle name="Output 2 2 3" xfId="4215" xr:uid="{5F854722-1E4B-4F50-B3C0-891D364EA8BC}"/>
    <cellStyle name="Output 2 2 3 10" xfId="14110" xr:uid="{AED1B544-4DA1-4B9C-9F2B-108B3C5EBD5B}"/>
    <cellStyle name="Output 2 2 3 10 2" xfId="14111" xr:uid="{1FAE6F71-4EBF-4BD6-BAEE-E1B264C5C9E6}"/>
    <cellStyle name="Output 2 2 3 11" xfId="14112" xr:uid="{194F727F-2DF0-4DA8-9560-5E2DA06B24D7}"/>
    <cellStyle name="Output 2 2 3 11 2" xfId="14113" xr:uid="{038D5009-F240-40C5-B758-A709E092F4D8}"/>
    <cellStyle name="Output 2 2 3 12" xfId="14114" xr:uid="{AFB44276-6A6A-49C3-908D-DE573C6D52DC}"/>
    <cellStyle name="Output 2 2 3 13" xfId="14115" xr:uid="{B533EF65-A20F-4E3A-9E94-21B7D5A7A82D}"/>
    <cellStyle name="Output 2 2 3 14" xfId="35869" xr:uid="{F45AEDCC-DA20-4FE5-B420-F56525241ACF}"/>
    <cellStyle name="Output 2 2 3 2" xfId="14116" xr:uid="{FE8D78BD-C3BE-4C60-A373-B531E8B1D2E6}"/>
    <cellStyle name="Output 2 2 3 2 2" xfId="14117" xr:uid="{F35263E0-7146-436F-A309-176693C58779}"/>
    <cellStyle name="Output 2 2 3 2 2 2" xfId="14118" xr:uid="{2FDDDD1E-4855-42E0-B7F4-0454D74CE67B}"/>
    <cellStyle name="Output 2 2 3 2 2 3" xfId="14119" xr:uid="{F8D69202-8F8C-4B9B-A7BE-46CBED965CAC}"/>
    <cellStyle name="Output 2 2 3 2 2 4" xfId="44663" xr:uid="{47FDA9C2-8180-4895-A96F-84250E09D503}"/>
    <cellStyle name="Output 2 2 3 2 3" xfId="14120" xr:uid="{AD68B932-C8ED-4E39-92CF-FDD66AA51B8B}"/>
    <cellStyle name="Output 2 2 3 2 3 2" xfId="14121" xr:uid="{8EE02F98-8450-41B1-BC4E-10BC173E7258}"/>
    <cellStyle name="Output 2 2 3 2 3 3" xfId="46569" xr:uid="{0449DBD8-4239-4A9B-AAE7-2C4DCDBF4586}"/>
    <cellStyle name="Output 2 2 3 2 4" xfId="14122" xr:uid="{E012BFF5-8A68-4E01-AD1A-DCBA4F8246B5}"/>
    <cellStyle name="Output 2 2 3 2 4 2" xfId="40973" xr:uid="{32E04FD0-2FE9-45A2-8CCC-52A5CBF7D49C}"/>
    <cellStyle name="Output 2 2 3 2 5" xfId="14123" xr:uid="{EA696972-29C1-4875-AB16-D124A00A56E0}"/>
    <cellStyle name="Output 2 2 3 2 6" xfId="37026" xr:uid="{6514DEC4-C0C7-4E8D-B884-4F83DB77965F}"/>
    <cellStyle name="Output 2 2 3 3" xfId="14124" xr:uid="{6214AC64-60D6-4D62-8B6D-79D925ECDECB}"/>
    <cellStyle name="Output 2 2 3 3 2" xfId="14125" xr:uid="{5741E216-556E-4DE8-8D43-D334ECFDD37A}"/>
    <cellStyle name="Output 2 2 3 3 2 2" xfId="44680" xr:uid="{3AE797BC-C5AE-4F0D-AB31-6EDD7814F28E}"/>
    <cellStyle name="Output 2 2 3 3 3" xfId="40991" xr:uid="{D07B160D-8EBF-47B7-B3BA-CD0FC3504C08}"/>
    <cellStyle name="Output 2 2 3 3 4" xfId="37043" xr:uid="{E5F11B1F-6D7E-4EA0-8DDC-964C4007B791}"/>
    <cellStyle name="Output 2 2 3 4" xfId="14126" xr:uid="{DCADBCAE-A547-4A15-9D07-020FF39AC99E}"/>
    <cellStyle name="Output 2 2 3 4 2" xfId="14127" xr:uid="{CCE575D3-29B1-448E-B695-338A7A151F0D}"/>
    <cellStyle name="Output 2 2 3 4 2 2" xfId="44777" xr:uid="{1B207916-74CE-47D1-BA63-DB4678A58B1E}"/>
    <cellStyle name="Output 2 2 3 4 3" xfId="41090" xr:uid="{154CA5BB-98DE-4DA6-B5C2-ED9FB9CFAE43}"/>
    <cellStyle name="Output 2 2 3 4 4" xfId="37142" xr:uid="{A02232FE-B050-4748-B1A3-3F5DFF3A6550}"/>
    <cellStyle name="Output 2 2 3 5" xfId="14128" xr:uid="{2641C73B-F04A-4B69-B917-A883FD1C7DDB}"/>
    <cellStyle name="Output 2 2 3 5 2" xfId="14129" xr:uid="{823F5A16-9638-4C03-8059-9B92F60D191F}"/>
    <cellStyle name="Output 2 2 3 5 2 2" xfId="44573" xr:uid="{FC08259C-6C77-4DD2-9784-67E01F4A058A}"/>
    <cellStyle name="Output 2 2 3 5 3" xfId="40882" xr:uid="{5D321037-ABCA-440E-93A6-82F1981D7217}"/>
    <cellStyle name="Output 2 2 3 5 4" xfId="36934" xr:uid="{AE487293-EDA0-4161-81FF-FB3AD06C9E4B}"/>
    <cellStyle name="Output 2 2 3 6" xfId="14130" xr:uid="{156284E3-3D26-488C-8842-9AA7C9AFF1D1}"/>
    <cellStyle name="Output 2 2 3 6 2" xfId="14131" xr:uid="{70E67FA5-04B6-48B3-8A10-05F0486B4FDD}"/>
    <cellStyle name="Output 2 2 3 6 2 2" xfId="45518" xr:uid="{7D16C4DF-B1D3-47D2-95D5-EB7DE009EB96}"/>
    <cellStyle name="Output 2 2 3 6 3" xfId="37871" xr:uid="{8D79D471-DD0F-443B-BB90-D4954516FBA2}"/>
    <cellStyle name="Output 2 2 3 7" xfId="14132" xr:uid="{F47A7C89-9250-41E7-9FDF-27B47C3130FA}"/>
    <cellStyle name="Output 2 2 3 7 2" xfId="14133" xr:uid="{978CB64C-B119-4C9C-97FF-7D7D83E9CF05}"/>
    <cellStyle name="Output 2 2 3 7 3" xfId="43543" xr:uid="{E11CA695-29C9-4C4A-B410-9DB387ED6706}"/>
    <cellStyle name="Output 2 2 3 8" xfId="14134" xr:uid="{34003504-6F89-482C-86E4-7EBF25E43F12}"/>
    <cellStyle name="Output 2 2 3 8 2" xfId="14135" xr:uid="{1C250256-9008-4046-896C-B3C1811A64BE}"/>
    <cellStyle name="Output 2 2 3 8 3" xfId="46504" xr:uid="{5956056A-407E-4757-A67A-9507379DD85C}"/>
    <cellStyle name="Output 2 2 3 9" xfId="14136" xr:uid="{37DC5469-63CC-4236-84EA-83E4EDE80DFD}"/>
    <cellStyle name="Output 2 2 3 9 2" xfId="14137" xr:uid="{26DEA572-1DAB-4FFA-B87F-1BD2CF80CE5F}"/>
    <cellStyle name="Output 2 2 4" xfId="14138" xr:uid="{4F932EDF-DC04-4DC2-8A60-168833A34AD5}"/>
    <cellStyle name="Output 2 2 4 10" xfId="14139" xr:uid="{A77A3386-45EE-4FB7-9E5B-F97739B11970}"/>
    <cellStyle name="Output 2 2 4 10 2" xfId="14140" xr:uid="{ECA1D9D0-D744-4D6B-9925-ABE51A7158F9}"/>
    <cellStyle name="Output 2 2 4 11" xfId="14141" xr:uid="{8064EB13-8B51-4E1E-95E2-105882C87C83}"/>
    <cellStyle name="Output 2 2 4 11 2" xfId="14142" xr:uid="{08F73C4E-9EB0-43D7-9395-0F980A00B626}"/>
    <cellStyle name="Output 2 2 4 12" xfId="14143" xr:uid="{96CF98B6-18CF-482A-9948-53AC931D7AD0}"/>
    <cellStyle name="Output 2 2 4 13" xfId="14144" xr:uid="{07FA9266-BF1F-4AF5-93F3-19F4533A11D3}"/>
    <cellStyle name="Output 2 2 4 14" xfId="36281" xr:uid="{9A5AB454-8EB2-47F8-91F3-BA697B5F7BC5}"/>
    <cellStyle name="Output 2 2 4 2" xfId="14145" xr:uid="{0F8DB032-D26A-4B25-8161-7CD59EEB9987}"/>
    <cellStyle name="Output 2 2 4 2 2" xfId="14146" xr:uid="{016A79D1-A0F0-4269-9BA1-2990BF256590}"/>
    <cellStyle name="Output 2 2 4 2 2 2" xfId="14147" xr:uid="{A830C857-E62A-41A1-A34A-DEB5B9E25749}"/>
    <cellStyle name="Output 2 2 4 2 2 3" xfId="14148" xr:uid="{3F756D4A-1FA8-4930-94F8-AAFFF9958438}"/>
    <cellStyle name="Output 2 2 4 2 2 4" xfId="44716" xr:uid="{CF8CE044-78AD-4062-8EA1-A1EA96FB8AED}"/>
    <cellStyle name="Output 2 2 4 2 3" xfId="14149" xr:uid="{D2E7873C-7E12-4DEC-8137-ACE5F745DCB0}"/>
    <cellStyle name="Output 2 2 4 2 3 2" xfId="14150" xr:uid="{10EF02C5-854F-444D-BE0B-A6F3CB9773DC}"/>
    <cellStyle name="Output 2 2 4 2 3 3" xfId="46587" xr:uid="{CCCBA083-6708-402F-A7D8-5D52844EA60A}"/>
    <cellStyle name="Output 2 2 4 2 4" xfId="14151" xr:uid="{9766756C-80CB-4166-B950-90608BF63FB5}"/>
    <cellStyle name="Output 2 2 4 2 4 2" xfId="41028" xr:uid="{2D14A553-B5D0-488D-9DDB-5AE4BB57893D}"/>
    <cellStyle name="Output 2 2 4 2 5" xfId="14152" xr:uid="{A9B3CBBB-2EE1-46DE-BE7A-38C2A4EA94CE}"/>
    <cellStyle name="Output 2 2 4 2 6" xfId="37081" xr:uid="{6CC39820-2436-4A38-9934-54455734C514}"/>
    <cellStyle name="Output 2 2 4 3" xfId="14153" xr:uid="{4096B257-14AC-4CFD-9196-381D2CD8507B}"/>
    <cellStyle name="Output 2 2 4 3 2" xfId="14154" xr:uid="{5F0F1650-B2DF-4017-A196-8EB01E8CEE2B}"/>
    <cellStyle name="Output 2 2 4 3 2 2" xfId="44584" xr:uid="{3A3AB5D7-A4C1-4A33-A755-A1463D0F435B}"/>
    <cellStyle name="Output 2 2 4 3 3" xfId="40893" xr:uid="{CC14CB55-6C53-488F-AC36-24627425CCA9}"/>
    <cellStyle name="Output 2 2 4 3 4" xfId="36946" xr:uid="{BA075AC0-48F8-4999-8250-8A760F33B080}"/>
    <cellStyle name="Output 2 2 4 4" xfId="14155" xr:uid="{FB51BDC1-2F54-4E41-BE61-1462A6C3B4BF}"/>
    <cellStyle name="Output 2 2 4 4 2" xfId="14156" xr:uid="{14B819E3-D34A-4062-BD12-7656320A3046}"/>
    <cellStyle name="Output 2 2 4 4 2 2" xfId="44521" xr:uid="{7A2A018C-7E39-4841-B51B-0A153ADCD450}"/>
    <cellStyle name="Output 2 2 4 4 3" xfId="40829" xr:uid="{2500903C-1213-4178-BB16-E1025CABEF38}"/>
    <cellStyle name="Output 2 2 4 4 4" xfId="36880" xr:uid="{FD6CF448-2ED1-4FFE-A235-FFDA1B45B71D}"/>
    <cellStyle name="Output 2 2 4 5" xfId="14157" xr:uid="{8AC48FA4-5E59-4167-83E5-7E6A8DB5566A}"/>
    <cellStyle name="Output 2 2 4 5 2" xfId="14158" xr:uid="{BBBE1940-6518-4AD6-9CAC-C19087046D03}"/>
    <cellStyle name="Output 2 2 4 5 2 2" xfId="44800" xr:uid="{70BC25D4-FFFD-409F-8921-7798B936DD53}"/>
    <cellStyle name="Output 2 2 4 5 3" xfId="41112" xr:uid="{57155BC1-1B53-4479-9A6F-255FC2DE234F}"/>
    <cellStyle name="Output 2 2 4 5 4" xfId="37166" xr:uid="{572568CD-A8D7-4D71-A996-AB3484C33594}"/>
    <cellStyle name="Output 2 2 4 6" xfId="14159" xr:uid="{F8B39761-0BEA-4AFA-95B6-69096278CC8A}"/>
    <cellStyle name="Output 2 2 4 6 2" xfId="14160" xr:uid="{FB50A7D2-E0F0-4233-807E-34968E40FA3A}"/>
    <cellStyle name="Output 2 2 4 6 2 2" xfId="45888" xr:uid="{55776003-9CCA-4640-83F2-DA443445FFEC}"/>
    <cellStyle name="Output 2 2 4 6 3" xfId="38217" xr:uid="{CAE677FC-8161-453B-BC66-9053D2F39546}"/>
    <cellStyle name="Output 2 2 4 7" xfId="14161" xr:uid="{562F4D70-6B80-44BF-BA47-9715981B139F}"/>
    <cellStyle name="Output 2 2 4 7 2" xfId="14162" xr:uid="{AF0745D4-9616-4B2C-85FC-AE6FF1BC88CD}"/>
    <cellStyle name="Output 2 2 4 7 3" xfId="43922" xr:uid="{EE2C2D29-E0C0-430A-94D0-9482551468EA}"/>
    <cellStyle name="Output 2 2 4 8" xfId="14163" xr:uid="{BD0F72A1-B96C-4DE4-BABF-010A6C0D63E6}"/>
    <cellStyle name="Output 2 2 4 8 2" xfId="14164" xr:uid="{15231071-A36D-4B40-B77F-BF1D7DDEF02D}"/>
    <cellStyle name="Output 2 2 4 8 3" xfId="46523" xr:uid="{24A74750-843B-4732-A569-7C9C5B20A973}"/>
    <cellStyle name="Output 2 2 4 9" xfId="14165" xr:uid="{D38244C2-0C7C-4EE3-B4CE-8D049A7A1794}"/>
    <cellStyle name="Output 2 2 4 9 2" xfId="14166" xr:uid="{15C06A59-879E-421F-849F-520195F7CB96}"/>
    <cellStyle name="Output 2 2 5" xfId="14167" xr:uid="{58A23BAD-CFFC-4583-8151-5CDBFE7BE38A}"/>
    <cellStyle name="Output 2 2 5 2" xfId="14168" xr:uid="{6D2C7129-569C-4853-B245-4FCF404DE321}"/>
    <cellStyle name="Output 2 2 5 2 2" xfId="14169" xr:uid="{6EDD485A-CA8B-49E6-8F32-B9976AEE5726}"/>
    <cellStyle name="Output 2 2 5 2 3" xfId="14170" xr:uid="{67784E24-DE0A-473D-AFF9-0296F11995FA}"/>
    <cellStyle name="Output 2 2 5 2 4" xfId="44623" xr:uid="{D4CB68B9-18B5-4062-A8AA-7192313B8D38}"/>
    <cellStyle name="Output 2 2 5 3" xfId="14171" xr:uid="{E80FD263-785F-4031-BF94-565118F4C86B}"/>
    <cellStyle name="Output 2 2 5 3 2" xfId="14172" xr:uid="{9AD2612E-88F9-4B7A-BD5A-7360134A672F}"/>
    <cellStyle name="Output 2 2 5 3 3" xfId="46556" xr:uid="{5B914B21-5B1C-43AC-B24A-7DFC1E0C5A25}"/>
    <cellStyle name="Output 2 2 5 4" xfId="14173" xr:uid="{E9F14E1E-ACB7-4F36-8275-0B9A3F2B27F3}"/>
    <cellStyle name="Output 2 2 5 4 2" xfId="40933" xr:uid="{919C10A4-80F1-46B8-8D71-44BE2B4C1CBB}"/>
    <cellStyle name="Output 2 2 5 5" xfId="14174" xr:uid="{E23B38FE-1DBC-47BF-949C-1AA5C4AA4BFF}"/>
    <cellStyle name="Output 2 2 5 6" xfId="36986" xr:uid="{07DC6063-5804-409A-9711-6E0B32B00FB0}"/>
    <cellStyle name="Output 2 2 6" xfId="14175" xr:uid="{5F19B96A-61D7-4AE0-BE75-23E53F370448}"/>
    <cellStyle name="Output 2 2 6 2" xfId="14176" xr:uid="{2F222959-2A1E-4656-933E-106ABBEE96E3}"/>
    <cellStyle name="Output 2 2 6 2 2" xfId="44773" xr:uid="{A5AB900B-C7AF-496A-8022-CF43436F034C}"/>
    <cellStyle name="Output 2 2 6 3" xfId="41086" xr:uid="{BC1AB984-8EC0-4794-BE0C-50C627DC8449}"/>
    <cellStyle name="Output 2 2 6 4" xfId="37138" xr:uid="{FF39435D-6C49-43FC-B519-3A685E10B934}"/>
    <cellStyle name="Output 2 2 7" xfId="14177" xr:uid="{D3462CB9-B4B3-4F47-AE47-8072E3A3DFD4}"/>
    <cellStyle name="Output 2 2 7 2" xfId="14178" xr:uid="{F2B31214-D380-44B2-9DEF-2514E497E795}"/>
    <cellStyle name="Output 2 2 7 2 2" xfId="44816" xr:uid="{C0DF0BCF-7ACE-4127-B2C1-80BCBFFE7FB9}"/>
    <cellStyle name="Output 2 2 7 3" xfId="41129" xr:uid="{7E76F817-F0ED-4D98-83AF-C1A76A72CC02}"/>
    <cellStyle name="Output 2 2 7 4" xfId="37184" xr:uid="{CF8C7360-C493-4D73-8476-FD9E6ACC31C9}"/>
    <cellStyle name="Output 2 2 8" xfId="14179" xr:uid="{875F5FAA-6E81-4AC1-ABBE-75A882F5F5F4}"/>
    <cellStyle name="Output 2 2 8 2" xfId="14180" xr:uid="{2B7406FD-EBBC-4D11-BB9B-3F288C63242D}"/>
    <cellStyle name="Output 2 2 8 2 2" xfId="44671" xr:uid="{6D20A4A3-B091-4CBB-B384-3179DA959D61}"/>
    <cellStyle name="Output 2 2 8 3" xfId="40982" xr:uid="{CB7D2834-8D63-4756-A26E-EA1C205BAD8F}"/>
    <cellStyle name="Output 2 2 8 4" xfId="37034" xr:uid="{6F169080-47DA-4E04-81AF-90AAA4751D89}"/>
    <cellStyle name="Output 2 2 9" xfId="14181" xr:uid="{5B0406AF-DE12-4755-A1BD-EE796184D4C9}"/>
    <cellStyle name="Output 2 2 9 2" xfId="14182" xr:uid="{A6892EEC-E7C5-417B-A30F-66FCF408A15B}"/>
    <cellStyle name="Output 2 2 9 2 2" xfId="45294" xr:uid="{DAF77C3A-9F01-4064-BD17-EC024D7EEE98}"/>
    <cellStyle name="Output 2 2 9 3" xfId="37652" xr:uid="{4C005448-311F-4EED-BD5C-951684BDA82A}"/>
    <cellStyle name="Output 2 20" xfId="14183" xr:uid="{B17A48E8-6B9E-417A-931F-D40AC4788C79}"/>
    <cellStyle name="Output 2 21" xfId="31413" xr:uid="{C14EB77D-EBC3-4003-964D-9FB6A5500BFE}"/>
    <cellStyle name="Output 2 22" xfId="35075" xr:uid="{07A365E5-4954-47F5-BBC4-FC014D4A1AB2}"/>
    <cellStyle name="Output 2 3" xfId="3646" xr:uid="{D95559D5-41B2-4F87-AD13-5CB8483EB421}"/>
    <cellStyle name="Output 2 3 10" xfId="14184" xr:uid="{1A5A3877-EEEF-4D83-BEF2-8756A078FE84}"/>
    <cellStyle name="Output 2 3 10 2" xfId="14185" xr:uid="{88112DA9-44A2-4398-97A4-0B0503775F2E}"/>
    <cellStyle name="Output 2 3 11" xfId="14186" xr:uid="{097F1410-90AE-4D2B-BE38-999FF8F7573D}"/>
    <cellStyle name="Output 2 3 11 2" xfId="14187" xr:uid="{1CDB7A91-7DC8-4796-BBF4-F89AA2188F22}"/>
    <cellStyle name="Output 2 3 12" xfId="14188" xr:uid="{A033BABE-0079-45D7-94EB-0A1D8FBBE483}"/>
    <cellStyle name="Output 2 3 12 2" xfId="14189" xr:uid="{23A3C244-942F-4A0E-A079-8FA01036CC6F}"/>
    <cellStyle name="Output 2 3 13" xfId="14190" xr:uid="{00F61053-908F-42BA-9553-EBBB3A51313A}"/>
    <cellStyle name="Output 2 3 13 2" xfId="14191" xr:uid="{14642A6C-0116-4D39-87DC-1B2735853557}"/>
    <cellStyle name="Output 2 3 14" xfId="14192" xr:uid="{622844BC-0612-4EBF-B2F1-292FD2D5ECBE}"/>
    <cellStyle name="Output 2 3 14 2" xfId="14193" xr:uid="{D01D3D63-C9D0-4CEF-86D6-7A298828B90F}"/>
    <cellStyle name="Output 2 3 15" xfId="14194" xr:uid="{2B5F2458-32A2-42BC-AEBD-410242C86613}"/>
    <cellStyle name="Output 2 3 16" xfId="14195" xr:uid="{B6DF2B8C-AE3B-4158-96B9-EBC4642950F9}"/>
    <cellStyle name="Output 2 3 17" xfId="35444" xr:uid="{91FC9242-15E9-415C-BD33-DE763EBA87D3}"/>
    <cellStyle name="Output 2 3 2" xfId="14196" xr:uid="{A8065C6F-36C5-4673-BE67-C5E4D789BB2C}"/>
    <cellStyle name="Output 2 3 2 10" xfId="14197" xr:uid="{0DECF1A1-2281-447B-B742-164E9E30CF02}"/>
    <cellStyle name="Output 2 3 2 10 2" xfId="14198" xr:uid="{6EA06E5B-E500-4D88-B993-CCAE8B8267BF}"/>
    <cellStyle name="Output 2 3 2 11" xfId="14199" xr:uid="{24674F00-4AD9-4305-913B-610703006C05}"/>
    <cellStyle name="Output 2 3 2 11 2" xfId="14200" xr:uid="{ECBE3C7E-CCA8-41AC-9DC4-26B673DF021E}"/>
    <cellStyle name="Output 2 3 2 12" xfId="14201" xr:uid="{99D1F019-26A3-45B4-BC04-702AAE4C076C}"/>
    <cellStyle name="Output 2 3 2 13" xfId="14202" xr:uid="{1ED55B30-F34E-4F52-BE0F-CFD1C240E5EE}"/>
    <cellStyle name="Output 2 3 2 14" xfId="36402" xr:uid="{2D2CEB7B-E620-4F12-B303-98E91264A0DC}"/>
    <cellStyle name="Output 2 3 2 2" xfId="14203" xr:uid="{94D30CAD-1CD4-41C3-95B7-51D09553EE6D}"/>
    <cellStyle name="Output 2 3 2 2 2" xfId="14204" xr:uid="{26794B92-6EFD-482A-96C3-498CA3A5EB9D}"/>
    <cellStyle name="Output 2 3 2 2 2 2" xfId="14205" xr:uid="{015A8C9B-CFFF-4EEF-B03B-AD86C6BAA6D7}"/>
    <cellStyle name="Output 2 3 2 2 2 3" xfId="14206" xr:uid="{5A07C8B1-C4E5-4F70-B53A-FD919BC50F67}"/>
    <cellStyle name="Output 2 3 2 2 2 4" xfId="44735" xr:uid="{AEFC93D0-8712-4E3B-A6D3-8993736A0743}"/>
    <cellStyle name="Output 2 3 2 2 3" xfId="14207" xr:uid="{BABBB4F1-8D3A-4ADB-9978-2BA4359E59AB}"/>
    <cellStyle name="Output 2 3 2 2 3 2" xfId="14208" xr:uid="{81BBCA99-52C7-44B1-B09C-45A50C585BC8}"/>
    <cellStyle name="Output 2 3 2 2 3 3" xfId="46595" xr:uid="{0B92C3C2-F874-448C-B7B4-23BDD5FB92DA}"/>
    <cellStyle name="Output 2 3 2 2 4" xfId="14209" xr:uid="{9A1D0F61-BC52-4CB9-B493-C3D10A2DBEEB}"/>
    <cellStyle name="Output 2 3 2 2 4 2" xfId="41048" xr:uid="{FF20CF94-25BF-4E0D-843B-0A4FBBB75D6C}"/>
    <cellStyle name="Output 2 3 2 2 5" xfId="14210" xr:uid="{ECD75AF8-1991-49C2-9C73-5CBFE3FF43B4}"/>
    <cellStyle name="Output 2 3 2 2 6" xfId="37101" xr:uid="{ED450595-55E5-4206-B1EF-FB91EDAFE33E}"/>
    <cellStyle name="Output 2 3 2 3" xfId="14211" xr:uid="{6A74845E-EFBA-44C5-97D7-71963937F04F}"/>
    <cellStyle name="Output 2 3 2 3 2" xfId="14212" xr:uid="{AFED90A8-8B76-400A-8DF2-E267D103DE26}"/>
    <cellStyle name="Output 2 3 2 3 2 2" xfId="44783" xr:uid="{7DC532FB-4182-4326-BCCC-CAC6186C0D03}"/>
    <cellStyle name="Output 2 3 2 3 3" xfId="41097" xr:uid="{ED77C889-97E0-4ECA-8C29-3165C9FD9E30}"/>
    <cellStyle name="Output 2 3 2 3 4" xfId="37149" xr:uid="{A9B847E0-DE1A-4438-BAA5-FCF24884AF93}"/>
    <cellStyle name="Output 2 3 2 4" xfId="14213" xr:uid="{26F22DCC-69AB-4D17-987D-A9D9AF2BB00C}"/>
    <cellStyle name="Output 2 3 2 4 2" xfId="14214" xr:uid="{1E28D99A-83E1-41BB-9DFB-38D66489AE7F}"/>
    <cellStyle name="Output 2 3 2 4 2 2" xfId="44627" xr:uid="{FAECA6EA-F315-4914-8FDA-CECA17924583}"/>
    <cellStyle name="Output 2 3 2 4 3" xfId="40937" xr:uid="{D282ECAB-A6C0-488A-978B-51A5FD0A3E83}"/>
    <cellStyle name="Output 2 3 2 4 4" xfId="36990" xr:uid="{7E1C8224-1EF3-4C90-A7A1-075A72BBC27A}"/>
    <cellStyle name="Output 2 3 2 5" xfId="14215" xr:uid="{ECBFFB0F-44D3-4FCF-82E8-D55C5FFF08FE}"/>
    <cellStyle name="Output 2 3 2 5 2" xfId="14216" xr:uid="{6F6F0AB1-075E-4ADF-A975-521C48B84842}"/>
    <cellStyle name="Output 2 3 2 5 2 2" xfId="44788" xr:uid="{6FCE91DB-06A6-4B60-B99E-3345330E8038}"/>
    <cellStyle name="Output 2 3 2 5 3" xfId="41102" xr:uid="{83F64690-1EC5-4922-935A-57CA1C05DE4D}"/>
    <cellStyle name="Output 2 3 2 5 4" xfId="37154" xr:uid="{3539305F-F9C6-42D2-9805-98503C3A0E6F}"/>
    <cellStyle name="Output 2 3 2 6" xfId="14217" xr:uid="{5EE4AB50-8C3F-4B60-BF6D-0033128774F2}"/>
    <cellStyle name="Output 2 3 2 6 2" xfId="14218" xr:uid="{2988AD49-E08A-492B-9DAB-49102BC299C8}"/>
    <cellStyle name="Output 2 3 2 6 2 2" xfId="45980" xr:uid="{6E73A6BF-8536-40D6-8B38-DFEA5C9017C0}"/>
    <cellStyle name="Output 2 3 2 6 3" xfId="38305" xr:uid="{94A81543-600C-4C21-87B9-C9A42A1FDC23}"/>
    <cellStyle name="Output 2 3 2 7" xfId="14219" xr:uid="{637AB0D7-1F6D-4A3C-8ABA-BA6370EA18E5}"/>
    <cellStyle name="Output 2 3 2 7 2" xfId="14220" xr:uid="{B1950142-3FCF-418A-B112-74EF8D77EF43}"/>
    <cellStyle name="Output 2 3 2 7 3" xfId="44013" xr:uid="{E4D76607-C7FE-4F64-866A-828679D1A9D1}"/>
    <cellStyle name="Output 2 3 2 8" xfId="14221" xr:uid="{8C86700B-5D3B-4C1E-8752-76A292F43991}"/>
    <cellStyle name="Output 2 3 2 8 2" xfId="14222" xr:uid="{04E78141-2F11-4A26-94B9-883C8A73D975}"/>
    <cellStyle name="Output 2 3 2 8 3" xfId="46530" xr:uid="{7D04B094-A45A-4A3C-A7FE-C8F3EA05E8AA}"/>
    <cellStyle name="Output 2 3 2 9" xfId="14223" xr:uid="{405FD78D-9039-4DDD-AC10-D0580DC74B36}"/>
    <cellStyle name="Output 2 3 2 9 2" xfId="14224" xr:uid="{2C194908-F76B-45D3-9996-0DC1B985AA92}"/>
    <cellStyle name="Output 2 3 3" xfId="14225" xr:uid="{0464DC56-2412-4F30-9BF3-DA9A22BB6107}"/>
    <cellStyle name="Output 2 3 3 10" xfId="14226" xr:uid="{9F589EF0-C24C-4790-ADA5-3DF9420D0F10}"/>
    <cellStyle name="Output 2 3 3 10 2" xfId="14227" xr:uid="{D760F50A-5770-4B04-A3B2-8EA8C38EA6B9}"/>
    <cellStyle name="Output 2 3 3 11" xfId="14228" xr:uid="{C8BD75B4-5318-4B1A-90F2-EBC68C42094F}"/>
    <cellStyle name="Output 2 3 3 11 2" xfId="14229" xr:uid="{0F1C3F31-7756-43DE-B59B-977922559023}"/>
    <cellStyle name="Output 2 3 3 12" xfId="14230" xr:uid="{5C822420-C274-4D3F-A1F2-A3C52E1ECB0D}"/>
    <cellStyle name="Output 2 3 3 13" xfId="14231" xr:uid="{570956AB-76F7-4A81-874C-6F2E10F99709}"/>
    <cellStyle name="Output 2 3 3 14" xfId="36973" xr:uid="{91588E24-4CDB-4691-96AB-8C942C20FE50}"/>
    <cellStyle name="Output 2 3 3 2" xfId="14232" xr:uid="{4290E9D0-150D-43FD-89BD-B9EEC634B26A}"/>
    <cellStyle name="Output 2 3 3 2 2" xfId="14233" xr:uid="{6145CE59-7234-4DC1-822A-34D962E27831}"/>
    <cellStyle name="Output 2 3 3 2 2 2" xfId="14234" xr:uid="{2EB731C7-2339-4024-AEB1-9CC7C2E7378E}"/>
    <cellStyle name="Output 2 3 3 2 2 3" xfId="14235" xr:uid="{62DD226A-60AF-4745-996A-3ACF59C47E65}"/>
    <cellStyle name="Output 2 3 3 2 3" xfId="14236" xr:uid="{1D768AD3-62B7-4F0E-82F9-976804A1FB34}"/>
    <cellStyle name="Output 2 3 3 2 3 2" xfId="14237" xr:uid="{8EA3BE68-59F2-4E8F-ADDF-B3B6A87A37DA}"/>
    <cellStyle name="Output 2 3 3 2 4" xfId="14238" xr:uid="{00208884-9E8F-4C67-8F9C-5675EAF3BC47}"/>
    <cellStyle name="Output 2 3 3 2 5" xfId="14239" xr:uid="{1D756A17-52AF-4C9C-83D6-6AC3D26C4A85}"/>
    <cellStyle name="Output 2 3 3 2 6" xfId="44610" xr:uid="{FA00F481-EFD7-4572-AD78-EFB02F9E853E}"/>
    <cellStyle name="Output 2 3 3 3" xfId="14240" xr:uid="{B28992E7-8400-448C-8534-26EF206E3816}"/>
    <cellStyle name="Output 2 3 3 3 2" xfId="14241" xr:uid="{5FB95FC0-021A-4C45-BCA8-92ED9116F289}"/>
    <cellStyle name="Output 2 3 3 3 3" xfId="46548" xr:uid="{FAC3B286-C852-48A5-A5CF-65DC7EB024B5}"/>
    <cellStyle name="Output 2 3 3 4" xfId="14242" xr:uid="{616A85BB-AE71-4315-A8FD-AC07B50BA839}"/>
    <cellStyle name="Output 2 3 3 4 2" xfId="14243" xr:uid="{AAD60BB1-B686-49D5-A7D2-9FA9F312375D}"/>
    <cellStyle name="Output 2 3 3 4 3" xfId="40920" xr:uid="{5115AEB3-CFD0-4A2F-B9CC-13861B5241D7}"/>
    <cellStyle name="Output 2 3 3 5" xfId="14244" xr:uid="{8E1A4176-987C-40E9-8930-43E28F852D32}"/>
    <cellStyle name="Output 2 3 3 5 2" xfId="14245" xr:uid="{448E000E-A4CE-4B40-A9FA-87B1ED40F72B}"/>
    <cellStyle name="Output 2 3 3 6" xfId="14246" xr:uid="{7CBE7045-6E93-47A9-8655-7697E086051F}"/>
    <cellStyle name="Output 2 3 3 6 2" xfId="14247" xr:uid="{F10DC77E-2530-413B-BF4C-E63562059F5C}"/>
    <cellStyle name="Output 2 3 3 7" xfId="14248" xr:uid="{39784E7D-C593-41FD-9446-D74789CD8894}"/>
    <cellStyle name="Output 2 3 3 7 2" xfId="14249" xr:uid="{97804DCC-18FC-40BF-97B7-392F6C36581E}"/>
    <cellStyle name="Output 2 3 3 8" xfId="14250" xr:uid="{13CEF385-57B4-416F-9A93-4B5F4F6C3522}"/>
    <cellStyle name="Output 2 3 3 8 2" xfId="14251" xr:uid="{DC71F5E7-4828-4F44-9DE6-5EE892648C46}"/>
    <cellStyle name="Output 2 3 3 9" xfId="14252" xr:uid="{80273475-3635-48F3-BBAF-A7A6C8A9B6EB}"/>
    <cellStyle name="Output 2 3 3 9 2" xfId="14253" xr:uid="{17507D59-F607-487B-8B66-5BB82A54E14F}"/>
    <cellStyle name="Output 2 3 4" xfId="14254" xr:uid="{43604905-2D7B-4248-ACA9-6830CBA07498}"/>
    <cellStyle name="Output 2 3 4 10" xfId="14255" xr:uid="{AC0A8AE3-BC23-4638-AE0E-C4A7225DAFF6}"/>
    <cellStyle name="Output 2 3 4 10 2" xfId="14256" xr:uid="{E104B876-C725-4FAE-BFE9-0F4D62F494B4}"/>
    <cellStyle name="Output 2 3 4 11" xfId="14257" xr:uid="{4957337D-567A-4539-87CC-ABA12129D666}"/>
    <cellStyle name="Output 2 3 4 11 2" xfId="14258" xr:uid="{682FDF88-EA9D-49F7-823C-1C5660366AAB}"/>
    <cellStyle name="Output 2 3 4 12" xfId="14259" xr:uid="{97728A2A-85F9-4C2F-B626-B88B8567FFA3}"/>
    <cellStyle name="Output 2 3 4 13" xfId="14260" xr:uid="{0B6152B7-6BC1-4C46-A4AA-F39D4F346C5E}"/>
    <cellStyle name="Output 2 3 4 14" xfId="34659" xr:uid="{4C9BEE8C-4098-4891-BDF2-F1A4C405C997}"/>
    <cellStyle name="Output 2 3 4 2" xfId="14261" xr:uid="{B88C7791-B328-4A5A-816E-690C7BBED78E}"/>
    <cellStyle name="Output 2 3 4 2 2" xfId="14262" xr:uid="{5B765F03-E862-4B87-897C-701D85B6A48A}"/>
    <cellStyle name="Output 2 3 4 2 2 2" xfId="14263" xr:uid="{255404CB-191E-4FAF-AFA1-A259676B2422}"/>
    <cellStyle name="Output 2 3 4 2 2 3" xfId="14264" xr:uid="{DF48C90D-0DB5-45F5-B308-B916FB2CF95F}"/>
    <cellStyle name="Output 2 3 4 2 3" xfId="14265" xr:uid="{D5BFC975-6759-486D-A880-9CF6C01A6952}"/>
    <cellStyle name="Output 2 3 4 2 3 2" xfId="14266" xr:uid="{7CFA04E6-5494-4219-A8E5-A43B7A8154BE}"/>
    <cellStyle name="Output 2 3 4 2 4" xfId="14267" xr:uid="{26097880-C73B-493B-9362-A0DBFA5784A5}"/>
    <cellStyle name="Output 2 3 4 2 5" xfId="14268" xr:uid="{210FEDF5-3298-41F4-9224-2FEBA091984F}"/>
    <cellStyle name="Output 2 3 4 2 6" xfId="42856" xr:uid="{B054595D-182E-44B0-B631-CE73F6215AAB}"/>
    <cellStyle name="Output 2 3 4 3" xfId="14269" xr:uid="{29930F5D-4ED8-4CE7-B171-943BECDA3909}"/>
    <cellStyle name="Output 2 3 4 3 2" xfId="14270" xr:uid="{4AFDCB3A-9940-4449-BA93-446E7A13BC4F}"/>
    <cellStyle name="Output 2 3 4 3 3" xfId="38822" xr:uid="{4C5CDC8C-40C0-4825-A7ED-8D5C493E2E00}"/>
    <cellStyle name="Output 2 3 4 4" xfId="14271" xr:uid="{06FF9A0D-1B89-4C18-A278-7887ED4B7369}"/>
    <cellStyle name="Output 2 3 4 4 2" xfId="14272" xr:uid="{7E7BD048-1246-49F8-B238-CCE655A8F9D4}"/>
    <cellStyle name="Output 2 3 4 5" xfId="14273" xr:uid="{74D1CE57-A279-46C6-9031-2BF65B556D96}"/>
    <cellStyle name="Output 2 3 4 5 2" xfId="14274" xr:uid="{ECA131EA-EE82-4075-AAD7-DA49C1B0760F}"/>
    <cellStyle name="Output 2 3 4 6" xfId="14275" xr:uid="{E1B9C6E8-1FA9-4804-9969-41D87AB8A286}"/>
    <cellStyle name="Output 2 3 4 6 2" xfId="14276" xr:uid="{D98CFC02-8E56-4346-ABAC-26E0885AA225}"/>
    <cellStyle name="Output 2 3 4 7" xfId="14277" xr:uid="{333D7EE4-100D-407E-BE30-0B7F2029CE55}"/>
    <cellStyle name="Output 2 3 4 7 2" xfId="14278" xr:uid="{B26C9845-5B19-4D86-9858-5EEC5C1B3646}"/>
    <cellStyle name="Output 2 3 4 8" xfId="14279" xr:uid="{2113531D-CA2F-42EF-926D-753E6636F47C}"/>
    <cellStyle name="Output 2 3 4 8 2" xfId="14280" xr:uid="{1354599D-F660-48C4-B737-D6E92745BEEA}"/>
    <cellStyle name="Output 2 3 4 9" xfId="14281" xr:uid="{59705DF2-8829-4A10-81AC-5D815CE8E387}"/>
    <cellStyle name="Output 2 3 4 9 2" xfId="14282" xr:uid="{462DCFDF-9BE2-4252-8A30-9680880C1F84}"/>
    <cellStyle name="Output 2 3 5" xfId="14283" xr:uid="{FE6200F8-1D75-4718-9E8A-282641C83AC2}"/>
    <cellStyle name="Output 2 3 5 2" xfId="14284" xr:uid="{C1FF2348-F984-48E3-8956-35EFC58F368D}"/>
    <cellStyle name="Output 2 3 5 2 2" xfId="14285" xr:uid="{978E0978-9A12-4EB9-992F-6C38203CF619}"/>
    <cellStyle name="Output 2 3 5 2 3" xfId="14286" xr:uid="{19B2D961-2FBA-4671-A706-0C8023E9A0DA}"/>
    <cellStyle name="Output 2 3 5 2 4" xfId="44785" xr:uid="{6422D6DA-E7B2-4E88-BAA0-29CFD3087003}"/>
    <cellStyle name="Output 2 3 5 3" xfId="14287" xr:uid="{9D1F4F2D-D3D4-4A95-884E-4BA2929BB6B7}"/>
    <cellStyle name="Output 2 3 5 3 2" xfId="14288" xr:uid="{F7ACE2D5-6A38-4F84-998B-81B1C412FD24}"/>
    <cellStyle name="Output 2 3 5 3 3" xfId="41099" xr:uid="{BF6D3555-FC10-4E0E-A705-DFE8FB8D308E}"/>
    <cellStyle name="Output 2 3 5 4" xfId="14289" xr:uid="{B383C076-D8E1-402E-8FC4-0F997134EB07}"/>
    <cellStyle name="Output 2 3 5 5" xfId="14290" xr:uid="{201CE0C6-4D73-4272-B3E8-81486B6EAEA0}"/>
    <cellStyle name="Output 2 3 5 6" xfId="37151" xr:uid="{D6247FD0-A642-4BD7-94A9-0EB72FFBE094}"/>
    <cellStyle name="Output 2 3 6" xfId="14291" xr:uid="{2F274DD8-8555-4524-B9D5-BB6F3A7E6BED}"/>
    <cellStyle name="Output 2 3 6 2" xfId="14292" xr:uid="{13B7A1F7-50BD-417B-8C0A-49588F5957EC}"/>
    <cellStyle name="Output 2 3 6 2 2" xfId="44583" xr:uid="{3C6A379F-6CC3-4CDA-B07D-C8A4C5814963}"/>
    <cellStyle name="Output 2 3 6 3" xfId="40892" xr:uid="{48B99739-2F2E-441D-B46A-77E423925ACE}"/>
    <cellStyle name="Output 2 3 6 4" xfId="36945" xr:uid="{FD1CB1C8-2EF1-4E35-81E4-1F630EFA1848}"/>
    <cellStyle name="Output 2 3 7" xfId="14293" xr:uid="{2CDBD270-DE24-46C3-B70E-1A1FD286375C}"/>
    <cellStyle name="Output 2 3 7 2" xfId="14294" xr:uid="{ACB42966-EF80-484A-917A-00A6408E7B8A}"/>
    <cellStyle name="Output 2 3 7 2 2" xfId="45277" xr:uid="{21B982FC-E482-4D1D-87A9-D7DD4B00B1E2}"/>
    <cellStyle name="Output 2 3 7 3" xfId="37634" xr:uid="{50068891-2F68-4F10-B74A-03D094541F8B}"/>
    <cellStyle name="Output 2 3 8" xfId="14295" xr:uid="{AB8131E3-5852-4AE0-A7ED-489105BFFC4A}"/>
    <cellStyle name="Output 2 3 8 2" xfId="14296" xr:uid="{8038929E-B3AE-453F-8F0D-FCBC954EF229}"/>
    <cellStyle name="Output 2 3 8 3" xfId="43300" xr:uid="{BE4217D1-3432-4AAB-9E30-61141BB6F4C8}"/>
    <cellStyle name="Output 2 3 9" xfId="14297" xr:uid="{C286EF1A-EAC3-4AC6-B32C-0A5094761587}"/>
    <cellStyle name="Output 2 3 9 2" xfId="14298" xr:uid="{68C802C4-7858-4D8F-B1E5-58FC0712A994}"/>
    <cellStyle name="Output 2 3 9 3" xfId="46490" xr:uid="{9FB02093-817E-40CA-A075-ED9F96916A3A}"/>
    <cellStyle name="Output 2 4" xfId="14299" xr:uid="{1BDBB8CF-15AF-41C1-B7A9-BBF8BAAC5772}"/>
    <cellStyle name="Output 2 4 10" xfId="14300" xr:uid="{27435CA4-0C98-4ADE-8299-69FCD1264E6D}"/>
    <cellStyle name="Output 2 4 10 2" xfId="14301" xr:uid="{29F3D941-DAF6-4CDB-84C4-E55097C5BFC4}"/>
    <cellStyle name="Output 2 4 11" xfId="14302" xr:uid="{0431E8F7-B6D8-4C1E-8013-3B35FAC11EEC}"/>
    <cellStyle name="Output 2 4 11 2" xfId="14303" xr:uid="{B3F577E0-24DD-47E7-812F-1B7C6AE703CE}"/>
    <cellStyle name="Output 2 4 12" xfId="14304" xr:uid="{5E3F5C5A-6546-4F43-9DE8-F7C41057042E}"/>
    <cellStyle name="Output 2 4 12 2" xfId="14305" xr:uid="{94DABFC3-47F1-4550-9D33-26C1A12C5852}"/>
    <cellStyle name="Output 2 4 13" xfId="14306" xr:uid="{F5B485A8-0CC6-494F-BED2-02556F4904F6}"/>
    <cellStyle name="Output 2 4 13 2" xfId="14307" xr:uid="{AF7BBF16-2E02-4A0C-B61C-6FE22F913CB1}"/>
    <cellStyle name="Output 2 4 14" xfId="14308" xr:uid="{5AB687CF-7A7E-458B-8800-9F7CE6EB9185}"/>
    <cellStyle name="Output 2 4 14 2" xfId="14309" xr:uid="{37683155-8EDA-48CC-A640-DA2C3643B041}"/>
    <cellStyle name="Output 2 4 15" xfId="14310" xr:uid="{B666AF7E-F0A6-4D53-A535-67A6313383E9}"/>
    <cellStyle name="Output 2 4 16" xfId="14311" xr:uid="{3C761DC4-785F-48DC-A6C7-4CF2CF32B682}"/>
    <cellStyle name="Output 2 4 17" xfId="36263" xr:uid="{77F79AE9-1260-4913-B05F-C93EFE00B925}"/>
    <cellStyle name="Output 2 4 2" xfId="14312" xr:uid="{34C2C3E2-AF57-4910-9A3B-A21F0E2BCECC}"/>
    <cellStyle name="Output 2 4 2 10" xfId="14313" xr:uid="{F0870509-8748-4C0F-B5F9-F9CF7A97E58F}"/>
    <cellStyle name="Output 2 4 2 10 2" xfId="14314" xr:uid="{3FC5F34A-B82F-4034-88F0-D46A64DF057D}"/>
    <cellStyle name="Output 2 4 2 11" xfId="14315" xr:uid="{A53E46AC-2375-442D-BDB7-E4810F8E8B5A}"/>
    <cellStyle name="Output 2 4 2 11 2" xfId="14316" xr:uid="{16878C14-3F81-4A0E-920D-26E6703E3415}"/>
    <cellStyle name="Output 2 4 2 12" xfId="14317" xr:uid="{C51AB3BB-2A11-4A81-A95D-689FBABEBA96}"/>
    <cellStyle name="Output 2 4 2 13" xfId="14318" xr:uid="{1F96DAFA-0145-4E70-8D15-14BDE63A4612}"/>
    <cellStyle name="Output 2 4 2 14" xfId="37076" xr:uid="{88E5F882-993C-456F-8490-27919AA03E2C}"/>
    <cellStyle name="Output 2 4 2 2" xfId="14319" xr:uid="{2CA6CB29-72D2-484D-AA06-F893DE28B489}"/>
    <cellStyle name="Output 2 4 2 2 2" xfId="14320" xr:uid="{5B9664C0-F3D6-45CA-A092-7B036FF17083}"/>
    <cellStyle name="Output 2 4 2 2 2 2" xfId="14321" xr:uid="{D3ACA8DD-C318-482B-88BD-8FF51378C083}"/>
    <cellStyle name="Output 2 4 2 2 2 3" xfId="14322" xr:uid="{BE9AB9EB-88DA-4181-8785-6E56B9BED862}"/>
    <cellStyle name="Output 2 4 2 2 3" xfId="14323" xr:uid="{059B4361-2466-4C3B-91B4-141803AAB2DC}"/>
    <cellStyle name="Output 2 4 2 2 3 2" xfId="14324" xr:uid="{9EE5FC4C-3691-4780-BF90-A6AE2BF98AC6}"/>
    <cellStyle name="Output 2 4 2 2 4" xfId="14325" xr:uid="{CC8ECF9F-019C-485D-AD48-9E45632B8D39}"/>
    <cellStyle name="Output 2 4 2 2 5" xfId="14326" xr:uid="{AD032272-FB03-4736-88A1-C52D5637B1DB}"/>
    <cellStyle name="Output 2 4 2 2 6" xfId="44711" xr:uid="{07D33960-288F-49EA-A463-CFE756B85D3D}"/>
    <cellStyle name="Output 2 4 2 3" xfId="14327" xr:uid="{09EE0886-78C5-4567-ADFF-014FE34DB470}"/>
    <cellStyle name="Output 2 4 2 3 2" xfId="14328" xr:uid="{F43E7267-13E6-403F-8B93-75A5D3CCA6E2}"/>
    <cellStyle name="Output 2 4 2 3 3" xfId="46582" xr:uid="{04E684FE-6208-45CF-8740-6270822A7F97}"/>
    <cellStyle name="Output 2 4 2 4" xfId="14329" xr:uid="{33270684-DECC-43FB-B74F-2EC434C43981}"/>
    <cellStyle name="Output 2 4 2 4 2" xfId="14330" xr:uid="{3CD2CB6F-F0CF-4DC4-911B-448893F7CD9E}"/>
    <cellStyle name="Output 2 4 2 4 3" xfId="41023" xr:uid="{E3959ACE-5AEF-4029-A48F-43D0A0F6E1FF}"/>
    <cellStyle name="Output 2 4 2 5" xfId="14331" xr:uid="{7FA6DF81-414A-4A7B-AFE7-6F7DDA784093}"/>
    <cellStyle name="Output 2 4 2 5 2" xfId="14332" xr:uid="{58B119BC-2589-4D31-B1C4-C1191A82FEDF}"/>
    <cellStyle name="Output 2 4 2 6" xfId="14333" xr:uid="{FB2A9ADC-AD02-4B6E-84D4-3BD2C7860732}"/>
    <cellStyle name="Output 2 4 2 6 2" xfId="14334" xr:uid="{FE183812-A8BB-48E8-92AB-9469AEDC4492}"/>
    <cellStyle name="Output 2 4 2 7" xfId="14335" xr:uid="{FF9873B4-D457-47D1-86F2-B048EBBA7B23}"/>
    <cellStyle name="Output 2 4 2 7 2" xfId="14336" xr:uid="{04B56C6F-5AA1-4214-B5E6-CD8B68C39F67}"/>
    <cellStyle name="Output 2 4 2 8" xfId="14337" xr:uid="{36C1CBE8-6FE1-43C2-B213-D1E3AD25045A}"/>
    <cellStyle name="Output 2 4 2 8 2" xfId="14338" xr:uid="{B1D7DBE1-B6F3-48AB-8525-11897F5B01FD}"/>
    <cellStyle name="Output 2 4 2 9" xfId="14339" xr:uid="{7CD1E479-3E71-4F3B-B1C1-398263C2B5A1}"/>
    <cellStyle name="Output 2 4 2 9 2" xfId="14340" xr:uid="{572D60EC-DE62-4D51-B076-37710C0A49A1}"/>
    <cellStyle name="Output 2 4 3" xfId="14341" xr:uid="{98846D41-1A5F-4A2F-B96F-B0262D6176ED}"/>
    <cellStyle name="Output 2 4 3 10" xfId="14342" xr:uid="{B255FFDE-5FA6-45FC-AD20-CA52803A5689}"/>
    <cellStyle name="Output 2 4 3 10 2" xfId="14343" xr:uid="{B768918C-3FF4-4D6F-976F-F3D8B6EC6322}"/>
    <cellStyle name="Output 2 4 3 11" xfId="14344" xr:uid="{EE5ED47B-08B3-4738-94CA-71B5CBD02099}"/>
    <cellStyle name="Output 2 4 3 11 2" xfId="14345" xr:uid="{CEB64043-76A5-4277-B85F-CC54C35A2F89}"/>
    <cellStyle name="Output 2 4 3 12" xfId="14346" xr:uid="{E47B3C6D-F1E3-45A2-8B57-B9465F40BD5F}"/>
    <cellStyle name="Output 2 4 3 13" xfId="14347" xr:uid="{FFD0007A-E3EE-4E47-9445-E6F82D5FF2A6}"/>
    <cellStyle name="Output 2 4 3 14" xfId="37115" xr:uid="{53437C46-86DE-492C-A8D4-A7A941E5F3F7}"/>
    <cellStyle name="Output 2 4 3 2" xfId="14348" xr:uid="{FA5126D3-2916-4F2B-98A3-BC430F1D01E1}"/>
    <cellStyle name="Output 2 4 3 2 2" xfId="14349" xr:uid="{4E701AD6-D4DE-49C8-9A65-C4421980AE72}"/>
    <cellStyle name="Output 2 4 3 2 2 2" xfId="14350" xr:uid="{D953B200-AA69-4038-9924-663FBDFBA13F}"/>
    <cellStyle name="Output 2 4 3 2 2 3" xfId="14351" xr:uid="{A56DCD0E-75B6-4B87-B9FF-459D82FAB95C}"/>
    <cellStyle name="Output 2 4 3 2 3" xfId="14352" xr:uid="{D6A93B9D-EE96-46EC-BC29-56AA5C613432}"/>
    <cellStyle name="Output 2 4 3 2 3 2" xfId="14353" xr:uid="{3F360DA2-A6AB-49A2-9AE5-E395CDFA3C73}"/>
    <cellStyle name="Output 2 4 3 2 4" xfId="14354" xr:uid="{C31DF051-D57F-4470-999E-FBC84EBD1703}"/>
    <cellStyle name="Output 2 4 3 2 5" xfId="14355" xr:uid="{6519AB36-7BD4-4D6A-BEC1-E7A8D9B71ABC}"/>
    <cellStyle name="Output 2 4 3 2 6" xfId="44749" xr:uid="{477EA127-8952-44A1-A9FC-949A88BBB341}"/>
    <cellStyle name="Output 2 4 3 3" xfId="14356" xr:uid="{66D0662E-3B57-4885-8168-7558FBEBB76F}"/>
    <cellStyle name="Output 2 4 3 3 2" xfId="14357" xr:uid="{DA198E01-B190-4DB4-B17D-BE841FB7926F}"/>
    <cellStyle name="Output 2 4 3 3 3" xfId="41062" xr:uid="{454CE300-96D2-4B84-AFF0-65D55D553E9E}"/>
    <cellStyle name="Output 2 4 3 4" xfId="14358" xr:uid="{3064E2F2-DBC1-45EE-AB16-19D2E90C63ED}"/>
    <cellStyle name="Output 2 4 3 4 2" xfId="14359" xr:uid="{C575B0A7-CFC2-4BFC-9AA7-11A9B556CD65}"/>
    <cellStyle name="Output 2 4 3 5" xfId="14360" xr:uid="{445D009C-CFF5-4E95-88A2-AE96FF573805}"/>
    <cellStyle name="Output 2 4 3 5 2" xfId="14361" xr:uid="{AD783605-6C07-41F1-8D42-AE05A620670E}"/>
    <cellStyle name="Output 2 4 3 6" xfId="14362" xr:uid="{75C82AE7-5C31-4E73-A573-A1D64A88B7C6}"/>
    <cellStyle name="Output 2 4 3 6 2" xfId="14363" xr:uid="{CE651F9C-3A09-42D8-9081-6DF5930EC75A}"/>
    <cellStyle name="Output 2 4 3 7" xfId="14364" xr:uid="{F9A1E9F8-2413-415E-9CF5-67C0EFDF3723}"/>
    <cellStyle name="Output 2 4 3 7 2" xfId="14365" xr:uid="{A5ED426B-3BA2-4521-9568-F4DCC52800F4}"/>
    <cellStyle name="Output 2 4 3 8" xfId="14366" xr:uid="{8A4432D9-4600-4587-9FB6-1AC1E15DAD93}"/>
    <cellStyle name="Output 2 4 3 8 2" xfId="14367" xr:uid="{37CE0EC2-58C1-4416-A1EB-6182837F35B3}"/>
    <cellStyle name="Output 2 4 3 9" xfId="14368" xr:uid="{DEC4AEF3-D800-4555-A21E-980338200663}"/>
    <cellStyle name="Output 2 4 3 9 2" xfId="14369" xr:uid="{7B216421-39D2-46EF-98A0-95532435CF51}"/>
    <cellStyle name="Output 2 4 4" xfId="14370" xr:uid="{1FE299A8-24D1-475C-9B30-BA3A4C5C8D10}"/>
    <cellStyle name="Output 2 4 4 10" xfId="14371" xr:uid="{4887B1AC-FDC4-424C-B80D-808D018039C1}"/>
    <cellStyle name="Output 2 4 4 10 2" xfId="14372" xr:uid="{FA9E972E-D2E5-4A15-8B03-B2872C842493}"/>
    <cellStyle name="Output 2 4 4 11" xfId="14373" xr:uid="{5F16DC1B-1A11-43C4-ADEC-9A5582C5801B}"/>
    <cellStyle name="Output 2 4 4 11 2" xfId="14374" xr:uid="{677A0BC8-51F9-4D23-B9FF-29AABF4D1C73}"/>
    <cellStyle name="Output 2 4 4 12" xfId="14375" xr:uid="{A68CAC22-E644-480E-B35D-0A691DB80D9F}"/>
    <cellStyle name="Output 2 4 4 13" xfId="14376" xr:uid="{ECE90490-3D1D-4839-8750-315C5E9D28EB}"/>
    <cellStyle name="Output 2 4 4 14" xfId="37018" xr:uid="{D117AAF5-BF74-4A8F-BB63-688D68DAB33D}"/>
    <cellStyle name="Output 2 4 4 2" xfId="14377" xr:uid="{ABABD447-C243-4188-94E8-811D6FEE0BE7}"/>
    <cellStyle name="Output 2 4 4 2 2" xfId="14378" xr:uid="{9C0A3298-83D9-429D-894A-2633AC7B3389}"/>
    <cellStyle name="Output 2 4 4 2 2 2" xfId="14379" xr:uid="{9C62AC00-0595-4D56-8CA1-866AF564154E}"/>
    <cellStyle name="Output 2 4 4 2 2 3" xfId="14380" xr:uid="{574F9151-26BB-4B70-956C-8C8DAB912E93}"/>
    <cellStyle name="Output 2 4 4 2 3" xfId="14381" xr:uid="{E169F783-DDD7-42B4-B1BA-57C986C2191E}"/>
    <cellStyle name="Output 2 4 4 2 3 2" xfId="14382" xr:uid="{1FA91D9B-8204-4E2E-9503-F8BECF631EA7}"/>
    <cellStyle name="Output 2 4 4 2 4" xfId="14383" xr:uid="{ECDDF786-2C6F-4227-B7E6-DDF0D190B651}"/>
    <cellStyle name="Output 2 4 4 2 5" xfId="14384" xr:uid="{9AF54132-45BE-4FE7-9A5E-8F0B6AB8B908}"/>
    <cellStyle name="Output 2 4 4 2 6" xfId="44655" xr:uid="{B8CB857D-E78B-4EF5-ACE8-83A220C4EC91}"/>
    <cellStyle name="Output 2 4 4 3" xfId="14385" xr:uid="{532115CC-C66B-40B0-94D1-B4F23307D9E8}"/>
    <cellStyle name="Output 2 4 4 3 2" xfId="14386" xr:uid="{DCF5E64D-7DC5-4995-93E1-BDC42677F963}"/>
    <cellStyle name="Output 2 4 4 3 3" xfId="40965" xr:uid="{648DF196-1D33-4931-BD95-D4EB03AD96FE}"/>
    <cellStyle name="Output 2 4 4 4" xfId="14387" xr:uid="{BCC9C840-82FC-4481-8F33-19698ACCDEBE}"/>
    <cellStyle name="Output 2 4 4 4 2" xfId="14388" xr:uid="{7A3BB43F-9A02-4635-8A26-1FC0F3F8E426}"/>
    <cellStyle name="Output 2 4 4 5" xfId="14389" xr:uid="{ECBA7B21-9846-4009-B05E-87C25B56DE5A}"/>
    <cellStyle name="Output 2 4 4 5 2" xfId="14390" xr:uid="{3933E388-269B-4DD6-89C0-4DB41A8441AD}"/>
    <cellStyle name="Output 2 4 4 6" xfId="14391" xr:uid="{1C6A822E-54EE-4804-A34D-0A9DFFF39D26}"/>
    <cellStyle name="Output 2 4 4 6 2" xfId="14392" xr:uid="{3577042B-893B-439F-B959-6C84EB84E64C}"/>
    <cellStyle name="Output 2 4 4 7" xfId="14393" xr:uid="{38605BA0-D822-4119-8E18-4FE9238870BB}"/>
    <cellStyle name="Output 2 4 4 7 2" xfId="14394" xr:uid="{8E050607-8A71-4F3E-931D-DEFD1EEA54CB}"/>
    <cellStyle name="Output 2 4 4 8" xfId="14395" xr:uid="{C28F451F-585E-4FD5-B611-4EFF18D90807}"/>
    <cellStyle name="Output 2 4 4 8 2" xfId="14396" xr:uid="{7DF78B82-697A-43E4-8236-22BB6706ADC9}"/>
    <cellStyle name="Output 2 4 4 9" xfId="14397" xr:uid="{27698E74-9D46-4770-91EF-8639D6663780}"/>
    <cellStyle name="Output 2 4 4 9 2" xfId="14398" xr:uid="{9937E2E3-907D-4E94-A35E-BA78882AFD4F}"/>
    <cellStyle name="Output 2 4 5" xfId="14399" xr:uid="{1AE2C4B3-9520-4BC4-BE3C-375583B2DFF5}"/>
    <cellStyle name="Output 2 4 5 2" xfId="14400" xr:uid="{2F71E1D7-251D-4937-B703-748C3100960B}"/>
    <cellStyle name="Output 2 4 5 2 2" xfId="14401" xr:uid="{D7838508-DC21-41AD-BFBA-8DCBE9C7F768}"/>
    <cellStyle name="Output 2 4 5 2 3" xfId="14402" xr:uid="{EC03F240-001F-4005-8B91-C44972580744}"/>
    <cellStyle name="Output 2 4 5 2 4" xfId="44546" xr:uid="{B92B14E2-7BBF-4168-99C6-E4876551EE7E}"/>
    <cellStyle name="Output 2 4 5 3" xfId="14403" xr:uid="{D8780FD3-644E-4A20-A874-C6FE8FF7E2FA}"/>
    <cellStyle name="Output 2 4 5 3 2" xfId="14404" xr:uid="{01E9F135-EA48-4703-9E83-B5108E7E1C4D}"/>
    <cellStyle name="Output 2 4 5 3 3" xfId="40856" xr:uid="{8D030F44-1417-46A8-99B3-3607A8D44BE7}"/>
    <cellStyle name="Output 2 4 5 4" xfId="14405" xr:uid="{396DFDF0-6D75-4FAC-A3F5-2C40A7A7D867}"/>
    <cellStyle name="Output 2 4 5 5" xfId="14406" xr:uid="{F9FF5816-996E-414E-8D70-4A29C39A8B60}"/>
    <cellStyle name="Output 2 4 5 6" xfId="36907" xr:uid="{0AE8E660-9CD8-4E12-81BA-B3FD4AF3CDFE}"/>
    <cellStyle name="Output 2 4 6" xfId="14407" xr:uid="{CA62EE89-A1C8-4CFB-9196-5598B635EB74}"/>
    <cellStyle name="Output 2 4 6 2" xfId="14408" xr:uid="{0D1578F3-52AF-4EFF-AFB9-CDF4863E6095}"/>
    <cellStyle name="Output 2 4 6 2 2" xfId="45868" xr:uid="{86D407BE-D561-47A8-90F8-08CF2AA3B183}"/>
    <cellStyle name="Output 2 4 6 3" xfId="38198" xr:uid="{865E5D48-B512-481D-8FAA-826E88CA2822}"/>
    <cellStyle name="Output 2 4 7" xfId="14409" xr:uid="{8CDD45A2-C195-48EB-A311-72A70EA31777}"/>
    <cellStyle name="Output 2 4 7 2" xfId="14410" xr:uid="{8CA4E8DD-5916-4343-B634-C2C7ED9B92E7}"/>
    <cellStyle name="Output 2 4 7 3" xfId="43902" xr:uid="{84A59066-BF92-4844-A62E-57CC67C72C1E}"/>
    <cellStyle name="Output 2 4 8" xfId="14411" xr:uid="{2B80E2FD-8B0E-417A-80C9-990847F0D8C7}"/>
    <cellStyle name="Output 2 4 8 2" xfId="14412" xr:uid="{1017D03F-63EF-4B92-A7B6-759D92B39B6A}"/>
    <cellStyle name="Output 2 4 8 3" xfId="46518" xr:uid="{2290AFF0-FD1A-4198-8DF3-9F69ACD74F97}"/>
    <cellStyle name="Output 2 4 9" xfId="14413" xr:uid="{F6AD2A5E-2C5E-4637-BF53-625A9320067F}"/>
    <cellStyle name="Output 2 4 9 2" xfId="14414" xr:uid="{18032C0E-20A3-4B18-9AB1-D5D01D2515F6}"/>
    <cellStyle name="Output 2 5" xfId="14415" xr:uid="{B9516184-56F5-4BB2-AB1E-CB8A97F64310}"/>
    <cellStyle name="Output 2 5 10" xfId="14416" xr:uid="{4ED3FCA2-044D-43ED-B8D7-26F690F1DA9D}"/>
    <cellStyle name="Output 2 5 10 2" xfId="14417" xr:uid="{007E651E-FC83-4C82-8F8F-468E8A2558C9}"/>
    <cellStyle name="Output 2 5 11" xfId="14418" xr:uid="{3CF56F39-57BA-44D8-A969-52BD1F4C6DE5}"/>
    <cellStyle name="Output 2 5 11 2" xfId="14419" xr:uid="{12DBD8ED-7171-4571-92B4-C4C8F6D8B9C0}"/>
    <cellStyle name="Output 2 5 12" xfId="14420" xr:uid="{4A1E3261-CAF0-485C-8633-A5E751349FA5}"/>
    <cellStyle name="Output 2 5 12 2" xfId="14421" xr:uid="{4417F8AB-DC90-47A8-B611-CB417BDFCB37}"/>
    <cellStyle name="Output 2 5 13" xfId="14422" xr:uid="{8A09833D-80AD-4BF7-A81F-A373FE178244}"/>
    <cellStyle name="Output 2 5 13 2" xfId="14423" xr:uid="{74C6CD4B-63C9-43FA-A3F4-7A05E3D6B606}"/>
    <cellStyle name="Output 2 5 14" xfId="14424" xr:uid="{285448EC-EBCB-486F-8E3A-1F5FB8C485B2}"/>
    <cellStyle name="Output 2 5 14 2" xfId="14425" xr:uid="{C3BAE7A0-472F-4BDA-8D45-DC5BEC8653A7}"/>
    <cellStyle name="Output 2 5 15" xfId="14426" xr:uid="{CF1D57E8-1794-467E-99EA-B138A001FD4D}"/>
    <cellStyle name="Output 2 5 16" xfId="14427" xr:uid="{32D502FA-E294-4CBE-8883-F66B607CFAD9}"/>
    <cellStyle name="Output 2 5 17" xfId="39477" xr:uid="{039ABB2D-DF5D-4FF8-BE61-A05730D90E8D}"/>
    <cellStyle name="Output 2 5 2" xfId="14428" xr:uid="{41AEDC8B-FCA8-4540-9A26-493FC2C17A68}"/>
    <cellStyle name="Output 2 5 2 10" xfId="14429" xr:uid="{7357C0FE-E48C-45B0-A2B5-307543F7AA0B}"/>
    <cellStyle name="Output 2 5 2 10 2" xfId="14430" xr:uid="{D7E4D994-4360-427C-AC25-CCBC505879EC}"/>
    <cellStyle name="Output 2 5 2 11" xfId="14431" xr:uid="{1A20C75A-4C7A-40C2-BDFE-376DFB737CB0}"/>
    <cellStyle name="Output 2 5 2 11 2" xfId="14432" xr:uid="{DACA8EA3-4425-4F09-B732-49BE847791F5}"/>
    <cellStyle name="Output 2 5 2 12" xfId="14433" xr:uid="{0A4C5A6C-D351-4810-94CB-F0BF499ACFD0}"/>
    <cellStyle name="Output 2 5 2 13" xfId="14434" xr:uid="{F5D28756-ADB1-42F6-943E-10E5DDA0DECF}"/>
    <cellStyle name="Output 2 5 2 2" xfId="14435" xr:uid="{FDFCDAAA-E726-4E7E-A38C-88097708EDD3}"/>
    <cellStyle name="Output 2 5 2 2 2" xfId="14436" xr:uid="{D96060DD-4EA9-4EEF-A90A-D9108060EA85}"/>
    <cellStyle name="Output 2 5 2 2 2 2" xfId="14437" xr:uid="{DBCBACB2-D4BA-4491-A500-C94334F4A230}"/>
    <cellStyle name="Output 2 5 2 2 2 3" xfId="14438" xr:uid="{04ADD824-7360-4EFB-B6CF-0914068541C3}"/>
    <cellStyle name="Output 2 5 2 2 3" xfId="14439" xr:uid="{5AC0A562-C167-4E6E-BAC3-9A3F1838CC1A}"/>
    <cellStyle name="Output 2 5 2 2 3 2" xfId="14440" xr:uid="{9DFC806F-8EEC-4DD9-9231-7F7A28AE0064}"/>
    <cellStyle name="Output 2 5 2 2 4" xfId="14441" xr:uid="{D8F6628C-D625-4495-A7B6-9A6690E80022}"/>
    <cellStyle name="Output 2 5 2 2 5" xfId="14442" xr:uid="{B56DAE1D-0A3E-4BBF-AB9E-9B93F05C34CF}"/>
    <cellStyle name="Output 2 5 2 3" xfId="14443" xr:uid="{804E1EF6-9523-44F4-8DD1-B9CA0146E6D7}"/>
    <cellStyle name="Output 2 5 2 3 2" xfId="14444" xr:uid="{903BAAD8-D5DB-4532-8443-FF918D96BAD0}"/>
    <cellStyle name="Output 2 5 2 4" xfId="14445" xr:uid="{E285EC05-BA5F-4011-9A5C-9B23A19DBD27}"/>
    <cellStyle name="Output 2 5 2 4 2" xfId="14446" xr:uid="{AE875AFD-81EB-4469-BAFA-9FA9B08A3141}"/>
    <cellStyle name="Output 2 5 2 5" xfId="14447" xr:uid="{4AAC6982-77A0-4A1F-9728-359D010F01FB}"/>
    <cellStyle name="Output 2 5 2 5 2" xfId="14448" xr:uid="{164D4ADA-7DD5-4F3C-BC5E-3D04BC152116}"/>
    <cellStyle name="Output 2 5 2 6" xfId="14449" xr:uid="{B38CB32E-6483-4DCA-BD58-E3C2331764B6}"/>
    <cellStyle name="Output 2 5 2 6 2" xfId="14450" xr:uid="{A81321B6-DC66-4EDC-9C61-A9B28DA1221C}"/>
    <cellStyle name="Output 2 5 2 7" xfId="14451" xr:uid="{5E99D2BC-8535-44CD-ACC2-6765648F3D92}"/>
    <cellStyle name="Output 2 5 2 7 2" xfId="14452" xr:uid="{24E737E6-CB33-4499-A5AF-C21B7A38B06B}"/>
    <cellStyle name="Output 2 5 2 8" xfId="14453" xr:uid="{FE34A18B-991F-4CDA-8CED-268F703ED78A}"/>
    <cellStyle name="Output 2 5 2 8 2" xfId="14454" xr:uid="{D7981A8D-A614-47DF-A929-EE64047127A7}"/>
    <cellStyle name="Output 2 5 2 9" xfId="14455" xr:uid="{F71FFFFF-9FDF-41C1-8BAB-4A771C9E1F52}"/>
    <cellStyle name="Output 2 5 2 9 2" xfId="14456" xr:uid="{2CE26FC6-45D2-4D18-9665-B6480A3C3087}"/>
    <cellStyle name="Output 2 5 3" xfId="14457" xr:uid="{5631793C-471E-4F29-BC99-DA5216C53817}"/>
    <cellStyle name="Output 2 5 3 10" xfId="14458" xr:uid="{D6928B8C-3FB1-423E-86CC-9178069E8FB4}"/>
    <cellStyle name="Output 2 5 3 10 2" xfId="14459" xr:uid="{ED3C2049-CD09-4C56-BE46-91F01911A417}"/>
    <cellStyle name="Output 2 5 3 11" xfId="14460" xr:uid="{19C1C35E-D8C6-46D4-AFDE-C2478C19E83C}"/>
    <cellStyle name="Output 2 5 3 11 2" xfId="14461" xr:uid="{5D47C42A-FD05-4F7B-B85D-C93E83CD1B3A}"/>
    <cellStyle name="Output 2 5 3 12" xfId="14462" xr:uid="{44B88056-D7F7-4F96-A8AE-3FF82B92A53F}"/>
    <cellStyle name="Output 2 5 3 13" xfId="14463" xr:uid="{AD6AE6CD-394F-4038-A086-AC4BE946DA68}"/>
    <cellStyle name="Output 2 5 3 2" xfId="14464" xr:uid="{5B264FDD-9B91-4DAA-B0FA-1F67875F78AB}"/>
    <cellStyle name="Output 2 5 3 2 2" xfId="14465" xr:uid="{BAF6FF48-B471-461B-82A7-06BFF815091C}"/>
    <cellStyle name="Output 2 5 3 2 2 2" xfId="14466" xr:uid="{997358DD-B056-43B4-85D4-69679D9F2E71}"/>
    <cellStyle name="Output 2 5 3 2 2 3" xfId="14467" xr:uid="{165C8A82-02AB-46DD-AFB8-22952B00020D}"/>
    <cellStyle name="Output 2 5 3 2 3" xfId="14468" xr:uid="{4457B090-12F2-44B2-BE44-791F24AB81FE}"/>
    <cellStyle name="Output 2 5 3 2 3 2" xfId="14469" xr:uid="{F0505330-8E02-4496-BFC5-B1F513E76190}"/>
    <cellStyle name="Output 2 5 3 2 4" xfId="14470" xr:uid="{53497B8C-2622-42C7-94B7-4DC3F5352029}"/>
    <cellStyle name="Output 2 5 3 2 5" xfId="14471" xr:uid="{223172BD-6AA8-46C1-B558-6C28C6917BF4}"/>
    <cellStyle name="Output 2 5 3 3" xfId="14472" xr:uid="{9DEE97A4-0D31-4DB8-B245-73754CEE06C1}"/>
    <cellStyle name="Output 2 5 3 3 2" xfId="14473" xr:uid="{3F5C422B-F839-44C1-AC5F-A0391AB8AD44}"/>
    <cellStyle name="Output 2 5 3 4" xfId="14474" xr:uid="{0FB97A41-A0A0-4D46-9D88-8E56F816CB26}"/>
    <cellStyle name="Output 2 5 3 4 2" xfId="14475" xr:uid="{EFCB71D5-33F5-4BFD-91EF-9A2138C1EA2B}"/>
    <cellStyle name="Output 2 5 3 5" xfId="14476" xr:uid="{6DE23D33-00A9-4F38-A468-65A83CE2BBA3}"/>
    <cellStyle name="Output 2 5 3 5 2" xfId="14477" xr:uid="{7284D0F7-9C24-41A6-9B29-89BE78FEA0BD}"/>
    <cellStyle name="Output 2 5 3 6" xfId="14478" xr:uid="{3E7CE01E-60E5-41F0-8C6D-1F0CEC26F6CA}"/>
    <cellStyle name="Output 2 5 3 6 2" xfId="14479" xr:uid="{0CB4599B-C3B8-4241-9B65-3DB4ACEC3297}"/>
    <cellStyle name="Output 2 5 3 7" xfId="14480" xr:uid="{28FEAB1B-9B7C-4601-B124-276F47D74D3C}"/>
    <cellStyle name="Output 2 5 3 7 2" xfId="14481" xr:uid="{002E9706-D282-4E77-8169-4F07FB88CD51}"/>
    <cellStyle name="Output 2 5 3 8" xfId="14482" xr:uid="{52AF79C3-B2C8-4D75-B4D1-EB0576B548DB}"/>
    <cellStyle name="Output 2 5 3 8 2" xfId="14483" xr:uid="{0EA77468-2BA5-4245-8797-7910D3673C26}"/>
    <cellStyle name="Output 2 5 3 9" xfId="14484" xr:uid="{29907DC9-6DF6-4D72-B96B-A64067EA7C41}"/>
    <cellStyle name="Output 2 5 3 9 2" xfId="14485" xr:uid="{B2EF4A13-46C2-4789-9205-07992ABBF52F}"/>
    <cellStyle name="Output 2 5 4" xfId="14486" xr:uid="{C2D59A6A-3F9F-4848-A197-AF102C8E1A15}"/>
    <cellStyle name="Output 2 5 4 10" xfId="14487" xr:uid="{8721A560-C4ED-43DB-9BE7-1F035344EEDC}"/>
    <cellStyle name="Output 2 5 4 10 2" xfId="14488" xr:uid="{649242F5-CEEE-411E-B9CB-5F06FD45748B}"/>
    <cellStyle name="Output 2 5 4 11" xfId="14489" xr:uid="{71ABB4C2-F173-4661-95B0-FFD8AB01135A}"/>
    <cellStyle name="Output 2 5 4 11 2" xfId="14490" xr:uid="{B5F6A91D-4C0C-4F9A-9670-5B5F391652FA}"/>
    <cellStyle name="Output 2 5 4 12" xfId="14491" xr:uid="{1263AB25-6C01-41B7-8A9F-785843D23443}"/>
    <cellStyle name="Output 2 5 4 13" xfId="14492" xr:uid="{C2F037A3-42FC-4CBB-98B0-50FD6D9F0519}"/>
    <cellStyle name="Output 2 5 4 2" xfId="14493" xr:uid="{7E2496D3-EA35-43D5-BEBE-71C2B6CB21B1}"/>
    <cellStyle name="Output 2 5 4 2 2" xfId="14494" xr:uid="{E654E22A-886E-43EE-AA08-510D00A46581}"/>
    <cellStyle name="Output 2 5 4 2 2 2" xfId="14495" xr:uid="{F9420201-5E5C-4898-9DDB-D99A3DB27CEC}"/>
    <cellStyle name="Output 2 5 4 2 2 3" xfId="14496" xr:uid="{AEECCE06-BF39-4D90-A2C7-6BAF56ACB4E4}"/>
    <cellStyle name="Output 2 5 4 2 3" xfId="14497" xr:uid="{58663B3F-096B-4D6C-9CC7-C99550A78C26}"/>
    <cellStyle name="Output 2 5 4 2 3 2" xfId="14498" xr:uid="{681B78D0-729D-48DF-A770-1B8E288E51E1}"/>
    <cellStyle name="Output 2 5 4 2 4" xfId="14499" xr:uid="{FF695A0E-28B7-46E7-8DC4-45C5E38E8D71}"/>
    <cellStyle name="Output 2 5 4 2 5" xfId="14500" xr:uid="{5CC184FD-9A12-4C53-9D96-3459D4FE3F91}"/>
    <cellStyle name="Output 2 5 4 3" xfId="14501" xr:uid="{E5E670F6-A1E9-49E6-9C4D-20E9FBEB77E3}"/>
    <cellStyle name="Output 2 5 4 3 2" xfId="14502" xr:uid="{A026BD2F-A930-4CE7-92EA-13472D958AA4}"/>
    <cellStyle name="Output 2 5 4 4" xfId="14503" xr:uid="{A3A63432-DDD9-428C-B45E-8367DA322296}"/>
    <cellStyle name="Output 2 5 4 4 2" xfId="14504" xr:uid="{D337C5D7-361E-4BE6-B781-6E4D4CCBC4AE}"/>
    <cellStyle name="Output 2 5 4 5" xfId="14505" xr:uid="{79E1E8B4-1D19-4D01-90F8-E1C1434FB447}"/>
    <cellStyle name="Output 2 5 4 5 2" xfId="14506" xr:uid="{70D9F771-FA7F-4833-93D9-1027FB8D2D36}"/>
    <cellStyle name="Output 2 5 4 6" xfId="14507" xr:uid="{CBE318B7-2B77-4005-B4A6-658CA70467C4}"/>
    <cellStyle name="Output 2 5 4 6 2" xfId="14508" xr:uid="{3A0C1F7A-3EB0-4F65-8674-8A2394B7CCEB}"/>
    <cellStyle name="Output 2 5 4 7" xfId="14509" xr:uid="{B1CF093F-A2B1-471E-8866-A88E3C5C5A2D}"/>
    <cellStyle name="Output 2 5 4 7 2" xfId="14510" xr:uid="{9ECADD15-80C4-4809-A4A1-F1CB49649320}"/>
    <cellStyle name="Output 2 5 4 8" xfId="14511" xr:uid="{B79A1B2C-514E-454E-945B-629E9A048771}"/>
    <cellStyle name="Output 2 5 4 8 2" xfId="14512" xr:uid="{859F78B2-1429-4EE1-AE3A-61C242B7EA01}"/>
    <cellStyle name="Output 2 5 4 9" xfId="14513" xr:uid="{4CF84F84-38F8-4CA2-8308-DFE725D0B1CE}"/>
    <cellStyle name="Output 2 5 4 9 2" xfId="14514" xr:uid="{097792C2-576D-40D4-9564-E981FD7390B2}"/>
    <cellStyle name="Output 2 5 5" xfId="14515" xr:uid="{B44F8750-380B-42B7-A0AD-E6CBDB960F74}"/>
    <cellStyle name="Output 2 5 5 2" xfId="14516" xr:uid="{BA37E070-27E7-4D4D-A9B7-8E5C666834D1}"/>
    <cellStyle name="Output 2 5 5 2 2" xfId="14517" xr:uid="{2743DFCC-A6F8-466D-B77A-A3E0AE6923C1}"/>
    <cellStyle name="Output 2 5 5 2 3" xfId="14518" xr:uid="{B85ED89D-D0B8-477C-B8D1-E39C4E529E15}"/>
    <cellStyle name="Output 2 5 5 3" xfId="14519" xr:uid="{F298DDBC-D801-48C7-87D2-49B9BC2377CD}"/>
    <cellStyle name="Output 2 5 5 3 2" xfId="14520" xr:uid="{BC4BC51E-7BBE-4D96-8620-1422F2A61A74}"/>
    <cellStyle name="Output 2 5 5 4" xfId="14521" xr:uid="{EFAAEA90-6429-4C94-95C8-6CEA6D89F87A}"/>
    <cellStyle name="Output 2 5 5 5" xfId="14522" xr:uid="{8746747E-5906-4875-8040-3A3671462478}"/>
    <cellStyle name="Output 2 5 6" xfId="14523" xr:uid="{8352BC43-4FFE-487B-BD65-F4A7D81DF99D}"/>
    <cellStyle name="Output 2 5 6 2" xfId="14524" xr:uid="{08EA6B98-7678-4D06-82C9-926A0318A2F5}"/>
    <cellStyle name="Output 2 5 7" xfId="14525" xr:uid="{9609D2A3-972E-4978-A204-AE04730CAA4C}"/>
    <cellStyle name="Output 2 5 7 2" xfId="14526" xr:uid="{4F6C28EC-AA2B-4085-B294-B7AE82EC80EB}"/>
    <cellStyle name="Output 2 5 8" xfId="14527" xr:uid="{2EA234F4-8C8D-4A6B-A1A5-DB1816B3C37C}"/>
    <cellStyle name="Output 2 5 8 2" xfId="14528" xr:uid="{7A1ADB8D-489E-4AD5-8E4D-D7FF09A71FF9}"/>
    <cellStyle name="Output 2 5 9" xfId="14529" xr:uid="{AAE857CB-DBED-4CC9-A643-273583303D64}"/>
    <cellStyle name="Output 2 5 9 2" xfId="14530" xr:uid="{893C8BCB-9C33-4745-8880-5B2596DF623F}"/>
    <cellStyle name="Output 2 6" xfId="14531" xr:uid="{78D80969-3F9D-4B41-8314-98DC8BF45459}"/>
    <cellStyle name="Output 2 6 10" xfId="14532" xr:uid="{42885A8B-93A8-4C48-9939-6014B26D6AFF}"/>
    <cellStyle name="Output 2 6 10 2" xfId="14533" xr:uid="{E1B2771F-5068-4643-8CB3-BEFDCAF2382D}"/>
    <cellStyle name="Output 2 6 11" xfId="14534" xr:uid="{43914ECB-DFB1-4261-BA0E-3FF062CA8659}"/>
    <cellStyle name="Output 2 6 11 2" xfId="14535" xr:uid="{8BD0D792-F00B-4655-8928-E0214D89F0A2}"/>
    <cellStyle name="Output 2 6 12" xfId="14536" xr:uid="{96142D96-3A33-4E79-89A7-0B828CFFE7C4}"/>
    <cellStyle name="Output 2 6 13" xfId="14537" xr:uid="{05902BBC-F033-41CA-9B91-38D4A1A7DA60}"/>
    <cellStyle name="Output 2 6 2" xfId="14538" xr:uid="{B2C3409B-7D1E-4301-B53E-689D5B1FBCDB}"/>
    <cellStyle name="Output 2 6 2 2" xfId="14539" xr:uid="{B5E1AA22-B952-4E77-8139-33F24C50C68E}"/>
    <cellStyle name="Output 2 6 2 2 2" xfId="14540" xr:uid="{9FF3105E-638C-45EE-B631-254122F87DB2}"/>
    <cellStyle name="Output 2 6 2 2 3" xfId="14541" xr:uid="{2EAF8EDF-316C-4837-AF24-B558E05FB0DC}"/>
    <cellStyle name="Output 2 6 2 3" xfId="14542" xr:uid="{6F1F4DD2-4B12-4F40-819D-B5395D888D59}"/>
    <cellStyle name="Output 2 6 2 3 2" xfId="14543" xr:uid="{F91612AD-5F43-4F9D-B9EA-BA48AD1A15DA}"/>
    <cellStyle name="Output 2 6 2 4" xfId="14544" xr:uid="{B8D7E8BC-2E5B-4343-8DB8-AD3CE61D2033}"/>
    <cellStyle name="Output 2 6 2 5" xfId="14545" xr:uid="{E8B7BC26-A3CD-440A-81EF-B3FED0D494FD}"/>
    <cellStyle name="Output 2 6 3" xfId="14546" xr:uid="{A043500B-40F3-4CEF-AA21-E8370D9874B9}"/>
    <cellStyle name="Output 2 6 3 2" xfId="14547" xr:uid="{97C0DDA4-20D9-4210-BBC4-10C2EC1D38AB}"/>
    <cellStyle name="Output 2 6 4" xfId="14548" xr:uid="{951370E0-AB8F-4A62-A135-829BF4803190}"/>
    <cellStyle name="Output 2 6 4 2" xfId="14549" xr:uid="{FB7467CD-2B9A-4974-9863-776415226283}"/>
    <cellStyle name="Output 2 6 5" xfId="14550" xr:uid="{B83B8586-6D44-4948-BA18-20132EF532AE}"/>
    <cellStyle name="Output 2 6 5 2" xfId="14551" xr:uid="{3D2F2E9D-4269-4A1D-B25F-84CA49802BF9}"/>
    <cellStyle name="Output 2 6 6" xfId="14552" xr:uid="{6BFDF004-F06E-4328-89F2-5392D87F346B}"/>
    <cellStyle name="Output 2 6 6 2" xfId="14553" xr:uid="{A3CDF396-65FF-4888-9FC2-6E5C13802813}"/>
    <cellStyle name="Output 2 6 7" xfId="14554" xr:uid="{851A239B-ED4E-4D6A-A5C9-DCDC49581B8D}"/>
    <cellStyle name="Output 2 6 7 2" xfId="14555" xr:uid="{7F73CE5F-752A-4ABD-86B2-07B5D2602593}"/>
    <cellStyle name="Output 2 6 8" xfId="14556" xr:uid="{E234187B-8E9B-4346-8087-2CCAD193D379}"/>
    <cellStyle name="Output 2 6 8 2" xfId="14557" xr:uid="{4F192972-A4E5-4D47-B14D-35BDC7B30985}"/>
    <cellStyle name="Output 2 6 9" xfId="14558" xr:uid="{411D9D38-6998-45D7-9467-B5E46D683FBC}"/>
    <cellStyle name="Output 2 6 9 2" xfId="14559" xr:uid="{17A036D6-F1D7-4819-A338-D0613DFF859A}"/>
    <cellStyle name="Output 2 7" xfId="14560" xr:uid="{A30BB365-7601-4392-9D56-096D6DCBB393}"/>
    <cellStyle name="Output 2 7 10" xfId="14561" xr:uid="{CABADEC4-9BC2-4255-AD8F-79D8AAF4EF98}"/>
    <cellStyle name="Output 2 7 10 2" xfId="14562" xr:uid="{88607140-1818-487F-94F5-F0DF99EECD30}"/>
    <cellStyle name="Output 2 7 11" xfId="14563" xr:uid="{192C1828-E1F7-44FF-BE36-F1FB0E11E8B5}"/>
    <cellStyle name="Output 2 7 11 2" xfId="14564" xr:uid="{BC8D1744-4910-4E43-B29A-CBDC26EC57C2}"/>
    <cellStyle name="Output 2 7 12" xfId="14565" xr:uid="{4909478E-A515-4C13-B17F-AB5BAEEF03D5}"/>
    <cellStyle name="Output 2 7 13" xfId="14566" xr:uid="{7393E572-0E1B-4224-B6CD-D6037C9B7699}"/>
    <cellStyle name="Output 2 7 2" xfId="14567" xr:uid="{9E4A7B4D-1E93-4868-8888-293FF85E01BF}"/>
    <cellStyle name="Output 2 7 2 2" xfId="14568" xr:uid="{EA03C40E-56A5-4DD1-B739-009E4ED9B876}"/>
    <cellStyle name="Output 2 7 2 2 2" xfId="14569" xr:uid="{4C08D082-7426-4DA5-8B1D-54F54B4B70AA}"/>
    <cellStyle name="Output 2 7 2 2 3" xfId="14570" xr:uid="{FFD170D7-D512-4340-92F3-AC422648094D}"/>
    <cellStyle name="Output 2 7 2 3" xfId="14571" xr:uid="{F0DBEC59-02F6-403C-8D4E-8D006B07E5D6}"/>
    <cellStyle name="Output 2 7 2 3 2" xfId="14572" xr:uid="{3EAF0353-5B1A-4DAA-BFBE-B1E047DA5D8E}"/>
    <cellStyle name="Output 2 7 2 4" xfId="14573" xr:uid="{13E18A91-CF4C-40FF-90B4-E26208D811B0}"/>
    <cellStyle name="Output 2 7 2 5" xfId="14574" xr:uid="{07200610-00FD-47C8-8AFE-F94B0A894FA4}"/>
    <cellStyle name="Output 2 7 3" xfId="14575" xr:uid="{A7DB43DC-082D-4425-B548-E70FA7D502B0}"/>
    <cellStyle name="Output 2 7 3 2" xfId="14576" xr:uid="{B6AC8DA5-2E9F-445E-AFC0-A53E3E94F2B1}"/>
    <cellStyle name="Output 2 7 4" xfId="14577" xr:uid="{4CCD567A-01EA-4B51-877D-BFC2C4215209}"/>
    <cellStyle name="Output 2 7 4 2" xfId="14578" xr:uid="{930B79DA-CEFF-4EA8-8C84-7FC3A70D76D5}"/>
    <cellStyle name="Output 2 7 5" xfId="14579" xr:uid="{A8BEF2AE-3116-489C-8D57-750DF6A224F3}"/>
    <cellStyle name="Output 2 7 5 2" xfId="14580" xr:uid="{50D53673-D77A-440F-B0A4-EF1F017BBAD1}"/>
    <cellStyle name="Output 2 7 6" xfId="14581" xr:uid="{6BA65725-846E-45A6-A6F3-DC9525A4A78D}"/>
    <cellStyle name="Output 2 7 6 2" xfId="14582" xr:uid="{C1E78268-46D5-45D3-BFA2-90C5B6168854}"/>
    <cellStyle name="Output 2 7 7" xfId="14583" xr:uid="{D5D052CC-60C9-4611-BFC7-315FD0C362EF}"/>
    <cellStyle name="Output 2 7 7 2" xfId="14584" xr:uid="{7E89C892-C821-4548-B22E-17F28F045384}"/>
    <cellStyle name="Output 2 7 8" xfId="14585" xr:uid="{71F0395E-A5C0-4641-BABC-17BDA6B25C4F}"/>
    <cellStyle name="Output 2 7 8 2" xfId="14586" xr:uid="{21C5EF21-C57B-4C20-ADC9-C9C73FFD30C6}"/>
    <cellStyle name="Output 2 7 9" xfId="14587" xr:uid="{FBB5B9CD-48E9-4139-8C91-B4267097D0ED}"/>
    <cellStyle name="Output 2 7 9 2" xfId="14588" xr:uid="{06B4BB90-645E-4887-A8EB-BD7F7012AF3E}"/>
    <cellStyle name="Output 2 8" xfId="14589" xr:uid="{36461D93-C402-4DF8-9670-A1288580D1AE}"/>
    <cellStyle name="Output 2 8 10" xfId="14590" xr:uid="{547E9A8B-8B8A-43FC-B393-B4F9503EC399}"/>
    <cellStyle name="Output 2 8 10 2" xfId="14591" xr:uid="{CFCF66EB-DE2D-4B9B-964B-C5CF80B8DE00}"/>
    <cellStyle name="Output 2 8 11" xfId="14592" xr:uid="{0BEAA83B-D726-4338-8448-8C0FA876A02C}"/>
    <cellStyle name="Output 2 8 11 2" xfId="14593" xr:uid="{89CF7673-3BC9-48D3-BDE8-8E0526C06A83}"/>
    <cellStyle name="Output 2 8 12" xfId="14594" xr:uid="{17325C95-340A-472D-A8C7-6B867E8CFC66}"/>
    <cellStyle name="Output 2 8 13" xfId="14595" xr:uid="{4AD7CD3C-A640-4263-ACC2-5A4B95555F09}"/>
    <cellStyle name="Output 2 8 2" xfId="14596" xr:uid="{7D205F2F-0F10-4F6A-88EB-1FB63C28355E}"/>
    <cellStyle name="Output 2 8 2 2" xfId="14597" xr:uid="{B981AD90-9133-41BE-9E9B-17288B5F41EE}"/>
    <cellStyle name="Output 2 8 2 2 2" xfId="14598" xr:uid="{FF9A571D-AA97-42CE-873E-2069077189D5}"/>
    <cellStyle name="Output 2 8 2 2 3" xfId="14599" xr:uid="{1A01ADFE-7E25-40A6-BFD5-1E123B2A6330}"/>
    <cellStyle name="Output 2 8 2 3" xfId="14600" xr:uid="{601AB47E-0859-4949-86C7-6449255F55EF}"/>
    <cellStyle name="Output 2 8 2 3 2" xfId="14601" xr:uid="{D9D1F592-B356-4195-969C-7184F2A4CB53}"/>
    <cellStyle name="Output 2 8 2 4" xfId="14602" xr:uid="{E7684FC6-1F35-4AD2-9C16-92BB3FD1FAB5}"/>
    <cellStyle name="Output 2 8 2 5" xfId="14603" xr:uid="{E206A4EB-9ACB-4553-A9A4-D6C4421C5C42}"/>
    <cellStyle name="Output 2 8 3" xfId="14604" xr:uid="{3613C83E-C1A1-47AB-B8B1-9F0677A1690C}"/>
    <cellStyle name="Output 2 8 3 2" xfId="14605" xr:uid="{0BF458CB-C567-4591-8886-97355109A465}"/>
    <cellStyle name="Output 2 8 4" xfId="14606" xr:uid="{3F20D7FA-2A66-45F3-914B-F191DF0EDED1}"/>
    <cellStyle name="Output 2 8 4 2" xfId="14607" xr:uid="{68C378E8-59E3-4327-8F9D-CD0B31E2FEC0}"/>
    <cellStyle name="Output 2 8 5" xfId="14608" xr:uid="{E8F60E89-FE74-4D58-B4A9-132C1194A3CF}"/>
    <cellStyle name="Output 2 8 5 2" xfId="14609" xr:uid="{F90AF68C-12B6-49D3-AD95-6426A132D650}"/>
    <cellStyle name="Output 2 8 6" xfId="14610" xr:uid="{9795697D-F710-400F-9006-DEA7E24089D9}"/>
    <cellStyle name="Output 2 8 6 2" xfId="14611" xr:uid="{07E6E766-216A-442F-9013-7C1B90D0FD94}"/>
    <cellStyle name="Output 2 8 7" xfId="14612" xr:uid="{C9E9802D-55D4-4032-A0CF-41A886D7E523}"/>
    <cellStyle name="Output 2 8 7 2" xfId="14613" xr:uid="{70701314-C6EF-48E3-9325-77504A17AEB0}"/>
    <cellStyle name="Output 2 8 8" xfId="14614" xr:uid="{CD14BCD9-EE7B-4D5C-BC4C-8E47DD54D41D}"/>
    <cellStyle name="Output 2 8 8 2" xfId="14615" xr:uid="{01D6F980-63C2-49CF-A94F-B8C25DDE5AC1}"/>
    <cellStyle name="Output 2 8 9" xfId="14616" xr:uid="{1D07B7D8-5D10-4CCC-804F-63EF60E6A13B}"/>
    <cellStyle name="Output 2 8 9 2" xfId="14617" xr:uid="{3B9D19AD-7122-4AFA-B5D6-B526B73A491C}"/>
    <cellStyle name="Output 2 9" xfId="14618" xr:uid="{A7BEDC3A-8832-41FF-B284-ACF2456B3A51}"/>
    <cellStyle name="Output 2 9 2" xfId="14619" xr:uid="{E6216A58-2E1E-4671-A702-4B0C0B33BE89}"/>
    <cellStyle name="Output 2 9 2 2" xfId="14620" xr:uid="{A4A7FFCE-EABD-4F5C-B374-85D3205BC417}"/>
    <cellStyle name="Output 2 9 2 3" xfId="14621" xr:uid="{10CE9C31-84CC-4C8E-9C91-5424078ED6D3}"/>
    <cellStyle name="Output 2 9 3" xfId="14622" xr:uid="{98E17362-0D15-49AA-8AF0-90813FA76F37}"/>
    <cellStyle name="Output 2 9 3 2" xfId="14623" xr:uid="{5211416B-BB45-40AA-AEAD-A3E28676709F}"/>
    <cellStyle name="Output 2 9 4" xfId="14624" xr:uid="{D5EC3028-D705-4339-851F-268A21601FB4}"/>
    <cellStyle name="Output 2 9 5" xfId="14625" xr:uid="{1D703727-02FF-4ABC-8661-DFFCC60AE345}"/>
    <cellStyle name="Output 3" xfId="1731" xr:uid="{C3C1498B-F050-423B-B150-DC4D721C73CB}"/>
    <cellStyle name="Output 3 2" xfId="2120" xr:uid="{BB220E89-F465-4D2C-A566-5329753C4CCB}"/>
    <cellStyle name="Output 3 2 10" xfId="14626" xr:uid="{7EEFDF6C-6B02-403A-9CB0-49213B81C0F5}"/>
    <cellStyle name="Output 3 2 10 2" xfId="14627" xr:uid="{6A92E209-358B-4F9D-96CA-079699A3362B}"/>
    <cellStyle name="Output 3 2 11" xfId="14628" xr:uid="{7FE7A931-695D-4A30-AF8C-FABA15B324EA}"/>
    <cellStyle name="Output 3 2 11 2" xfId="14629" xr:uid="{252D53BD-745C-4A77-B189-CDBFB14683CF}"/>
    <cellStyle name="Output 3 2 12" xfId="14630" xr:uid="{ADFD5E01-FBAD-4D4C-98BF-7D915208FA85}"/>
    <cellStyle name="Output 3 2 12 2" xfId="14631" xr:uid="{6E222DB8-CD09-41B6-B914-D404DC483BBD}"/>
    <cellStyle name="Output 3 2 13" xfId="14632" xr:uid="{718F2BB0-1B6B-4C1B-B45E-0B01FC637C2D}"/>
    <cellStyle name="Output 3 2 13 2" xfId="14633" xr:uid="{C305CB27-8886-49ED-8B20-826690915F67}"/>
    <cellStyle name="Output 3 2 14" xfId="14634" xr:uid="{50BAAF99-E92D-4C78-B6F3-714BEAF3128D}"/>
    <cellStyle name="Output 3 2 14 2" xfId="14635" xr:uid="{B93C9E83-79E8-42E7-862B-83E38E82F5E2}"/>
    <cellStyle name="Output 3 2 15" xfId="14636" xr:uid="{1DEF8434-1360-4001-A224-6BE42060DCB2}"/>
    <cellStyle name="Output 3 2 16" xfId="14637" xr:uid="{3EEF7ED9-AF84-4CCE-A8A3-149A2CEBDA23}"/>
    <cellStyle name="Output 3 2 17" xfId="35580" xr:uid="{E07E5513-7B7F-4097-8AE1-256F7EA095AA}"/>
    <cellStyle name="Output 3 2 2" xfId="14638" xr:uid="{C570F22E-DFE8-4497-AB68-EC1161458575}"/>
    <cellStyle name="Output 3 2 2 10" xfId="14639" xr:uid="{B524A68E-0EF6-45EE-A49D-3CCB587A7EC8}"/>
    <cellStyle name="Output 3 2 2 10 2" xfId="14640" xr:uid="{795DBA3D-E77C-48F1-8485-6C9A0C0ED10C}"/>
    <cellStyle name="Output 3 2 2 11" xfId="14641" xr:uid="{BB53648A-8F00-4C2B-8B63-A8A38FFCFD82}"/>
    <cellStyle name="Output 3 2 2 11 2" xfId="14642" xr:uid="{F3E96B56-0568-462D-9043-9CADF5BAF444}"/>
    <cellStyle name="Output 3 2 2 12" xfId="14643" xr:uid="{6219D93F-3065-407A-9523-A6801359FB6C}"/>
    <cellStyle name="Output 3 2 2 13" xfId="14644" xr:uid="{922B055F-1B56-4C42-937F-1949E3E98671}"/>
    <cellStyle name="Output 3 2 2 2" xfId="14645" xr:uid="{A89C30D2-B9EA-4487-9C39-5E2B47CC85F9}"/>
    <cellStyle name="Output 3 2 2 2 2" xfId="14646" xr:uid="{F175E5A3-0B74-4758-A5DE-26F2068BEB96}"/>
    <cellStyle name="Output 3 2 2 2 2 2" xfId="14647" xr:uid="{F7239512-88A0-4D21-96D6-5F896FD9C8E7}"/>
    <cellStyle name="Output 3 2 2 2 2 3" xfId="14648" xr:uid="{576C08F5-9F3E-4A97-9ACE-79781D474F96}"/>
    <cellStyle name="Output 3 2 2 2 3" xfId="14649" xr:uid="{00CFC363-03A7-409E-A377-99EFF8D8BE64}"/>
    <cellStyle name="Output 3 2 2 2 3 2" xfId="14650" xr:uid="{3FD98864-F1F0-437C-9C37-C8CEB1D1ED6B}"/>
    <cellStyle name="Output 3 2 2 2 4" xfId="14651" xr:uid="{B8C9C6BE-72E3-4BA3-BD1C-23ADE60C4EC1}"/>
    <cellStyle name="Output 3 2 2 2 5" xfId="14652" xr:uid="{EA376824-89EF-4F79-B466-24E8AFBEE92F}"/>
    <cellStyle name="Output 3 2 2 3" xfId="14653" xr:uid="{34A131E3-4108-4E92-993A-1A083F224A01}"/>
    <cellStyle name="Output 3 2 2 3 2" xfId="14654" xr:uid="{04751417-7E7D-4824-8577-BC416B85BB94}"/>
    <cellStyle name="Output 3 2 2 4" xfId="14655" xr:uid="{E67FC963-9AA9-497A-973B-BD7D003715E8}"/>
    <cellStyle name="Output 3 2 2 4 2" xfId="14656" xr:uid="{06E4F898-4740-49AA-AC55-0571D4260225}"/>
    <cellStyle name="Output 3 2 2 5" xfId="14657" xr:uid="{4B061699-BE32-4477-8E56-653DA06348EF}"/>
    <cellStyle name="Output 3 2 2 5 2" xfId="14658" xr:uid="{9716BDB0-14DC-43CC-AB99-2D1B6232B8A0}"/>
    <cellStyle name="Output 3 2 2 6" xfId="14659" xr:uid="{F98F01A9-FA36-4FC3-8199-9C2F7E7C85B8}"/>
    <cellStyle name="Output 3 2 2 6 2" xfId="14660" xr:uid="{732A142B-4C50-4B8D-8CCC-78980E5A8D9D}"/>
    <cellStyle name="Output 3 2 2 7" xfId="14661" xr:uid="{7EAFECDB-25C4-4EC7-B5F6-509BC66A43A6}"/>
    <cellStyle name="Output 3 2 2 7 2" xfId="14662" xr:uid="{922C2A33-1433-4D9F-95E0-8BD4BE6A8D30}"/>
    <cellStyle name="Output 3 2 2 8" xfId="14663" xr:uid="{B2EF2550-003F-42AC-BA4C-A7ACF54282D3}"/>
    <cellStyle name="Output 3 2 2 8 2" xfId="14664" xr:uid="{30681732-971A-49B3-B41A-8561661ED812}"/>
    <cellStyle name="Output 3 2 2 9" xfId="14665" xr:uid="{16C0EA55-22DC-4032-BBB0-261CFB1C04B2}"/>
    <cellStyle name="Output 3 2 2 9 2" xfId="14666" xr:uid="{1ECD5A95-E8FF-4BDE-AE74-D354EC010722}"/>
    <cellStyle name="Output 3 2 3" xfId="14667" xr:uid="{89BECCA1-3772-483D-9C3E-D02011CE3190}"/>
    <cellStyle name="Output 3 2 3 10" xfId="14668" xr:uid="{CC19FBCA-15A7-4BAA-A243-1D7FAE721AFA}"/>
    <cellStyle name="Output 3 2 3 10 2" xfId="14669" xr:uid="{7EB6FF73-A76D-4356-95F8-AC520CAAED77}"/>
    <cellStyle name="Output 3 2 3 11" xfId="14670" xr:uid="{6901CA72-CB16-408A-AB0E-6405475A69D3}"/>
    <cellStyle name="Output 3 2 3 11 2" xfId="14671" xr:uid="{59D5053A-B58D-41F4-AE7C-E0ED611CDF79}"/>
    <cellStyle name="Output 3 2 3 12" xfId="14672" xr:uid="{23541EB4-7B25-4C67-947D-612FEFF0ADFF}"/>
    <cellStyle name="Output 3 2 3 13" xfId="14673" xr:uid="{E6A265E4-B515-4955-99EE-94F88533B17F}"/>
    <cellStyle name="Output 3 2 3 2" xfId="14674" xr:uid="{970E1825-E937-48C6-9B20-158EEB395D2A}"/>
    <cellStyle name="Output 3 2 3 2 2" xfId="14675" xr:uid="{35C2071E-C9D3-4313-BD34-EB5DEA784467}"/>
    <cellStyle name="Output 3 2 3 2 2 2" xfId="14676" xr:uid="{F97DF563-0EA7-44A3-8E68-AC5686691329}"/>
    <cellStyle name="Output 3 2 3 2 2 3" xfId="14677" xr:uid="{F7D79C1C-EA8A-4C0C-AA59-49B4265AB677}"/>
    <cellStyle name="Output 3 2 3 2 3" xfId="14678" xr:uid="{4B5CED02-F1A5-4751-85C4-0F0B6E900C6A}"/>
    <cellStyle name="Output 3 2 3 2 3 2" xfId="14679" xr:uid="{E49AF866-AA6E-4A60-93C5-287BAB99E48F}"/>
    <cellStyle name="Output 3 2 3 2 4" xfId="14680" xr:uid="{2465107A-4301-4EA0-AB74-B9D96EFD18D0}"/>
    <cellStyle name="Output 3 2 3 2 5" xfId="14681" xr:uid="{5CB236F6-027A-4BC7-9F4E-E32D09415B94}"/>
    <cellStyle name="Output 3 2 3 3" xfId="14682" xr:uid="{795390EA-3DFB-44A3-B07A-38FADF716CC8}"/>
    <cellStyle name="Output 3 2 3 3 2" xfId="14683" xr:uid="{C2428148-FC03-47AC-A54C-4B19914CC48C}"/>
    <cellStyle name="Output 3 2 3 4" xfId="14684" xr:uid="{BC3CC71F-8CDC-4605-ACE0-1FA936B78714}"/>
    <cellStyle name="Output 3 2 3 4 2" xfId="14685" xr:uid="{AEED2CBA-3908-4B4A-8696-9B4B1E928ACC}"/>
    <cellStyle name="Output 3 2 3 5" xfId="14686" xr:uid="{C5395CD9-19DE-4CC3-BCAD-B61A61A566FC}"/>
    <cellStyle name="Output 3 2 3 5 2" xfId="14687" xr:uid="{51FE71DF-C93E-486A-8C4F-2D2283FCCCFB}"/>
    <cellStyle name="Output 3 2 3 6" xfId="14688" xr:uid="{046E21AB-C51B-469B-93F4-2516CD42642D}"/>
    <cellStyle name="Output 3 2 3 6 2" xfId="14689" xr:uid="{2316186D-2755-4275-9CB6-65F20096D90F}"/>
    <cellStyle name="Output 3 2 3 7" xfId="14690" xr:uid="{B627122E-79AE-4386-AC2A-1EBEC1F6E17B}"/>
    <cellStyle name="Output 3 2 3 7 2" xfId="14691" xr:uid="{C8FB09B6-2ECA-4209-90E6-C8E89FB633D5}"/>
    <cellStyle name="Output 3 2 3 8" xfId="14692" xr:uid="{D8ACD2B8-D79C-4B09-AD89-A1DF67F0AA11}"/>
    <cellStyle name="Output 3 2 3 8 2" xfId="14693" xr:uid="{AF8753C3-4326-47FC-82C3-5521DCEA4E3D}"/>
    <cellStyle name="Output 3 2 3 9" xfId="14694" xr:uid="{BACB5A97-1A51-4524-932E-1C22D8D487D4}"/>
    <cellStyle name="Output 3 2 3 9 2" xfId="14695" xr:uid="{AE1B2BAC-7927-483C-A2C5-6D145205A134}"/>
    <cellStyle name="Output 3 2 4" xfId="14696" xr:uid="{4E1639DB-8DC6-4855-B6CB-987FE0F12C12}"/>
    <cellStyle name="Output 3 2 4 10" xfId="14697" xr:uid="{67A10563-07C8-4D93-A6B4-AB661324EF1F}"/>
    <cellStyle name="Output 3 2 4 10 2" xfId="14698" xr:uid="{75EDC190-029C-4565-9852-E885318E10A5}"/>
    <cellStyle name="Output 3 2 4 11" xfId="14699" xr:uid="{5311E901-DD65-4962-802D-337D29B26423}"/>
    <cellStyle name="Output 3 2 4 11 2" xfId="14700" xr:uid="{91E9C679-6294-4DE7-8F05-1670AD470B8E}"/>
    <cellStyle name="Output 3 2 4 12" xfId="14701" xr:uid="{6A735FFE-BDF7-4609-B486-EEFECF45DEB5}"/>
    <cellStyle name="Output 3 2 4 13" xfId="14702" xr:uid="{2DC0D03E-B6AD-4A5D-BF3C-E3BA9FE43B94}"/>
    <cellStyle name="Output 3 2 4 2" xfId="14703" xr:uid="{E4E7B34C-20AA-492D-91FE-BEDEF61F4D30}"/>
    <cellStyle name="Output 3 2 4 2 2" xfId="14704" xr:uid="{B4D0424E-68E0-4A08-A9C1-C711C836B428}"/>
    <cellStyle name="Output 3 2 4 2 2 2" xfId="14705" xr:uid="{E6291987-51BA-4FD1-9243-56B1253807CF}"/>
    <cellStyle name="Output 3 2 4 2 2 3" xfId="14706" xr:uid="{FB914168-EB3E-4FB7-ABB3-8EE6F4086F13}"/>
    <cellStyle name="Output 3 2 4 2 3" xfId="14707" xr:uid="{45E23335-0511-4650-8D14-20FA79AC174A}"/>
    <cellStyle name="Output 3 2 4 2 3 2" xfId="14708" xr:uid="{A73CF940-1F4E-4C76-8760-48C5C3C31313}"/>
    <cellStyle name="Output 3 2 4 2 4" xfId="14709" xr:uid="{7705452C-4CED-4288-84C3-5289688F4046}"/>
    <cellStyle name="Output 3 2 4 2 5" xfId="14710" xr:uid="{9410E033-FB8D-42E4-83E5-287C391F3647}"/>
    <cellStyle name="Output 3 2 4 3" xfId="14711" xr:uid="{6B9AA007-ABFD-4FD5-8ED2-B7679597F64E}"/>
    <cellStyle name="Output 3 2 4 3 2" xfId="14712" xr:uid="{33590EFC-2AA5-42CA-B93E-F37230A85D38}"/>
    <cellStyle name="Output 3 2 4 4" xfId="14713" xr:uid="{DA230773-411C-4DF6-8ED0-4C2779D54484}"/>
    <cellStyle name="Output 3 2 4 4 2" xfId="14714" xr:uid="{2446ADC2-58B7-42C3-B670-D997ACF7A221}"/>
    <cellStyle name="Output 3 2 4 5" xfId="14715" xr:uid="{F9AEEC33-8997-41D5-B7DA-F9C8AFE6C2AF}"/>
    <cellStyle name="Output 3 2 4 5 2" xfId="14716" xr:uid="{B0849591-6581-4361-96DC-38F9641373D1}"/>
    <cellStyle name="Output 3 2 4 6" xfId="14717" xr:uid="{2AB3863C-2C5C-402C-B758-8EDC23B37B19}"/>
    <cellStyle name="Output 3 2 4 6 2" xfId="14718" xr:uid="{27BD8F1A-81A1-4154-9F01-72A41EE42C5E}"/>
    <cellStyle name="Output 3 2 4 7" xfId="14719" xr:uid="{AD69410C-F197-4202-B995-840260170A5A}"/>
    <cellStyle name="Output 3 2 4 7 2" xfId="14720" xr:uid="{76CBE39F-2716-4BAC-896D-D5EFC451E689}"/>
    <cellStyle name="Output 3 2 4 8" xfId="14721" xr:uid="{5534D4C3-1CCE-4EC9-A572-48E9DE6BE2E0}"/>
    <cellStyle name="Output 3 2 4 8 2" xfId="14722" xr:uid="{A79DFE29-960C-4EDE-8211-88E507ACC519}"/>
    <cellStyle name="Output 3 2 4 9" xfId="14723" xr:uid="{AD3980A9-BEF3-4175-8544-708787F20B69}"/>
    <cellStyle name="Output 3 2 4 9 2" xfId="14724" xr:uid="{B4E59D73-18DE-4C77-A426-FBA92C420458}"/>
    <cellStyle name="Output 3 2 5" xfId="14725" xr:uid="{9FC914A1-C792-49A9-93E6-104B1961A631}"/>
    <cellStyle name="Output 3 2 5 2" xfId="14726" xr:uid="{E97A6482-F09F-4C03-8831-10828FAF349E}"/>
    <cellStyle name="Output 3 2 5 2 2" xfId="14727" xr:uid="{014C5D78-4717-4AB0-A637-2AE7B5D6CEB3}"/>
    <cellStyle name="Output 3 2 5 2 3" xfId="14728" xr:uid="{D721AA88-53E0-4E5C-8DFE-50FDE1921857}"/>
    <cellStyle name="Output 3 2 5 3" xfId="14729" xr:uid="{38615A10-137F-43D6-B21E-E022B526214A}"/>
    <cellStyle name="Output 3 2 5 3 2" xfId="14730" xr:uid="{DDA8D4FF-A90D-458C-8E30-3270053186F3}"/>
    <cellStyle name="Output 3 2 5 4" xfId="14731" xr:uid="{E6DDAFE0-9A71-473B-9603-3634A7655EEE}"/>
    <cellStyle name="Output 3 2 5 5" xfId="14732" xr:uid="{CA4282DC-AFAA-4ABA-A521-0EBC7E12C386}"/>
    <cellStyle name="Output 3 2 6" xfId="14733" xr:uid="{C59AA4DF-670A-4796-BD0A-A8D23542B674}"/>
    <cellStyle name="Output 3 2 6 2" xfId="14734" xr:uid="{664CEF61-A804-46C2-AFC5-31359F35989D}"/>
    <cellStyle name="Output 3 2 7" xfId="14735" xr:uid="{FF9C57FB-BA95-456D-B9D8-187741F7E7C0}"/>
    <cellStyle name="Output 3 2 7 2" xfId="14736" xr:uid="{BA4E1147-89DE-4275-9313-0D3FFC033C9B}"/>
    <cellStyle name="Output 3 2 8" xfId="14737" xr:uid="{B3860733-FBDA-41C2-8ACE-1043C44C8802}"/>
    <cellStyle name="Output 3 2 8 2" xfId="14738" xr:uid="{82FE4754-EB82-4964-A8F6-CFCA213A640D}"/>
    <cellStyle name="Output 3 2 9" xfId="14739" xr:uid="{CF8005EF-7BC5-49D7-8107-6F64F76A4A59}"/>
    <cellStyle name="Output 3 2 9 2" xfId="14740" xr:uid="{A99C6D89-6B93-4875-8ED8-8A948A4B7BB9}"/>
    <cellStyle name="Output 3 3" xfId="2256" xr:uid="{3016ED0C-E7FF-4596-B611-8E5674A55C44}"/>
    <cellStyle name="Output 3 3 10" xfId="14741" xr:uid="{3A820244-D2C6-4404-BCF2-B678451D282D}"/>
    <cellStyle name="Output 3 3 10 2" xfId="14742" xr:uid="{D8E74DD6-313D-4F8A-83FF-E64F94992B9D}"/>
    <cellStyle name="Output 3 3 11" xfId="14743" xr:uid="{8B80B209-2955-4D3E-A593-33ED614F8A53}"/>
    <cellStyle name="Output 3 3 11 2" xfId="14744" xr:uid="{3E211E83-D4B0-4CA2-97D5-ED5A837CEDDE}"/>
    <cellStyle name="Output 3 3 12" xfId="14745" xr:uid="{450A8F41-39A4-4CE7-B3A0-18F5BC475ED4}"/>
    <cellStyle name="Output 3 3 12 2" xfId="14746" xr:uid="{FAE9C96A-268F-447D-972F-874489A55026}"/>
    <cellStyle name="Output 3 3 13" xfId="14747" xr:uid="{546DC630-23D0-4F3C-A350-1A47C1330B55}"/>
    <cellStyle name="Output 3 3 13 2" xfId="14748" xr:uid="{F1988B31-E27A-46A9-87EE-036C679B7923}"/>
    <cellStyle name="Output 3 3 14" xfId="14749" xr:uid="{0F6D377F-E979-4556-90E9-6D4242271015}"/>
    <cellStyle name="Output 3 3 14 2" xfId="14750" xr:uid="{E6D7ABD6-8E7C-4C59-8EE4-E98311C14D11}"/>
    <cellStyle name="Output 3 3 15" xfId="14751" xr:uid="{2C157611-3A25-443B-B0C7-3A18CDB77C02}"/>
    <cellStyle name="Output 3 3 16" xfId="14752" xr:uid="{E7C16BA3-049E-4DFE-B1AA-3D4983E490E8}"/>
    <cellStyle name="Output 3 3 2" xfId="14753" xr:uid="{9CE2C516-158E-4F58-93A7-F05CA75635E9}"/>
    <cellStyle name="Output 3 3 2 10" xfId="14754" xr:uid="{29771FDA-7144-443B-AAEB-1E0FE4D448EF}"/>
    <cellStyle name="Output 3 3 2 10 2" xfId="14755" xr:uid="{9D32F388-D73F-414E-9329-2A570697FA34}"/>
    <cellStyle name="Output 3 3 2 11" xfId="14756" xr:uid="{B5DA3A17-467C-4424-8861-19DFD7B0DEF2}"/>
    <cellStyle name="Output 3 3 2 11 2" xfId="14757" xr:uid="{9848B0FC-888B-4ABA-ACAF-E6671B589515}"/>
    <cellStyle name="Output 3 3 2 12" xfId="14758" xr:uid="{D8FEF758-FA98-4A6C-9D44-EB37E2E840A2}"/>
    <cellStyle name="Output 3 3 2 13" xfId="14759" xr:uid="{A997A84E-8712-4254-BC3D-C396798A6080}"/>
    <cellStyle name="Output 3 3 2 2" xfId="14760" xr:uid="{0ACC801F-0A6B-4696-9847-14DF83FAF91B}"/>
    <cellStyle name="Output 3 3 2 2 2" xfId="14761" xr:uid="{FB61A6AC-36CE-4F88-8587-67E2AF78DF28}"/>
    <cellStyle name="Output 3 3 2 2 2 2" xfId="14762" xr:uid="{21533E5A-0AB6-4F4F-A965-B913C543FC4F}"/>
    <cellStyle name="Output 3 3 2 2 2 3" xfId="14763" xr:uid="{4BED1C14-D8CC-4083-B52B-9CB2E7CE63CC}"/>
    <cellStyle name="Output 3 3 2 2 3" xfId="14764" xr:uid="{87A5096C-7C36-4B6A-B703-5BA6953BF7EF}"/>
    <cellStyle name="Output 3 3 2 2 3 2" xfId="14765" xr:uid="{2B931A08-8638-4D2F-9073-8B0924AF3954}"/>
    <cellStyle name="Output 3 3 2 2 4" xfId="14766" xr:uid="{0B4A71D7-A1ED-47B9-8746-D5B608B68EE4}"/>
    <cellStyle name="Output 3 3 2 2 5" xfId="14767" xr:uid="{C438A380-BDFA-4E20-8AEC-668EF0742C9B}"/>
    <cellStyle name="Output 3 3 2 3" xfId="14768" xr:uid="{AC7E4E7A-C72F-4049-BF69-055839068A65}"/>
    <cellStyle name="Output 3 3 2 3 2" xfId="14769" xr:uid="{0EB4FA31-B867-4C87-87EB-C71C1B108FF6}"/>
    <cellStyle name="Output 3 3 2 4" xfId="14770" xr:uid="{2C13425A-9447-413D-A13E-4C55894D7622}"/>
    <cellStyle name="Output 3 3 2 4 2" xfId="14771" xr:uid="{707B90C1-2CF5-46B6-8B4E-6D47C6DE8896}"/>
    <cellStyle name="Output 3 3 2 5" xfId="14772" xr:uid="{4839D7F9-2EE2-4E70-826A-0767329E94B7}"/>
    <cellStyle name="Output 3 3 2 5 2" xfId="14773" xr:uid="{F981B7F0-E888-4F63-954A-C22EB9E259AB}"/>
    <cellStyle name="Output 3 3 2 6" xfId="14774" xr:uid="{06D6B930-D873-4C4F-AC93-CA31EDC2A45F}"/>
    <cellStyle name="Output 3 3 2 6 2" xfId="14775" xr:uid="{BA031EE7-C63D-4FF5-A14E-48D0B9C1530D}"/>
    <cellStyle name="Output 3 3 2 7" xfId="14776" xr:uid="{E39A095D-633F-4A93-8733-8AE89A7AE98F}"/>
    <cellStyle name="Output 3 3 2 7 2" xfId="14777" xr:uid="{4A506193-B43D-4A7B-A3A0-DAF06B075ED0}"/>
    <cellStyle name="Output 3 3 2 8" xfId="14778" xr:uid="{F825270E-484C-4AC3-B2FA-95C2C3DBB3AF}"/>
    <cellStyle name="Output 3 3 2 8 2" xfId="14779" xr:uid="{4802CFF3-4312-4947-B114-DB75D3AEC27D}"/>
    <cellStyle name="Output 3 3 2 9" xfId="14780" xr:uid="{4C445C94-17E1-4D42-84AA-886643EF7336}"/>
    <cellStyle name="Output 3 3 2 9 2" xfId="14781" xr:uid="{54E7835B-FD65-4EF8-A50A-E9C8CB25C9C1}"/>
    <cellStyle name="Output 3 3 3" xfId="14782" xr:uid="{C572FB60-D230-4791-8694-941C31209541}"/>
    <cellStyle name="Output 3 3 3 10" xfId="14783" xr:uid="{AA500D3F-1B06-4B31-9F53-EF895AC34286}"/>
    <cellStyle name="Output 3 3 3 10 2" xfId="14784" xr:uid="{A6CA9EA7-716C-4D3C-B233-1087B47ABD0A}"/>
    <cellStyle name="Output 3 3 3 11" xfId="14785" xr:uid="{848E27A4-215A-4FB6-8C85-697F3AE208B5}"/>
    <cellStyle name="Output 3 3 3 11 2" xfId="14786" xr:uid="{0C9B4A4E-573B-492E-8944-DBD8C57FEE3D}"/>
    <cellStyle name="Output 3 3 3 12" xfId="14787" xr:uid="{2FF389F8-5438-4051-B442-636B2235E3EC}"/>
    <cellStyle name="Output 3 3 3 13" xfId="14788" xr:uid="{FEFEE87C-7EC4-42F1-B468-054B13FEAA89}"/>
    <cellStyle name="Output 3 3 3 2" xfId="14789" xr:uid="{84811F4E-8D54-4C74-AFDC-A9E62669DFC4}"/>
    <cellStyle name="Output 3 3 3 2 2" xfId="14790" xr:uid="{38BB08DD-7422-4052-B3A7-51F45633924B}"/>
    <cellStyle name="Output 3 3 3 2 2 2" xfId="14791" xr:uid="{D6C09BC1-1613-4F6F-B9C6-EB3FE10C80F8}"/>
    <cellStyle name="Output 3 3 3 2 2 3" xfId="14792" xr:uid="{4C26E380-5C76-4C8B-A9CF-A323896955DD}"/>
    <cellStyle name="Output 3 3 3 2 3" xfId="14793" xr:uid="{2C7FA16C-86F8-42E0-8682-1B114522D75D}"/>
    <cellStyle name="Output 3 3 3 2 3 2" xfId="14794" xr:uid="{11C253DC-0B86-4644-B51C-3CDD0FFD82BF}"/>
    <cellStyle name="Output 3 3 3 2 4" xfId="14795" xr:uid="{0F4036D0-B7E4-4A2E-8B3F-10B0FBE97A78}"/>
    <cellStyle name="Output 3 3 3 2 5" xfId="14796" xr:uid="{31227C53-080D-4AF4-A332-1AB35433DEDD}"/>
    <cellStyle name="Output 3 3 3 3" xfId="14797" xr:uid="{751F1F56-AB4B-42C6-B7B6-397D486BB436}"/>
    <cellStyle name="Output 3 3 3 3 2" xfId="14798" xr:uid="{2F3A328B-95B0-4D65-877D-358EE6E4CF88}"/>
    <cellStyle name="Output 3 3 3 4" xfId="14799" xr:uid="{207DBDB3-2A69-483A-83AC-6DB9FCDEE16E}"/>
    <cellStyle name="Output 3 3 3 4 2" xfId="14800" xr:uid="{976DDF32-1736-4EE4-A3E9-266A0F0DCD55}"/>
    <cellStyle name="Output 3 3 3 5" xfId="14801" xr:uid="{120FF442-E06A-4793-B1DD-8AC2D3C8EC8D}"/>
    <cellStyle name="Output 3 3 3 5 2" xfId="14802" xr:uid="{59D5294E-7AF3-4FDD-9801-BD085F72A86B}"/>
    <cellStyle name="Output 3 3 3 6" xfId="14803" xr:uid="{584C07C2-C685-4E52-AAAA-7DAF0908B5CA}"/>
    <cellStyle name="Output 3 3 3 6 2" xfId="14804" xr:uid="{9D9F3B7F-E3CD-44EC-AC89-A55C1B4B393F}"/>
    <cellStyle name="Output 3 3 3 7" xfId="14805" xr:uid="{34DD8373-4AA9-4652-8CBC-31308A2DB74B}"/>
    <cellStyle name="Output 3 3 3 7 2" xfId="14806" xr:uid="{4EC75254-1DB3-45B9-94FA-C46A57B9D41B}"/>
    <cellStyle name="Output 3 3 3 8" xfId="14807" xr:uid="{3AC059C9-BBF7-44EA-8865-D0F0B958E091}"/>
    <cellStyle name="Output 3 3 3 8 2" xfId="14808" xr:uid="{D1EC2A69-EB7B-4BAC-B3DF-2752264633C4}"/>
    <cellStyle name="Output 3 3 3 9" xfId="14809" xr:uid="{5A36E04F-A3CA-4DD7-9E14-F62C28AB9003}"/>
    <cellStyle name="Output 3 3 3 9 2" xfId="14810" xr:uid="{94DC14E7-13F3-4847-8AFC-7BAD1AC710A0}"/>
    <cellStyle name="Output 3 3 4" xfId="14811" xr:uid="{5D61EC67-5D0D-4DFA-B73F-235183E3A2C8}"/>
    <cellStyle name="Output 3 3 4 10" xfId="14812" xr:uid="{514ADE20-44C3-4FA0-9354-2FCB7C14F976}"/>
    <cellStyle name="Output 3 3 4 10 2" xfId="14813" xr:uid="{21E9D844-C55F-40B9-B76D-60A97013BFD6}"/>
    <cellStyle name="Output 3 3 4 11" xfId="14814" xr:uid="{6E148F7B-B219-4EB3-AF5D-5AC9B6B9F9DC}"/>
    <cellStyle name="Output 3 3 4 11 2" xfId="14815" xr:uid="{1B02224B-131A-444E-BE83-5E4632EA5848}"/>
    <cellStyle name="Output 3 3 4 12" xfId="14816" xr:uid="{9D3FE407-6732-48F5-A951-00058700B0C1}"/>
    <cellStyle name="Output 3 3 4 13" xfId="14817" xr:uid="{2F55F6FA-8422-497E-AAAC-0AA662519CA7}"/>
    <cellStyle name="Output 3 3 4 2" xfId="14818" xr:uid="{899403DE-5030-44C3-869F-DC58651ED4AC}"/>
    <cellStyle name="Output 3 3 4 2 2" xfId="14819" xr:uid="{A5E8EF60-48A9-4CD3-A132-E61038ECA154}"/>
    <cellStyle name="Output 3 3 4 2 2 2" xfId="14820" xr:uid="{169B08B4-DA5B-44B1-8413-26901718DA30}"/>
    <cellStyle name="Output 3 3 4 2 2 3" xfId="14821" xr:uid="{9A6E22FF-87DD-47A0-83A7-F965A9C44449}"/>
    <cellStyle name="Output 3 3 4 2 3" xfId="14822" xr:uid="{4E2BE651-D9AD-4801-AD02-84A94B34A7D0}"/>
    <cellStyle name="Output 3 3 4 2 3 2" xfId="14823" xr:uid="{39B54062-A734-4EE8-B7E2-D569A14F95C4}"/>
    <cellStyle name="Output 3 3 4 2 4" xfId="14824" xr:uid="{8080D57B-7C2D-4611-B5CC-A8393D503BB0}"/>
    <cellStyle name="Output 3 3 4 2 5" xfId="14825" xr:uid="{018298F6-1365-4F2E-8F25-AC3C2107A36B}"/>
    <cellStyle name="Output 3 3 4 3" xfId="14826" xr:uid="{B018180E-EEBA-471A-B0DB-FB6FBEAFA463}"/>
    <cellStyle name="Output 3 3 4 3 2" xfId="14827" xr:uid="{B3BE52DB-4949-483E-94F9-91F7AB5B1DCF}"/>
    <cellStyle name="Output 3 3 4 4" xfId="14828" xr:uid="{E83DA3FB-8410-4E0E-9EED-69333A014925}"/>
    <cellStyle name="Output 3 3 4 4 2" xfId="14829" xr:uid="{7EF58671-63E5-4BAA-8658-E5ED7E4870F0}"/>
    <cellStyle name="Output 3 3 4 5" xfId="14830" xr:uid="{B149BA9A-4AF4-493D-BD9B-9736EF991007}"/>
    <cellStyle name="Output 3 3 4 5 2" xfId="14831" xr:uid="{D5CD1685-A7D0-41E2-B4F4-F50B41F56D26}"/>
    <cellStyle name="Output 3 3 4 6" xfId="14832" xr:uid="{8E591C29-80CB-43F5-9A89-685563F8A5BB}"/>
    <cellStyle name="Output 3 3 4 6 2" xfId="14833" xr:uid="{7AC3B78F-4D39-4E6B-BADD-185A999BC5B2}"/>
    <cellStyle name="Output 3 3 4 7" xfId="14834" xr:uid="{D8EAEEE1-1CB3-4F53-A4E4-8D47DEA8E266}"/>
    <cellStyle name="Output 3 3 4 7 2" xfId="14835" xr:uid="{D304CCC1-8DCC-48D0-A489-880E6F492C67}"/>
    <cellStyle name="Output 3 3 4 8" xfId="14836" xr:uid="{EC972ADC-E619-41ED-8706-BE07BC8D3F9A}"/>
    <cellStyle name="Output 3 3 4 8 2" xfId="14837" xr:uid="{E630D728-4306-462A-A56C-EB9D993971A8}"/>
    <cellStyle name="Output 3 3 4 9" xfId="14838" xr:uid="{A7E0B8A0-E1D1-4B23-A048-BFD9383D50C2}"/>
    <cellStyle name="Output 3 3 4 9 2" xfId="14839" xr:uid="{D7FA7D4F-712A-4781-84E0-FDA09CFAB877}"/>
    <cellStyle name="Output 3 3 5" xfId="14840" xr:uid="{71107129-3282-42C3-8FA4-A0C22CB52DC4}"/>
    <cellStyle name="Output 3 3 5 2" xfId="14841" xr:uid="{F2F7980E-3EE1-4545-9FB3-5DC348596183}"/>
    <cellStyle name="Output 3 3 5 2 2" xfId="14842" xr:uid="{985E06FA-A543-4A51-98D1-3F226E234365}"/>
    <cellStyle name="Output 3 3 5 2 3" xfId="14843" xr:uid="{B4AB5D67-F7C2-46BF-B353-0906704EEE71}"/>
    <cellStyle name="Output 3 3 5 3" xfId="14844" xr:uid="{0368823C-ABFF-4BED-A23D-2A1E2CB81A18}"/>
    <cellStyle name="Output 3 3 5 3 2" xfId="14845" xr:uid="{2EEA0914-18FB-4A10-A769-EE67ECD6F174}"/>
    <cellStyle name="Output 3 3 5 4" xfId="14846" xr:uid="{681FD689-6405-452E-94A1-F1EB70BA3A05}"/>
    <cellStyle name="Output 3 3 5 5" xfId="14847" xr:uid="{C7AE22E3-9D14-4893-942A-ED74556CB5C1}"/>
    <cellStyle name="Output 3 3 6" xfId="14848" xr:uid="{CE85966A-D1C2-44DC-97B3-F0BD5FE54C24}"/>
    <cellStyle name="Output 3 3 6 2" xfId="14849" xr:uid="{289238C9-0061-4118-B41E-51A43CC286A9}"/>
    <cellStyle name="Output 3 3 7" xfId="14850" xr:uid="{1ECAD5C6-0794-4A8C-B500-E6B963495DF1}"/>
    <cellStyle name="Output 3 3 7 2" xfId="14851" xr:uid="{AA0FC7DC-7A4F-4502-A138-2FE7CCAC128C}"/>
    <cellStyle name="Output 3 3 8" xfId="14852" xr:uid="{667F43A8-5502-4476-AA19-F58D550397C9}"/>
    <cellStyle name="Output 3 3 8 2" xfId="14853" xr:uid="{848EFC98-063A-47BD-AEE2-744381C8EC11}"/>
    <cellStyle name="Output 3 3 9" xfId="14854" xr:uid="{225F5570-34C1-4A20-8530-91F258AE9A72}"/>
    <cellStyle name="Output 3 3 9 2" xfId="14855" xr:uid="{DB1BAEA4-7DBD-45C5-9269-95FB9B528AA3}"/>
    <cellStyle name="Output 3 4" xfId="24906" xr:uid="{E255D079-DAE9-485D-A6DF-4DD9CC3199AF}"/>
    <cellStyle name="Output 3 5" xfId="31414" xr:uid="{91350879-E619-46E1-B1DB-EA0E3ECDE273}"/>
    <cellStyle name="Output 3 6" xfId="35076" xr:uid="{0126B917-7B01-4736-9BC9-F8A0E20938F2}"/>
    <cellStyle name="Output 4" xfId="1732" xr:uid="{A971F4B0-809D-409F-B632-D1AFCE5D8F73}"/>
    <cellStyle name="Output 4 10" xfId="14856" xr:uid="{44884213-5777-4AB8-AF92-6A5A40C80A21}"/>
    <cellStyle name="Output 4 10 2" xfId="14857" xr:uid="{F289D9D5-2250-43EA-B323-64AD7E10F7B8}"/>
    <cellStyle name="Output 4 11" xfId="14858" xr:uid="{014759F6-9320-4C41-B0E9-0E11BB0E8D4C}"/>
    <cellStyle name="Output 4 11 2" xfId="14859" xr:uid="{0FBC70F9-6774-4776-83C9-AD7655758088}"/>
    <cellStyle name="Output 4 12" xfId="14860" xr:uid="{20A947D8-1176-48F4-9492-F971AFF6F5B8}"/>
    <cellStyle name="Output 4 12 2" xfId="14861" xr:uid="{90D36C6F-45BE-461E-BA65-BAF992C47581}"/>
    <cellStyle name="Output 4 13" xfId="14862" xr:uid="{B58E3592-B5C9-4CEB-BCFF-3EAA31DD79BC}"/>
    <cellStyle name="Output 4 13 2" xfId="14863" xr:uid="{672C63B2-4F9B-4032-8E43-BDDDCAF18A2A}"/>
    <cellStyle name="Output 4 14" xfId="14864" xr:uid="{5C8F35FE-BF73-4625-9D8D-077676BCF2E9}"/>
    <cellStyle name="Output 4 14 2" xfId="14865" xr:uid="{6D3CBE2D-99AE-4DBD-BC2F-32B0B864A2A5}"/>
    <cellStyle name="Output 4 15" xfId="14866" xr:uid="{DDB42174-5BFA-4CEE-8EAD-38F1C905D641}"/>
    <cellStyle name="Output 4 15 2" xfId="14867" xr:uid="{29839F1F-A676-4555-833B-DFFDF2BFB4B8}"/>
    <cellStyle name="Output 4 16" xfId="14868" xr:uid="{3930C7DA-583E-4B6F-B5CF-6E77E91AF02F}"/>
    <cellStyle name="Output 4 17" xfId="14869" xr:uid="{9E56B90F-C157-4DD6-AB87-3A384B19EA56}"/>
    <cellStyle name="Output 4 18" xfId="24907" xr:uid="{C4A5C959-295E-4FEE-AA59-73DEC04156C2}"/>
    <cellStyle name="Output 4 19" xfId="31479" xr:uid="{AD7B48BB-3CFD-4C26-BFAE-68F44EF42CF4}"/>
    <cellStyle name="Output 4 2" xfId="2257" xr:uid="{55CFC6D3-6730-44B8-B5AC-5B495440CAFA}"/>
    <cellStyle name="Output 4 2 10" xfId="14870" xr:uid="{F61821BF-AAA1-4CFF-876B-C8A080A0334C}"/>
    <cellStyle name="Output 4 2 10 2" xfId="14871" xr:uid="{A4626E7B-0EBB-45F4-A707-A25501202C7C}"/>
    <cellStyle name="Output 4 2 11" xfId="14872" xr:uid="{B1C7B593-07E8-45EF-BF6C-A645DD04C436}"/>
    <cellStyle name="Output 4 2 11 2" xfId="14873" xr:uid="{FF3C3E80-8882-4416-A70A-7CEFFC4610EB}"/>
    <cellStyle name="Output 4 2 12" xfId="14874" xr:uid="{277A3308-416E-42B1-B203-9AEBD385D6D1}"/>
    <cellStyle name="Output 4 2 12 2" xfId="14875" xr:uid="{C1B6DF03-7DB0-4BCE-91E1-AFECD3DAEE9D}"/>
    <cellStyle name="Output 4 2 13" xfId="14876" xr:uid="{122D3615-F7C4-4C4E-BFA8-AD4965864597}"/>
    <cellStyle name="Output 4 2 13 2" xfId="14877" xr:uid="{B47F0024-1CE2-4FAD-9371-122D2821124B}"/>
    <cellStyle name="Output 4 2 14" xfId="14878" xr:uid="{604A4A22-25EF-42B3-89E6-F7626340C62D}"/>
    <cellStyle name="Output 4 2 14 2" xfId="14879" xr:uid="{26DD6200-6020-4B4E-BD2C-30AFDD8DD410}"/>
    <cellStyle name="Output 4 2 15" xfId="14880" xr:uid="{3B9EFDB0-328D-4B39-BFA8-56FB5F5144BC}"/>
    <cellStyle name="Output 4 2 16" xfId="14881" xr:uid="{66CCBBC1-8CBE-47C4-9C9C-8D50F56F6CE8}"/>
    <cellStyle name="Output 4 2 2" xfId="14882" xr:uid="{FC2B06C6-0FD8-451A-B64D-7D5E11B4E200}"/>
    <cellStyle name="Output 4 2 2 10" xfId="14883" xr:uid="{EBDEB151-8F0B-4865-B9B8-E70E4EFDDAE6}"/>
    <cellStyle name="Output 4 2 2 10 2" xfId="14884" xr:uid="{6FF7C019-3365-47D1-A51D-EE5B1F6DAA48}"/>
    <cellStyle name="Output 4 2 2 11" xfId="14885" xr:uid="{3607AAB5-504A-40F6-897E-4AE3BF7870A4}"/>
    <cellStyle name="Output 4 2 2 11 2" xfId="14886" xr:uid="{FE65DF0F-4241-41D9-ABB4-1C1811A0BF81}"/>
    <cellStyle name="Output 4 2 2 12" xfId="14887" xr:uid="{9AE675A8-2D29-4552-89FA-52AB214966E3}"/>
    <cellStyle name="Output 4 2 2 13" xfId="14888" xr:uid="{93DDDAFE-1BA5-4286-80B7-62BF214E0AE2}"/>
    <cellStyle name="Output 4 2 2 2" xfId="14889" xr:uid="{320FE32F-1E76-4D8E-B29F-CB7BDAA99E96}"/>
    <cellStyle name="Output 4 2 2 2 2" xfId="14890" xr:uid="{C3C6EFB2-39A3-4168-95C1-0231DA0912EE}"/>
    <cellStyle name="Output 4 2 2 2 2 2" xfId="14891" xr:uid="{FC84C693-92D3-455D-AA74-5782DFB8AE1F}"/>
    <cellStyle name="Output 4 2 2 2 2 3" xfId="14892" xr:uid="{6BAA75DC-7B71-4141-ACEE-56612189ACE1}"/>
    <cellStyle name="Output 4 2 2 2 3" xfId="14893" xr:uid="{555437BF-C872-4E87-9D48-C1B411C16F93}"/>
    <cellStyle name="Output 4 2 2 2 3 2" xfId="14894" xr:uid="{DC07A7B2-CFF9-4364-8353-54BF07BB6765}"/>
    <cellStyle name="Output 4 2 2 2 4" xfId="14895" xr:uid="{D74A2845-6931-4974-A5A3-7205BB300138}"/>
    <cellStyle name="Output 4 2 2 2 5" xfId="14896" xr:uid="{2B0A9395-E024-4A73-9981-41C6AF2F80BF}"/>
    <cellStyle name="Output 4 2 2 3" xfId="14897" xr:uid="{29296585-1318-4172-86A0-37C399B1A071}"/>
    <cellStyle name="Output 4 2 2 3 2" xfId="14898" xr:uid="{691960A1-B92A-452F-AB9D-266B7C42A70F}"/>
    <cellStyle name="Output 4 2 2 4" xfId="14899" xr:uid="{DEA4C0B5-BD4F-41B9-A403-0AD8A0113351}"/>
    <cellStyle name="Output 4 2 2 4 2" xfId="14900" xr:uid="{53EF4C7B-1A9A-43A1-ACD0-5EBFC7DC41FD}"/>
    <cellStyle name="Output 4 2 2 5" xfId="14901" xr:uid="{5F9EC96A-4227-47BC-A76D-8CD10FA9E1C4}"/>
    <cellStyle name="Output 4 2 2 5 2" xfId="14902" xr:uid="{B9713DCF-15BD-47CB-BDDF-B91277A88B03}"/>
    <cellStyle name="Output 4 2 2 6" xfId="14903" xr:uid="{19D7CED7-BEB7-4A9C-AD3B-D67806D8F14B}"/>
    <cellStyle name="Output 4 2 2 6 2" xfId="14904" xr:uid="{74CBB35D-9CB2-4171-AB8A-693C40EBB245}"/>
    <cellStyle name="Output 4 2 2 7" xfId="14905" xr:uid="{BBC81B39-0290-40B2-A6C1-0B954F453ABF}"/>
    <cellStyle name="Output 4 2 2 7 2" xfId="14906" xr:uid="{92EF9038-8F02-4C05-9E2B-5967AD5F372B}"/>
    <cellStyle name="Output 4 2 2 8" xfId="14907" xr:uid="{E518C931-BFE3-4491-9AB3-D2D09273502F}"/>
    <cellStyle name="Output 4 2 2 8 2" xfId="14908" xr:uid="{05A062C3-1599-45BA-A3B0-11E2990BB1FF}"/>
    <cellStyle name="Output 4 2 2 9" xfId="14909" xr:uid="{D3E8268F-4431-4294-A4EF-B53C9AB0937C}"/>
    <cellStyle name="Output 4 2 2 9 2" xfId="14910" xr:uid="{E524EF23-A002-404B-9E37-0FC9090793E4}"/>
    <cellStyle name="Output 4 2 3" xfId="14911" xr:uid="{D91168E8-3E1C-4311-8C6F-968B10D2E517}"/>
    <cellStyle name="Output 4 2 3 10" xfId="14912" xr:uid="{40941DBA-4361-449F-904E-1DE189D16F4B}"/>
    <cellStyle name="Output 4 2 3 10 2" xfId="14913" xr:uid="{2D44E6E1-5639-4665-B5DA-70117BA0133E}"/>
    <cellStyle name="Output 4 2 3 11" xfId="14914" xr:uid="{F67928D1-DF92-49F0-9E49-5CAD06FF09D1}"/>
    <cellStyle name="Output 4 2 3 11 2" xfId="14915" xr:uid="{9DEE130E-7137-42C7-B340-3D4805133696}"/>
    <cellStyle name="Output 4 2 3 12" xfId="14916" xr:uid="{930CBCCE-A7C2-4AF8-8025-1A69A4E526D1}"/>
    <cellStyle name="Output 4 2 3 13" xfId="14917" xr:uid="{19ACDF03-E15F-47CB-8410-03F379B80BBB}"/>
    <cellStyle name="Output 4 2 3 2" xfId="14918" xr:uid="{A32145DF-E108-476C-98E1-92E0D19CC806}"/>
    <cellStyle name="Output 4 2 3 2 2" xfId="14919" xr:uid="{C2560D54-7797-421E-A34A-522835AD7992}"/>
    <cellStyle name="Output 4 2 3 2 2 2" xfId="14920" xr:uid="{0828E505-FE43-4E41-ABC5-D757FC0E37EA}"/>
    <cellStyle name="Output 4 2 3 2 2 3" xfId="14921" xr:uid="{95279EBF-864C-4C5E-8FFD-167EE11768B4}"/>
    <cellStyle name="Output 4 2 3 2 3" xfId="14922" xr:uid="{8A71558E-75FB-4A17-A6C8-ACE354576CC8}"/>
    <cellStyle name="Output 4 2 3 2 3 2" xfId="14923" xr:uid="{47C58530-9403-45EC-959D-888C4867E479}"/>
    <cellStyle name="Output 4 2 3 2 4" xfId="14924" xr:uid="{9B631B81-5F20-447A-A0AA-282E855FD0B4}"/>
    <cellStyle name="Output 4 2 3 2 5" xfId="14925" xr:uid="{DED1169E-87E6-4C85-A91E-085461BBACE7}"/>
    <cellStyle name="Output 4 2 3 3" xfId="14926" xr:uid="{343A9190-7626-4F29-A04B-C0778F844805}"/>
    <cellStyle name="Output 4 2 3 3 2" xfId="14927" xr:uid="{4DF2D0B7-1C99-480F-B948-DD5241F7811F}"/>
    <cellStyle name="Output 4 2 3 4" xfId="14928" xr:uid="{9FED1208-121B-48BE-9B7C-2CA6EA4CE00D}"/>
    <cellStyle name="Output 4 2 3 4 2" xfId="14929" xr:uid="{5ADE12A6-94A3-4399-8E21-F4DAC961DF70}"/>
    <cellStyle name="Output 4 2 3 5" xfId="14930" xr:uid="{7EACE601-9441-4838-B67F-039F25199199}"/>
    <cellStyle name="Output 4 2 3 5 2" xfId="14931" xr:uid="{8C1409AA-243E-4385-A914-4233AD4E079B}"/>
    <cellStyle name="Output 4 2 3 6" xfId="14932" xr:uid="{E7D72E2D-9A26-434F-964B-0F06DF9E069D}"/>
    <cellStyle name="Output 4 2 3 6 2" xfId="14933" xr:uid="{9FBDA759-A169-420A-A0F7-46D2458AF745}"/>
    <cellStyle name="Output 4 2 3 7" xfId="14934" xr:uid="{F9BF527B-4F4A-4B8F-9771-0BAEC8334731}"/>
    <cellStyle name="Output 4 2 3 7 2" xfId="14935" xr:uid="{FE2F85F4-D5F3-4B23-A731-15654E3D50C2}"/>
    <cellStyle name="Output 4 2 3 8" xfId="14936" xr:uid="{CD244CA6-8BF0-4875-AA72-60BF643D1B46}"/>
    <cellStyle name="Output 4 2 3 8 2" xfId="14937" xr:uid="{13951B91-8362-4DC0-968A-7A8E92BE3682}"/>
    <cellStyle name="Output 4 2 3 9" xfId="14938" xr:uid="{1D372458-A541-41FD-ABD2-2A7DCBCC161D}"/>
    <cellStyle name="Output 4 2 3 9 2" xfId="14939" xr:uid="{645B4EB5-D03E-4BAE-A131-4C669321ED6F}"/>
    <cellStyle name="Output 4 2 4" xfId="14940" xr:uid="{86AD3459-DABC-4E1A-A6E6-244740F1F4AD}"/>
    <cellStyle name="Output 4 2 4 10" xfId="14941" xr:uid="{CFD657C6-C6FA-46EB-B6C9-4FBB5377C8EE}"/>
    <cellStyle name="Output 4 2 4 10 2" xfId="14942" xr:uid="{5F38C362-9327-43FF-8657-4F11ADD74B2C}"/>
    <cellStyle name="Output 4 2 4 11" xfId="14943" xr:uid="{66E65E7A-A475-432E-967B-043ED7DBB746}"/>
    <cellStyle name="Output 4 2 4 11 2" xfId="14944" xr:uid="{4BD958CF-3BCB-411B-A38B-3824D7AE5CC0}"/>
    <cellStyle name="Output 4 2 4 12" xfId="14945" xr:uid="{A2094D72-43E8-4796-B765-5BB164353E2A}"/>
    <cellStyle name="Output 4 2 4 13" xfId="14946" xr:uid="{A6B79E3D-F3EE-42D1-97E0-18A0A8A37092}"/>
    <cellStyle name="Output 4 2 4 2" xfId="14947" xr:uid="{06ABE44D-9410-4695-AC0A-CB37319C4133}"/>
    <cellStyle name="Output 4 2 4 2 2" xfId="14948" xr:uid="{0E6B8F3A-CD4A-4D28-8056-1B7BCAB65B5F}"/>
    <cellStyle name="Output 4 2 4 2 2 2" xfId="14949" xr:uid="{09FE903A-6C73-4F01-93EF-53FDB46B36DE}"/>
    <cellStyle name="Output 4 2 4 2 2 3" xfId="14950" xr:uid="{05371114-A454-4916-A509-B6773F6C5056}"/>
    <cellStyle name="Output 4 2 4 2 3" xfId="14951" xr:uid="{6938D3F6-0A18-406E-B62F-B4837F10E022}"/>
    <cellStyle name="Output 4 2 4 2 3 2" xfId="14952" xr:uid="{CDA2BB9D-EF01-40CC-ADB5-DA75AC18D424}"/>
    <cellStyle name="Output 4 2 4 2 4" xfId="14953" xr:uid="{578589E1-AF8A-4BC7-BA49-606C55907A47}"/>
    <cellStyle name="Output 4 2 4 2 5" xfId="14954" xr:uid="{571AD5B6-C654-4F22-AF89-9CFABF2B062F}"/>
    <cellStyle name="Output 4 2 4 3" xfId="14955" xr:uid="{1D710137-08B0-4025-AAF9-1CBA1D5EF2D4}"/>
    <cellStyle name="Output 4 2 4 3 2" xfId="14956" xr:uid="{FA546AA0-DB2B-4C23-B298-4F772A614597}"/>
    <cellStyle name="Output 4 2 4 4" xfId="14957" xr:uid="{43F9D130-E348-4F73-BC81-4D8A2A4F0A52}"/>
    <cellStyle name="Output 4 2 4 4 2" xfId="14958" xr:uid="{93EBDF19-449D-4A6D-87DF-3338EBCB7821}"/>
    <cellStyle name="Output 4 2 4 5" xfId="14959" xr:uid="{848D21F3-C136-4B46-B6EE-B55E8BEA46EC}"/>
    <cellStyle name="Output 4 2 4 5 2" xfId="14960" xr:uid="{AE4366E1-A286-4AAA-825B-C5F7BC36C1D6}"/>
    <cellStyle name="Output 4 2 4 6" xfId="14961" xr:uid="{44C82949-3448-4B4E-8750-E541D7967D4E}"/>
    <cellStyle name="Output 4 2 4 6 2" xfId="14962" xr:uid="{1C5ADD4A-CCD1-4570-99B8-E9D091052264}"/>
    <cellStyle name="Output 4 2 4 7" xfId="14963" xr:uid="{325D8193-4FDE-41FC-A8DF-0706A171BE3B}"/>
    <cellStyle name="Output 4 2 4 7 2" xfId="14964" xr:uid="{670B72F3-1ECE-4E5A-B156-1F855F5E1F01}"/>
    <cellStyle name="Output 4 2 4 8" xfId="14965" xr:uid="{40C00702-41A0-40B5-A6F3-9E13BE85F287}"/>
    <cellStyle name="Output 4 2 4 8 2" xfId="14966" xr:uid="{3F04F945-D50D-4FD7-A004-C3850B5C21D8}"/>
    <cellStyle name="Output 4 2 4 9" xfId="14967" xr:uid="{FBAC02E8-A60C-44B9-AA75-D05BCEE80A09}"/>
    <cellStyle name="Output 4 2 4 9 2" xfId="14968" xr:uid="{ADB513C8-14C4-4793-A6F9-69CDC8814C14}"/>
    <cellStyle name="Output 4 2 5" xfId="14969" xr:uid="{B4C81379-16F6-4270-8582-9951D11B1ACF}"/>
    <cellStyle name="Output 4 2 5 2" xfId="14970" xr:uid="{CC30D247-F223-4416-B09A-833CAD275F3F}"/>
    <cellStyle name="Output 4 2 5 2 2" xfId="14971" xr:uid="{A38AEE2E-27E1-46BF-8999-4EB8AA214316}"/>
    <cellStyle name="Output 4 2 5 2 3" xfId="14972" xr:uid="{D670445C-4B40-43B0-B880-897FDFD01E19}"/>
    <cellStyle name="Output 4 2 5 3" xfId="14973" xr:uid="{37CC26E7-8E89-4DE4-A643-7BEF7E7C4E61}"/>
    <cellStyle name="Output 4 2 5 3 2" xfId="14974" xr:uid="{0A0A88A6-D350-4C61-BD44-ABEE0D497C8F}"/>
    <cellStyle name="Output 4 2 5 4" xfId="14975" xr:uid="{0F41BF83-4FDE-414E-A103-89F0032E76D4}"/>
    <cellStyle name="Output 4 2 5 5" xfId="14976" xr:uid="{941097D7-33B8-46E9-8A02-8A54FA352889}"/>
    <cellStyle name="Output 4 2 6" xfId="14977" xr:uid="{09B3BBCE-3AA5-4852-A1FE-637965A63C45}"/>
    <cellStyle name="Output 4 2 6 2" xfId="14978" xr:uid="{01081673-11B8-4E80-9A5F-957E10EE83DB}"/>
    <cellStyle name="Output 4 2 7" xfId="14979" xr:uid="{C3136192-3172-4BC6-A5A7-39691B1E5AB3}"/>
    <cellStyle name="Output 4 2 7 2" xfId="14980" xr:uid="{B30BFB02-7BAE-47DD-8F34-3A9F76B3A86A}"/>
    <cellStyle name="Output 4 2 8" xfId="14981" xr:uid="{FD16F869-C63F-444F-AEA2-5D9781A7633C}"/>
    <cellStyle name="Output 4 2 8 2" xfId="14982" xr:uid="{7826F733-ACB7-40CA-BAD2-B2C45355417B}"/>
    <cellStyle name="Output 4 2 9" xfId="14983" xr:uid="{4096BC93-0ABE-4556-BE5E-A9C74FDA3CDA}"/>
    <cellStyle name="Output 4 2 9 2" xfId="14984" xr:uid="{FCC88349-0D2D-440E-8918-66BACD2AD671}"/>
    <cellStyle name="Output 4 20" xfId="35273" xr:uid="{EC6F7440-1622-4E0F-A2CA-3FFD10778570}"/>
    <cellStyle name="Output 4 3" xfId="14985" xr:uid="{B744E7D6-E9EE-4787-9C2E-073A0D6F1D21}"/>
    <cellStyle name="Output 4 3 10" xfId="14986" xr:uid="{63A0468A-B4E7-4780-84D9-E114761EB2FB}"/>
    <cellStyle name="Output 4 3 10 2" xfId="14987" xr:uid="{0362605C-A319-4D18-82FE-5057FBEE1362}"/>
    <cellStyle name="Output 4 3 11" xfId="14988" xr:uid="{5ACA0F6B-A4B8-489C-91A3-3DE42EA1C6CD}"/>
    <cellStyle name="Output 4 3 11 2" xfId="14989" xr:uid="{A6E64245-E6E5-4844-95CE-9DAD42D5A6B2}"/>
    <cellStyle name="Output 4 3 12" xfId="14990" xr:uid="{33CDB4DE-4019-4209-A353-30BA8B0D4E17}"/>
    <cellStyle name="Output 4 3 13" xfId="14991" xr:uid="{CC01DF9A-2ACD-4B69-B332-1F8FDEA99CB9}"/>
    <cellStyle name="Output 4 3 2" xfId="14992" xr:uid="{9922CE4D-9C89-4F5D-9FE4-0A9E3677DC29}"/>
    <cellStyle name="Output 4 3 2 2" xfId="14993" xr:uid="{6FA39831-EED9-4ECA-8E67-3E12C596CB74}"/>
    <cellStyle name="Output 4 3 2 2 2" xfId="14994" xr:uid="{5115E129-340A-44FC-9D4A-A95DC6A268B9}"/>
    <cellStyle name="Output 4 3 2 2 3" xfId="14995" xr:uid="{506053AA-2DA3-423B-9655-453E8E26CE7B}"/>
    <cellStyle name="Output 4 3 2 3" xfId="14996" xr:uid="{0BED8BBE-E704-441D-B907-2AAD0D47D2E5}"/>
    <cellStyle name="Output 4 3 2 3 2" xfId="14997" xr:uid="{AFF79D86-0606-48B4-9503-C56C7993102C}"/>
    <cellStyle name="Output 4 3 2 4" xfId="14998" xr:uid="{23F6BDE4-200A-4C1B-AC23-C510AAC67938}"/>
    <cellStyle name="Output 4 3 2 5" xfId="14999" xr:uid="{368DB4BE-FAC3-4F9F-8812-754294519077}"/>
    <cellStyle name="Output 4 3 3" xfId="15000" xr:uid="{6784D26B-2386-4D8B-8030-F783A25A863C}"/>
    <cellStyle name="Output 4 3 3 2" xfId="15001" xr:uid="{6C256229-A182-433B-AD84-A1193F2EFAAB}"/>
    <cellStyle name="Output 4 3 4" xfId="15002" xr:uid="{56633E70-F720-4CBC-B4B0-41243DF59FB4}"/>
    <cellStyle name="Output 4 3 4 2" xfId="15003" xr:uid="{C3E063A4-7E9B-4A9E-AA15-917CFB8B9D39}"/>
    <cellStyle name="Output 4 3 5" xfId="15004" xr:uid="{6929EE23-9A77-4263-AF3D-CFC04ACF71E3}"/>
    <cellStyle name="Output 4 3 5 2" xfId="15005" xr:uid="{A027BBFD-EB97-41B6-AE13-5FB3C99FFBCB}"/>
    <cellStyle name="Output 4 3 6" xfId="15006" xr:uid="{92544BC0-72B3-4B0B-AD08-F17F1E77B9F2}"/>
    <cellStyle name="Output 4 3 6 2" xfId="15007" xr:uid="{149ABFDC-23B0-45F7-8B5E-D8CE03837AC7}"/>
    <cellStyle name="Output 4 3 7" xfId="15008" xr:uid="{0C36403C-42F3-4DA7-9603-6726710784CD}"/>
    <cellStyle name="Output 4 3 7 2" xfId="15009" xr:uid="{6269645D-5E6A-456C-B69B-3C54E146B22B}"/>
    <cellStyle name="Output 4 3 8" xfId="15010" xr:uid="{2125C24D-B442-4484-9260-0614A6868CDA}"/>
    <cellStyle name="Output 4 3 8 2" xfId="15011" xr:uid="{0B13DB6C-CBB1-4C66-AE92-F1BFF2E7A158}"/>
    <cellStyle name="Output 4 3 9" xfId="15012" xr:uid="{53774BDC-06C0-4989-AC50-8ECDFBBC860E}"/>
    <cellStyle name="Output 4 3 9 2" xfId="15013" xr:uid="{08C887EE-4A98-48A3-AC60-9F33EA7BD302}"/>
    <cellStyle name="Output 4 4" xfId="15014" xr:uid="{2D0396BE-595E-4CDB-8D0B-016BCF05D1F9}"/>
    <cellStyle name="Output 4 4 10" xfId="15015" xr:uid="{ACAFF074-CEA8-4AFB-8C92-2C64B0BA61F1}"/>
    <cellStyle name="Output 4 4 10 2" xfId="15016" xr:uid="{AD53CA97-5701-431E-9850-A6DF2E9DB62A}"/>
    <cellStyle name="Output 4 4 11" xfId="15017" xr:uid="{11764991-2DD0-4E23-9E86-61DD2F883CBB}"/>
    <cellStyle name="Output 4 4 11 2" xfId="15018" xr:uid="{BA5F4752-5B20-494B-94D0-F5A6665455E3}"/>
    <cellStyle name="Output 4 4 12" xfId="15019" xr:uid="{A92A2C3A-8C7D-4B4B-9247-3A5C13B860EE}"/>
    <cellStyle name="Output 4 4 13" xfId="15020" xr:uid="{0E67FC25-D368-4067-8EAE-2495B8229784}"/>
    <cellStyle name="Output 4 4 2" xfId="15021" xr:uid="{5258FB3E-332F-4BCD-B536-758CAF844520}"/>
    <cellStyle name="Output 4 4 2 2" xfId="15022" xr:uid="{B406B24B-FA00-48D7-968E-03ACDCB6DAB4}"/>
    <cellStyle name="Output 4 4 2 2 2" xfId="15023" xr:uid="{43548489-6167-4E8C-AADD-E6D0D889A010}"/>
    <cellStyle name="Output 4 4 2 2 3" xfId="15024" xr:uid="{BE4C85E4-7DD5-444E-B394-4B168C6D70A5}"/>
    <cellStyle name="Output 4 4 2 3" xfId="15025" xr:uid="{123D7008-57E1-4D0C-B34A-5FC281BA36A7}"/>
    <cellStyle name="Output 4 4 2 3 2" xfId="15026" xr:uid="{9127A256-6C7B-4A0B-AF23-EBE0E5EDB792}"/>
    <cellStyle name="Output 4 4 2 4" xfId="15027" xr:uid="{020B8014-F22C-4F82-AC29-295974555DBB}"/>
    <cellStyle name="Output 4 4 2 5" xfId="15028" xr:uid="{46622081-7454-4CF1-8B84-465D24285BFA}"/>
    <cellStyle name="Output 4 4 3" xfId="15029" xr:uid="{80733786-E4B3-48F3-8F93-D7D95044C744}"/>
    <cellStyle name="Output 4 4 3 2" xfId="15030" xr:uid="{0D633068-6F89-4D14-BE3D-E814F269805D}"/>
    <cellStyle name="Output 4 4 4" xfId="15031" xr:uid="{4638B2B7-A593-43E7-A646-529B8ECD7977}"/>
    <cellStyle name="Output 4 4 4 2" xfId="15032" xr:uid="{ACAEC2FC-6339-4B03-BB46-7EA0B2D66B81}"/>
    <cellStyle name="Output 4 4 5" xfId="15033" xr:uid="{29B9767D-3217-4785-9F4F-72F72EEB43F0}"/>
    <cellStyle name="Output 4 4 5 2" xfId="15034" xr:uid="{07168CB4-6ADA-45CD-94CF-FF510CDFD7E6}"/>
    <cellStyle name="Output 4 4 6" xfId="15035" xr:uid="{E5FA370F-B427-4BE3-9C57-0FE2C981BDD8}"/>
    <cellStyle name="Output 4 4 6 2" xfId="15036" xr:uid="{F2474986-001A-497B-952A-0CAAF9100BE3}"/>
    <cellStyle name="Output 4 4 7" xfId="15037" xr:uid="{2178EE79-DFEB-4436-B38C-B3DA6D0B5773}"/>
    <cellStyle name="Output 4 4 7 2" xfId="15038" xr:uid="{5F951B6D-20FA-41DD-807A-D64BA6387B74}"/>
    <cellStyle name="Output 4 4 8" xfId="15039" xr:uid="{57A0E25C-2F96-4ACF-BC3D-1B1F9650EC22}"/>
    <cellStyle name="Output 4 4 8 2" xfId="15040" xr:uid="{D0C4A688-4A0F-40F7-8F0F-889560329DE3}"/>
    <cellStyle name="Output 4 4 9" xfId="15041" xr:uid="{905CD953-A35C-404B-A2CF-CFB26F05EF06}"/>
    <cellStyle name="Output 4 4 9 2" xfId="15042" xr:uid="{CE6AD260-4C2B-44F0-9E4E-0DA9C8DA1A09}"/>
    <cellStyle name="Output 4 5" xfId="15043" xr:uid="{F3FBAE53-EDDA-4133-AEF3-205010855C00}"/>
    <cellStyle name="Output 4 5 10" xfId="15044" xr:uid="{DF6ACE6E-54C3-4045-ACCD-B425731BDF45}"/>
    <cellStyle name="Output 4 5 10 2" xfId="15045" xr:uid="{484D5266-BD7B-49A4-B84B-3EEC3C015451}"/>
    <cellStyle name="Output 4 5 11" xfId="15046" xr:uid="{1284C965-5692-4C29-AD79-F5BE56B74F48}"/>
    <cellStyle name="Output 4 5 11 2" xfId="15047" xr:uid="{CA462C7A-8976-461D-BA74-E0CFA6C3885E}"/>
    <cellStyle name="Output 4 5 12" xfId="15048" xr:uid="{C43C9B83-654E-40B6-ADB1-1E20E9BBB62E}"/>
    <cellStyle name="Output 4 5 13" xfId="15049" xr:uid="{D9D29F8E-9BD2-47D4-A380-74FFF3239F24}"/>
    <cellStyle name="Output 4 5 2" xfId="15050" xr:uid="{21A7AB3C-68AB-4D9D-88B5-53698EB93F9E}"/>
    <cellStyle name="Output 4 5 2 2" xfId="15051" xr:uid="{064123E2-0F2A-4852-9AB7-54A9E6B4C02C}"/>
    <cellStyle name="Output 4 5 2 2 2" xfId="15052" xr:uid="{86048F2A-161D-4BE5-ADDA-C1B2AF70D259}"/>
    <cellStyle name="Output 4 5 2 2 3" xfId="15053" xr:uid="{4B4BF89A-73F0-44C4-914C-706C809D6697}"/>
    <cellStyle name="Output 4 5 2 3" xfId="15054" xr:uid="{41BDAD78-E0BF-4B12-A63C-7BBCF24AF7D2}"/>
    <cellStyle name="Output 4 5 2 3 2" xfId="15055" xr:uid="{FF51CFED-E099-4E71-B4D8-1A4102984053}"/>
    <cellStyle name="Output 4 5 2 4" xfId="15056" xr:uid="{AE11C545-1DA2-4DB8-A3B9-808772C4735D}"/>
    <cellStyle name="Output 4 5 2 5" xfId="15057" xr:uid="{DD4B9D69-0BB9-4542-97CA-2F29D0B4FA1E}"/>
    <cellStyle name="Output 4 5 3" xfId="15058" xr:uid="{2EB790BB-5EF9-4ED7-9D2C-CFB89EF67C4A}"/>
    <cellStyle name="Output 4 5 3 2" xfId="15059" xr:uid="{90475117-A3FB-4AFE-9A66-33802BBD406B}"/>
    <cellStyle name="Output 4 5 4" xfId="15060" xr:uid="{6FAC1737-1526-475B-9139-4AB1A60D1E10}"/>
    <cellStyle name="Output 4 5 4 2" xfId="15061" xr:uid="{863793E6-08CF-46CB-A916-592392833CAD}"/>
    <cellStyle name="Output 4 5 5" xfId="15062" xr:uid="{59344A9A-7814-4C91-B376-F6734E8B8EDA}"/>
    <cellStyle name="Output 4 5 5 2" xfId="15063" xr:uid="{AA7A5D09-038C-470C-81AA-0441D3D5821A}"/>
    <cellStyle name="Output 4 5 6" xfId="15064" xr:uid="{4D6EC477-E7ED-4666-9A3A-765EDDA63A1A}"/>
    <cellStyle name="Output 4 5 6 2" xfId="15065" xr:uid="{A86A78C0-D32A-4306-BB9A-738025DD2064}"/>
    <cellStyle name="Output 4 5 7" xfId="15066" xr:uid="{58A63643-F495-4186-A05B-A826696EA362}"/>
    <cellStyle name="Output 4 5 7 2" xfId="15067" xr:uid="{D13D2D1E-0989-4DC2-962E-E56430C2E96E}"/>
    <cellStyle name="Output 4 5 8" xfId="15068" xr:uid="{DFBDE76B-FA85-4F02-A2CC-C2293F3B56A7}"/>
    <cellStyle name="Output 4 5 8 2" xfId="15069" xr:uid="{BB8A1D3A-ED5C-46B1-A661-93758C0E860B}"/>
    <cellStyle name="Output 4 5 9" xfId="15070" xr:uid="{0D387DE6-493C-4A9E-8920-E9218C00CE63}"/>
    <cellStyle name="Output 4 5 9 2" xfId="15071" xr:uid="{8AE948AE-9C95-43B0-94F2-586689193B47}"/>
    <cellStyle name="Output 4 6" xfId="15072" xr:uid="{15096C3A-0405-4124-9A39-9A3A61C1CBD2}"/>
    <cellStyle name="Output 4 6 2" xfId="15073" xr:uid="{08D888A3-DC2F-4BBF-B849-E74E372BE0F9}"/>
    <cellStyle name="Output 4 6 2 2" xfId="15074" xr:uid="{775B5DFE-B4FF-4D96-B272-CD76EBF3E017}"/>
    <cellStyle name="Output 4 6 2 3" xfId="15075" xr:uid="{FC2130A3-8008-4B6C-A615-88D79A670C9A}"/>
    <cellStyle name="Output 4 6 3" xfId="15076" xr:uid="{9766874F-C03A-4D0F-9999-DD1B22AF173B}"/>
    <cellStyle name="Output 4 6 3 2" xfId="15077" xr:uid="{48E4DF2D-4069-479A-A075-F80E5A37B741}"/>
    <cellStyle name="Output 4 6 4" xfId="15078" xr:uid="{D655942B-AF80-4C7E-A761-36355CFB0D1A}"/>
    <cellStyle name="Output 4 6 5" xfId="15079" xr:uid="{0E898344-D240-422D-842A-2918C980EA10}"/>
    <cellStyle name="Output 4 7" xfId="15080" xr:uid="{D1A513ED-1C49-4E97-B9A0-9AEEE0C9C739}"/>
    <cellStyle name="Output 4 7 2" xfId="15081" xr:uid="{945B2A28-B960-41E2-9A40-D6CCAC677E75}"/>
    <cellStyle name="Output 4 8" xfId="15082" xr:uid="{7016207C-B608-4F59-8F0E-E9492BE66852}"/>
    <cellStyle name="Output 4 8 2" xfId="15083" xr:uid="{C7C520D6-8E6B-4006-B087-9216ADF5189E}"/>
    <cellStyle name="Output 4 9" xfId="15084" xr:uid="{9EE8B7DA-44E5-40C2-9C56-FCDD9AFB47B8}"/>
    <cellStyle name="Output 4 9 2" xfId="15085" xr:uid="{639ED59F-A5BE-4CEF-853F-D430788B0501}"/>
    <cellStyle name="Output 5" xfId="1733" xr:uid="{419DED9B-4DFE-4185-9A3A-1CF5DAFD002E}"/>
    <cellStyle name="Output 5 10" xfId="15086" xr:uid="{05B4B809-27F4-4A73-B23A-1DCC252919D9}"/>
    <cellStyle name="Output 5 10 2" xfId="15087" xr:uid="{36606FF7-44F1-44CF-A2FD-7D4B43932E7B}"/>
    <cellStyle name="Output 5 11" xfId="15088" xr:uid="{E40E4991-B96B-4F80-A6EB-4CAFDB11AC3F}"/>
    <cellStyle name="Output 5 11 2" xfId="15089" xr:uid="{1628ABEF-43BB-4E05-97F3-2BD68E65BD35}"/>
    <cellStyle name="Output 5 12" xfId="15090" xr:uid="{C2E7AFC5-EE93-44B6-ACE1-DCD48B35BAA2}"/>
    <cellStyle name="Output 5 12 2" xfId="15091" xr:uid="{FF1BB954-D71C-4F79-BEAB-D46DC8655478}"/>
    <cellStyle name="Output 5 13" xfId="15092" xr:uid="{D9E4DDDA-CFE6-4FB9-A554-782C73AA5D6A}"/>
    <cellStyle name="Output 5 13 2" xfId="15093" xr:uid="{21E2705E-56D9-4D0E-A321-FE7C1FD11CB0}"/>
    <cellStyle name="Output 5 14" xfId="15094" xr:uid="{B13B2DC2-97B3-48FF-BE39-2CDDDF339E64}"/>
    <cellStyle name="Output 5 14 2" xfId="15095" xr:uid="{DC993C86-F007-4865-B71F-7AE0BF25A5F6}"/>
    <cellStyle name="Output 5 15" xfId="15096" xr:uid="{57181DC5-DBCA-49C8-A9F4-2B85B5F4196E}"/>
    <cellStyle name="Output 5 15 2" xfId="15097" xr:uid="{2AE5D909-4DBF-444D-86F2-06C5DB46AC66}"/>
    <cellStyle name="Output 5 16" xfId="15098" xr:uid="{74F546BE-5CEA-41CC-BF12-54FA656A544B}"/>
    <cellStyle name="Output 5 17" xfId="15099" xr:uid="{04A79D30-1795-467C-BAC0-9629D581D76F}"/>
    <cellStyle name="Output 5 18" xfId="24908" xr:uid="{57FD2912-C518-4F8E-862F-2E0F167FC406}"/>
    <cellStyle name="Output 5 19" xfId="31314" xr:uid="{0E3F45DC-8311-44AD-8D9E-55F6523D60FC}"/>
    <cellStyle name="Output 5 2" xfId="2258" xr:uid="{C4B9E3C5-A03A-44BF-BA6D-D3C018FC5D35}"/>
    <cellStyle name="Output 5 2 10" xfId="15100" xr:uid="{08F0FFCE-61F1-41AF-8584-79B88D9A00D3}"/>
    <cellStyle name="Output 5 2 10 2" xfId="15101" xr:uid="{C80C5459-DA19-461F-88E9-AB5475D3119D}"/>
    <cellStyle name="Output 5 2 11" xfId="15102" xr:uid="{AB2561CB-91F4-433B-B0F1-375792A05D6B}"/>
    <cellStyle name="Output 5 2 11 2" xfId="15103" xr:uid="{A982DC04-FB2D-4C59-8A16-C8331BFB1EC5}"/>
    <cellStyle name="Output 5 2 12" xfId="15104" xr:uid="{D018FCD6-C119-41C8-BBB4-4E7599C3F085}"/>
    <cellStyle name="Output 5 2 12 2" xfId="15105" xr:uid="{14922626-0DF6-45C7-BE28-416A711A1446}"/>
    <cellStyle name="Output 5 2 13" xfId="15106" xr:uid="{D4BF2378-FFB7-4F09-A93D-5AB90349D038}"/>
    <cellStyle name="Output 5 2 13 2" xfId="15107" xr:uid="{72B361CA-1078-46E0-AB6F-D5B306D5EBAF}"/>
    <cellStyle name="Output 5 2 14" xfId="15108" xr:uid="{1EC627E9-41CE-4F8D-BD8C-99098826D63B}"/>
    <cellStyle name="Output 5 2 14 2" xfId="15109" xr:uid="{F4C45C95-06D5-4A08-B95C-F8D35DF823E6}"/>
    <cellStyle name="Output 5 2 15" xfId="15110" xr:uid="{E59E1938-1AF0-4223-AAF8-A5EDFBEA49FC}"/>
    <cellStyle name="Output 5 2 16" xfId="15111" xr:uid="{EE85ACEA-5BA0-446F-AE77-9A3DA56B0961}"/>
    <cellStyle name="Output 5 2 2" xfId="15112" xr:uid="{AEE25A0E-3AA1-4416-BE77-AAD0E74BAAF8}"/>
    <cellStyle name="Output 5 2 2 10" xfId="15113" xr:uid="{CD84E494-ABBF-4129-8B59-8886AFBAF06D}"/>
    <cellStyle name="Output 5 2 2 10 2" xfId="15114" xr:uid="{415E5C16-D5A0-4E1F-AE7A-B8730E4073EE}"/>
    <cellStyle name="Output 5 2 2 11" xfId="15115" xr:uid="{D92CB251-436C-45C0-9F2B-B8951184C564}"/>
    <cellStyle name="Output 5 2 2 11 2" xfId="15116" xr:uid="{A3D266BB-63FE-49D9-BD00-E04EA3BCF587}"/>
    <cellStyle name="Output 5 2 2 12" xfId="15117" xr:uid="{B69EAABB-F2A9-47D5-A48B-8743890D30E5}"/>
    <cellStyle name="Output 5 2 2 13" xfId="15118" xr:uid="{33EB1C10-A77E-4334-8859-ED45249E02B9}"/>
    <cellStyle name="Output 5 2 2 2" xfId="15119" xr:uid="{EB3CAAE8-4730-4B50-843F-AF8CF083D887}"/>
    <cellStyle name="Output 5 2 2 2 2" xfId="15120" xr:uid="{9415C860-A8C9-4B9D-AB0F-822076F63411}"/>
    <cellStyle name="Output 5 2 2 2 2 2" xfId="15121" xr:uid="{F8722183-35B9-4E94-B2B9-5CE022CBE47D}"/>
    <cellStyle name="Output 5 2 2 2 2 3" xfId="15122" xr:uid="{6AC4BFDD-C21E-4C26-8222-C9F025007B5E}"/>
    <cellStyle name="Output 5 2 2 2 3" xfId="15123" xr:uid="{EA30D4A6-FF85-434D-9DDB-BBAD6F1D58F9}"/>
    <cellStyle name="Output 5 2 2 2 3 2" xfId="15124" xr:uid="{15C312A2-A52F-4C13-AA49-3F6ED02D91CE}"/>
    <cellStyle name="Output 5 2 2 2 4" xfId="15125" xr:uid="{24023A43-3C22-4DB2-BEB4-CC8DC1E01BB2}"/>
    <cellStyle name="Output 5 2 2 2 5" xfId="15126" xr:uid="{5C6F5DAB-D2E1-4BF1-8B39-6332EEC0219B}"/>
    <cellStyle name="Output 5 2 2 3" xfId="15127" xr:uid="{92617C39-45CC-40AA-80FE-AEA3B9D12A19}"/>
    <cellStyle name="Output 5 2 2 3 2" xfId="15128" xr:uid="{E0EA7AB9-11A5-43CA-8CB2-9510548AAB3B}"/>
    <cellStyle name="Output 5 2 2 4" xfId="15129" xr:uid="{D03BC69D-40CE-4BA1-B235-7F3E936F74C5}"/>
    <cellStyle name="Output 5 2 2 4 2" xfId="15130" xr:uid="{CC9FB311-D16C-4D0F-B11D-8F68C323F732}"/>
    <cellStyle name="Output 5 2 2 5" xfId="15131" xr:uid="{1A9448C4-B004-4606-885E-5A75B81666B4}"/>
    <cellStyle name="Output 5 2 2 5 2" xfId="15132" xr:uid="{3F160601-8988-49F3-9BB6-1F88CC98DB81}"/>
    <cellStyle name="Output 5 2 2 6" xfId="15133" xr:uid="{BE0B5FD9-029C-43F4-9A45-ABD478C9661A}"/>
    <cellStyle name="Output 5 2 2 6 2" xfId="15134" xr:uid="{027EBCB8-1A3E-4721-B7A6-622A08A20B19}"/>
    <cellStyle name="Output 5 2 2 7" xfId="15135" xr:uid="{13715B26-F0C1-4D92-B548-9D97FE9A1BB4}"/>
    <cellStyle name="Output 5 2 2 7 2" xfId="15136" xr:uid="{CBFAA564-8BBC-432B-B1E9-71FB55AAC9AC}"/>
    <cellStyle name="Output 5 2 2 8" xfId="15137" xr:uid="{F6F1BF3B-9CD8-4858-BB1A-F47523258DDA}"/>
    <cellStyle name="Output 5 2 2 8 2" xfId="15138" xr:uid="{F15C8C90-D302-4D9A-894D-3F343D222458}"/>
    <cellStyle name="Output 5 2 2 9" xfId="15139" xr:uid="{4E42A8DC-8872-4C9E-A8AF-92D3A2E66D9F}"/>
    <cellStyle name="Output 5 2 2 9 2" xfId="15140" xr:uid="{43EB4CC2-B277-44FD-B1B7-6038A1EEAA29}"/>
    <cellStyle name="Output 5 2 3" xfId="15141" xr:uid="{D097DF16-FADE-4684-A492-D71A6A0F18E3}"/>
    <cellStyle name="Output 5 2 3 10" xfId="15142" xr:uid="{F920683A-1788-4B96-97D4-CFC141BA9398}"/>
    <cellStyle name="Output 5 2 3 10 2" xfId="15143" xr:uid="{AA3D9248-9290-4CCF-9F17-4DEC3017D6B0}"/>
    <cellStyle name="Output 5 2 3 11" xfId="15144" xr:uid="{EA958EB7-74F2-49D1-A442-CC8212DED087}"/>
    <cellStyle name="Output 5 2 3 11 2" xfId="15145" xr:uid="{A304398E-7469-449B-8073-F45FCF457953}"/>
    <cellStyle name="Output 5 2 3 12" xfId="15146" xr:uid="{94792C06-54B6-493C-BC0C-09A237EA9E3E}"/>
    <cellStyle name="Output 5 2 3 13" xfId="15147" xr:uid="{C4AEE20B-0140-4629-BD7F-A29EAA3A63F5}"/>
    <cellStyle name="Output 5 2 3 2" xfId="15148" xr:uid="{97D29EA4-AC0E-45B1-81E9-97D4E88F176D}"/>
    <cellStyle name="Output 5 2 3 2 2" xfId="15149" xr:uid="{4ED22B96-3BE4-43A7-B4B3-6CA08775AB60}"/>
    <cellStyle name="Output 5 2 3 2 2 2" xfId="15150" xr:uid="{DCB86196-1976-4D28-B767-4E7711C27BA7}"/>
    <cellStyle name="Output 5 2 3 2 2 3" xfId="15151" xr:uid="{B959C768-7E46-4A5E-8B68-DC044557A1B4}"/>
    <cellStyle name="Output 5 2 3 2 3" xfId="15152" xr:uid="{D42A5B06-744E-4F6B-8004-AE8CEC34C5DC}"/>
    <cellStyle name="Output 5 2 3 2 3 2" xfId="15153" xr:uid="{D00FC154-BFC8-4C0B-A0D0-51EB30D839B7}"/>
    <cellStyle name="Output 5 2 3 2 4" xfId="15154" xr:uid="{F9878ECB-6C24-4FB0-89E4-C9F3330F9F5B}"/>
    <cellStyle name="Output 5 2 3 2 5" xfId="15155" xr:uid="{BFF2A6CF-397E-4460-98EB-A81EABAEE30F}"/>
    <cellStyle name="Output 5 2 3 3" xfId="15156" xr:uid="{4DCFB3C2-7FFF-4F7A-BAD5-5EB8187DFF9C}"/>
    <cellStyle name="Output 5 2 3 3 2" xfId="15157" xr:uid="{A55960DE-90CD-4F94-A4D7-59EB1BBEE0B3}"/>
    <cellStyle name="Output 5 2 3 4" xfId="15158" xr:uid="{37215820-CC8C-406E-B5A5-BA10714DEF70}"/>
    <cellStyle name="Output 5 2 3 4 2" xfId="15159" xr:uid="{2ADAB3F9-703A-4250-B435-3BDEBD214FBE}"/>
    <cellStyle name="Output 5 2 3 5" xfId="15160" xr:uid="{8031C98E-59AF-4428-865F-2193B25EEF10}"/>
    <cellStyle name="Output 5 2 3 5 2" xfId="15161" xr:uid="{F3934D8C-60D7-4C1A-B1BA-19566AB4A5CD}"/>
    <cellStyle name="Output 5 2 3 6" xfId="15162" xr:uid="{72BA80CD-6A6D-4199-B66D-7C9D4979BA42}"/>
    <cellStyle name="Output 5 2 3 6 2" xfId="15163" xr:uid="{1EB0CC41-F679-4F65-9252-6E7CD3F6ADDA}"/>
    <cellStyle name="Output 5 2 3 7" xfId="15164" xr:uid="{CED5F278-5BA9-4BEF-9344-90B7226E1136}"/>
    <cellStyle name="Output 5 2 3 7 2" xfId="15165" xr:uid="{1720714D-AC02-498D-ADED-73EE3C9D8CBD}"/>
    <cellStyle name="Output 5 2 3 8" xfId="15166" xr:uid="{344F3003-F50C-496C-AFB7-9C93DF77967D}"/>
    <cellStyle name="Output 5 2 3 8 2" xfId="15167" xr:uid="{3303AD39-6901-44BC-867D-480CB0E2DC3A}"/>
    <cellStyle name="Output 5 2 3 9" xfId="15168" xr:uid="{4C3659F0-F5AF-40E8-B00F-BD14BC354EE5}"/>
    <cellStyle name="Output 5 2 3 9 2" xfId="15169" xr:uid="{9407B555-48B6-49D7-A92F-34FD4AA05B15}"/>
    <cellStyle name="Output 5 2 4" xfId="15170" xr:uid="{18A01D49-04B7-4D9A-9BA6-C419BB30577C}"/>
    <cellStyle name="Output 5 2 4 10" xfId="15171" xr:uid="{61B8AB25-6E01-41F4-B5A7-59F047EA25BB}"/>
    <cellStyle name="Output 5 2 4 10 2" xfId="15172" xr:uid="{0FA34661-4BE1-4521-A4E2-958FB2FA66BF}"/>
    <cellStyle name="Output 5 2 4 11" xfId="15173" xr:uid="{A10C8E0F-6988-465A-94CA-EE47B14384ED}"/>
    <cellStyle name="Output 5 2 4 11 2" xfId="15174" xr:uid="{E05CD97C-D28D-4650-85DB-04EC3D3DBC0E}"/>
    <cellStyle name="Output 5 2 4 12" xfId="15175" xr:uid="{B1ACD5A5-0783-43C7-BE48-6F6087FCB7A9}"/>
    <cellStyle name="Output 5 2 4 13" xfId="15176" xr:uid="{D0E65C39-9E14-420C-B513-6020D847B094}"/>
    <cellStyle name="Output 5 2 4 2" xfId="15177" xr:uid="{BCFBEEEB-BE77-48C6-980F-004FD621CB7B}"/>
    <cellStyle name="Output 5 2 4 2 2" xfId="15178" xr:uid="{7512D520-B1FE-4ACA-A473-59389A270FF8}"/>
    <cellStyle name="Output 5 2 4 2 2 2" xfId="15179" xr:uid="{26955494-0DB4-4687-90B5-0EF50B0CAC79}"/>
    <cellStyle name="Output 5 2 4 2 2 3" xfId="15180" xr:uid="{AC76ABE4-334D-472D-95BF-14B3B23B6139}"/>
    <cellStyle name="Output 5 2 4 2 3" xfId="15181" xr:uid="{AE723AA0-C6A9-4BCB-9C2B-30040D695989}"/>
    <cellStyle name="Output 5 2 4 2 3 2" xfId="15182" xr:uid="{7F32AA93-C14D-4ECE-AF70-685C67EDAAAD}"/>
    <cellStyle name="Output 5 2 4 2 4" xfId="15183" xr:uid="{E87BA886-F4C3-4EF2-9AE7-639FE9E6BA88}"/>
    <cellStyle name="Output 5 2 4 2 5" xfId="15184" xr:uid="{5E77529F-DC34-4232-8EAE-7A6241536EB4}"/>
    <cellStyle name="Output 5 2 4 3" xfId="15185" xr:uid="{90206984-791F-46E8-B7DC-B4BDFF54E166}"/>
    <cellStyle name="Output 5 2 4 3 2" xfId="15186" xr:uid="{ADD3B062-DFEB-4DCD-BD49-C7547BC90518}"/>
    <cellStyle name="Output 5 2 4 4" xfId="15187" xr:uid="{05929042-4AAB-42C0-ADB6-729A35F602C8}"/>
    <cellStyle name="Output 5 2 4 4 2" xfId="15188" xr:uid="{A970BF7A-79A0-4550-946F-B0FA44BDBC37}"/>
    <cellStyle name="Output 5 2 4 5" xfId="15189" xr:uid="{67231D9D-D578-4023-9EFA-210A165CF4D0}"/>
    <cellStyle name="Output 5 2 4 5 2" xfId="15190" xr:uid="{B22691DB-5109-4ABC-9A8E-41E93E58F1EE}"/>
    <cellStyle name="Output 5 2 4 6" xfId="15191" xr:uid="{847ECC4C-2A52-40F6-9792-46BEDE3697D8}"/>
    <cellStyle name="Output 5 2 4 6 2" xfId="15192" xr:uid="{DE1A5091-6E75-401F-BADD-69CB5B6F8A97}"/>
    <cellStyle name="Output 5 2 4 7" xfId="15193" xr:uid="{AF71B352-DF41-45C8-8A14-5334C4A290D3}"/>
    <cellStyle name="Output 5 2 4 7 2" xfId="15194" xr:uid="{05F0F3A8-BCF5-489C-B53D-360282622961}"/>
    <cellStyle name="Output 5 2 4 8" xfId="15195" xr:uid="{56A73117-9AC7-4FA8-8350-432ECE42A087}"/>
    <cellStyle name="Output 5 2 4 8 2" xfId="15196" xr:uid="{A86D2535-3CE3-4748-8C4D-4F1187F3D2EA}"/>
    <cellStyle name="Output 5 2 4 9" xfId="15197" xr:uid="{B3D6A532-1BB3-40AD-AD61-90592C29FD4E}"/>
    <cellStyle name="Output 5 2 4 9 2" xfId="15198" xr:uid="{5E996D79-A447-46CD-92FE-E4C4011483D0}"/>
    <cellStyle name="Output 5 2 5" xfId="15199" xr:uid="{17234106-B2DA-4943-AF43-05BE67DA11E1}"/>
    <cellStyle name="Output 5 2 5 2" xfId="15200" xr:uid="{8B252872-C4EE-42F3-8F13-0A9C11BFD863}"/>
    <cellStyle name="Output 5 2 5 2 2" xfId="15201" xr:uid="{19BBDC48-75D5-440E-A423-8BCE44115CAD}"/>
    <cellStyle name="Output 5 2 5 2 3" xfId="15202" xr:uid="{97539741-40F3-42BD-8592-E78DD13E07BB}"/>
    <cellStyle name="Output 5 2 5 3" xfId="15203" xr:uid="{432A5BC7-8D7D-40F0-B0F4-77B96B578ECD}"/>
    <cellStyle name="Output 5 2 5 3 2" xfId="15204" xr:uid="{4CEDDF35-3C81-4CEC-9124-E5AB716B9800}"/>
    <cellStyle name="Output 5 2 5 4" xfId="15205" xr:uid="{5647FE80-D027-4D6B-8DB9-D9BC0D449D71}"/>
    <cellStyle name="Output 5 2 5 5" xfId="15206" xr:uid="{2E459ABF-4BCB-4F12-BCF2-149BA9D11516}"/>
    <cellStyle name="Output 5 2 6" xfId="15207" xr:uid="{95039E73-ADC0-4A88-A568-65F8E06BFF46}"/>
    <cellStyle name="Output 5 2 6 2" xfId="15208" xr:uid="{1EAA3240-3F83-4426-8EF9-E0192AEB7C89}"/>
    <cellStyle name="Output 5 2 7" xfId="15209" xr:uid="{7EFA5FA8-4EE1-4B6B-AFD4-9B40AFE2DC55}"/>
    <cellStyle name="Output 5 2 7 2" xfId="15210" xr:uid="{9DCC081E-9A89-49C1-9720-A3072FCDD42F}"/>
    <cellStyle name="Output 5 2 8" xfId="15211" xr:uid="{60E88556-8A75-4E8C-A9F3-BD66A4F5757F}"/>
    <cellStyle name="Output 5 2 8 2" xfId="15212" xr:uid="{007BED2E-FAAC-475F-A64E-AD9E7959329A}"/>
    <cellStyle name="Output 5 2 9" xfId="15213" xr:uid="{4AA04B25-A39F-4E3C-B186-465CE403F90E}"/>
    <cellStyle name="Output 5 2 9 2" xfId="15214" xr:uid="{0FF0C9D3-340E-4B3C-8B31-72B49FF9BB2C}"/>
    <cellStyle name="Output 5 3" xfId="15215" xr:uid="{D93786AD-C4F3-4ED6-9694-B5C976449D8B}"/>
    <cellStyle name="Output 5 3 10" xfId="15216" xr:uid="{2771AEB9-B1C9-449D-BFBE-BAD8A86857E6}"/>
    <cellStyle name="Output 5 3 10 2" xfId="15217" xr:uid="{E702F5B3-E37B-42BF-AEEA-87A8DC18496A}"/>
    <cellStyle name="Output 5 3 11" xfId="15218" xr:uid="{4A789ADB-4A96-412C-B23B-CDABEA5E4F08}"/>
    <cellStyle name="Output 5 3 11 2" xfId="15219" xr:uid="{6A8CE71C-312A-47C9-817F-C6807FB80D77}"/>
    <cellStyle name="Output 5 3 12" xfId="15220" xr:uid="{A156EBDC-4F8B-40AA-B849-6AB66252A85A}"/>
    <cellStyle name="Output 5 3 13" xfId="15221" xr:uid="{F40BF302-A0A1-46F8-B3E9-332E8326D067}"/>
    <cellStyle name="Output 5 3 2" xfId="15222" xr:uid="{FB93421C-2860-4F33-8092-B344D23A0E05}"/>
    <cellStyle name="Output 5 3 2 2" xfId="15223" xr:uid="{9ACF77AD-3C5F-4C2E-A767-A27A823B2540}"/>
    <cellStyle name="Output 5 3 2 2 2" xfId="15224" xr:uid="{FDCCC4DA-1AE9-476F-AA5D-E1FEADFCEDFE}"/>
    <cellStyle name="Output 5 3 2 2 3" xfId="15225" xr:uid="{92D0634E-9ADF-4F10-BCC1-EE25E292A48D}"/>
    <cellStyle name="Output 5 3 2 3" xfId="15226" xr:uid="{05112B1F-CFFC-4ED1-8BC4-35613AB34246}"/>
    <cellStyle name="Output 5 3 2 3 2" xfId="15227" xr:uid="{D461E1F0-102C-4C72-989D-F1F7CC6D56B4}"/>
    <cellStyle name="Output 5 3 2 4" xfId="15228" xr:uid="{F45C56B4-8A32-4FC2-8E43-05016A78E237}"/>
    <cellStyle name="Output 5 3 2 5" xfId="15229" xr:uid="{7C67BC15-BA4C-4B5C-ADA9-92B2DE03B2E6}"/>
    <cellStyle name="Output 5 3 3" xfId="15230" xr:uid="{1A050E0F-9E4A-4DAE-87F8-7974F932CA05}"/>
    <cellStyle name="Output 5 3 3 2" xfId="15231" xr:uid="{CD49372A-E930-4BAA-B837-28D61112B853}"/>
    <cellStyle name="Output 5 3 4" xfId="15232" xr:uid="{414694ED-666C-4BAB-8114-5EDDEEF333B6}"/>
    <cellStyle name="Output 5 3 4 2" xfId="15233" xr:uid="{0F87233A-F577-4087-8A73-E7709098F60D}"/>
    <cellStyle name="Output 5 3 5" xfId="15234" xr:uid="{83B253A0-3200-4526-9419-A397222405FC}"/>
    <cellStyle name="Output 5 3 5 2" xfId="15235" xr:uid="{051C4526-3A39-4420-A042-49BC7FF6E279}"/>
    <cellStyle name="Output 5 3 6" xfId="15236" xr:uid="{6F2E8834-210F-4397-9E8F-4F66DAF28460}"/>
    <cellStyle name="Output 5 3 6 2" xfId="15237" xr:uid="{D256707E-DF05-4A5A-BC61-5A1F42C1258B}"/>
    <cellStyle name="Output 5 3 7" xfId="15238" xr:uid="{6CAC5278-79F0-46B7-ADDC-8E00A24DD093}"/>
    <cellStyle name="Output 5 3 7 2" xfId="15239" xr:uid="{A69D3404-10BE-4B29-9D37-2BE73847918E}"/>
    <cellStyle name="Output 5 3 8" xfId="15240" xr:uid="{4D35E80C-D407-41AA-83A7-6752752B76D7}"/>
    <cellStyle name="Output 5 3 8 2" xfId="15241" xr:uid="{B2EA63FA-A60F-4FA6-BA49-E16C43E28529}"/>
    <cellStyle name="Output 5 3 9" xfId="15242" xr:uid="{8E59B21B-798E-4B63-979D-F72EA90E4B31}"/>
    <cellStyle name="Output 5 3 9 2" xfId="15243" xr:uid="{D3008445-16B1-418C-9804-50AF4598F0CA}"/>
    <cellStyle name="Output 5 4" xfId="15244" xr:uid="{AAF3FC78-6843-4452-93E9-0D6E6C33CAAA}"/>
    <cellStyle name="Output 5 4 10" xfId="15245" xr:uid="{74E793F8-EB2F-422D-BFF5-9E93C8E07E21}"/>
    <cellStyle name="Output 5 4 10 2" xfId="15246" xr:uid="{0FE5F619-E7C9-4ACA-B66C-33B7C0D86097}"/>
    <cellStyle name="Output 5 4 11" xfId="15247" xr:uid="{65C4B7EB-C63A-425B-A684-17EE9F8C1A4A}"/>
    <cellStyle name="Output 5 4 11 2" xfId="15248" xr:uid="{5AEEC010-368C-4BB5-A1FA-9C80A31B5A30}"/>
    <cellStyle name="Output 5 4 12" xfId="15249" xr:uid="{B1CE8F25-7DBA-4D82-BEDE-8CF790BEB636}"/>
    <cellStyle name="Output 5 4 13" xfId="15250" xr:uid="{3B3D07DA-2361-4E1F-B600-A7F9030C81EE}"/>
    <cellStyle name="Output 5 4 2" xfId="15251" xr:uid="{1CFC38B5-1D59-410B-85D7-1B570DA9E307}"/>
    <cellStyle name="Output 5 4 2 2" xfId="15252" xr:uid="{4F15E910-C570-49FD-9877-9C9A432DB197}"/>
    <cellStyle name="Output 5 4 2 2 2" xfId="15253" xr:uid="{693D053A-F9EB-45BF-8738-439EB4089EC1}"/>
    <cellStyle name="Output 5 4 2 2 3" xfId="15254" xr:uid="{8E0A6E5F-73DF-49D5-8440-7B32710B4334}"/>
    <cellStyle name="Output 5 4 2 3" xfId="15255" xr:uid="{4F284166-9D0B-4CAF-8383-49BF868225ED}"/>
    <cellStyle name="Output 5 4 2 3 2" xfId="15256" xr:uid="{854E8DA5-D9E7-407C-A752-A9A4108F78E8}"/>
    <cellStyle name="Output 5 4 2 4" xfId="15257" xr:uid="{20501E19-E8B0-4225-8B0E-576BB3775C88}"/>
    <cellStyle name="Output 5 4 2 5" xfId="15258" xr:uid="{E25DC87A-BFC8-476E-95AA-293C0E6831A1}"/>
    <cellStyle name="Output 5 4 3" xfId="15259" xr:uid="{DBCB2453-3AA7-4674-8F30-45D2A388C656}"/>
    <cellStyle name="Output 5 4 3 2" xfId="15260" xr:uid="{D9C9C4D9-A884-49F8-A2A3-E9317031F477}"/>
    <cellStyle name="Output 5 4 4" xfId="15261" xr:uid="{923D0AE2-CC6B-4077-A908-22F3198AC5CD}"/>
    <cellStyle name="Output 5 4 4 2" xfId="15262" xr:uid="{D8B42E86-A923-4A48-9683-789C6CF16856}"/>
    <cellStyle name="Output 5 4 5" xfId="15263" xr:uid="{412F087A-E69D-4731-B867-91D22DAB7512}"/>
    <cellStyle name="Output 5 4 5 2" xfId="15264" xr:uid="{BDA7CEDE-394E-4444-9FE4-9859565B44A1}"/>
    <cellStyle name="Output 5 4 6" xfId="15265" xr:uid="{1213C4F3-5B88-4725-B63A-1A9BE8660B02}"/>
    <cellStyle name="Output 5 4 6 2" xfId="15266" xr:uid="{876F54D2-6325-4390-A51D-352826C539B1}"/>
    <cellStyle name="Output 5 4 7" xfId="15267" xr:uid="{B45B7386-BDF0-4706-920D-E739EB3C1772}"/>
    <cellStyle name="Output 5 4 7 2" xfId="15268" xr:uid="{927D95A6-4EF4-466A-97BE-1F9E54AF0B29}"/>
    <cellStyle name="Output 5 4 8" xfId="15269" xr:uid="{3A076B00-2B4E-4A6C-B66D-EFC3B6D9282A}"/>
    <cellStyle name="Output 5 4 8 2" xfId="15270" xr:uid="{5024596B-B737-4091-81BF-37ADF305041B}"/>
    <cellStyle name="Output 5 4 9" xfId="15271" xr:uid="{13452BA3-1766-4B73-B208-3979775944EC}"/>
    <cellStyle name="Output 5 4 9 2" xfId="15272" xr:uid="{60EC07D0-AF8E-4602-A36C-2B99DBCAA192}"/>
    <cellStyle name="Output 5 5" xfId="15273" xr:uid="{44EFCB4B-8D5E-4937-A64C-B7089B5F672B}"/>
    <cellStyle name="Output 5 5 10" xfId="15274" xr:uid="{EF77357B-F12E-4BB1-9ADC-B8A00F103B61}"/>
    <cellStyle name="Output 5 5 10 2" xfId="15275" xr:uid="{C4E6D295-F141-41D1-9B57-48BD7C85F8D2}"/>
    <cellStyle name="Output 5 5 11" xfId="15276" xr:uid="{92A5AAD5-7B52-4F20-9C83-12CCCB3206DC}"/>
    <cellStyle name="Output 5 5 11 2" xfId="15277" xr:uid="{E8711CB7-34D8-4503-87DF-686C476C79E1}"/>
    <cellStyle name="Output 5 5 12" xfId="15278" xr:uid="{364D9C40-7F82-4B03-9F0C-3D3DAF871483}"/>
    <cellStyle name="Output 5 5 13" xfId="15279" xr:uid="{DB3E60BA-5FA0-4907-932C-B1E8F747844B}"/>
    <cellStyle name="Output 5 5 2" xfId="15280" xr:uid="{97C774E0-DCC2-401D-9B78-BB0BEC912C9B}"/>
    <cellStyle name="Output 5 5 2 2" xfId="15281" xr:uid="{BC8551BA-7DE0-4D31-A332-821F421B9CCF}"/>
    <cellStyle name="Output 5 5 2 2 2" xfId="15282" xr:uid="{1BD2391A-72A9-4711-8D89-1C1AE1FED69D}"/>
    <cellStyle name="Output 5 5 2 2 3" xfId="15283" xr:uid="{3F6DF001-A1C7-4A74-AB2A-3B751D4E043E}"/>
    <cellStyle name="Output 5 5 2 3" xfId="15284" xr:uid="{605DCE3D-A6D9-483D-BB05-FE5A8DE7C8D6}"/>
    <cellStyle name="Output 5 5 2 3 2" xfId="15285" xr:uid="{D0F53256-27C1-4809-A402-051CB94723BD}"/>
    <cellStyle name="Output 5 5 2 4" xfId="15286" xr:uid="{51200EE2-FCA0-4408-B15A-67979BEED796}"/>
    <cellStyle name="Output 5 5 2 5" xfId="15287" xr:uid="{2AA31F77-D802-4249-8CD2-2C33F82DB38C}"/>
    <cellStyle name="Output 5 5 3" xfId="15288" xr:uid="{33EA6883-001F-4960-ABD3-3F39E9F3B49A}"/>
    <cellStyle name="Output 5 5 3 2" xfId="15289" xr:uid="{A384BBFB-5D31-4C4D-A39E-22E36962A568}"/>
    <cellStyle name="Output 5 5 4" xfId="15290" xr:uid="{3802F47F-CCF7-4001-B1E9-F849D9110EE5}"/>
    <cellStyle name="Output 5 5 4 2" xfId="15291" xr:uid="{F916A2F3-0870-49F1-9E16-0237C189A5C8}"/>
    <cellStyle name="Output 5 5 5" xfId="15292" xr:uid="{BEF60F0D-4F17-411E-B0D1-BDC4AC0BE8A4}"/>
    <cellStyle name="Output 5 5 5 2" xfId="15293" xr:uid="{9BBCB9C0-9DAA-4E1F-B2EA-17175D94BB24}"/>
    <cellStyle name="Output 5 5 6" xfId="15294" xr:uid="{7A2F90A3-864A-498A-90BD-43C5CF6581A6}"/>
    <cellStyle name="Output 5 5 6 2" xfId="15295" xr:uid="{F3367477-313A-41CF-BB8F-2F2832F8940E}"/>
    <cellStyle name="Output 5 5 7" xfId="15296" xr:uid="{3CD14ABA-09D6-4815-8283-3383B1B403BF}"/>
    <cellStyle name="Output 5 5 7 2" xfId="15297" xr:uid="{F4DC139E-72CB-445B-B8C0-9E45B1B0B775}"/>
    <cellStyle name="Output 5 5 8" xfId="15298" xr:uid="{B7B40DEC-5E3D-478C-9E48-729FFF6B6BF7}"/>
    <cellStyle name="Output 5 5 8 2" xfId="15299" xr:uid="{AF99A451-D500-45CD-9629-12827166E4A9}"/>
    <cellStyle name="Output 5 5 9" xfId="15300" xr:uid="{3D2F3EE7-45BF-4C6F-ABDF-B47C5F533EC0}"/>
    <cellStyle name="Output 5 5 9 2" xfId="15301" xr:uid="{0473C4BE-F243-4C24-800D-F62596043BB4}"/>
    <cellStyle name="Output 5 6" xfId="15302" xr:uid="{D29527E9-3182-48B0-B5AD-4FC0625828A2}"/>
    <cellStyle name="Output 5 6 2" xfId="15303" xr:uid="{2F6BF176-4CEB-444A-BDC9-E81C7C77A04A}"/>
    <cellStyle name="Output 5 6 2 2" xfId="15304" xr:uid="{5E6C023B-9D3D-462F-8EF8-043748AABE47}"/>
    <cellStyle name="Output 5 6 2 3" xfId="15305" xr:uid="{53ABDA94-8799-4746-B7B3-18E0D06C0654}"/>
    <cellStyle name="Output 5 6 3" xfId="15306" xr:uid="{6ACDAC21-6E18-4EFB-8A3C-5357C8AE0230}"/>
    <cellStyle name="Output 5 6 3 2" xfId="15307" xr:uid="{97632526-BED9-476E-938C-3773987B9F8D}"/>
    <cellStyle name="Output 5 6 4" xfId="15308" xr:uid="{529EFA86-3183-4497-A756-5B5B6F6F63B2}"/>
    <cellStyle name="Output 5 6 5" xfId="15309" xr:uid="{0C5239A9-23DE-4F61-B350-CF6C22C3F889}"/>
    <cellStyle name="Output 5 7" xfId="15310" xr:uid="{C4D9C068-D888-4023-A1E8-F21156CD4518}"/>
    <cellStyle name="Output 5 7 2" xfId="15311" xr:uid="{67BF972B-DEA7-4AC4-AEDE-B67E3E2D2183}"/>
    <cellStyle name="Output 5 8" xfId="15312" xr:uid="{9C4BB3C0-9BB1-4719-ACF7-2AFF82589CB1}"/>
    <cellStyle name="Output 5 8 2" xfId="15313" xr:uid="{EA5B4B9A-738D-4C82-867C-0964BD4CD68C}"/>
    <cellStyle name="Output 5 9" xfId="15314" xr:uid="{AA4C7F00-128A-4B9E-BBAF-0CE09EA7C925}"/>
    <cellStyle name="Output 5 9 2" xfId="15315" xr:uid="{DEE89550-5021-4A41-A76B-2CB0F64C13D1}"/>
    <cellStyle name="Output 6" xfId="1734" xr:uid="{1A212356-FC68-4275-BE56-C04000873C57}"/>
    <cellStyle name="Output 6 10" xfId="15316" xr:uid="{340EC54E-0D1C-4472-8E6F-783159208623}"/>
    <cellStyle name="Output 6 10 2" xfId="15317" xr:uid="{197B9238-1539-493C-9397-9C6C7698EB5E}"/>
    <cellStyle name="Output 6 11" xfId="15318" xr:uid="{5B1F66AA-AAEE-4634-845B-99DA118943A1}"/>
    <cellStyle name="Output 6 11 2" xfId="15319" xr:uid="{5AB8B7A6-ED18-46FE-8E9D-C6C3A65CA30C}"/>
    <cellStyle name="Output 6 12" xfId="15320" xr:uid="{7275D5FD-9AFA-4F36-AE6A-38C7901AB22E}"/>
    <cellStyle name="Output 6 12 2" xfId="15321" xr:uid="{EE938593-DF0A-41C8-93D0-D9834F5D6925}"/>
    <cellStyle name="Output 6 13" xfId="15322" xr:uid="{624B72B9-CA33-4830-9E2A-226C731431D1}"/>
    <cellStyle name="Output 6 13 2" xfId="15323" xr:uid="{8A67C4C2-ABF9-47B6-AA30-751AD95192A8}"/>
    <cellStyle name="Output 6 14" xfId="15324" xr:uid="{4094A3C1-D8EE-44E9-9226-D4B1619927B1}"/>
    <cellStyle name="Output 6 14 2" xfId="15325" xr:uid="{21251E35-1A02-4FE8-956D-38617A6DFBBF}"/>
    <cellStyle name="Output 6 15" xfId="15326" xr:uid="{4EF28E6A-5517-428C-9A9E-730F100130BA}"/>
    <cellStyle name="Output 6 15 2" xfId="15327" xr:uid="{CA95CC3C-094D-421E-B064-4EFF0F62645D}"/>
    <cellStyle name="Output 6 16" xfId="15328" xr:uid="{1919E830-238C-4A19-B805-5989A0DF0517}"/>
    <cellStyle name="Output 6 17" xfId="15329" xr:uid="{5A3A4562-9478-4A34-8BB6-3651C79D2708}"/>
    <cellStyle name="Output 6 18" xfId="24909" xr:uid="{E358ED35-4F0B-4464-9B93-3EC6F4FF2011}"/>
    <cellStyle name="Output 6 19" xfId="31315" xr:uid="{10983805-07B7-479B-BC14-2FE3A0FB4A08}"/>
    <cellStyle name="Output 6 2" xfId="2259" xr:uid="{1DC64BAA-4BEE-42C4-9671-1614B8C7440A}"/>
    <cellStyle name="Output 6 2 10" xfId="15330" xr:uid="{658D566E-D77E-4BAB-ADB2-597A44BA6AB6}"/>
    <cellStyle name="Output 6 2 10 2" xfId="15331" xr:uid="{7B747BD7-D02E-4C72-BFB6-F66D8F31FA10}"/>
    <cellStyle name="Output 6 2 11" xfId="15332" xr:uid="{C50D8BF9-28F0-4A12-8385-190EC96C665E}"/>
    <cellStyle name="Output 6 2 11 2" xfId="15333" xr:uid="{06ECD2FE-BFDD-433A-917A-1B4F7E20D246}"/>
    <cellStyle name="Output 6 2 12" xfId="15334" xr:uid="{12302096-7B6B-4384-A9AA-F9BCF16D86B2}"/>
    <cellStyle name="Output 6 2 12 2" xfId="15335" xr:uid="{761165A1-BD6D-4C93-85E6-D67BFDF09038}"/>
    <cellStyle name="Output 6 2 13" xfId="15336" xr:uid="{888F7FF9-41B8-477C-9BC6-BF1ADA819B1B}"/>
    <cellStyle name="Output 6 2 13 2" xfId="15337" xr:uid="{5F26A1E3-FC63-42C4-AB9D-5332FE0A9116}"/>
    <cellStyle name="Output 6 2 14" xfId="15338" xr:uid="{BEAE5FD2-BBB1-45C1-B15C-409AC2F8D466}"/>
    <cellStyle name="Output 6 2 14 2" xfId="15339" xr:uid="{FD4740C6-2A87-4299-93B7-832AC5F85F17}"/>
    <cellStyle name="Output 6 2 15" xfId="15340" xr:uid="{55BF608A-3553-456F-8D54-6D357213979B}"/>
    <cellStyle name="Output 6 2 16" xfId="15341" xr:uid="{B8A15184-FBDE-430B-9850-60C1646F35C9}"/>
    <cellStyle name="Output 6 2 2" xfId="15342" xr:uid="{6E72B195-114E-4F0D-87A2-153EAE87A7F5}"/>
    <cellStyle name="Output 6 2 2 10" xfId="15343" xr:uid="{5A645EB2-D579-4C3A-840D-6022B6557B2A}"/>
    <cellStyle name="Output 6 2 2 10 2" xfId="15344" xr:uid="{FB00838D-1240-4AF0-A2D7-119176A32FB4}"/>
    <cellStyle name="Output 6 2 2 11" xfId="15345" xr:uid="{35E286EE-92D4-4331-A682-55DB2BEE5207}"/>
    <cellStyle name="Output 6 2 2 11 2" xfId="15346" xr:uid="{6119DC8A-BB47-48ED-932A-277917DBF322}"/>
    <cellStyle name="Output 6 2 2 12" xfId="15347" xr:uid="{F0093695-7A47-435D-BB71-AAC2C0DC8B14}"/>
    <cellStyle name="Output 6 2 2 13" xfId="15348" xr:uid="{059E4491-2F7B-4119-B8DE-15D91910BE34}"/>
    <cellStyle name="Output 6 2 2 2" xfId="15349" xr:uid="{D3E5977E-DF2A-472A-A88B-10059C78A85E}"/>
    <cellStyle name="Output 6 2 2 2 2" xfId="15350" xr:uid="{11219E5F-D959-4BE6-A03E-52D194EC43CA}"/>
    <cellStyle name="Output 6 2 2 2 2 2" xfId="15351" xr:uid="{90E0641B-053D-48AE-A0F5-8952014579E0}"/>
    <cellStyle name="Output 6 2 2 2 2 3" xfId="15352" xr:uid="{588E1978-50AD-418E-BEB7-838B16B487FE}"/>
    <cellStyle name="Output 6 2 2 2 3" xfId="15353" xr:uid="{4698F858-41B9-42A5-B866-664A9C409DAA}"/>
    <cellStyle name="Output 6 2 2 2 3 2" xfId="15354" xr:uid="{94457AC1-4FF2-4E7E-849E-8FE75777000A}"/>
    <cellStyle name="Output 6 2 2 2 4" xfId="15355" xr:uid="{176D035C-90C0-476D-AC71-217930480115}"/>
    <cellStyle name="Output 6 2 2 2 5" xfId="15356" xr:uid="{2225A027-EF12-43B4-BB1C-7E6FEDAF58F6}"/>
    <cellStyle name="Output 6 2 2 3" xfId="15357" xr:uid="{A5DC9BD6-A816-4EE1-B8BF-04E145170112}"/>
    <cellStyle name="Output 6 2 2 3 2" xfId="15358" xr:uid="{F1CB91D6-10A6-4996-B1F0-EF70153782D8}"/>
    <cellStyle name="Output 6 2 2 4" xfId="15359" xr:uid="{B3C1DDC9-F3F4-4832-808F-2D81351BFAFD}"/>
    <cellStyle name="Output 6 2 2 4 2" xfId="15360" xr:uid="{C1973E23-DBAC-44EB-95CA-77ADFE21ADE8}"/>
    <cellStyle name="Output 6 2 2 5" xfId="15361" xr:uid="{5F7B961C-7DD7-4951-976A-1E85EC60E658}"/>
    <cellStyle name="Output 6 2 2 5 2" xfId="15362" xr:uid="{09855AAA-2AB5-4D7E-94E7-472688BAF212}"/>
    <cellStyle name="Output 6 2 2 6" xfId="15363" xr:uid="{06A54782-FBE8-4B95-83ED-5E6B42BA04DD}"/>
    <cellStyle name="Output 6 2 2 6 2" xfId="15364" xr:uid="{1635604B-8C13-491E-8A60-75F3186FEBB8}"/>
    <cellStyle name="Output 6 2 2 7" xfId="15365" xr:uid="{5EA07459-39F7-4E13-9B7D-7E1CBC7AFC16}"/>
    <cellStyle name="Output 6 2 2 7 2" xfId="15366" xr:uid="{19D40C9B-F14D-4D98-8278-90C0380758B9}"/>
    <cellStyle name="Output 6 2 2 8" xfId="15367" xr:uid="{A012B3AD-5A15-427B-B3D0-5D9003376E63}"/>
    <cellStyle name="Output 6 2 2 8 2" xfId="15368" xr:uid="{2DFB10DC-093F-4F15-B009-1F77DEC2A1D5}"/>
    <cellStyle name="Output 6 2 2 9" xfId="15369" xr:uid="{23C90B8C-BE02-47FC-9F65-114D9B5F7376}"/>
    <cellStyle name="Output 6 2 2 9 2" xfId="15370" xr:uid="{A2C1B62D-793B-4D97-A126-64126368A5E2}"/>
    <cellStyle name="Output 6 2 3" xfId="15371" xr:uid="{AB1F1BB5-D127-4B25-BBE0-AF7AF3491A69}"/>
    <cellStyle name="Output 6 2 3 10" xfId="15372" xr:uid="{9EE91FBA-793F-43E8-8E52-030C51E37F2E}"/>
    <cellStyle name="Output 6 2 3 10 2" xfId="15373" xr:uid="{DBFBCA22-87D0-4E22-80F6-AEDE35B76006}"/>
    <cellStyle name="Output 6 2 3 11" xfId="15374" xr:uid="{85CD6F4E-1D60-4C94-99F0-01616DD120CD}"/>
    <cellStyle name="Output 6 2 3 11 2" xfId="15375" xr:uid="{77FEAB70-CC5A-45C9-9593-6A4A77C6E5D2}"/>
    <cellStyle name="Output 6 2 3 12" xfId="15376" xr:uid="{EE5F2819-DF29-40C6-BE4B-09419FC186D9}"/>
    <cellStyle name="Output 6 2 3 13" xfId="15377" xr:uid="{C69D5342-13EC-4B54-B2FB-E825241B7BF8}"/>
    <cellStyle name="Output 6 2 3 2" xfId="15378" xr:uid="{21BBCC76-5A90-4CF1-993C-0E3270D185D2}"/>
    <cellStyle name="Output 6 2 3 2 2" xfId="15379" xr:uid="{49BCD10F-5A4A-4FB4-B87D-C887756867F2}"/>
    <cellStyle name="Output 6 2 3 2 2 2" xfId="15380" xr:uid="{59F5A27C-FB9F-4701-9208-4212AFB9CA5F}"/>
    <cellStyle name="Output 6 2 3 2 2 3" xfId="15381" xr:uid="{AF4916EF-E06F-4B72-B7CA-1945B2476126}"/>
    <cellStyle name="Output 6 2 3 2 3" xfId="15382" xr:uid="{C44596F1-2F6F-442F-922F-3DA2889303D5}"/>
    <cellStyle name="Output 6 2 3 2 3 2" xfId="15383" xr:uid="{FACE295E-0EFC-461A-8E92-57A2785495BE}"/>
    <cellStyle name="Output 6 2 3 2 4" xfId="15384" xr:uid="{15F8260B-317B-4678-9C7E-CE0779064B43}"/>
    <cellStyle name="Output 6 2 3 2 5" xfId="15385" xr:uid="{4F9EE735-4C5C-4F82-97A1-1AC50EC35421}"/>
    <cellStyle name="Output 6 2 3 3" xfId="15386" xr:uid="{1C3DFC8F-94F6-4BA1-8671-172350C424B6}"/>
    <cellStyle name="Output 6 2 3 3 2" xfId="15387" xr:uid="{7DB6C696-E3B7-4537-8122-7736D3E9C95F}"/>
    <cellStyle name="Output 6 2 3 4" xfId="15388" xr:uid="{3552057D-4E12-45B2-BA75-25A5D64E7709}"/>
    <cellStyle name="Output 6 2 3 4 2" xfId="15389" xr:uid="{B07BC7FA-BB64-407F-ABE5-C1BD3C4F3198}"/>
    <cellStyle name="Output 6 2 3 5" xfId="15390" xr:uid="{0EB5BFEE-ACA1-4313-BB8C-A84D9ABAAA24}"/>
    <cellStyle name="Output 6 2 3 5 2" xfId="15391" xr:uid="{48C7C6FC-D1A4-4EB8-A5D9-FC3A90904551}"/>
    <cellStyle name="Output 6 2 3 6" xfId="15392" xr:uid="{72884142-1D1D-42B4-B9B3-465EBB7EAB81}"/>
    <cellStyle name="Output 6 2 3 6 2" xfId="15393" xr:uid="{89EF07F1-A28F-4715-8829-88C5391599C9}"/>
    <cellStyle name="Output 6 2 3 7" xfId="15394" xr:uid="{BEE0ADF8-606F-40A0-9D13-6CD87EDF942C}"/>
    <cellStyle name="Output 6 2 3 7 2" xfId="15395" xr:uid="{8CABAF4D-5C4E-4448-BF9B-71CEB80CE47E}"/>
    <cellStyle name="Output 6 2 3 8" xfId="15396" xr:uid="{563A990A-98E7-4EFD-9750-4B73FDD7F693}"/>
    <cellStyle name="Output 6 2 3 8 2" xfId="15397" xr:uid="{1623D67C-88EB-43F7-894D-183FFA7E54C0}"/>
    <cellStyle name="Output 6 2 3 9" xfId="15398" xr:uid="{131C0CF1-8AA1-42D3-809D-67866ABBD3CE}"/>
    <cellStyle name="Output 6 2 3 9 2" xfId="15399" xr:uid="{A65043D3-95E5-4D6E-8D02-984AD8737793}"/>
    <cellStyle name="Output 6 2 4" xfId="15400" xr:uid="{B3EEDC3F-B4AB-4D61-9C3B-574A2868F3D2}"/>
    <cellStyle name="Output 6 2 4 10" xfId="15401" xr:uid="{27439BC5-5423-43CE-967A-BC0A9E67D80B}"/>
    <cellStyle name="Output 6 2 4 10 2" xfId="15402" xr:uid="{B744D1FE-48A6-4AEA-897C-FF64490736F1}"/>
    <cellStyle name="Output 6 2 4 11" xfId="15403" xr:uid="{ABB6E660-74C8-4681-87E2-9094DE1CDE29}"/>
    <cellStyle name="Output 6 2 4 11 2" xfId="15404" xr:uid="{007D8D1C-0B91-412A-B271-68BA21245C36}"/>
    <cellStyle name="Output 6 2 4 12" xfId="15405" xr:uid="{65DBEA86-3A39-4CAB-ABAA-0F5AA6C065F3}"/>
    <cellStyle name="Output 6 2 4 13" xfId="15406" xr:uid="{BD6F8340-9919-4A2B-8B01-CEA88F228FCE}"/>
    <cellStyle name="Output 6 2 4 2" xfId="15407" xr:uid="{3ECE8058-B732-40B3-89DE-15145449191D}"/>
    <cellStyle name="Output 6 2 4 2 2" xfId="15408" xr:uid="{67C74BCC-B8CD-443C-A52E-4E78DD6A179D}"/>
    <cellStyle name="Output 6 2 4 2 2 2" xfId="15409" xr:uid="{251DE8CA-C1A1-4230-A278-A6CD2C87941F}"/>
    <cellStyle name="Output 6 2 4 2 2 3" xfId="15410" xr:uid="{E70782DC-51F8-47D2-9311-8E0282ABE419}"/>
    <cellStyle name="Output 6 2 4 2 3" xfId="15411" xr:uid="{68658AF4-9672-4B17-B5C7-9D829513D1A6}"/>
    <cellStyle name="Output 6 2 4 2 3 2" xfId="15412" xr:uid="{C10B1A35-4997-4128-A8B3-87C53FEA1ACF}"/>
    <cellStyle name="Output 6 2 4 2 4" xfId="15413" xr:uid="{36F4BC1E-BE67-493E-94F8-3ECB98656E9E}"/>
    <cellStyle name="Output 6 2 4 2 5" xfId="15414" xr:uid="{3238FCD1-1322-4BC1-9CFF-15340BC6A4BA}"/>
    <cellStyle name="Output 6 2 4 3" xfId="15415" xr:uid="{9802C994-6D02-44C6-9A56-CCC247D4CA4D}"/>
    <cellStyle name="Output 6 2 4 3 2" xfId="15416" xr:uid="{7229E5FB-D61D-4A1C-B003-C3DFC70DD5A9}"/>
    <cellStyle name="Output 6 2 4 4" xfId="15417" xr:uid="{DFACB6B1-6AF0-4DE6-B5CF-ED8813C09803}"/>
    <cellStyle name="Output 6 2 4 4 2" xfId="15418" xr:uid="{50CF98A9-82E5-46C8-892C-27127010AB25}"/>
    <cellStyle name="Output 6 2 4 5" xfId="15419" xr:uid="{6231C334-DB4D-4F19-BC95-5949E9FD446E}"/>
    <cellStyle name="Output 6 2 4 5 2" xfId="15420" xr:uid="{072CD519-1C1B-48E0-A94D-1586A0554493}"/>
    <cellStyle name="Output 6 2 4 6" xfId="15421" xr:uid="{874D1211-6BCD-4587-92CD-E93A90037F61}"/>
    <cellStyle name="Output 6 2 4 6 2" xfId="15422" xr:uid="{046AEBA8-F244-4389-8FC9-1399B49CD1B3}"/>
    <cellStyle name="Output 6 2 4 7" xfId="15423" xr:uid="{F3EE525F-FCC9-4467-AD9C-D8AFD7DA2E3A}"/>
    <cellStyle name="Output 6 2 4 7 2" xfId="15424" xr:uid="{6C42CE06-4C04-4696-9E6C-3DB6A2CF70E8}"/>
    <cellStyle name="Output 6 2 4 8" xfId="15425" xr:uid="{0B7E688B-80DB-4D46-95AF-73D9EE7C039D}"/>
    <cellStyle name="Output 6 2 4 8 2" xfId="15426" xr:uid="{239F8C3F-71B3-47F0-B720-2DCA752FC710}"/>
    <cellStyle name="Output 6 2 4 9" xfId="15427" xr:uid="{8BB120EA-3C9A-4E86-92BE-AA81996E1951}"/>
    <cellStyle name="Output 6 2 4 9 2" xfId="15428" xr:uid="{83CBBF66-C1B1-4219-988B-431223C3F7FC}"/>
    <cellStyle name="Output 6 2 5" xfId="15429" xr:uid="{F274403D-C1C5-45E7-AE0F-E0C68AF0B7A0}"/>
    <cellStyle name="Output 6 2 5 2" xfId="15430" xr:uid="{CF0F652F-BEDB-4BBB-B889-5406A9E88386}"/>
    <cellStyle name="Output 6 2 5 2 2" xfId="15431" xr:uid="{7A30DD0B-7F87-4197-842E-77CC0C94C772}"/>
    <cellStyle name="Output 6 2 5 2 3" xfId="15432" xr:uid="{BA186D74-1C90-45BF-8EB0-06BBB0FF101C}"/>
    <cellStyle name="Output 6 2 5 3" xfId="15433" xr:uid="{7F62D0B4-72DA-48DF-9DF5-B68C7998A8A2}"/>
    <cellStyle name="Output 6 2 5 3 2" xfId="15434" xr:uid="{35ADF8EF-1E72-4290-BAA4-444A915C17EC}"/>
    <cellStyle name="Output 6 2 5 4" xfId="15435" xr:uid="{A1D352B0-CEBC-46FC-909E-5A21FD53D200}"/>
    <cellStyle name="Output 6 2 5 5" xfId="15436" xr:uid="{D0F8E45D-8506-4880-A04F-DF328D892D8B}"/>
    <cellStyle name="Output 6 2 6" xfId="15437" xr:uid="{54508BD2-CE13-450C-914E-9B76E94A27D8}"/>
    <cellStyle name="Output 6 2 6 2" xfId="15438" xr:uid="{69CE92D1-5D31-43D3-8533-81191E8E8BB6}"/>
    <cellStyle name="Output 6 2 7" xfId="15439" xr:uid="{C5D9E56F-26E8-44FE-86A2-11E40A025019}"/>
    <cellStyle name="Output 6 2 7 2" xfId="15440" xr:uid="{CB089237-012E-4B6B-8F35-754B01CEE633}"/>
    <cellStyle name="Output 6 2 8" xfId="15441" xr:uid="{1A6A6781-6483-4558-8B53-C5727FA4EAEC}"/>
    <cellStyle name="Output 6 2 8 2" xfId="15442" xr:uid="{B4B8361F-D731-4C8D-ADF0-4705571FF77E}"/>
    <cellStyle name="Output 6 2 9" xfId="15443" xr:uid="{369E5028-8A10-4EC5-A4F3-72D801CB23FF}"/>
    <cellStyle name="Output 6 2 9 2" xfId="15444" xr:uid="{BE16058E-D21D-410A-B3F1-F2B695A9CBEB}"/>
    <cellStyle name="Output 6 3" xfId="15445" xr:uid="{287FCB34-8E4A-4784-8827-0026894343B6}"/>
    <cellStyle name="Output 6 3 10" xfId="15446" xr:uid="{D765101B-D6C8-4829-9E7B-1995C0697D25}"/>
    <cellStyle name="Output 6 3 10 2" xfId="15447" xr:uid="{344AC893-F4AB-4348-9DFE-0F9B205DCFAF}"/>
    <cellStyle name="Output 6 3 11" xfId="15448" xr:uid="{7892D630-AB7A-491F-AE98-41E24D5EEFB7}"/>
    <cellStyle name="Output 6 3 11 2" xfId="15449" xr:uid="{34853625-C568-4D53-97E0-F41794A2A17F}"/>
    <cellStyle name="Output 6 3 12" xfId="15450" xr:uid="{2ED450AE-8962-4361-9BA9-ABC5CA27BCC0}"/>
    <cellStyle name="Output 6 3 13" xfId="15451" xr:uid="{19E21DE2-DFEA-4F2C-966B-287C62BC3D02}"/>
    <cellStyle name="Output 6 3 2" xfId="15452" xr:uid="{17C94E37-B771-4F47-81C8-2C93D6BC2778}"/>
    <cellStyle name="Output 6 3 2 2" xfId="15453" xr:uid="{F98E22FC-AEF2-4EF9-BA62-73BD0324513D}"/>
    <cellStyle name="Output 6 3 2 2 2" xfId="15454" xr:uid="{2E1676AD-32D5-4A92-A3C9-0276D5BFC703}"/>
    <cellStyle name="Output 6 3 2 2 3" xfId="15455" xr:uid="{26935B7C-B4CF-42A1-9585-E29AEE14CE59}"/>
    <cellStyle name="Output 6 3 2 3" xfId="15456" xr:uid="{C22E1D3F-4CC5-40E2-B548-DA096B76E969}"/>
    <cellStyle name="Output 6 3 2 3 2" xfId="15457" xr:uid="{67AB9ECD-A4FF-4CE2-94BB-D4F5577693CA}"/>
    <cellStyle name="Output 6 3 2 4" xfId="15458" xr:uid="{561DDC8B-6154-416D-999B-0E9043515F9F}"/>
    <cellStyle name="Output 6 3 2 5" xfId="15459" xr:uid="{D041F1C4-472C-4DD5-BCF4-27927805AC41}"/>
    <cellStyle name="Output 6 3 3" xfId="15460" xr:uid="{045DBBC8-2958-4E15-8CBF-A6E3BF712CBB}"/>
    <cellStyle name="Output 6 3 3 2" xfId="15461" xr:uid="{769AE45E-D644-4A44-97CA-1AA23C3A31A8}"/>
    <cellStyle name="Output 6 3 4" xfId="15462" xr:uid="{069E70E5-736F-4A7F-891A-D758C68C295C}"/>
    <cellStyle name="Output 6 3 4 2" xfId="15463" xr:uid="{877330A0-265A-422A-B2A4-11A85194CDF0}"/>
    <cellStyle name="Output 6 3 5" xfId="15464" xr:uid="{88CB79A6-8D12-48F0-8F00-EA4AB4D9B212}"/>
    <cellStyle name="Output 6 3 5 2" xfId="15465" xr:uid="{F11175E2-D84A-4733-BD66-A5F3D21393E7}"/>
    <cellStyle name="Output 6 3 6" xfId="15466" xr:uid="{4A819836-C6C7-4082-8C15-A29003EFE857}"/>
    <cellStyle name="Output 6 3 6 2" xfId="15467" xr:uid="{77007F08-8AE4-449E-8F63-740FDCD1DE2A}"/>
    <cellStyle name="Output 6 3 7" xfId="15468" xr:uid="{7DD6EF3C-2BB8-4732-BDDE-024EF90BEEE8}"/>
    <cellStyle name="Output 6 3 7 2" xfId="15469" xr:uid="{8B19AFB2-2341-494B-ABE4-A9508B493387}"/>
    <cellStyle name="Output 6 3 8" xfId="15470" xr:uid="{1BB0DDBA-3120-4A07-ACC8-6ED5769CFB60}"/>
    <cellStyle name="Output 6 3 8 2" xfId="15471" xr:uid="{3AD6C162-0B47-4833-BF9C-25B6A64E376A}"/>
    <cellStyle name="Output 6 3 9" xfId="15472" xr:uid="{21717FDD-937A-413D-8842-29EFB29BC88E}"/>
    <cellStyle name="Output 6 3 9 2" xfId="15473" xr:uid="{53994F65-AB79-4DD0-B24C-B794931532B9}"/>
    <cellStyle name="Output 6 4" xfId="15474" xr:uid="{E42E10EF-0AA1-4946-A8BF-068E4269A9CE}"/>
    <cellStyle name="Output 6 4 10" xfId="15475" xr:uid="{EE4876DE-83B8-42AC-9B24-52DF9DAFB9D5}"/>
    <cellStyle name="Output 6 4 10 2" xfId="15476" xr:uid="{FF74D40C-9996-4E7D-A754-B9A5F8074739}"/>
    <cellStyle name="Output 6 4 11" xfId="15477" xr:uid="{3E2F5149-045F-4724-A3C4-B49501F2D3FC}"/>
    <cellStyle name="Output 6 4 11 2" xfId="15478" xr:uid="{5BFB17AC-39DE-4535-8CA0-B088E1F8E912}"/>
    <cellStyle name="Output 6 4 12" xfId="15479" xr:uid="{15008238-906A-4168-A353-BF4D47DF337C}"/>
    <cellStyle name="Output 6 4 13" xfId="15480" xr:uid="{FD24B6CD-CB0D-4778-8707-C4B3191C6CCB}"/>
    <cellStyle name="Output 6 4 2" xfId="15481" xr:uid="{216ED2E0-689D-478D-9850-4E60E77C94EC}"/>
    <cellStyle name="Output 6 4 2 2" xfId="15482" xr:uid="{877A3D3D-04D1-4855-8125-5763006B3CC9}"/>
    <cellStyle name="Output 6 4 2 2 2" xfId="15483" xr:uid="{6A3A3A60-BAB1-4AE2-97F1-5F8B0B271044}"/>
    <cellStyle name="Output 6 4 2 2 3" xfId="15484" xr:uid="{9F938541-FBC1-4135-BBD0-426FB148734E}"/>
    <cellStyle name="Output 6 4 2 3" xfId="15485" xr:uid="{2F271C5C-DB80-4821-997C-88C02A827D43}"/>
    <cellStyle name="Output 6 4 2 3 2" xfId="15486" xr:uid="{70A94EB0-CBFB-474A-8450-E8694EF820B7}"/>
    <cellStyle name="Output 6 4 2 4" xfId="15487" xr:uid="{1BE6552D-90A7-47F5-8293-ED570FA37FE9}"/>
    <cellStyle name="Output 6 4 2 5" xfId="15488" xr:uid="{BA1744F8-3F82-489F-B712-56C8CAF4C2FA}"/>
    <cellStyle name="Output 6 4 3" xfId="15489" xr:uid="{FCFA75FB-7FD7-4467-864E-DA2B82F86F90}"/>
    <cellStyle name="Output 6 4 3 2" xfId="15490" xr:uid="{9D05E477-4819-41C5-BFC3-32CBC645E54D}"/>
    <cellStyle name="Output 6 4 4" xfId="15491" xr:uid="{B0ADA038-0842-445B-98B8-B11D099206B3}"/>
    <cellStyle name="Output 6 4 4 2" xfId="15492" xr:uid="{7A7DDF51-9410-4120-B958-CCDC9F086267}"/>
    <cellStyle name="Output 6 4 5" xfId="15493" xr:uid="{3CE2DA43-7C24-458E-864F-46703948D468}"/>
    <cellStyle name="Output 6 4 5 2" xfId="15494" xr:uid="{2622692A-B93C-48DF-B65F-617C84F92AD5}"/>
    <cellStyle name="Output 6 4 6" xfId="15495" xr:uid="{E0D00EEA-38C5-44F4-AC87-691F1D5D7DDE}"/>
    <cellStyle name="Output 6 4 6 2" xfId="15496" xr:uid="{2F949690-B50D-4A03-93C6-B3057D2F21E5}"/>
    <cellStyle name="Output 6 4 7" xfId="15497" xr:uid="{F5BEEFAE-48C1-483C-B96C-35285A4A02F4}"/>
    <cellStyle name="Output 6 4 7 2" xfId="15498" xr:uid="{4227E36B-BD22-4A66-A567-EC585D190507}"/>
    <cellStyle name="Output 6 4 8" xfId="15499" xr:uid="{786F5429-C4C6-472D-AF6E-04BCFBAAD600}"/>
    <cellStyle name="Output 6 4 8 2" xfId="15500" xr:uid="{B9ACBDBD-8CD9-4BC1-B1E7-CE797F1889E8}"/>
    <cellStyle name="Output 6 4 9" xfId="15501" xr:uid="{0E461347-44DD-4C27-B3BE-DB3786E74C84}"/>
    <cellStyle name="Output 6 4 9 2" xfId="15502" xr:uid="{EF4EA66E-17B7-4EA0-AA28-752F4C5E8B6D}"/>
    <cellStyle name="Output 6 5" xfId="15503" xr:uid="{56D626F7-15F1-482B-B702-47F019DD8E7A}"/>
    <cellStyle name="Output 6 5 10" xfId="15504" xr:uid="{F077D544-624B-40DA-8254-B8D94646DF79}"/>
    <cellStyle name="Output 6 5 10 2" xfId="15505" xr:uid="{F99C721B-B1C5-4518-B170-F1D2BB984800}"/>
    <cellStyle name="Output 6 5 11" xfId="15506" xr:uid="{EF3C63E2-81D9-4157-B4BB-D8979BABE66F}"/>
    <cellStyle name="Output 6 5 11 2" xfId="15507" xr:uid="{FDF8295B-BB54-4FA5-B52E-3857C2349055}"/>
    <cellStyle name="Output 6 5 12" xfId="15508" xr:uid="{530BE215-9258-4725-A2C8-2EE92BE7D191}"/>
    <cellStyle name="Output 6 5 13" xfId="15509" xr:uid="{CA0156B1-0B58-42EE-8EE7-EDA4E6F612C1}"/>
    <cellStyle name="Output 6 5 2" xfId="15510" xr:uid="{52744ADB-A1E1-4A91-899B-146F887128D1}"/>
    <cellStyle name="Output 6 5 2 2" xfId="15511" xr:uid="{EFC23129-C951-495A-8C8A-58D1FF053241}"/>
    <cellStyle name="Output 6 5 2 2 2" xfId="15512" xr:uid="{11123F60-F0E2-4F83-87AF-150605CAA49D}"/>
    <cellStyle name="Output 6 5 2 2 3" xfId="15513" xr:uid="{01481369-0AB1-408E-9C46-9D8360257CD3}"/>
    <cellStyle name="Output 6 5 2 3" xfId="15514" xr:uid="{142510E1-4DD8-4AA1-99D3-80121DF8CF24}"/>
    <cellStyle name="Output 6 5 2 3 2" xfId="15515" xr:uid="{FEE587A7-8E5C-44A3-B3C3-CEC0A73E3BB3}"/>
    <cellStyle name="Output 6 5 2 4" xfId="15516" xr:uid="{86B10E33-BAAF-4EF6-BB8A-67957A7C1B6D}"/>
    <cellStyle name="Output 6 5 2 5" xfId="15517" xr:uid="{B6FB2CE0-7EF5-4E63-A22B-AF5AB3284DD8}"/>
    <cellStyle name="Output 6 5 3" xfId="15518" xr:uid="{823AF57E-5CDC-431C-A027-A8286C01B795}"/>
    <cellStyle name="Output 6 5 3 2" xfId="15519" xr:uid="{157B8FDC-D8F6-480C-9224-49D853681672}"/>
    <cellStyle name="Output 6 5 4" xfId="15520" xr:uid="{7402C00A-4869-42B1-A8FE-352E16056ADE}"/>
    <cellStyle name="Output 6 5 4 2" xfId="15521" xr:uid="{6F5D6636-A1BF-467B-A158-A34F224A273E}"/>
    <cellStyle name="Output 6 5 5" xfId="15522" xr:uid="{5D6B65E6-0737-40F5-ACE6-144275D4B7C5}"/>
    <cellStyle name="Output 6 5 5 2" xfId="15523" xr:uid="{1D32FADF-03E5-435E-BED0-746F66286BAA}"/>
    <cellStyle name="Output 6 5 6" xfId="15524" xr:uid="{340EBC06-72BE-4456-B386-63DA8B028CAB}"/>
    <cellStyle name="Output 6 5 6 2" xfId="15525" xr:uid="{06783FCA-4D41-49FE-9C19-C15233F20F80}"/>
    <cellStyle name="Output 6 5 7" xfId="15526" xr:uid="{542B5FDF-610E-4F12-BFB6-3E741757D59F}"/>
    <cellStyle name="Output 6 5 7 2" xfId="15527" xr:uid="{8FF6ABBC-9FA5-4DA0-9974-7521E516A0EF}"/>
    <cellStyle name="Output 6 5 8" xfId="15528" xr:uid="{3AF61BC6-8C56-4DBE-9043-0AC61FEC3302}"/>
    <cellStyle name="Output 6 5 8 2" xfId="15529" xr:uid="{3BE93181-2891-40F5-8E53-A371C1F7C31B}"/>
    <cellStyle name="Output 6 5 9" xfId="15530" xr:uid="{146BD976-9DAF-4171-9133-32B9752A29A5}"/>
    <cellStyle name="Output 6 5 9 2" xfId="15531" xr:uid="{8BBA83B4-85EB-482C-99C6-C774D47B6F18}"/>
    <cellStyle name="Output 6 6" xfId="15532" xr:uid="{3F4D38AE-BAA6-4647-A319-6709402D1C99}"/>
    <cellStyle name="Output 6 6 2" xfId="15533" xr:uid="{9E21A202-7A0D-49DB-B46D-2A89B77F2F5C}"/>
    <cellStyle name="Output 6 6 2 2" xfId="15534" xr:uid="{F3CF257C-8098-47F6-9D46-81B1D749CCA6}"/>
    <cellStyle name="Output 6 6 2 3" xfId="15535" xr:uid="{12FCAFE8-98FD-498E-A535-4564F8953051}"/>
    <cellStyle name="Output 6 6 3" xfId="15536" xr:uid="{14091628-4BDC-48FF-8C7F-C05026D0E2A7}"/>
    <cellStyle name="Output 6 6 3 2" xfId="15537" xr:uid="{67DD59C7-506A-40F5-B779-F4876625BA94}"/>
    <cellStyle name="Output 6 6 4" xfId="15538" xr:uid="{0681F68E-518C-4FCC-8F4C-677419D82F4C}"/>
    <cellStyle name="Output 6 6 5" xfId="15539" xr:uid="{B0F43764-B414-4F9E-8F26-804F1C1FBA50}"/>
    <cellStyle name="Output 6 7" xfId="15540" xr:uid="{C15471E1-D7D1-4B47-80D9-68F305EA0ABA}"/>
    <cellStyle name="Output 6 7 2" xfId="15541" xr:uid="{8FA83D95-28E0-47A3-9557-954A966E0857}"/>
    <cellStyle name="Output 6 8" xfId="15542" xr:uid="{75E0B8F6-B538-49FD-9390-6772EDF73876}"/>
    <cellStyle name="Output 6 8 2" xfId="15543" xr:uid="{9961C5D1-61A9-4EF2-82A0-43F7601C33E2}"/>
    <cellStyle name="Output 6 9" xfId="15544" xr:uid="{05F5086E-81B6-417F-B723-2A36EBADBFDA}"/>
    <cellStyle name="Output 6 9 2" xfId="15545" xr:uid="{D3144E6A-3F3B-453F-A7B4-7809092FB10E}"/>
    <cellStyle name="Output 7" xfId="1735" xr:uid="{788EEF1B-6EA0-4AA2-9E0E-16BEACB193EE}"/>
    <cellStyle name="Output 7 10" xfId="15546" xr:uid="{62B4C794-59D4-480F-ACCF-26B357846E17}"/>
    <cellStyle name="Output 7 10 2" xfId="15547" xr:uid="{7BD2D381-40CC-4A0D-A89B-17C70A3FAA39}"/>
    <cellStyle name="Output 7 11" xfId="15548" xr:uid="{3616F573-0EA9-438B-AA26-ADC2D916FF82}"/>
    <cellStyle name="Output 7 11 2" xfId="15549" xr:uid="{69CA617E-A36D-4671-88D0-20BED364ABC3}"/>
    <cellStyle name="Output 7 12" xfId="15550" xr:uid="{E62E99D0-C998-49F4-B575-0AD4FC6FFBF0}"/>
    <cellStyle name="Output 7 12 2" xfId="15551" xr:uid="{EE7F5EA4-2F13-4F43-A1A4-DF05DBF611F9}"/>
    <cellStyle name="Output 7 13" xfId="15552" xr:uid="{1FE922C7-2FE1-4BA3-8E46-5E28DA99E460}"/>
    <cellStyle name="Output 7 13 2" xfId="15553" xr:uid="{1CA357C2-7960-49AB-A509-73C624206B54}"/>
    <cellStyle name="Output 7 14" xfId="15554" xr:uid="{C7F4951F-DBB0-4235-9B9F-A98AA90761C3}"/>
    <cellStyle name="Output 7 14 2" xfId="15555" xr:uid="{6FAF5164-3132-42B8-9C6A-BF8489AEA287}"/>
    <cellStyle name="Output 7 15" xfId="15556" xr:uid="{C7F1BD6E-8E7E-4C7D-8D58-29A1B6010C0A}"/>
    <cellStyle name="Output 7 15 2" xfId="15557" xr:uid="{FB22AE5B-328E-4634-85E5-0B3228F93DD5}"/>
    <cellStyle name="Output 7 16" xfId="15558" xr:uid="{200D4694-C190-495E-AEB8-C7F552394C51}"/>
    <cellStyle name="Output 7 17" xfId="15559" xr:uid="{7A07559A-501A-4BBF-A079-E9BF60D15378}"/>
    <cellStyle name="Output 7 18" xfId="24910" xr:uid="{866A3404-47A9-4E83-B252-1C6EEB6F03AE}"/>
    <cellStyle name="Output 7 19" xfId="31316" xr:uid="{832C11EF-5EA8-4220-A1C4-10023EA5A36D}"/>
    <cellStyle name="Output 7 2" xfId="2260" xr:uid="{901525F3-182E-4744-A6E6-DE07FDF3B5E4}"/>
    <cellStyle name="Output 7 2 10" xfId="15560" xr:uid="{73DF0D66-B166-46FD-9E47-0B1E0A0C0B41}"/>
    <cellStyle name="Output 7 2 10 2" xfId="15561" xr:uid="{30F58FA1-D87D-4D88-AD74-E89A0E29FC98}"/>
    <cellStyle name="Output 7 2 11" xfId="15562" xr:uid="{8F70771E-14F0-489B-AB2E-704E227255BF}"/>
    <cellStyle name="Output 7 2 11 2" xfId="15563" xr:uid="{D64A675F-C967-4249-946D-2FCD5B369C21}"/>
    <cellStyle name="Output 7 2 12" xfId="15564" xr:uid="{5BBB0F2D-A323-4A1A-89DD-89ED6B51AC37}"/>
    <cellStyle name="Output 7 2 12 2" xfId="15565" xr:uid="{224CA90B-338D-47E2-B9D9-74063F6537DE}"/>
    <cellStyle name="Output 7 2 13" xfId="15566" xr:uid="{FFE5C797-E774-4640-940A-8A675139B7B3}"/>
    <cellStyle name="Output 7 2 13 2" xfId="15567" xr:uid="{DA8294BC-D77B-4800-937E-49DC7DCC7C41}"/>
    <cellStyle name="Output 7 2 14" xfId="15568" xr:uid="{BFA580B9-7AD3-47CA-8E6D-99BBC0B27E5C}"/>
    <cellStyle name="Output 7 2 14 2" xfId="15569" xr:uid="{D7BBD8D8-9AA3-4449-B031-49CB8F422AD4}"/>
    <cellStyle name="Output 7 2 15" xfId="15570" xr:uid="{1A63E14E-C7D6-4EB3-80C9-AA20A89AFD9D}"/>
    <cellStyle name="Output 7 2 16" xfId="15571" xr:uid="{60B5E87B-781B-4CFE-85F0-A38DAAEA0DCE}"/>
    <cellStyle name="Output 7 2 2" xfId="15572" xr:uid="{1C7A3C61-5F2C-4165-B515-F73EDC8FBCC5}"/>
    <cellStyle name="Output 7 2 2 10" xfId="15573" xr:uid="{7D34884F-CF91-4B02-9B61-4606C128314F}"/>
    <cellStyle name="Output 7 2 2 10 2" xfId="15574" xr:uid="{DC8739B7-7F49-46D6-9FFF-9D8908315990}"/>
    <cellStyle name="Output 7 2 2 11" xfId="15575" xr:uid="{CFEB383A-252D-4381-BFD1-D88B86A1786D}"/>
    <cellStyle name="Output 7 2 2 11 2" xfId="15576" xr:uid="{1BB3B593-BA2E-45C3-85E0-672A2C5B0C68}"/>
    <cellStyle name="Output 7 2 2 12" xfId="15577" xr:uid="{927F1A3A-BB8C-4814-AE65-7C15334448F6}"/>
    <cellStyle name="Output 7 2 2 13" xfId="15578" xr:uid="{54B37DB1-C446-49CA-AF0D-46978CFADBE2}"/>
    <cellStyle name="Output 7 2 2 2" xfId="15579" xr:uid="{1A7AF473-7F2A-476A-BD08-970460ED3746}"/>
    <cellStyle name="Output 7 2 2 2 2" xfId="15580" xr:uid="{50CD8965-BE1E-41C0-BB08-2962D02739D3}"/>
    <cellStyle name="Output 7 2 2 2 2 2" xfId="15581" xr:uid="{ED6DC766-106F-4B34-B09E-F8614D24617C}"/>
    <cellStyle name="Output 7 2 2 2 2 3" xfId="15582" xr:uid="{F204CD00-1DE0-425B-B82A-54E46623E9D6}"/>
    <cellStyle name="Output 7 2 2 2 3" xfId="15583" xr:uid="{3753F49B-D934-4D66-86B0-8675BA36F78E}"/>
    <cellStyle name="Output 7 2 2 2 3 2" xfId="15584" xr:uid="{A8F653F5-FC7B-432D-B829-6B85594B6C39}"/>
    <cellStyle name="Output 7 2 2 2 4" xfId="15585" xr:uid="{C6721390-B22A-4A78-9DE0-F3C8C50DCDBB}"/>
    <cellStyle name="Output 7 2 2 2 5" xfId="15586" xr:uid="{87B9C2A2-A372-4766-B309-3781AA12F266}"/>
    <cellStyle name="Output 7 2 2 3" xfId="15587" xr:uid="{1761C864-600A-481B-8FDC-A0B807FFA223}"/>
    <cellStyle name="Output 7 2 2 3 2" xfId="15588" xr:uid="{8B548623-98D1-4638-87BE-40A117D40EFC}"/>
    <cellStyle name="Output 7 2 2 4" xfId="15589" xr:uid="{D9605B4E-A59A-4170-A4D6-7768F8E93342}"/>
    <cellStyle name="Output 7 2 2 4 2" xfId="15590" xr:uid="{ACC1EC12-3D82-4A1A-81A6-6579F2FC9426}"/>
    <cellStyle name="Output 7 2 2 5" xfId="15591" xr:uid="{AECD16C6-0F2F-4538-820C-845ACE8D1285}"/>
    <cellStyle name="Output 7 2 2 5 2" xfId="15592" xr:uid="{26248041-40F8-4B20-B440-8B27FDF6F01D}"/>
    <cellStyle name="Output 7 2 2 6" xfId="15593" xr:uid="{260EB487-2180-4F5D-964D-7DC22B700B29}"/>
    <cellStyle name="Output 7 2 2 6 2" xfId="15594" xr:uid="{1903BACD-C4E1-42D8-A472-BEC0B2D667E5}"/>
    <cellStyle name="Output 7 2 2 7" xfId="15595" xr:uid="{0CBB4CC5-0664-47A9-83A2-39640F2D2BEC}"/>
    <cellStyle name="Output 7 2 2 7 2" xfId="15596" xr:uid="{612A32CD-66C6-41B6-80DE-ABD99C159CB0}"/>
    <cellStyle name="Output 7 2 2 8" xfId="15597" xr:uid="{90457ADF-21DD-4A85-B892-066D1299C26D}"/>
    <cellStyle name="Output 7 2 2 8 2" xfId="15598" xr:uid="{58A5338A-F4BB-4EF0-8F73-45A59A9B899C}"/>
    <cellStyle name="Output 7 2 2 9" xfId="15599" xr:uid="{07E1EA45-0957-4557-BE91-80A8E9EE4C02}"/>
    <cellStyle name="Output 7 2 2 9 2" xfId="15600" xr:uid="{9C039560-06EB-40DF-BDD6-8667A2E84780}"/>
    <cellStyle name="Output 7 2 3" xfId="15601" xr:uid="{AB802BEE-BA0A-4AB1-8E8C-35E01DD60758}"/>
    <cellStyle name="Output 7 2 3 10" xfId="15602" xr:uid="{42254540-F32B-4BAA-987F-7EA3FF9D098D}"/>
    <cellStyle name="Output 7 2 3 10 2" xfId="15603" xr:uid="{B631601E-8BC7-4E95-8CE1-70D2079246E8}"/>
    <cellStyle name="Output 7 2 3 11" xfId="15604" xr:uid="{F01466A6-17C5-41A4-B06F-650794F0C299}"/>
    <cellStyle name="Output 7 2 3 11 2" xfId="15605" xr:uid="{5BCE42DF-620C-4BD7-A496-771131CF8B05}"/>
    <cellStyle name="Output 7 2 3 12" xfId="15606" xr:uid="{035D07E8-5B52-4172-ACDE-F6B2E8023BD2}"/>
    <cellStyle name="Output 7 2 3 13" xfId="15607" xr:uid="{58B478F8-C520-4023-A5D8-95A33828C5D1}"/>
    <cellStyle name="Output 7 2 3 2" xfId="15608" xr:uid="{D5D29861-6E8B-442E-A0D6-72784B75F503}"/>
    <cellStyle name="Output 7 2 3 2 2" xfId="15609" xr:uid="{0B9997B7-EE92-48D4-9784-DB21FFDC994C}"/>
    <cellStyle name="Output 7 2 3 2 2 2" xfId="15610" xr:uid="{A26FF4F1-92B9-47B0-AC77-905A7DAEE103}"/>
    <cellStyle name="Output 7 2 3 2 2 3" xfId="15611" xr:uid="{99B4BE14-D298-469D-B5E3-B80574B89ED3}"/>
    <cellStyle name="Output 7 2 3 2 3" xfId="15612" xr:uid="{BF6D37E2-52E2-456A-A2D4-57104EFF4C46}"/>
    <cellStyle name="Output 7 2 3 2 3 2" xfId="15613" xr:uid="{D0612F44-44F7-418E-BFE4-D28EBFA7064A}"/>
    <cellStyle name="Output 7 2 3 2 4" xfId="15614" xr:uid="{1666B6AC-C90E-427B-AB54-746BBAD9F536}"/>
    <cellStyle name="Output 7 2 3 2 5" xfId="15615" xr:uid="{7E27633A-6A2B-4BAC-965B-2D498A6A79F2}"/>
    <cellStyle name="Output 7 2 3 3" xfId="15616" xr:uid="{BCC63D48-A1CA-4A23-B585-6876EBD00BC0}"/>
    <cellStyle name="Output 7 2 3 3 2" xfId="15617" xr:uid="{177628AE-9E5D-40B4-90BD-2638997DBB35}"/>
    <cellStyle name="Output 7 2 3 4" xfId="15618" xr:uid="{3E1C059D-D90B-42F4-9866-B6988DD12FD0}"/>
    <cellStyle name="Output 7 2 3 4 2" xfId="15619" xr:uid="{2D299E32-43DF-4A32-A437-DE6BF55D5666}"/>
    <cellStyle name="Output 7 2 3 5" xfId="15620" xr:uid="{5F1812FE-99AB-4E83-AC36-A084A8298371}"/>
    <cellStyle name="Output 7 2 3 5 2" xfId="15621" xr:uid="{A3E142E0-FA11-40E3-92EC-D6FBC102BD24}"/>
    <cellStyle name="Output 7 2 3 6" xfId="15622" xr:uid="{C412E912-5953-475E-88D9-09ED0089F3F3}"/>
    <cellStyle name="Output 7 2 3 6 2" xfId="15623" xr:uid="{37FA5B33-A136-48EB-9002-767E917BB762}"/>
    <cellStyle name="Output 7 2 3 7" xfId="15624" xr:uid="{427E3BB1-2D31-4C18-BE13-96E22B5B8A85}"/>
    <cellStyle name="Output 7 2 3 7 2" xfId="15625" xr:uid="{973C87B8-BC99-4FD5-A762-A24C4CD33391}"/>
    <cellStyle name="Output 7 2 3 8" xfId="15626" xr:uid="{49FCB35E-A336-4005-9FD6-83171FC2F8B6}"/>
    <cellStyle name="Output 7 2 3 8 2" xfId="15627" xr:uid="{9CE9596B-4A2F-414A-B5EF-1729D35B259C}"/>
    <cellStyle name="Output 7 2 3 9" xfId="15628" xr:uid="{831FD0E4-D986-4D8A-886C-3237CF53AF78}"/>
    <cellStyle name="Output 7 2 3 9 2" xfId="15629" xr:uid="{1B44251F-38A8-4C48-B1C5-38B732D11353}"/>
    <cellStyle name="Output 7 2 4" xfId="15630" xr:uid="{E29D710B-BBF0-4DDF-8D4E-AE3FD5195943}"/>
    <cellStyle name="Output 7 2 4 10" xfId="15631" xr:uid="{679EDDAE-7DCF-455E-92DA-73CE10AC9500}"/>
    <cellStyle name="Output 7 2 4 10 2" xfId="15632" xr:uid="{C2A0B128-9BB5-4F44-B73D-CF61185D62FA}"/>
    <cellStyle name="Output 7 2 4 11" xfId="15633" xr:uid="{57A862FE-E66D-45F4-8FDD-CA898D20FF62}"/>
    <cellStyle name="Output 7 2 4 11 2" xfId="15634" xr:uid="{261F41D5-6D3F-4AF2-BFE4-7503CCD1E39F}"/>
    <cellStyle name="Output 7 2 4 12" xfId="15635" xr:uid="{619D5305-A8BB-4468-8196-90F176F521AC}"/>
    <cellStyle name="Output 7 2 4 13" xfId="15636" xr:uid="{D5691DD9-1725-4200-AF96-957746B4D823}"/>
    <cellStyle name="Output 7 2 4 2" xfId="15637" xr:uid="{F26F7384-1F61-4571-8221-D404D2FCD208}"/>
    <cellStyle name="Output 7 2 4 2 2" xfId="15638" xr:uid="{5ED4A8B8-3E93-4170-9735-D9A137347407}"/>
    <cellStyle name="Output 7 2 4 2 2 2" xfId="15639" xr:uid="{506C4278-6665-4D41-A758-FA6C807FA7B0}"/>
    <cellStyle name="Output 7 2 4 2 2 3" xfId="15640" xr:uid="{EB96797A-9828-4CBC-9B3C-8DBC25F2738D}"/>
    <cellStyle name="Output 7 2 4 2 3" xfId="15641" xr:uid="{74CFFE44-B97E-401C-A281-EF6C982F03F6}"/>
    <cellStyle name="Output 7 2 4 2 3 2" xfId="15642" xr:uid="{ED611471-C9B2-4D30-A814-53BDB7DBE096}"/>
    <cellStyle name="Output 7 2 4 2 4" xfId="15643" xr:uid="{E78159C8-7C8A-44F3-B539-92688D2663CD}"/>
    <cellStyle name="Output 7 2 4 2 5" xfId="15644" xr:uid="{77A15934-AECE-48AC-A396-204DEFFEBF57}"/>
    <cellStyle name="Output 7 2 4 3" xfId="15645" xr:uid="{59EEA6ED-3DBF-4E77-8BB4-0C0887128769}"/>
    <cellStyle name="Output 7 2 4 3 2" xfId="15646" xr:uid="{2C3A647B-B47B-4C9C-8609-95C7563DD2C0}"/>
    <cellStyle name="Output 7 2 4 4" xfId="15647" xr:uid="{A185FEC3-3D02-463C-AB14-DAA04A97A829}"/>
    <cellStyle name="Output 7 2 4 4 2" xfId="15648" xr:uid="{62227260-6B44-47BF-898A-10C5010488B7}"/>
    <cellStyle name="Output 7 2 4 5" xfId="15649" xr:uid="{FC54017E-F0E7-47F4-9DFE-D6938296DBEF}"/>
    <cellStyle name="Output 7 2 4 5 2" xfId="15650" xr:uid="{5AAC1D1A-ED24-4BF2-A652-C5E800310B57}"/>
    <cellStyle name="Output 7 2 4 6" xfId="15651" xr:uid="{457990E2-D476-410C-B1F3-AC90ABF916B6}"/>
    <cellStyle name="Output 7 2 4 6 2" xfId="15652" xr:uid="{561BEF02-DF71-4A9C-B2E8-F0AF7EC196BE}"/>
    <cellStyle name="Output 7 2 4 7" xfId="15653" xr:uid="{AF718EFB-D964-4483-A275-EAD9A5DC244F}"/>
    <cellStyle name="Output 7 2 4 7 2" xfId="15654" xr:uid="{DC62A2B2-2C6E-4B13-BE7E-DC464C004C2B}"/>
    <cellStyle name="Output 7 2 4 8" xfId="15655" xr:uid="{30E1E755-885F-4BB1-A4C2-99D881D0BA17}"/>
    <cellStyle name="Output 7 2 4 8 2" xfId="15656" xr:uid="{D55713D2-BD43-4868-A5F1-D8A2871FE85E}"/>
    <cellStyle name="Output 7 2 4 9" xfId="15657" xr:uid="{16224BF4-0383-4E38-A517-1BF5130980FC}"/>
    <cellStyle name="Output 7 2 4 9 2" xfId="15658" xr:uid="{A07C0915-516F-49C9-A87B-AA296B212154}"/>
    <cellStyle name="Output 7 2 5" xfId="15659" xr:uid="{3B8372C6-9F9C-42FB-AD31-32E3E4641844}"/>
    <cellStyle name="Output 7 2 5 2" xfId="15660" xr:uid="{A376841D-A9D0-401D-AB5C-4EE51F9D7FF6}"/>
    <cellStyle name="Output 7 2 5 2 2" xfId="15661" xr:uid="{8D7F5B15-65CB-4E82-9562-876AB68A5A03}"/>
    <cellStyle name="Output 7 2 5 2 3" xfId="15662" xr:uid="{91E76C1C-C58F-4913-BDD0-B3E69B8EA97C}"/>
    <cellStyle name="Output 7 2 5 3" xfId="15663" xr:uid="{386C7576-0A9A-4AFC-9802-009730918FDE}"/>
    <cellStyle name="Output 7 2 5 3 2" xfId="15664" xr:uid="{CDF54E4E-6A69-4044-800D-9C915073CE74}"/>
    <cellStyle name="Output 7 2 5 4" xfId="15665" xr:uid="{7E07D980-6BC6-4D5B-A8E9-30BC19BDD5E2}"/>
    <cellStyle name="Output 7 2 5 5" xfId="15666" xr:uid="{85475387-E972-44FC-8BFB-34A45D8F1FEA}"/>
    <cellStyle name="Output 7 2 6" xfId="15667" xr:uid="{75DA2F9F-D6AD-4091-9478-EA73E6FE8163}"/>
    <cellStyle name="Output 7 2 6 2" xfId="15668" xr:uid="{61C89384-FDC5-45F5-89B5-0EC154A8D97D}"/>
    <cellStyle name="Output 7 2 7" xfId="15669" xr:uid="{EE71CF3A-3349-4246-9B7C-4490BA4DC7FB}"/>
    <cellStyle name="Output 7 2 7 2" xfId="15670" xr:uid="{CB6816C3-89AE-4270-BBC7-6EC565499389}"/>
    <cellStyle name="Output 7 2 8" xfId="15671" xr:uid="{0D909BA3-F56D-41E8-8D18-A5AF7C11BDEC}"/>
    <cellStyle name="Output 7 2 8 2" xfId="15672" xr:uid="{251D2FC1-5A36-4C23-BCA2-24B79A1C387D}"/>
    <cellStyle name="Output 7 2 9" xfId="15673" xr:uid="{10AD3619-FA08-46AA-8D37-D1A337537E2F}"/>
    <cellStyle name="Output 7 2 9 2" xfId="15674" xr:uid="{013AAFB3-7496-49B2-93E9-170A3DD9D5F3}"/>
    <cellStyle name="Output 7 3" xfId="15675" xr:uid="{4A4694B1-AE87-4F93-8B9F-3009F0627B40}"/>
    <cellStyle name="Output 7 3 10" xfId="15676" xr:uid="{45DB348D-5135-4532-8D2B-1A87A6F1B24B}"/>
    <cellStyle name="Output 7 3 10 2" xfId="15677" xr:uid="{F62E58B6-4C03-4402-8069-ADCD90D64BDB}"/>
    <cellStyle name="Output 7 3 11" xfId="15678" xr:uid="{1211415B-789D-44DB-B00E-2D40B2A98D00}"/>
    <cellStyle name="Output 7 3 11 2" xfId="15679" xr:uid="{1079CEBE-B565-47E1-95FB-5556A741254B}"/>
    <cellStyle name="Output 7 3 12" xfId="15680" xr:uid="{8E3260F3-56AE-4D7E-88D2-7E3A3CECC56A}"/>
    <cellStyle name="Output 7 3 13" xfId="15681" xr:uid="{0CFC692C-2FB0-4BD5-B303-BD043F1C87ED}"/>
    <cellStyle name="Output 7 3 2" xfId="15682" xr:uid="{FB25F849-2566-4406-879C-71F2AD070E2F}"/>
    <cellStyle name="Output 7 3 2 2" xfId="15683" xr:uid="{5F23B71F-907C-4CF5-B5BE-EA9D2708CCC8}"/>
    <cellStyle name="Output 7 3 2 2 2" xfId="15684" xr:uid="{F5CCA57E-EF1E-484B-81CB-FA5E824B77A7}"/>
    <cellStyle name="Output 7 3 2 2 3" xfId="15685" xr:uid="{85713C87-9B40-462D-9634-6BE9BCD08160}"/>
    <cellStyle name="Output 7 3 2 3" xfId="15686" xr:uid="{785BCA65-F52C-4E2F-80E2-5225C56B7C35}"/>
    <cellStyle name="Output 7 3 2 3 2" xfId="15687" xr:uid="{95B19316-A5A0-480B-B391-5E5E5B52764C}"/>
    <cellStyle name="Output 7 3 2 4" xfId="15688" xr:uid="{2A6A3C9A-7AF9-4A7E-9D00-309E586A1F80}"/>
    <cellStyle name="Output 7 3 2 5" xfId="15689" xr:uid="{D79B7B0C-54C2-430F-ACE5-854331032317}"/>
    <cellStyle name="Output 7 3 3" xfId="15690" xr:uid="{BFFE0BD8-04A8-42E1-A0E1-85B822027222}"/>
    <cellStyle name="Output 7 3 3 2" xfId="15691" xr:uid="{FBC834CC-8C8A-4435-9AA0-20AB7CC5A1AD}"/>
    <cellStyle name="Output 7 3 4" xfId="15692" xr:uid="{CA63F228-4724-43C6-9685-00FD4EAAFE30}"/>
    <cellStyle name="Output 7 3 4 2" xfId="15693" xr:uid="{3B337975-CC26-4FEC-B4FE-4B3D84F5C74C}"/>
    <cellStyle name="Output 7 3 5" xfId="15694" xr:uid="{22E6398F-0957-427C-9DD1-4DD0D9BF716D}"/>
    <cellStyle name="Output 7 3 5 2" xfId="15695" xr:uid="{02A68F50-4562-4A11-B8C3-84EB60F3CE89}"/>
    <cellStyle name="Output 7 3 6" xfId="15696" xr:uid="{704951EA-D92F-47A5-85E6-90B45D97965F}"/>
    <cellStyle name="Output 7 3 6 2" xfId="15697" xr:uid="{92AFD50E-2D73-425D-BCF1-87E222B2890E}"/>
    <cellStyle name="Output 7 3 7" xfId="15698" xr:uid="{CCBE89FA-236E-44BD-993E-BC15DD7BB778}"/>
    <cellStyle name="Output 7 3 7 2" xfId="15699" xr:uid="{C760B483-3CD3-429B-8FFC-C264E6FAD46C}"/>
    <cellStyle name="Output 7 3 8" xfId="15700" xr:uid="{D65B2598-51EC-4D90-87E5-29CC1F93A6BC}"/>
    <cellStyle name="Output 7 3 8 2" xfId="15701" xr:uid="{C2CC522C-243E-4C09-83BE-B2F4C1A0BB29}"/>
    <cellStyle name="Output 7 3 9" xfId="15702" xr:uid="{D9890F22-E673-4DC6-95C9-46BA55DB93D4}"/>
    <cellStyle name="Output 7 3 9 2" xfId="15703" xr:uid="{5CA72A6C-9C21-42E2-8B59-5B3136DAEF32}"/>
    <cellStyle name="Output 7 4" xfId="15704" xr:uid="{97D49091-3265-4C4D-A5EE-EDF2A53B7FED}"/>
    <cellStyle name="Output 7 4 10" xfId="15705" xr:uid="{D851FD4B-DA44-45E3-B5B7-045B721439A0}"/>
    <cellStyle name="Output 7 4 10 2" xfId="15706" xr:uid="{C1F09498-2B4F-4B6F-83F9-89E4AB80EF87}"/>
    <cellStyle name="Output 7 4 11" xfId="15707" xr:uid="{948F34BA-7818-4221-8BA1-ACBAA58217B8}"/>
    <cellStyle name="Output 7 4 11 2" xfId="15708" xr:uid="{D7174C75-B05A-4CC2-9891-3BB7CAB91740}"/>
    <cellStyle name="Output 7 4 12" xfId="15709" xr:uid="{750E047A-7967-4315-82FA-1A39ED753F8C}"/>
    <cellStyle name="Output 7 4 13" xfId="15710" xr:uid="{5817D83F-65CC-4E65-9E9B-E288074FFFC1}"/>
    <cellStyle name="Output 7 4 2" xfId="15711" xr:uid="{00C0DF3D-449D-4FC4-9F01-61614BCFDA0B}"/>
    <cellStyle name="Output 7 4 2 2" xfId="15712" xr:uid="{E71D83A8-4C48-4F4E-9392-68F03529FCDC}"/>
    <cellStyle name="Output 7 4 2 2 2" xfId="15713" xr:uid="{49117A40-AA3E-4142-BF03-F0F8B2FA472E}"/>
    <cellStyle name="Output 7 4 2 2 3" xfId="15714" xr:uid="{AF388116-8A85-403E-9523-E46CACCA31DC}"/>
    <cellStyle name="Output 7 4 2 3" xfId="15715" xr:uid="{03773419-E703-41AE-B575-3F205D0BA10D}"/>
    <cellStyle name="Output 7 4 2 3 2" xfId="15716" xr:uid="{9DAA7585-90EC-4AA1-8539-D5EDBFD8FE1D}"/>
    <cellStyle name="Output 7 4 2 4" xfId="15717" xr:uid="{CFD009B9-A0A3-46B7-9E0E-B3A9E0CBC65F}"/>
    <cellStyle name="Output 7 4 2 5" xfId="15718" xr:uid="{EF18ECBF-CFD4-43C4-B9A8-172C59315EF3}"/>
    <cellStyle name="Output 7 4 3" xfId="15719" xr:uid="{EDD86DAE-B006-4D9A-8880-686870F03D05}"/>
    <cellStyle name="Output 7 4 3 2" xfId="15720" xr:uid="{1696EDBD-1D15-407E-90EC-9EFD23B3480E}"/>
    <cellStyle name="Output 7 4 4" xfId="15721" xr:uid="{835616F8-842D-44E2-BC39-F13B21241CE8}"/>
    <cellStyle name="Output 7 4 4 2" xfId="15722" xr:uid="{3D086255-47F8-45A5-898F-DA69F1B8F6D6}"/>
    <cellStyle name="Output 7 4 5" xfId="15723" xr:uid="{FD64B51E-B79C-45F9-9B5A-DCB57EEAB565}"/>
    <cellStyle name="Output 7 4 5 2" xfId="15724" xr:uid="{AD040ABB-0CE8-49F7-A2DB-E62B26814731}"/>
    <cellStyle name="Output 7 4 6" xfId="15725" xr:uid="{3ACB2178-7DE9-4B70-AEB1-FC7B5B7C7E12}"/>
    <cellStyle name="Output 7 4 6 2" xfId="15726" xr:uid="{81E379EA-FE67-4B05-AB72-9A6F6210AB2E}"/>
    <cellStyle name="Output 7 4 7" xfId="15727" xr:uid="{EB8073A1-19A4-44CE-AD0F-A98AE5C33896}"/>
    <cellStyle name="Output 7 4 7 2" xfId="15728" xr:uid="{1C1A6F6C-45A8-438D-BF58-3FDCEEBC1C97}"/>
    <cellStyle name="Output 7 4 8" xfId="15729" xr:uid="{E9E6A62B-C8F2-440A-9503-5BD28959662B}"/>
    <cellStyle name="Output 7 4 8 2" xfId="15730" xr:uid="{0AB28609-EA05-4546-ADB9-0618FAC4171C}"/>
    <cellStyle name="Output 7 4 9" xfId="15731" xr:uid="{49A57D41-5CB5-4F41-9155-A4AAB80C3588}"/>
    <cellStyle name="Output 7 4 9 2" xfId="15732" xr:uid="{EE4D8299-2AC7-4BC7-B6E8-5E1FC54D1964}"/>
    <cellStyle name="Output 7 5" xfId="15733" xr:uid="{4A50B744-3535-4385-A812-9E218A93AD44}"/>
    <cellStyle name="Output 7 5 10" xfId="15734" xr:uid="{D67BD3DB-537A-47BB-871D-1CF5614F038A}"/>
    <cellStyle name="Output 7 5 10 2" xfId="15735" xr:uid="{DAEB4F4F-3563-4F9B-9DCD-5098D4FC6E5C}"/>
    <cellStyle name="Output 7 5 11" xfId="15736" xr:uid="{09D11FF3-0976-435F-8101-25A8BC72E546}"/>
    <cellStyle name="Output 7 5 11 2" xfId="15737" xr:uid="{6705D6D1-352D-450F-BDAD-1F4538947667}"/>
    <cellStyle name="Output 7 5 12" xfId="15738" xr:uid="{3A1753E8-8F9E-4C59-AF15-2E4FE6614A14}"/>
    <cellStyle name="Output 7 5 13" xfId="15739" xr:uid="{387ADE55-B37E-491E-A8C1-7DEA1287980D}"/>
    <cellStyle name="Output 7 5 2" xfId="15740" xr:uid="{2E79D3CB-F6E0-4CE9-9208-DA4F53FC3C30}"/>
    <cellStyle name="Output 7 5 2 2" xfId="15741" xr:uid="{5BED3345-8218-43D4-9D6E-BC50FC1F96A0}"/>
    <cellStyle name="Output 7 5 2 2 2" xfId="15742" xr:uid="{C20AE727-3B15-4F4D-99C3-7F1D29393024}"/>
    <cellStyle name="Output 7 5 2 2 3" xfId="15743" xr:uid="{7D05666D-2C6F-4596-9493-04B3AE5E6A51}"/>
    <cellStyle name="Output 7 5 2 3" xfId="15744" xr:uid="{1FCD0F3A-8DC2-4758-9AF3-0C29827C0572}"/>
    <cellStyle name="Output 7 5 2 3 2" xfId="15745" xr:uid="{3246D50C-28F9-43E6-ADCF-F0685752C7E2}"/>
    <cellStyle name="Output 7 5 2 4" xfId="15746" xr:uid="{A13E0621-1729-4802-9ADC-3E7A0272AD5A}"/>
    <cellStyle name="Output 7 5 2 5" xfId="15747" xr:uid="{768AE202-1AB5-4D4F-B175-0B4FE9780DFB}"/>
    <cellStyle name="Output 7 5 3" xfId="15748" xr:uid="{FBA99BC3-35E3-49AC-993C-F05ACDA3C0DF}"/>
    <cellStyle name="Output 7 5 3 2" xfId="15749" xr:uid="{1BEAF382-8627-473F-A320-DE056DCB80AF}"/>
    <cellStyle name="Output 7 5 4" xfId="15750" xr:uid="{551D6DA7-69A1-417E-822A-96BD5DF79B23}"/>
    <cellStyle name="Output 7 5 4 2" xfId="15751" xr:uid="{7834D225-07B2-4BCB-A93E-48EDEA672A8E}"/>
    <cellStyle name="Output 7 5 5" xfId="15752" xr:uid="{EAA698DC-3FE2-49F3-A953-573BEB2E9169}"/>
    <cellStyle name="Output 7 5 5 2" xfId="15753" xr:uid="{5FF48E77-3CDC-497A-A5CF-5AC1FEE3A6BF}"/>
    <cellStyle name="Output 7 5 6" xfId="15754" xr:uid="{CE9388E9-CA2A-4821-AF35-F2630C4CF84B}"/>
    <cellStyle name="Output 7 5 6 2" xfId="15755" xr:uid="{BA10492A-4025-43B9-B2A0-3C478B918800}"/>
    <cellStyle name="Output 7 5 7" xfId="15756" xr:uid="{8133CA2A-385A-4B1A-9A83-7C41E3F287ED}"/>
    <cellStyle name="Output 7 5 7 2" xfId="15757" xr:uid="{5567FA27-48CE-4F04-8B77-8F262A2855F8}"/>
    <cellStyle name="Output 7 5 8" xfId="15758" xr:uid="{6861CCF3-76E9-4B16-87B4-97E6D485636D}"/>
    <cellStyle name="Output 7 5 8 2" xfId="15759" xr:uid="{E3AC5A81-6D15-4218-9FD3-9D64A29A2C1B}"/>
    <cellStyle name="Output 7 5 9" xfId="15760" xr:uid="{095471B6-0957-4EBC-876E-D89B029AFDFA}"/>
    <cellStyle name="Output 7 5 9 2" xfId="15761" xr:uid="{86500E5D-36E6-4650-807C-3E9F08B745D8}"/>
    <cellStyle name="Output 7 6" xfId="15762" xr:uid="{3CA4B5C8-3CE3-47A6-900C-EB82E2B9E459}"/>
    <cellStyle name="Output 7 6 2" xfId="15763" xr:uid="{412FD300-6258-4B3C-9962-9BF105FCDC39}"/>
    <cellStyle name="Output 7 6 2 2" xfId="15764" xr:uid="{EC294153-0019-4F83-B124-675370789EEF}"/>
    <cellStyle name="Output 7 6 2 3" xfId="15765" xr:uid="{1CB1C3D3-C0D4-4BBB-8BCD-6EC2E9FE5260}"/>
    <cellStyle name="Output 7 6 3" xfId="15766" xr:uid="{394C41D5-C26D-4DA7-81B2-E6BBD7C0BCAF}"/>
    <cellStyle name="Output 7 6 3 2" xfId="15767" xr:uid="{B2715FC4-6C38-46E5-9EFE-98509D2DA202}"/>
    <cellStyle name="Output 7 6 4" xfId="15768" xr:uid="{528D3B14-2159-4AE8-A999-1F301CFE513A}"/>
    <cellStyle name="Output 7 6 5" xfId="15769" xr:uid="{A10D0C9D-69A0-4D49-9B97-3D9D4D0B32F9}"/>
    <cellStyle name="Output 7 7" xfId="15770" xr:uid="{84CF5D10-8921-428A-BF18-7C8D5714EB72}"/>
    <cellStyle name="Output 7 7 2" xfId="15771" xr:uid="{D55839A5-80FB-45BD-99CD-25AA33A86BEF}"/>
    <cellStyle name="Output 7 8" xfId="15772" xr:uid="{7B6C31C0-FE7F-4068-9F6C-E9CEC4D511E8}"/>
    <cellStyle name="Output 7 8 2" xfId="15773" xr:uid="{EEAADF37-FD19-41E3-AFFC-670519C07461}"/>
    <cellStyle name="Output 7 9" xfId="15774" xr:uid="{8F167926-819F-41A5-9D16-CB193A523C06}"/>
    <cellStyle name="Output 7 9 2" xfId="15775" xr:uid="{1B89972C-8960-4DFF-A371-77C100966254}"/>
    <cellStyle name="Output 8" xfId="1736" xr:uid="{8B9B8484-DD5C-4359-B089-7EEED894DF22}"/>
    <cellStyle name="Output 8 10" xfId="15776" xr:uid="{A7515BDC-B1AC-4E92-99A3-1B9A69C5B4C0}"/>
    <cellStyle name="Output 8 10 2" xfId="15777" xr:uid="{C24DCAB3-45E7-4E26-8487-3B1AD78B2DF0}"/>
    <cellStyle name="Output 8 11" xfId="15778" xr:uid="{DCC2FE22-E724-421B-9206-3AC4D3402D8A}"/>
    <cellStyle name="Output 8 11 2" xfId="15779" xr:uid="{6B9CAB93-DB65-4F28-9041-4DD289D45925}"/>
    <cellStyle name="Output 8 12" xfId="15780" xr:uid="{95EB6328-1CDE-4035-962E-F462BDFC42A9}"/>
    <cellStyle name="Output 8 12 2" xfId="15781" xr:uid="{7A3B3B18-E1E3-4EDD-98AE-C593A0F6EB1D}"/>
    <cellStyle name="Output 8 13" xfId="15782" xr:uid="{4B7C63C2-CFC4-4261-A3D2-4BC47388A278}"/>
    <cellStyle name="Output 8 13 2" xfId="15783" xr:uid="{2F1639B2-58CC-4B36-BF3B-1709414790FE}"/>
    <cellStyle name="Output 8 14" xfId="15784" xr:uid="{2585A3EC-914F-4463-B549-5C1466289B68}"/>
    <cellStyle name="Output 8 14 2" xfId="15785" xr:uid="{C2F3A9BD-FE10-4540-9B6F-0BBA45DB35FA}"/>
    <cellStyle name="Output 8 15" xfId="15786" xr:uid="{94AD32FF-C7AD-471D-BDCD-118B4975ACFD}"/>
    <cellStyle name="Output 8 15 2" xfId="15787" xr:uid="{74EACA4B-76DB-419B-8B3B-43F4969521FA}"/>
    <cellStyle name="Output 8 16" xfId="15788" xr:uid="{DB16FAEA-E67E-4E3A-9108-74F242624CC3}"/>
    <cellStyle name="Output 8 17" xfId="15789" xr:uid="{DA7D1CFE-D19F-4162-99B4-CAC3242C4DE7}"/>
    <cellStyle name="Output 8 18" xfId="24911" xr:uid="{982BEE9D-21CF-48E0-BFA7-2AD88D1ACE7E}"/>
    <cellStyle name="Output 8 19" xfId="31317" xr:uid="{7FFD20FA-63BB-434D-958E-F1F05DF6B048}"/>
    <cellStyle name="Output 8 2" xfId="2261" xr:uid="{6A7525D8-2878-4722-8E77-553B79DB74F8}"/>
    <cellStyle name="Output 8 2 10" xfId="15790" xr:uid="{A283E68C-2DDC-4EAC-9823-BDD1C8ACCFE9}"/>
    <cellStyle name="Output 8 2 10 2" xfId="15791" xr:uid="{FD77E545-2E93-4BB6-A456-0019030FBA71}"/>
    <cellStyle name="Output 8 2 11" xfId="15792" xr:uid="{D8C37FE8-1126-4D8B-9469-0E6B1E3CC5B1}"/>
    <cellStyle name="Output 8 2 11 2" xfId="15793" xr:uid="{790015E5-57B9-45BA-9D50-DC31FA8ECB3A}"/>
    <cellStyle name="Output 8 2 12" xfId="15794" xr:uid="{CC193748-1E7B-448C-94A9-8A33B9BB1812}"/>
    <cellStyle name="Output 8 2 12 2" xfId="15795" xr:uid="{182C0784-A1D1-445A-8C41-192C9F256FFC}"/>
    <cellStyle name="Output 8 2 13" xfId="15796" xr:uid="{507A5339-D0DA-44AA-AFFE-82E5021133F5}"/>
    <cellStyle name="Output 8 2 13 2" xfId="15797" xr:uid="{1BE961EB-B6A5-414B-895F-5FD39A5892AF}"/>
    <cellStyle name="Output 8 2 14" xfId="15798" xr:uid="{8CEF861A-4FDB-49DB-AE4C-B97BACE4F8B5}"/>
    <cellStyle name="Output 8 2 14 2" xfId="15799" xr:uid="{1D0A564B-88FC-47CC-87B6-C2954436E0C6}"/>
    <cellStyle name="Output 8 2 15" xfId="15800" xr:uid="{9665FC8B-72F1-490D-8E80-96679C64F550}"/>
    <cellStyle name="Output 8 2 16" xfId="15801" xr:uid="{31240C48-82E6-47A9-9FC6-6A2C9D745164}"/>
    <cellStyle name="Output 8 2 2" xfId="15802" xr:uid="{DE542339-C16F-477C-BBA9-B54159AA7486}"/>
    <cellStyle name="Output 8 2 2 10" xfId="15803" xr:uid="{0D73E1A3-9CF3-4C95-88AA-6C9F6641E760}"/>
    <cellStyle name="Output 8 2 2 10 2" xfId="15804" xr:uid="{3307377E-B651-4836-A30A-88B2EE17CBBF}"/>
    <cellStyle name="Output 8 2 2 11" xfId="15805" xr:uid="{76180A93-A1AD-4DF0-B1DF-E1B309394FCB}"/>
    <cellStyle name="Output 8 2 2 11 2" xfId="15806" xr:uid="{306370A0-0E98-4FB7-97D7-E7D4B7A586A5}"/>
    <cellStyle name="Output 8 2 2 12" xfId="15807" xr:uid="{5053F14E-6605-4047-83FB-CD95B5C550F2}"/>
    <cellStyle name="Output 8 2 2 13" xfId="15808" xr:uid="{C98CD339-E070-4F0B-B481-E8B9C3AC9FC4}"/>
    <cellStyle name="Output 8 2 2 2" xfId="15809" xr:uid="{0F053642-DB35-4290-B531-850D926A6C6E}"/>
    <cellStyle name="Output 8 2 2 2 2" xfId="15810" xr:uid="{2DFCB7D0-A4DB-415B-B54F-03C55A54CC29}"/>
    <cellStyle name="Output 8 2 2 2 2 2" xfId="15811" xr:uid="{60EFB101-DBC5-4A2C-9F3A-8B499D98E529}"/>
    <cellStyle name="Output 8 2 2 2 2 3" xfId="15812" xr:uid="{0205C552-9B9A-4032-BD12-7F5706E89161}"/>
    <cellStyle name="Output 8 2 2 2 3" xfId="15813" xr:uid="{7CBDF327-A4AA-4EF1-9FD7-26D8621284CC}"/>
    <cellStyle name="Output 8 2 2 2 3 2" xfId="15814" xr:uid="{8EB718FF-5BCC-491E-A60C-A7EC827FA382}"/>
    <cellStyle name="Output 8 2 2 2 4" xfId="15815" xr:uid="{A8B5DF43-1544-4B45-A396-ADA2AB73E808}"/>
    <cellStyle name="Output 8 2 2 2 5" xfId="15816" xr:uid="{9A18825B-DADE-492F-9296-A6D22F645411}"/>
    <cellStyle name="Output 8 2 2 3" xfId="15817" xr:uid="{7731BEE3-CD55-4ACE-8FC3-65FB5AC83F7B}"/>
    <cellStyle name="Output 8 2 2 3 2" xfId="15818" xr:uid="{4685F97B-869F-41BC-9B8E-A0BC5E8B31A9}"/>
    <cellStyle name="Output 8 2 2 4" xfId="15819" xr:uid="{61C9D877-1225-476D-ACDF-523D663A6830}"/>
    <cellStyle name="Output 8 2 2 4 2" xfId="15820" xr:uid="{C5AB2D23-CC65-4504-843A-D929130D6847}"/>
    <cellStyle name="Output 8 2 2 5" xfId="15821" xr:uid="{98CDA6D4-7FAF-4E47-9525-C8404A8C376D}"/>
    <cellStyle name="Output 8 2 2 5 2" xfId="15822" xr:uid="{1D5CF346-0431-4790-810F-05E541038289}"/>
    <cellStyle name="Output 8 2 2 6" xfId="15823" xr:uid="{9F9636A8-5B93-4239-873B-E0CEC1F9C943}"/>
    <cellStyle name="Output 8 2 2 6 2" xfId="15824" xr:uid="{1C912634-0370-4022-9FDE-11F5EFCA66CC}"/>
    <cellStyle name="Output 8 2 2 7" xfId="15825" xr:uid="{5363EB53-8BEC-45C5-B5C6-7958AE041955}"/>
    <cellStyle name="Output 8 2 2 7 2" xfId="15826" xr:uid="{0F479B11-E989-4B18-917B-5F62EA23A828}"/>
    <cellStyle name="Output 8 2 2 8" xfId="15827" xr:uid="{D665EAE4-C4F2-4398-A2B5-9E472DCFA02C}"/>
    <cellStyle name="Output 8 2 2 8 2" xfId="15828" xr:uid="{1C6FCFA2-E7F1-4EB1-919E-618007EECD5F}"/>
    <cellStyle name="Output 8 2 2 9" xfId="15829" xr:uid="{943B3427-1C83-451E-A88F-A49A37AB3BF5}"/>
    <cellStyle name="Output 8 2 2 9 2" xfId="15830" xr:uid="{5AEBD1EE-0674-4B27-9064-4EA7387066A4}"/>
    <cellStyle name="Output 8 2 3" xfId="15831" xr:uid="{4A16DF40-DD2D-4768-99CA-1BC781F0207D}"/>
    <cellStyle name="Output 8 2 3 10" xfId="15832" xr:uid="{263D2834-43A8-4030-9D9D-2D55DD99A69C}"/>
    <cellStyle name="Output 8 2 3 10 2" xfId="15833" xr:uid="{44439A7D-B004-4911-B7D2-8D0721ED56E3}"/>
    <cellStyle name="Output 8 2 3 11" xfId="15834" xr:uid="{9404B812-BF30-433A-A488-BD077EDE5E2E}"/>
    <cellStyle name="Output 8 2 3 11 2" xfId="15835" xr:uid="{A25FC586-A767-4F13-80A9-A2BFD5C10D9A}"/>
    <cellStyle name="Output 8 2 3 12" xfId="15836" xr:uid="{B20FB5FB-0B5E-4479-88BF-76591B33BC7E}"/>
    <cellStyle name="Output 8 2 3 13" xfId="15837" xr:uid="{1C0AA14B-89DE-40B0-BF10-4677B8314883}"/>
    <cellStyle name="Output 8 2 3 2" xfId="15838" xr:uid="{C35F14E0-B992-4A0F-A64C-FC945651CE67}"/>
    <cellStyle name="Output 8 2 3 2 2" xfId="15839" xr:uid="{98CEFC2A-44FF-4ABB-A1F3-D9FC24C6EBD4}"/>
    <cellStyle name="Output 8 2 3 2 2 2" xfId="15840" xr:uid="{5084461F-54A2-4734-A3B7-544815D91B7D}"/>
    <cellStyle name="Output 8 2 3 2 2 3" xfId="15841" xr:uid="{E1EED795-155E-410C-AFDF-136CB967133C}"/>
    <cellStyle name="Output 8 2 3 2 3" xfId="15842" xr:uid="{5538D2DF-02CE-4E28-9892-2B63971C2364}"/>
    <cellStyle name="Output 8 2 3 2 3 2" xfId="15843" xr:uid="{AA6883A1-1402-408F-9716-51C00C255063}"/>
    <cellStyle name="Output 8 2 3 2 4" xfId="15844" xr:uid="{59E4FD15-3E35-4D2F-A149-67715EF9B798}"/>
    <cellStyle name="Output 8 2 3 2 5" xfId="15845" xr:uid="{A149F109-897C-4517-9B3C-1EDA6E70A1D7}"/>
    <cellStyle name="Output 8 2 3 3" xfId="15846" xr:uid="{112A9A89-AB22-44FC-8F62-05FCCD923630}"/>
    <cellStyle name="Output 8 2 3 3 2" xfId="15847" xr:uid="{39B53559-4895-4CF9-A3AA-327019E8BE6C}"/>
    <cellStyle name="Output 8 2 3 4" xfId="15848" xr:uid="{6041C102-4EF4-41AF-B9B3-D7578929574F}"/>
    <cellStyle name="Output 8 2 3 4 2" xfId="15849" xr:uid="{1E71351E-3C11-48F7-8D01-ADC3E2B2F9E5}"/>
    <cellStyle name="Output 8 2 3 5" xfId="15850" xr:uid="{80D3F608-1AFA-423C-985A-5082B29A697A}"/>
    <cellStyle name="Output 8 2 3 5 2" xfId="15851" xr:uid="{B4BD97C2-1E94-4661-B45E-1FFFE811F93D}"/>
    <cellStyle name="Output 8 2 3 6" xfId="15852" xr:uid="{8F45A42D-22A7-42C9-A660-7FA39920EBDD}"/>
    <cellStyle name="Output 8 2 3 6 2" xfId="15853" xr:uid="{499B0A3B-89D1-4913-83E4-8DB0F8D45415}"/>
    <cellStyle name="Output 8 2 3 7" xfId="15854" xr:uid="{BD462B8D-803B-4B0C-BBFB-F508E4750353}"/>
    <cellStyle name="Output 8 2 3 7 2" xfId="15855" xr:uid="{9A6F9D19-A734-4E09-988E-4F268BB085B4}"/>
    <cellStyle name="Output 8 2 3 8" xfId="15856" xr:uid="{7E9B8BAE-B906-41FF-BB34-7329A62C01C0}"/>
    <cellStyle name="Output 8 2 3 8 2" xfId="15857" xr:uid="{13B4CF2C-E8D5-4305-9187-9796B9C65854}"/>
    <cellStyle name="Output 8 2 3 9" xfId="15858" xr:uid="{5884C559-AA57-460A-8CB7-69E5DDE776C2}"/>
    <cellStyle name="Output 8 2 3 9 2" xfId="15859" xr:uid="{98B5F4D4-69EF-423D-8A61-A013F6D7E244}"/>
    <cellStyle name="Output 8 2 4" xfId="15860" xr:uid="{CE3D14E6-40A8-4EC2-BFC7-9E5CDC2EDCF5}"/>
    <cellStyle name="Output 8 2 4 10" xfId="15861" xr:uid="{D75E62D7-D2CF-4340-A141-7ECAFC0E3EE1}"/>
    <cellStyle name="Output 8 2 4 10 2" xfId="15862" xr:uid="{E25A1CB9-5005-4A54-958C-30B530601ADC}"/>
    <cellStyle name="Output 8 2 4 11" xfId="15863" xr:uid="{87C1B636-BD13-46F5-9129-E24FAC835464}"/>
    <cellStyle name="Output 8 2 4 11 2" xfId="15864" xr:uid="{313FCC19-5B7C-4EEF-9B91-09E33651BF4F}"/>
    <cellStyle name="Output 8 2 4 12" xfId="15865" xr:uid="{B1CB1E84-A5B5-4E67-B44F-990F95E4BE6F}"/>
    <cellStyle name="Output 8 2 4 13" xfId="15866" xr:uid="{A8D11D94-52C2-488F-8B2F-60357C6B1CD6}"/>
    <cellStyle name="Output 8 2 4 2" xfId="15867" xr:uid="{8ED53F92-4BAA-417C-8CE5-7E1C106E066F}"/>
    <cellStyle name="Output 8 2 4 2 2" xfId="15868" xr:uid="{CA3D2DC2-7A3D-4288-B820-2769A02C68B4}"/>
    <cellStyle name="Output 8 2 4 2 2 2" xfId="15869" xr:uid="{2F487861-A115-4AED-8BA0-6DFC18CA00EA}"/>
    <cellStyle name="Output 8 2 4 2 2 3" xfId="15870" xr:uid="{1B011D38-8C01-4B35-92F1-EFB338C292F9}"/>
    <cellStyle name="Output 8 2 4 2 3" xfId="15871" xr:uid="{FD67BF6E-2E90-4F5F-B0CD-6C29983D5CB7}"/>
    <cellStyle name="Output 8 2 4 2 3 2" xfId="15872" xr:uid="{32CDD139-5575-4AF7-B83A-B72C3DD18C61}"/>
    <cellStyle name="Output 8 2 4 2 4" xfId="15873" xr:uid="{842A49C1-0107-4329-9708-02C9B8054423}"/>
    <cellStyle name="Output 8 2 4 2 5" xfId="15874" xr:uid="{068BE61F-2922-4BE3-9708-5151E9CD7BD3}"/>
    <cellStyle name="Output 8 2 4 3" xfId="15875" xr:uid="{5C658E8A-B30D-4D21-88D1-BFBF934F8813}"/>
    <cellStyle name="Output 8 2 4 3 2" xfId="15876" xr:uid="{B162D992-A78C-4041-A1F9-6F7E82230C0A}"/>
    <cellStyle name="Output 8 2 4 4" xfId="15877" xr:uid="{263F9543-B6F6-4697-B65B-809C165EFAE4}"/>
    <cellStyle name="Output 8 2 4 4 2" xfId="15878" xr:uid="{7B2BFDA7-67D8-49E6-AE33-FEC870F83FE4}"/>
    <cellStyle name="Output 8 2 4 5" xfId="15879" xr:uid="{5CDEE1DC-CF55-4002-B091-214F1E682304}"/>
    <cellStyle name="Output 8 2 4 5 2" xfId="15880" xr:uid="{05393BC8-021E-4504-B523-F185933FE129}"/>
    <cellStyle name="Output 8 2 4 6" xfId="15881" xr:uid="{16A79A1C-407D-443B-993C-C83CCF72D756}"/>
    <cellStyle name="Output 8 2 4 6 2" xfId="15882" xr:uid="{FAED53BC-B9F4-40F4-A1DF-36A91FA59A2D}"/>
    <cellStyle name="Output 8 2 4 7" xfId="15883" xr:uid="{12B3A9ED-E822-4AD3-8E1A-383301C92190}"/>
    <cellStyle name="Output 8 2 4 7 2" xfId="15884" xr:uid="{3D837DE8-A409-42FD-9248-0DBA4FCAF9CA}"/>
    <cellStyle name="Output 8 2 4 8" xfId="15885" xr:uid="{D8563EB6-C927-4244-A8B1-4C6B9F4DBD06}"/>
    <cellStyle name="Output 8 2 4 8 2" xfId="15886" xr:uid="{386EC440-B1B0-4A89-A76F-8E5739EA5D63}"/>
    <cellStyle name="Output 8 2 4 9" xfId="15887" xr:uid="{DFD7946E-425C-464F-AA8E-2F749B457FA8}"/>
    <cellStyle name="Output 8 2 4 9 2" xfId="15888" xr:uid="{4A0FB38D-3C1F-4066-8465-B7A3635AED2A}"/>
    <cellStyle name="Output 8 2 5" xfId="15889" xr:uid="{D5219378-38AC-4C80-93E8-72B36F6BA947}"/>
    <cellStyle name="Output 8 2 5 2" xfId="15890" xr:uid="{8A8756EB-2860-4F8F-B0F6-DCA33C9414D5}"/>
    <cellStyle name="Output 8 2 5 2 2" xfId="15891" xr:uid="{A43C3ABC-3996-4DD0-80DA-4B337904F1D8}"/>
    <cellStyle name="Output 8 2 5 2 3" xfId="15892" xr:uid="{A1163070-82DE-4735-98A5-1F95D42274D0}"/>
    <cellStyle name="Output 8 2 5 3" xfId="15893" xr:uid="{AD8AE7ED-95E3-4D77-9A77-7410C90F9151}"/>
    <cellStyle name="Output 8 2 5 3 2" xfId="15894" xr:uid="{34F6B9F1-3E3E-4C86-B5D5-E86FA8E2034D}"/>
    <cellStyle name="Output 8 2 5 4" xfId="15895" xr:uid="{1CE44E9B-2CDE-4700-A49E-B69CC23484BE}"/>
    <cellStyle name="Output 8 2 5 5" xfId="15896" xr:uid="{D42029D7-4AF1-4839-867E-1D8D381234F9}"/>
    <cellStyle name="Output 8 2 6" xfId="15897" xr:uid="{5471EB93-EFD6-4718-9D11-97D0356A491E}"/>
    <cellStyle name="Output 8 2 6 2" xfId="15898" xr:uid="{4ED91F0C-1F16-4BB5-A62C-9725833F75DE}"/>
    <cellStyle name="Output 8 2 7" xfId="15899" xr:uid="{619A6CCD-9AFF-44BD-9ECB-02DFBD88D642}"/>
    <cellStyle name="Output 8 2 7 2" xfId="15900" xr:uid="{36996DFD-05C2-4D44-BF7C-48CE37FC7FCC}"/>
    <cellStyle name="Output 8 2 8" xfId="15901" xr:uid="{6BD6D961-D38C-42CE-A495-F681943F9992}"/>
    <cellStyle name="Output 8 2 8 2" xfId="15902" xr:uid="{33B0530A-1AF5-435F-AAFF-52C8B3754BE6}"/>
    <cellStyle name="Output 8 2 9" xfId="15903" xr:uid="{3760A010-A0E4-48CC-806B-A02FAB6BD1D1}"/>
    <cellStyle name="Output 8 2 9 2" xfId="15904" xr:uid="{D89A6CBA-CE6E-412B-BD52-B6F8429CE82A}"/>
    <cellStyle name="Output 8 3" xfId="15905" xr:uid="{C96DB727-1CB3-47A9-B052-B43FDF9DC0C3}"/>
    <cellStyle name="Output 8 3 10" xfId="15906" xr:uid="{11049D17-982F-4B95-BBA8-409E76C48F11}"/>
    <cellStyle name="Output 8 3 10 2" xfId="15907" xr:uid="{01C72800-0B58-4D62-BCFA-09300AC5BE97}"/>
    <cellStyle name="Output 8 3 11" xfId="15908" xr:uid="{3FAF565D-BC91-4016-A357-FFF1C0A00282}"/>
    <cellStyle name="Output 8 3 11 2" xfId="15909" xr:uid="{C2290C38-C776-4D97-A73E-21DB030F02F9}"/>
    <cellStyle name="Output 8 3 12" xfId="15910" xr:uid="{19AB0B4D-2393-4AF0-8FFE-2D598A7BB782}"/>
    <cellStyle name="Output 8 3 13" xfId="15911" xr:uid="{AF26CED1-6A1F-475A-9C23-479B70E9EBF3}"/>
    <cellStyle name="Output 8 3 2" xfId="15912" xr:uid="{37978476-F4FE-49F8-87CA-AFB26B0FBD50}"/>
    <cellStyle name="Output 8 3 2 2" xfId="15913" xr:uid="{15C07F8C-3929-4462-A380-3C6669C8D239}"/>
    <cellStyle name="Output 8 3 2 2 2" xfId="15914" xr:uid="{2E5DFFD0-31EF-4470-A3B5-51A9B5A01399}"/>
    <cellStyle name="Output 8 3 2 2 3" xfId="15915" xr:uid="{79F890A4-41A8-4724-88E4-FFD18C4C3497}"/>
    <cellStyle name="Output 8 3 2 3" xfId="15916" xr:uid="{FF424310-42B6-4925-97C2-48069227D1C7}"/>
    <cellStyle name="Output 8 3 2 3 2" xfId="15917" xr:uid="{1678DDD1-9DE9-4D5E-9378-7434840FAA6F}"/>
    <cellStyle name="Output 8 3 2 4" xfId="15918" xr:uid="{E0D14841-3F12-4264-96D2-A29326BA31CB}"/>
    <cellStyle name="Output 8 3 2 5" xfId="15919" xr:uid="{67461957-E78B-4EE4-B3CF-D3644CFCA46A}"/>
    <cellStyle name="Output 8 3 3" xfId="15920" xr:uid="{36E4BBEC-6618-4F24-9BC1-351EB35C8BF8}"/>
    <cellStyle name="Output 8 3 3 2" xfId="15921" xr:uid="{0221B0C7-3C7F-4AFC-9A44-97BB93715376}"/>
    <cellStyle name="Output 8 3 4" xfId="15922" xr:uid="{B719CD5D-B1DA-490E-9BAE-9FD03056C447}"/>
    <cellStyle name="Output 8 3 4 2" xfId="15923" xr:uid="{25D9ABF6-0D08-41C9-92E2-2F7EF47F4791}"/>
    <cellStyle name="Output 8 3 5" xfId="15924" xr:uid="{0B97211B-BBBD-48A8-AD6C-6BEF884B8A6B}"/>
    <cellStyle name="Output 8 3 5 2" xfId="15925" xr:uid="{8F8FDCE1-EDC7-4A6E-8B22-C4CF6B076366}"/>
    <cellStyle name="Output 8 3 6" xfId="15926" xr:uid="{3D8086D9-C22F-4CEC-AFD6-CA4D0B9A23ED}"/>
    <cellStyle name="Output 8 3 6 2" xfId="15927" xr:uid="{0A2D9D54-E3C1-4CD8-A052-876584879B1A}"/>
    <cellStyle name="Output 8 3 7" xfId="15928" xr:uid="{395E666D-E7CE-4EEF-A15E-CBA4AF4C8333}"/>
    <cellStyle name="Output 8 3 7 2" xfId="15929" xr:uid="{F0E6DCEB-5FA3-4E3C-9C74-96C2152B280A}"/>
    <cellStyle name="Output 8 3 8" xfId="15930" xr:uid="{2255B7FD-2763-4190-BD55-30EF2C185364}"/>
    <cellStyle name="Output 8 3 8 2" xfId="15931" xr:uid="{081EA110-0B91-4891-8E6D-B5D571598971}"/>
    <cellStyle name="Output 8 3 9" xfId="15932" xr:uid="{C5EE62B1-3994-4378-AA7D-9FDEE0142B41}"/>
    <cellStyle name="Output 8 3 9 2" xfId="15933" xr:uid="{CB6C8280-7A4A-4C75-9CF6-DD1230694800}"/>
    <cellStyle name="Output 8 4" xfId="15934" xr:uid="{A7687B21-B16A-4CC4-B829-97CAFD5B3021}"/>
    <cellStyle name="Output 8 4 10" xfId="15935" xr:uid="{42DA444E-AF81-41DE-9C15-D72ABADE89D0}"/>
    <cellStyle name="Output 8 4 10 2" xfId="15936" xr:uid="{9EAF3AD5-AB34-4831-A3B0-871994774EF9}"/>
    <cellStyle name="Output 8 4 11" xfId="15937" xr:uid="{FFF65CCF-D543-485E-8047-CC7D592C1179}"/>
    <cellStyle name="Output 8 4 11 2" xfId="15938" xr:uid="{36B52124-A9D2-4375-8025-1378F790F23C}"/>
    <cellStyle name="Output 8 4 12" xfId="15939" xr:uid="{1D577C80-06D2-4DAD-9045-32784D2441F7}"/>
    <cellStyle name="Output 8 4 13" xfId="15940" xr:uid="{42F9FE6F-EA86-4524-BA92-F23ADB126002}"/>
    <cellStyle name="Output 8 4 2" xfId="15941" xr:uid="{AD1CE97E-78FB-45A1-ADAD-9879FF74DB01}"/>
    <cellStyle name="Output 8 4 2 2" xfId="15942" xr:uid="{61710D24-B140-4377-A15B-F4622A36BE8F}"/>
    <cellStyle name="Output 8 4 2 2 2" xfId="15943" xr:uid="{75407D0C-553F-435F-A36F-E4320E584EF5}"/>
    <cellStyle name="Output 8 4 2 2 3" xfId="15944" xr:uid="{0D39D8A0-205F-4F69-8016-DF8B3680C2FB}"/>
    <cellStyle name="Output 8 4 2 3" xfId="15945" xr:uid="{0961FC4B-3254-49B0-A992-F71418F9F62E}"/>
    <cellStyle name="Output 8 4 2 3 2" xfId="15946" xr:uid="{414BEC5B-DBBF-4FA8-8479-CEC25D58BBF3}"/>
    <cellStyle name="Output 8 4 2 4" xfId="15947" xr:uid="{35A302DD-768E-4EAD-9036-831D350DFAE9}"/>
    <cellStyle name="Output 8 4 2 5" xfId="15948" xr:uid="{90726C88-EF31-459D-8B30-D443395784FD}"/>
    <cellStyle name="Output 8 4 3" xfId="15949" xr:uid="{F55FFA06-356F-415E-B17A-042E08C921CB}"/>
    <cellStyle name="Output 8 4 3 2" xfId="15950" xr:uid="{4ABA90BA-DBFF-48D8-84E2-3F36EF351398}"/>
    <cellStyle name="Output 8 4 4" xfId="15951" xr:uid="{DD4444A5-9F0E-4C68-BA64-E5FD6FADE0A4}"/>
    <cellStyle name="Output 8 4 4 2" xfId="15952" xr:uid="{CB4175F6-635E-48D9-8BA8-1D4BA5B84A49}"/>
    <cellStyle name="Output 8 4 5" xfId="15953" xr:uid="{86BE7D99-5042-42B4-803E-1F031E3B3C18}"/>
    <cellStyle name="Output 8 4 5 2" xfId="15954" xr:uid="{BF40101B-64C9-4DB0-8B87-5BB5FE672DA1}"/>
    <cellStyle name="Output 8 4 6" xfId="15955" xr:uid="{68D314BD-3301-4562-AC64-E0C89F622EB4}"/>
    <cellStyle name="Output 8 4 6 2" xfId="15956" xr:uid="{0EEE4C42-2413-4569-BF39-2F63840F8E8A}"/>
    <cellStyle name="Output 8 4 7" xfId="15957" xr:uid="{AB74CDF2-401D-487A-A066-1E631E0F4302}"/>
    <cellStyle name="Output 8 4 7 2" xfId="15958" xr:uid="{0F2B8ACE-20AF-424D-BFD8-C492B2872D59}"/>
    <cellStyle name="Output 8 4 8" xfId="15959" xr:uid="{2ABC8721-F4E2-4F65-B64D-6EA46FBFFF3D}"/>
    <cellStyle name="Output 8 4 8 2" xfId="15960" xr:uid="{3DD84778-BFC9-413A-AB10-34051DBE4CBA}"/>
    <cellStyle name="Output 8 4 9" xfId="15961" xr:uid="{FACC000D-491E-4C88-971D-11F8D1D4A0E3}"/>
    <cellStyle name="Output 8 4 9 2" xfId="15962" xr:uid="{069BB233-CFF0-4A9F-9553-E1F94918EF3F}"/>
    <cellStyle name="Output 8 5" xfId="15963" xr:uid="{EE15B871-2568-4151-94FD-473D67623BF9}"/>
    <cellStyle name="Output 8 5 10" xfId="15964" xr:uid="{ABEF2DF1-281D-4148-927D-80A176A815C3}"/>
    <cellStyle name="Output 8 5 10 2" xfId="15965" xr:uid="{62D980C4-B253-403B-ABC1-5692A25B8C5A}"/>
    <cellStyle name="Output 8 5 11" xfId="15966" xr:uid="{D4858F55-EB17-4A1C-8371-6F00B0F1E5D3}"/>
    <cellStyle name="Output 8 5 11 2" xfId="15967" xr:uid="{79AD7826-95DA-45C4-A534-442449B1FEB4}"/>
    <cellStyle name="Output 8 5 12" xfId="15968" xr:uid="{7405B4CD-D3A4-4305-AC2B-965138184D1A}"/>
    <cellStyle name="Output 8 5 13" xfId="15969" xr:uid="{68D9A831-F904-4F5E-980A-C285FCE01B55}"/>
    <cellStyle name="Output 8 5 2" xfId="15970" xr:uid="{3F6A6C13-C713-45AD-8788-8416A883368C}"/>
    <cellStyle name="Output 8 5 2 2" xfId="15971" xr:uid="{AA53A829-5CFF-419E-835D-7265DCEC333F}"/>
    <cellStyle name="Output 8 5 2 2 2" xfId="15972" xr:uid="{FA78AB46-EA3C-4D81-899C-31D9209E2AC4}"/>
    <cellStyle name="Output 8 5 2 2 3" xfId="15973" xr:uid="{15B52A8F-95EA-4A5F-817F-FFD2E54615EF}"/>
    <cellStyle name="Output 8 5 2 3" xfId="15974" xr:uid="{21C49549-A1E3-4214-B501-CEBD836E3E8A}"/>
    <cellStyle name="Output 8 5 2 3 2" xfId="15975" xr:uid="{50570DB7-B33D-46F7-A033-8BFB5F7BB61A}"/>
    <cellStyle name="Output 8 5 2 4" xfId="15976" xr:uid="{6CB5890E-41E6-4F69-A057-FB3AA7AFBACD}"/>
    <cellStyle name="Output 8 5 2 5" xfId="15977" xr:uid="{AFB48865-5208-405E-976B-EF11ABD336A1}"/>
    <cellStyle name="Output 8 5 3" xfId="15978" xr:uid="{D4968B1F-F30C-47DA-A7B5-60CDF43B9E57}"/>
    <cellStyle name="Output 8 5 3 2" xfId="15979" xr:uid="{D8EE7189-946F-4D6D-83BE-D96DC0E12A2B}"/>
    <cellStyle name="Output 8 5 4" xfId="15980" xr:uid="{85884D11-5BE0-4E1B-815D-540F46684BE3}"/>
    <cellStyle name="Output 8 5 4 2" xfId="15981" xr:uid="{8EC6B28E-4B85-42A2-A816-285067D2F587}"/>
    <cellStyle name="Output 8 5 5" xfId="15982" xr:uid="{375EDDFE-DFFD-4A19-BB6C-FDCE426C3435}"/>
    <cellStyle name="Output 8 5 5 2" xfId="15983" xr:uid="{97996431-931B-45D3-A7BA-94C1758F2107}"/>
    <cellStyle name="Output 8 5 6" xfId="15984" xr:uid="{08DA62CA-3F01-4EFB-B918-4D7B58383C76}"/>
    <cellStyle name="Output 8 5 6 2" xfId="15985" xr:uid="{312A6931-705B-43D0-AEB4-3ABE2F627A40}"/>
    <cellStyle name="Output 8 5 7" xfId="15986" xr:uid="{3B3F51B0-15C7-441D-92EE-2A3330C41610}"/>
    <cellStyle name="Output 8 5 7 2" xfId="15987" xr:uid="{4B660A4E-FCF6-4203-B09E-D40BF82CD9AA}"/>
    <cellStyle name="Output 8 5 8" xfId="15988" xr:uid="{A34FB376-6FD7-40C6-8BF8-401AA7635EB7}"/>
    <cellStyle name="Output 8 5 8 2" xfId="15989" xr:uid="{237992ED-FE2D-47A4-B305-3BA394C4A65F}"/>
    <cellStyle name="Output 8 5 9" xfId="15990" xr:uid="{B6C580D5-9722-4B3B-A29C-C5F8A22A2F45}"/>
    <cellStyle name="Output 8 5 9 2" xfId="15991" xr:uid="{E2F7E078-A566-45A7-87B0-08863C6D53D9}"/>
    <cellStyle name="Output 8 6" xfId="15992" xr:uid="{0307D30B-EFD4-4338-96C6-E1C1343A84E0}"/>
    <cellStyle name="Output 8 6 2" xfId="15993" xr:uid="{D7785C33-37AA-4D20-86B2-BCFB9AC4190C}"/>
    <cellStyle name="Output 8 6 2 2" xfId="15994" xr:uid="{BD31AC7C-2152-400E-8AD3-89CB3E01AF23}"/>
    <cellStyle name="Output 8 6 2 3" xfId="15995" xr:uid="{B549D2BC-BEC5-495F-BAB6-E6B1BB7FC500}"/>
    <cellStyle name="Output 8 6 3" xfId="15996" xr:uid="{3AE2BAA9-3354-4A1B-BB28-B0F9DF5C3064}"/>
    <cellStyle name="Output 8 6 3 2" xfId="15997" xr:uid="{97C3EBC6-9AA0-441C-AD6B-368C000E39AD}"/>
    <cellStyle name="Output 8 6 4" xfId="15998" xr:uid="{808009DF-8478-42AF-8B28-A73974CC08AA}"/>
    <cellStyle name="Output 8 6 5" xfId="15999" xr:uid="{CDFA8387-1E1C-451D-9821-0AAD4877F447}"/>
    <cellStyle name="Output 8 7" xfId="16000" xr:uid="{3FE5C94C-E49A-42B2-886C-D07D952C9C76}"/>
    <cellStyle name="Output 8 7 2" xfId="16001" xr:uid="{FF42574C-EB95-4CC9-BDC3-A197CD34C287}"/>
    <cellStyle name="Output 8 8" xfId="16002" xr:uid="{4A7F618E-977A-42E1-B1EC-527062F3D517}"/>
    <cellStyle name="Output 8 8 2" xfId="16003" xr:uid="{680BCAF3-8F6D-4F17-99A0-B053F63162B4}"/>
    <cellStyle name="Output 8 9" xfId="16004" xr:uid="{C2F1268B-8FDD-46FF-B031-125A7E416BF6}"/>
    <cellStyle name="Output 8 9 2" xfId="16005" xr:uid="{AFD2CE94-F406-4BD7-9945-582255A250F9}"/>
    <cellStyle name="Output 9" xfId="1737" xr:uid="{9A334E95-D779-498B-8690-53D6CEB3B7EE}"/>
    <cellStyle name="Output 9 10" xfId="16006" xr:uid="{9219C985-5D5E-456F-9255-24CF89608711}"/>
    <cellStyle name="Output 9 10 2" xfId="16007" xr:uid="{CFC81083-F23C-4DB2-B1E5-BC853847480D}"/>
    <cellStyle name="Output 9 11" xfId="16008" xr:uid="{27D190AE-CD24-4068-A07D-C749D4A92F2A}"/>
    <cellStyle name="Output 9 11 2" xfId="16009" xr:uid="{99255328-771B-42F4-A849-5167BE7BC8CA}"/>
    <cellStyle name="Output 9 12" xfId="16010" xr:uid="{F7ACBC5F-B889-4013-9D28-682F2E2546C7}"/>
    <cellStyle name="Output 9 12 2" xfId="16011" xr:uid="{6223B551-CB3C-42E5-9BB8-90D2D6F66227}"/>
    <cellStyle name="Output 9 13" xfId="16012" xr:uid="{1AD4CC63-09E6-4348-92A6-BBFDEDAAEB0C}"/>
    <cellStyle name="Output 9 13 2" xfId="16013" xr:uid="{114D52BF-A31E-4E3D-B4CB-3F0634FD93FA}"/>
    <cellStyle name="Output 9 14" xfId="16014" xr:uid="{9608D588-E067-4DA0-9FF6-8203354067EB}"/>
    <cellStyle name="Output 9 14 2" xfId="16015" xr:uid="{822E774F-EDFF-4F3F-B9A4-FD140DC637B9}"/>
    <cellStyle name="Output 9 15" xfId="16016" xr:uid="{0D92372B-2E21-46E5-97BC-433F1D9F0210}"/>
    <cellStyle name="Output 9 16" xfId="16017" xr:uid="{903384A3-5BAB-4C83-96F8-93BA4B18F27F}"/>
    <cellStyle name="Output 9 17" xfId="24912" xr:uid="{9CE341E4-5F3A-47E4-9AC2-C4176670A8A8}"/>
    <cellStyle name="Output 9 18" xfId="31318" xr:uid="{931FE230-C0A0-413D-B0B2-361236D7DD5D}"/>
    <cellStyle name="Output 9 2" xfId="2262" xr:uid="{C0B9B16E-D544-4327-BDD0-72FBD80A6412}"/>
    <cellStyle name="Output 9 2 10" xfId="16018" xr:uid="{DBDFE3C5-0A32-481C-B349-88FCFD4B85E1}"/>
    <cellStyle name="Output 9 2 10 2" xfId="16019" xr:uid="{CCC2CF5D-6F71-4D02-8476-BB7C2889853B}"/>
    <cellStyle name="Output 9 2 11" xfId="16020" xr:uid="{83D9541D-8AAC-457B-807D-EEAA4B1D4E3D}"/>
    <cellStyle name="Output 9 2 11 2" xfId="16021" xr:uid="{E3974DE0-92DF-439E-9A44-6FFF89A4EC26}"/>
    <cellStyle name="Output 9 2 12" xfId="16022" xr:uid="{C24F28B0-F904-4DFD-8219-0D76D0F5BEF0}"/>
    <cellStyle name="Output 9 2 13" xfId="16023" xr:uid="{13B91489-D093-401C-88F6-977A9AFAF6B4}"/>
    <cellStyle name="Output 9 2 2" xfId="16024" xr:uid="{96F51C4A-3BF7-486E-B423-DA5912AE4DDB}"/>
    <cellStyle name="Output 9 2 2 2" xfId="16025" xr:uid="{397495EE-8ADA-42A9-8881-102449A58638}"/>
    <cellStyle name="Output 9 2 2 2 2" xfId="16026" xr:uid="{B4AC08C2-0328-499B-8A7F-394F689BE15E}"/>
    <cellStyle name="Output 9 2 2 2 3" xfId="16027" xr:uid="{9D362D61-3999-4028-BE18-69FF91344A9E}"/>
    <cellStyle name="Output 9 2 2 3" xfId="16028" xr:uid="{3F0FBF7B-6847-470D-A96C-0A8D42013D75}"/>
    <cellStyle name="Output 9 2 2 3 2" xfId="16029" xr:uid="{9EBDC664-2777-4952-9F97-A491DB033358}"/>
    <cellStyle name="Output 9 2 2 4" xfId="16030" xr:uid="{CFE89698-1037-4182-914D-BA3E1F0BEEEA}"/>
    <cellStyle name="Output 9 2 2 5" xfId="16031" xr:uid="{4A7C729C-683E-42C0-8CAB-87394F2F4712}"/>
    <cellStyle name="Output 9 2 3" xfId="16032" xr:uid="{E139FDEB-55AB-40F2-BD37-C15DA24F1681}"/>
    <cellStyle name="Output 9 2 3 2" xfId="16033" xr:uid="{1F378A15-99D7-4796-99AF-26ED6BD84C46}"/>
    <cellStyle name="Output 9 2 4" xfId="16034" xr:uid="{C921A176-CDA4-4E2D-9453-3271386B5FB6}"/>
    <cellStyle name="Output 9 2 4 2" xfId="16035" xr:uid="{0705EE59-110B-4F01-B1CD-7C38A9C7986D}"/>
    <cellStyle name="Output 9 2 5" xfId="16036" xr:uid="{8BF47CF1-0A86-4004-95B6-33F495998550}"/>
    <cellStyle name="Output 9 2 5 2" xfId="16037" xr:uid="{547C55E5-AF87-4A5B-8020-BB909955716E}"/>
    <cellStyle name="Output 9 2 6" xfId="16038" xr:uid="{A6A9ABC9-E484-40CA-A3B0-5A2CB5DE21CA}"/>
    <cellStyle name="Output 9 2 6 2" xfId="16039" xr:uid="{861A9DF0-6021-49D1-AE3E-593A3B38977C}"/>
    <cellStyle name="Output 9 2 7" xfId="16040" xr:uid="{34E628CD-DF14-4266-AEA0-F8485B212915}"/>
    <cellStyle name="Output 9 2 7 2" xfId="16041" xr:uid="{0D92FD58-852A-4342-8C4F-761DB540A5C0}"/>
    <cellStyle name="Output 9 2 8" xfId="16042" xr:uid="{47FACD9E-8D39-4AA9-A919-3AA898657234}"/>
    <cellStyle name="Output 9 2 8 2" xfId="16043" xr:uid="{E81FBBB3-C2E4-429F-994C-6630D1AFFB3E}"/>
    <cellStyle name="Output 9 2 9" xfId="16044" xr:uid="{A56166CF-FF05-4A77-B0B9-C911B1D7D3D3}"/>
    <cellStyle name="Output 9 2 9 2" xfId="16045" xr:uid="{24398912-AD7C-461C-8915-3A5FE6CBBD65}"/>
    <cellStyle name="Output 9 3" xfId="16046" xr:uid="{1718329D-6751-4492-ABD4-C0E3795A3F37}"/>
    <cellStyle name="Output 9 3 10" xfId="16047" xr:uid="{F19779F1-55B7-4166-8915-ED0B46BB9F95}"/>
    <cellStyle name="Output 9 3 10 2" xfId="16048" xr:uid="{49B21036-3E78-40A6-A93F-C5BDBA266BD9}"/>
    <cellStyle name="Output 9 3 11" xfId="16049" xr:uid="{C8305720-A6A0-4A7E-A6DD-511C5D627014}"/>
    <cellStyle name="Output 9 3 11 2" xfId="16050" xr:uid="{5576E4DE-0903-42E8-AD04-012CBCC1230B}"/>
    <cellStyle name="Output 9 3 12" xfId="16051" xr:uid="{A84AEFD4-D105-4C79-8C4C-6443A46F2B27}"/>
    <cellStyle name="Output 9 3 13" xfId="16052" xr:uid="{547A5C4A-43BA-4B59-8386-7D4197A1CD04}"/>
    <cellStyle name="Output 9 3 2" xfId="16053" xr:uid="{E69B2D22-2853-48DE-ACC9-6CBDDD011AC2}"/>
    <cellStyle name="Output 9 3 2 2" xfId="16054" xr:uid="{1C5B31D6-9C11-4284-B98F-C114494E6A9A}"/>
    <cellStyle name="Output 9 3 2 2 2" xfId="16055" xr:uid="{47F4607A-5997-40C2-B25D-03269EA5E79E}"/>
    <cellStyle name="Output 9 3 2 2 3" xfId="16056" xr:uid="{5EA3621A-AD7E-4163-A24D-B95B7A09A8A1}"/>
    <cellStyle name="Output 9 3 2 3" xfId="16057" xr:uid="{2ED93FF9-AC7B-4C05-87E6-00DE690CE928}"/>
    <cellStyle name="Output 9 3 2 3 2" xfId="16058" xr:uid="{E5DD9661-A44C-4B78-9A25-FE9A75F057E2}"/>
    <cellStyle name="Output 9 3 2 4" xfId="16059" xr:uid="{DD3D1983-75F8-44BB-822F-A0204B60F4B8}"/>
    <cellStyle name="Output 9 3 2 5" xfId="16060" xr:uid="{27EFE51D-887D-46FB-81C6-4B82D465A7A0}"/>
    <cellStyle name="Output 9 3 3" xfId="16061" xr:uid="{751718C8-AE59-4375-860A-4401874D6091}"/>
    <cellStyle name="Output 9 3 3 2" xfId="16062" xr:uid="{BEE2A0D1-11C6-4345-A20A-3E529E7E80D6}"/>
    <cellStyle name="Output 9 3 4" xfId="16063" xr:uid="{3F996931-838E-44D8-9769-0E8CAEACECF3}"/>
    <cellStyle name="Output 9 3 4 2" xfId="16064" xr:uid="{7C7F28FE-D686-4D47-B1CB-580ECCEAA1F4}"/>
    <cellStyle name="Output 9 3 5" xfId="16065" xr:uid="{954C08A3-9CED-4883-98F6-20EB9A451883}"/>
    <cellStyle name="Output 9 3 5 2" xfId="16066" xr:uid="{C135CCEE-47B8-45A1-AD94-1A9725EDDC7A}"/>
    <cellStyle name="Output 9 3 6" xfId="16067" xr:uid="{37F2A136-8D68-4699-8EC9-88E3BCFA89F0}"/>
    <cellStyle name="Output 9 3 6 2" xfId="16068" xr:uid="{38F738A1-3EF7-4042-853C-60C610C5FA1F}"/>
    <cellStyle name="Output 9 3 7" xfId="16069" xr:uid="{421EDACA-06FF-454A-85E4-EBA91F432522}"/>
    <cellStyle name="Output 9 3 7 2" xfId="16070" xr:uid="{B7C574D1-60AF-4E8F-B363-E0241FA3E2E2}"/>
    <cellStyle name="Output 9 3 8" xfId="16071" xr:uid="{C4377A4A-527B-480D-A211-FBEE7FD23879}"/>
    <cellStyle name="Output 9 3 8 2" xfId="16072" xr:uid="{E5EADFE1-9C29-4272-8055-773D483AB0B7}"/>
    <cellStyle name="Output 9 3 9" xfId="16073" xr:uid="{989059B5-0818-4F9A-834B-869C115A979F}"/>
    <cellStyle name="Output 9 3 9 2" xfId="16074" xr:uid="{9CB90DCF-6FE9-4D04-8C75-D6FCF3394D1D}"/>
    <cellStyle name="Output 9 4" xfId="16075" xr:uid="{C1BD4D49-2DF2-4B4E-8994-AA078DDCBF14}"/>
    <cellStyle name="Output 9 4 10" xfId="16076" xr:uid="{20FF62EB-5209-4ADD-9069-5B993D2D19C5}"/>
    <cellStyle name="Output 9 4 10 2" xfId="16077" xr:uid="{184DA84C-2DF3-4F7B-890E-F198A70FDB40}"/>
    <cellStyle name="Output 9 4 11" xfId="16078" xr:uid="{65467F5D-25C2-4252-8D28-F93C034101C3}"/>
    <cellStyle name="Output 9 4 11 2" xfId="16079" xr:uid="{2D88BDFE-E61F-414F-B73F-74C176FFAE41}"/>
    <cellStyle name="Output 9 4 12" xfId="16080" xr:uid="{8789C6F0-6EA0-43A8-AC28-7C90314978AB}"/>
    <cellStyle name="Output 9 4 13" xfId="16081" xr:uid="{17555B3C-A291-4E96-92A2-74D5CA9FE50C}"/>
    <cellStyle name="Output 9 4 2" xfId="16082" xr:uid="{B16FF716-37BF-4C7B-82AB-B2DC6EF7A669}"/>
    <cellStyle name="Output 9 4 2 2" xfId="16083" xr:uid="{8B38E548-564E-41B4-BFE9-D5EED6BC1FE2}"/>
    <cellStyle name="Output 9 4 2 2 2" xfId="16084" xr:uid="{B732219E-1A9F-4A5E-A528-D2458414BE54}"/>
    <cellStyle name="Output 9 4 2 2 3" xfId="16085" xr:uid="{ED1BF0F6-44B9-4838-9E05-41F7B1EA1F0F}"/>
    <cellStyle name="Output 9 4 2 3" xfId="16086" xr:uid="{749567C3-F28A-47A7-BEFD-131409153BF8}"/>
    <cellStyle name="Output 9 4 2 3 2" xfId="16087" xr:uid="{D4F86EE8-392E-46DC-A7C0-9ACD90C883E6}"/>
    <cellStyle name="Output 9 4 2 4" xfId="16088" xr:uid="{98DAE110-A873-4618-ACCF-956BA491CC49}"/>
    <cellStyle name="Output 9 4 2 5" xfId="16089" xr:uid="{769652BC-3BE8-48AC-9510-775AED733ADC}"/>
    <cellStyle name="Output 9 4 3" xfId="16090" xr:uid="{414FEEDC-61C3-4115-A40B-D3F10D543795}"/>
    <cellStyle name="Output 9 4 3 2" xfId="16091" xr:uid="{E23F279C-27A6-4520-9472-880BE2434F9B}"/>
    <cellStyle name="Output 9 4 4" xfId="16092" xr:uid="{40FE37E3-C40A-483D-91CC-1532A5F7964D}"/>
    <cellStyle name="Output 9 4 4 2" xfId="16093" xr:uid="{90D1FBD6-4373-4143-9A2C-128DC6ABB2B1}"/>
    <cellStyle name="Output 9 4 5" xfId="16094" xr:uid="{BA3055E1-45B4-4111-B2B4-B283A2A75EFB}"/>
    <cellStyle name="Output 9 4 5 2" xfId="16095" xr:uid="{3F18CE17-B9FC-4D14-A345-BB77A98BBE2A}"/>
    <cellStyle name="Output 9 4 6" xfId="16096" xr:uid="{733D11A7-01CE-4915-A383-E142C82BE10F}"/>
    <cellStyle name="Output 9 4 6 2" xfId="16097" xr:uid="{EE954BFB-CEC4-440F-8F51-8E630A03F684}"/>
    <cellStyle name="Output 9 4 7" xfId="16098" xr:uid="{9E7C2D7A-7C12-48C0-A6B8-0E1BEBC69267}"/>
    <cellStyle name="Output 9 4 7 2" xfId="16099" xr:uid="{1845C502-2D39-4574-9B14-61619895AF2C}"/>
    <cellStyle name="Output 9 4 8" xfId="16100" xr:uid="{6B9C1881-696E-46FA-B37F-D882C9648F64}"/>
    <cellStyle name="Output 9 4 8 2" xfId="16101" xr:uid="{055E73B5-955B-42A2-94F7-FC72D4DE9B72}"/>
    <cellStyle name="Output 9 4 9" xfId="16102" xr:uid="{6AF5CF9E-F9F7-48F5-8E97-699005592F45}"/>
    <cellStyle name="Output 9 4 9 2" xfId="16103" xr:uid="{C5A2C708-0C44-453E-A969-208DA4D5B326}"/>
    <cellStyle name="Output 9 5" xfId="16104" xr:uid="{BA35F0B9-C9E0-4BDA-ABE4-A4D1CA55A2D1}"/>
    <cellStyle name="Output 9 5 2" xfId="16105" xr:uid="{D799C2B0-3B85-4CC8-B226-A6FCB9F269FD}"/>
    <cellStyle name="Output 9 5 2 2" xfId="16106" xr:uid="{CFAE9742-CBA8-47A6-96BA-0C89E99F58D7}"/>
    <cellStyle name="Output 9 5 2 3" xfId="16107" xr:uid="{AAB8F718-72FC-4D7C-BC8E-C71E70AD13A0}"/>
    <cellStyle name="Output 9 5 3" xfId="16108" xr:uid="{6ADDC656-283F-4E18-BC6A-CE594C4E4467}"/>
    <cellStyle name="Output 9 5 3 2" xfId="16109" xr:uid="{60DD3002-40E6-499D-A9A1-1FF76653E8EE}"/>
    <cellStyle name="Output 9 5 4" xfId="16110" xr:uid="{585EDF61-7A0E-4239-BE88-80E88D41F2D9}"/>
    <cellStyle name="Output 9 5 5" xfId="16111" xr:uid="{AFE82FC3-FD80-4D86-889A-CDCC83A85190}"/>
    <cellStyle name="Output 9 6" xfId="16112" xr:uid="{A21AB8BE-9AF7-45F5-A375-B1CDAFB94F85}"/>
    <cellStyle name="Output 9 6 2" xfId="16113" xr:uid="{CAF5C238-32A0-4D3B-B5B8-1B7FEB85564F}"/>
    <cellStyle name="Output 9 6 2 2" xfId="16114" xr:uid="{CE164387-960E-4650-A20E-86A3B0C3FB4D}"/>
    <cellStyle name="Output 9 6 3" xfId="16115" xr:uid="{71AD0D02-4327-4B84-9F61-5A54DEF6A6F4}"/>
    <cellStyle name="Output 9 6 3 2" xfId="16116" xr:uid="{38326997-9AB5-489F-ACF5-1F750A694F45}"/>
    <cellStyle name="Output 9 6 3 3" xfId="16117" xr:uid="{87A8BD32-A3A5-4940-88DC-94B265A62C04}"/>
    <cellStyle name="Output 9 6 4" xfId="16118" xr:uid="{55C74160-4287-4B4C-9CD5-05212DA81182}"/>
    <cellStyle name="Output 9 6 4 2" xfId="16119" xr:uid="{2F10A291-548B-4C6F-BB16-A080D4EB306C}"/>
    <cellStyle name="Output 9 6 5" xfId="16120" xr:uid="{303BB7ED-52AE-4E05-B812-5E7C3C4E27E5}"/>
    <cellStyle name="Output 9 7" xfId="16121" xr:uid="{6FDE7FD7-9FA6-44D5-AB5F-72DBB1CA8745}"/>
    <cellStyle name="Output 9 7 2" xfId="16122" xr:uid="{7EB34EFE-3FAD-471B-B736-7475DCB5F59C}"/>
    <cellStyle name="Output 9 8" xfId="16123" xr:uid="{D0BE75FD-20D8-4A75-92A7-2D673881FF74}"/>
    <cellStyle name="Output 9 8 2" xfId="16124" xr:uid="{3B54D4A2-0A6E-4315-B8FF-8F72211239F5}"/>
    <cellStyle name="Output 9 9" xfId="16125" xr:uid="{0551AED6-F110-4072-B05C-DB13DFFE224A}"/>
    <cellStyle name="Output 9 9 2" xfId="16126" xr:uid="{CB848A3D-A8FB-4445-ADD6-5906E7FB3DBB}"/>
    <cellStyle name="Output Amounts" xfId="35213" xr:uid="{B9488391-D208-4EDC-8B6C-34B29412BDC1}"/>
    <cellStyle name="Output Column Headings" xfId="35214" xr:uid="{F12D0F21-16DD-4B06-A313-DD1832C6DB3F}"/>
    <cellStyle name="Output Line Items" xfId="35215" xr:uid="{C50E6DB5-E324-4CDD-B0FB-B32BCC78BC52}"/>
    <cellStyle name="Output Report Heading" xfId="35216" xr:uid="{F1EE33A4-FAD0-49BF-B4A6-3612E193F113}"/>
    <cellStyle name="Output Report Title" xfId="35217" xr:uid="{B6599024-5D4D-4234-AEA3-D396941CC2FB}"/>
    <cellStyle name="p/n" xfId="35445" xr:uid="{4A1CB59A-2612-47B0-9B49-608FEC29239E}"/>
    <cellStyle name="ParaBirimi [0]_RESULTS" xfId="5413" xr:uid="{8E6ADE28-D04D-4450-B768-00BEBF44A45E}"/>
    <cellStyle name="ParaBirimi_RESULTS" xfId="5414" xr:uid="{097471B1-C54D-4125-8D90-B9C5FB1C5295}"/>
    <cellStyle name="per.style" xfId="926" xr:uid="{6DCDB78C-C8A6-47EE-9CFE-98F3EB0454BF}"/>
    <cellStyle name="Percent (0)" xfId="2965" xr:uid="{2ED0C0A6-0824-4E2D-8638-355DF1D663D8}"/>
    <cellStyle name="Percent (0) 2" xfId="24913" xr:uid="{9CA83495-4E06-49A1-B1FD-8A6E4C022EDE}"/>
    <cellStyle name="Percent (0) 3" xfId="35218" xr:uid="{828D6C37-C2E2-4FB6-BDF6-A44CBB21F5E2}"/>
    <cellStyle name="Percent [0]" xfId="109" xr:uid="{00000000-0005-0000-0000-000075000000}"/>
    <cellStyle name="Percent [0] 10" xfId="927" xr:uid="{FA869BCB-2F58-4A66-B203-AAEA129974BC}"/>
    <cellStyle name="Percent [0] 2" xfId="1051" xr:uid="{2F0143D4-D36E-45D9-B9C7-5934E70E3461}"/>
    <cellStyle name="Percent [0] 2 2" xfId="2966" xr:uid="{E69C004C-D5B4-480D-BF01-352A8083258E}"/>
    <cellStyle name="Percent [0] 2 3" xfId="16127" xr:uid="{F05D708D-441C-4DE1-9E05-3F2D191711EC}"/>
    <cellStyle name="Percent [0] 2 4" xfId="36373" xr:uid="{8328B247-4E52-492C-B8C4-C0941D9C2E64}"/>
    <cellStyle name="Percent [0] 3" xfId="2121" xr:uid="{71B834C8-AEA8-4A26-9CE0-FB92602F0547}"/>
    <cellStyle name="Percent [0] 3 2" xfId="4679" xr:uid="{151187B3-9A81-486C-B794-B5776965E1D0}"/>
    <cellStyle name="Percent [0] 3 3" xfId="4217" xr:uid="{FB979482-206D-43BC-A3A3-E2E54E01FF40}"/>
    <cellStyle name="Percent [0] 4" xfId="3647" xr:uid="{68CF818E-1284-4220-8FB8-DB3732FA4AC1}"/>
    <cellStyle name="Percent [0] 5" xfId="3648" xr:uid="{C7C47721-39CE-40E9-9622-39A614E50001}"/>
    <cellStyle name="Percent [0] 6" xfId="3844" xr:uid="{C7A409A7-0BCC-4186-8D92-B11632E0975A}"/>
    <cellStyle name="Percent [0] 7" xfId="4568" xr:uid="{4C53D653-0367-4D7A-BF82-D0C3D84E229A}"/>
    <cellStyle name="Percent [0] 8" xfId="4216" xr:uid="{F8933740-18E3-4B3E-8658-BB29B70889CF}"/>
    <cellStyle name="Percent [0] 9" xfId="35446" xr:uid="{7E4CF5DF-0298-4B3A-BA79-0C6DA24C6ACB}"/>
    <cellStyle name="Percent [00]" xfId="110" xr:uid="{00000000-0005-0000-0000-000076000000}"/>
    <cellStyle name="Percent [00] 2" xfId="175" xr:uid="{A759721E-0ACF-45E8-A1FB-A64171B8CBAF}"/>
    <cellStyle name="Percent [00] 2 2" xfId="3649" xr:uid="{EC715039-7CF4-4664-901A-6D227CD23791}"/>
    <cellStyle name="Percent [00] 3" xfId="3650" xr:uid="{78865FD1-B987-49D8-A01A-CBA1F7D7B7E9}"/>
    <cellStyle name="Percent [00] 4" xfId="3845" xr:uid="{090FABC5-8DC1-40A4-8443-A8539C67FD06}"/>
    <cellStyle name="Percent [00] 4 2" xfId="16128" xr:uid="{60192281-932F-4C53-A288-62B078333619}"/>
    <cellStyle name="Percent [00] 5" xfId="16129" xr:uid="{3963B65F-B493-4A5E-AD22-59F9A28AA77A}"/>
    <cellStyle name="Percent [00]_CONFIRM MODEL OF ROJANA (2)" xfId="3979" xr:uid="{7540331D-05DD-40EB-8EB8-F7EA36A0FDAA}"/>
    <cellStyle name="Percent [2]" xfId="111" xr:uid="{00000000-0005-0000-0000-000077000000}"/>
    <cellStyle name="Percent [2] 2" xfId="280" xr:uid="{842237A9-A967-43A6-ACC9-252D3D4F7263}"/>
    <cellStyle name="Percent [2] 2 2" xfId="1948" xr:uid="{19E2154D-9737-45C5-A632-B97371ACF556}"/>
    <cellStyle name="Percent [2] 2 3" xfId="25084" xr:uid="{0C844A6E-C8F0-4BFD-BA2A-30BFCD0809F1}"/>
    <cellStyle name="Percent [2] 3" xfId="1132" xr:uid="{7F6B126C-912C-4F5E-A88F-C26018925A13}"/>
    <cellStyle name="Percent [2] 3 2" xfId="1953" xr:uid="{9ADB6C64-A551-4C85-9866-29AE0BE25773}"/>
    <cellStyle name="Percent [2] 4" xfId="1908" xr:uid="{CE963AF5-B0BD-495D-903E-9785DA902496}"/>
    <cellStyle name="Percent [2] 4 2" xfId="4218" xr:uid="{851C5105-70EB-4B19-9358-574FC08F2023}"/>
    <cellStyle name="Percent [2] 5" xfId="3846" xr:uid="{B5687FCA-E504-4F2B-BA74-35D0CD86034A}"/>
    <cellStyle name="Percent 10" xfId="459" xr:uid="{BFDB38F4-DC42-4FE4-B633-3924E89C7DEE}"/>
    <cellStyle name="Percent 10 2" xfId="24336" xr:uid="{45354320-1D18-4D89-B2C9-C26A240075C2}"/>
    <cellStyle name="Percent 10 2 2" xfId="40312" xr:uid="{F2EBDB90-59D9-4C6F-B828-E6E18C601EFF}"/>
    <cellStyle name="Percent 10 3" xfId="679" xr:uid="{E42C9734-E17D-4766-BA38-8461C739947F}"/>
    <cellStyle name="Percent 10 4" xfId="1070" xr:uid="{13AFAF34-AAB7-4315-A9A6-FEDC2E857CF0}"/>
    <cellStyle name="Percent 10 5" xfId="35175" xr:uid="{E6BBFEE5-0969-404F-8C62-E2A92EFCEA46}"/>
    <cellStyle name="Percent 11" xfId="1072" xr:uid="{046176A2-BB55-44F9-962A-9518380A0A4C}"/>
    <cellStyle name="Percent 11 2" xfId="24337" xr:uid="{C9430847-DB3C-4B9C-9360-A00F381A9467}"/>
    <cellStyle name="Percent 11 2 2" xfId="36052" xr:uid="{463E9727-35D1-462A-AA1C-910B4F581F46}"/>
    <cellStyle name="Percent 11 3" xfId="24914" xr:uid="{12CC4976-18C8-4E04-90F1-4BE5E8B380FD}"/>
    <cellStyle name="Percent 11 4" xfId="35314" xr:uid="{DD99DCA2-484D-46E1-B986-E340D5623F9A}"/>
    <cellStyle name="Percent 12" xfId="1069" xr:uid="{B13BF7C7-A7DB-4A8E-9545-E65A912C3919}"/>
    <cellStyle name="Percent 12 2" xfId="24338" xr:uid="{4934F40A-DD82-4799-B776-256DFD7D9E46}"/>
    <cellStyle name="Percent 12 3" xfId="24915" xr:uid="{5B78C2DD-50F5-437A-8E86-206B95DDE355}"/>
    <cellStyle name="Percent 12 4" xfId="35415" xr:uid="{90EA72E7-2AD1-4186-8AB6-E703A320DB71}"/>
    <cellStyle name="Percent 13" xfId="1081" xr:uid="{8A5FF83A-F50C-4D55-B7D1-7D9549361620}"/>
    <cellStyle name="Percent 13 2" xfId="24339" xr:uid="{2BEF6ED3-BB86-4414-B74D-3F33C779E190}"/>
    <cellStyle name="Percent 13 3" xfId="24916" xr:uid="{872E15BA-FA40-47A4-B2C6-3CFAB2DC022C}"/>
    <cellStyle name="Percent 13 4" xfId="36054" xr:uid="{CCDA64A5-D656-44F4-822D-BEFBAB028C30}"/>
    <cellStyle name="Percent 14" xfId="1084" xr:uid="{7D5D34F8-72FA-4E9F-9E8B-E037A48EDAAE}"/>
    <cellStyle name="Percent 14 2" xfId="3651" xr:uid="{F5381E95-9E5F-419F-99A4-0B01CE5E7C8A}"/>
    <cellStyle name="Percent 14 3" xfId="25085" xr:uid="{D47E0D40-F2B7-45A2-A8DD-7E72D06AB9E3}"/>
    <cellStyle name="Percent 14 4" xfId="36057" xr:uid="{39DD4496-FF61-49BE-BAC1-0AF38BC8630E}"/>
    <cellStyle name="Percent 15" xfId="1086" xr:uid="{50420B1A-418F-4BEB-8D43-731CC74D95A0}"/>
    <cellStyle name="Percent 15 2" xfId="3652" xr:uid="{45DE935B-4F11-4716-9709-E46FF1AD43E3}"/>
    <cellStyle name="Percent 15 3" xfId="3653" xr:uid="{5DE66BBD-2E06-44CB-8970-4C7267B8D45C}"/>
    <cellStyle name="Percent 15 4" xfId="25086" xr:uid="{0B4DDE07-E722-41A5-B523-BDD9EE82BC74}"/>
    <cellStyle name="Percent 15 5" xfId="36061" xr:uid="{A3B854CA-1374-49A7-B62B-2DE910D4D824}"/>
    <cellStyle name="Percent 16" xfId="1092" xr:uid="{BAEF2640-37C5-4494-9E74-B990EA600D18}"/>
    <cellStyle name="Percent 16 2" xfId="24340" xr:uid="{371AD70F-28CB-4E6F-990A-0CE5C7521542}"/>
    <cellStyle name="Percent 16 3" xfId="36059" xr:uid="{C2009BB0-D75B-45D2-A9C2-292A23808B3A}"/>
    <cellStyle name="Percent 17" xfId="1094" xr:uid="{78807716-5742-4037-A719-A03C0285EA7A}"/>
    <cellStyle name="Percent 17 2" xfId="2967" xr:uid="{2B1FB880-2A9F-4409-82A1-65433A815502}"/>
    <cellStyle name="Percent 17 2 2" xfId="16130" xr:uid="{85076EB1-571D-49F7-83E2-AB2C4AAC2A94}"/>
    <cellStyle name="Percent 17 3" xfId="36062" xr:uid="{421F14BB-69E0-4DA4-A863-0766BB52FC30}"/>
    <cellStyle name="Percent 18" xfId="1091" xr:uid="{85A9D790-F844-4553-B861-F98799448D51}"/>
    <cellStyle name="Percent 18 2" xfId="36066" xr:uid="{7747CE51-FCF9-4FF5-B137-9240AB45A8FD}"/>
    <cellStyle name="Percent 19" xfId="1095" xr:uid="{B46ACF32-7986-4BF4-AE9A-570F4F149F16}"/>
    <cellStyle name="Percent 19 2" xfId="36068" xr:uid="{797D5764-4D68-491E-988F-BA0810D53271}"/>
    <cellStyle name="Percent 19 3" xfId="35542" xr:uid="{BC25DB26-048A-4AF2-B09A-24DDC9571C8E}"/>
    <cellStyle name="Percent 2" xfId="112" xr:uid="{00000000-0005-0000-0000-000078000000}"/>
    <cellStyle name="Percent 2 10" xfId="281" xr:uid="{DCC196E4-6C63-4B65-80A7-E4ED69701708}"/>
    <cellStyle name="Percent 2 2" xfId="313" xr:uid="{53A7AEA5-948A-4F8F-A6E7-862C933CF262}"/>
    <cellStyle name="Percent 2 2 2" xfId="2968" xr:uid="{7BF49D1F-0CE7-49BB-8492-13A8925AA2FD}"/>
    <cellStyle name="Percent 2 2 2 2" xfId="35611" xr:uid="{5E5FB7BC-8BA7-4FEE-AEE8-CDD1F0D260A1}"/>
    <cellStyle name="Percent 2 2 2 2 2" xfId="39110" xr:uid="{727B6147-ADD5-4839-A10E-D9E9F2C9A85B}"/>
    <cellStyle name="Percent 2 2 2 3" xfId="39010" xr:uid="{E3A6D8E3-723C-4983-919E-B7453BF0BE85}"/>
    <cellStyle name="Percent 2 2 2 4" xfId="35219" xr:uid="{EAE9E554-A1B6-4DC4-B30F-C8F735690A14}"/>
    <cellStyle name="Percent 2 2 2 5" xfId="48164" xr:uid="{3DF0FE88-CF27-411F-B101-4A588F913CAC}"/>
    <cellStyle name="Percent 2 2 3" xfId="16131" xr:uid="{AA2C5A97-29DD-4273-9494-BBC954ABD5E7}"/>
    <cellStyle name="Percent 2 2 3 2" xfId="39192" xr:uid="{74296FF5-8EAD-4672-BE66-46975F5D28EF}"/>
    <cellStyle name="Percent 2 2 3 3" xfId="38930" xr:uid="{B7444CBD-9D34-4BD6-B978-81961DDD8DD4}"/>
    <cellStyle name="Percent 2 2 4" xfId="39393" xr:uid="{449D07A2-F513-4D80-A566-87F929538113}"/>
    <cellStyle name="Percent 2 2 4 2" xfId="39185" xr:uid="{53927843-9930-49CB-8FC6-ECD24B3469A8}"/>
    <cellStyle name="Percent 2 2 5" xfId="39546" xr:uid="{3C7AFFCE-BDBD-4B55-BCEC-BF10BBB37061}"/>
    <cellStyle name="Percent 2 2 6" xfId="39790" xr:uid="{5D38DF52-A1BF-4709-861B-BEEC0F7186A1}"/>
    <cellStyle name="Percent 2 2 7" xfId="34910" xr:uid="{D597BCD4-C080-45E1-8393-284EFE284387}"/>
    <cellStyle name="Percent 2 3" xfId="471" xr:uid="{9C716A77-EBE1-4190-B057-BC7D785EACB9}"/>
    <cellStyle name="Percent 2 3 2" xfId="3654" xr:uid="{17812F01-F066-4B43-91E5-5F99EDA59AE2}"/>
    <cellStyle name="Percent 2 3 2 2" xfId="37780" xr:uid="{6C31C6A7-F8D4-42F0-956C-644345A984F2}"/>
    <cellStyle name="Percent 2 3 2 2 2" xfId="45424" xr:uid="{6161AFAD-A976-446D-8584-32C3F323E0B4}"/>
    <cellStyle name="Percent 2 3 2 2 3" xfId="41750" xr:uid="{3390C7E2-4425-48F1-876E-B1D998805974}"/>
    <cellStyle name="Percent 2 3 2 3" xfId="43448" xr:uid="{CCCBDF59-C521-4D98-B2DA-2FEA29BA4CD0}"/>
    <cellStyle name="Percent 2 3 2 4" xfId="39678" xr:uid="{A0CF94C3-7B3B-4B87-859A-57FE7D712DB0}"/>
    <cellStyle name="Percent 2 3 2 5" xfId="35762" xr:uid="{50442F1C-9553-42CF-A0F2-EC664AF6C2C2}"/>
    <cellStyle name="Percent 2 3 2 6" xfId="47242" xr:uid="{BA7C571D-3447-40AE-9E4F-FD9F919C66D8}"/>
    <cellStyle name="Percent 2 3 3" xfId="4219" xr:uid="{409861AD-40E9-4148-ABA4-9F2D92D95255}"/>
    <cellStyle name="Percent 2 3 3 2" xfId="36005" xr:uid="{2E3645C6-51B2-4B76-8D43-0266D3E242E6}"/>
    <cellStyle name="Percent 2 3 3 3" xfId="47082" xr:uid="{F06E6700-6E32-46E9-BBDA-B191FEB2D89A}"/>
    <cellStyle name="Percent 2 3 4" xfId="2157" xr:uid="{C0CCC0E2-4CB8-428E-9BA0-365BE506C418}"/>
    <cellStyle name="Percent 2 3 4 2" xfId="45062" xr:uid="{AEA7C2F0-FD29-425D-9E39-F0D16FBAA6E0}"/>
    <cellStyle name="Percent 2 3 4 3" xfId="41382" xr:uid="{00750B0F-85E3-4BB9-8997-919FF21FAA4E}"/>
    <cellStyle name="Percent 2 3 4 4" xfId="37422" xr:uid="{3218419C-DD70-4838-9BA5-4EFB92DDB352}"/>
    <cellStyle name="Percent 2 3 5" xfId="626" xr:uid="{62C85C5B-D602-4033-A7EF-2A78F5585CE4}"/>
    <cellStyle name="Percent 2 3 5 2" xfId="43087" xr:uid="{46A7F9DA-F102-493C-8951-5018879C2FDD}"/>
    <cellStyle name="Percent 2 3 6" xfId="39100" xr:uid="{C7EB9F49-8A5D-4EAD-9A4A-370EC2972F96}"/>
    <cellStyle name="Percent 2 3 7" xfId="34915" xr:uid="{F7611304-84A4-4C2A-B7D9-2FC2854C21EB}"/>
    <cellStyle name="Percent 2 3 8" xfId="46747" xr:uid="{2DFA0F04-F23A-46E5-BD46-CDF71A8F5BF8}"/>
    <cellStyle name="Percent 2 4" xfId="3655" xr:uid="{8C0FB6FE-6D1D-4288-AF67-301D96212F4B}"/>
    <cellStyle name="Percent 2 4 2" xfId="36018" xr:uid="{A873A65A-0557-416C-AF9B-EE3EC3F4373C}"/>
    <cellStyle name="Percent 2 4 2 2" xfId="38001" xr:uid="{F7DACCE4-078D-48B6-8467-856E8765506A}"/>
    <cellStyle name="Percent 2 4 2 2 2" xfId="45659" xr:uid="{6B48151B-1CE0-463B-B8A7-0A7D25B9C65A}"/>
    <cellStyle name="Percent 2 4 2 2 3" xfId="41996" xr:uid="{3E5F39EC-8446-4A41-9FC9-62E564D91E39}"/>
    <cellStyle name="Percent 2 4 2 3" xfId="43690" xr:uid="{0E9A6B8B-D84D-4174-8D1A-9852AEC4055C}"/>
    <cellStyle name="Percent 2 4 2 4" xfId="39955" xr:uid="{1484F98D-10A3-4A20-9C65-EF183FF2564C}"/>
    <cellStyle name="Percent 2 4 3" xfId="35666" xr:uid="{397D1ED2-D450-4A2D-81DB-43E650FB8F8A}"/>
    <cellStyle name="Percent 2 4 3 2" xfId="47733" xr:uid="{BA61C6B2-AC29-4316-B365-39ABA180A6ED}"/>
    <cellStyle name="Percent 2 4 4" xfId="47298" xr:uid="{854E9194-F3CE-4B04-ACED-B84756631804}"/>
    <cellStyle name="Percent 2 5" xfId="16132" xr:uid="{6DE1014E-8DC6-4D64-8CC0-B760461D2E55}"/>
    <cellStyle name="Percent 2 6" xfId="971" xr:uid="{DBAC390B-EBD4-45D4-8283-9316D065AD08}"/>
    <cellStyle name="Percent 2 7" xfId="2969" xr:uid="{08A6F9BD-7DAC-41CF-88A5-7CE9C13A130A}"/>
    <cellStyle name="Percent 2 8" xfId="703" xr:uid="{7127EBC3-8CB6-4C33-A983-66B3764FCE4E}"/>
    <cellStyle name="Percent 2 9" xfId="698" xr:uid="{7426C0B2-D3C9-455D-9AA6-6179CF429705}"/>
    <cellStyle name="Percent 20" xfId="1088" xr:uid="{0102A8F5-961B-4EA2-8641-2D64AB1CA6AF}"/>
    <cellStyle name="Percent 20 2" xfId="36069" xr:uid="{0D0ED01B-F608-4619-BA74-F1ED3750725A}"/>
    <cellStyle name="Percent 21" xfId="1108" xr:uid="{E8E7B10B-DFE9-4961-9ACF-7037B14C15B2}"/>
    <cellStyle name="Percent 21 2" xfId="36074" xr:uid="{AF100D44-7EFD-476B-9EF8-D95821D5E626}"/>
    <cellStyle name="Percent 22" xfId="1130" xr:uid="{AF68F79B-202A-42EA-9C6E-2A7BDCC4F903}"/>
    <cellStyle name="Percent 22 2" xfId="36078" xr:uid="{ACE3168C-3C34-4B0E-9F1D-083BA563DEE1}"/>
    <cellStyle name="Percent 23" xfId="1135" xr:uid="{CFFFC667-9ED1-4083-B75D-546736C7437E}"/>
    <cellStyle name="Percent 23 2" xfId="36083" xr:uid="{72DA3B63-9FFF-44DF-A1D9-7D8A1200C594}"/>
    <cellStyle name="Percent 24" xfId="1738" xr:uid="{F39BCFE4-BD0C-49BF-AE6F-82877033C5F4}"/>
    <cellStyle name="Percent 24 2" xfId="3656" xr:uid="{0B64F182-2584-4F29-8687-6D595D8FADC4}"/>
    <cellStyle name="Percent 25" xfId="1739" xr:uid="{1F2D2ADD-4501-4E77-81BD-E10E24C46B0A}"/>
    <cellStyle name="Percent 25 2" xfId="3657" xr:uid="{1DC8C196-197F-4F1C-982A-740D4E8B049A}"/>
    <cellStyle name="Percent 25 2 2" xfId="769" xr:uid="{3A6ED509-6C99-457F-81D3-8C3F429AF3AA}"/>
    <cellStyle name="Percent 25 2 2 2" xfId="636" xr:uid="{5313435B-6B88-4E16-812F-9645749C7C8B}"/>
    <cellStyle name="Percent 25 2 2 2 2" xfId="34464" xr:uid="{DD0A2627-4CF2-41F9-94F8-B187E5FCCAD5}"/>
    <cellStyle name="Percent 25 2 4" xfId="771" xr:uid="{E7E26856-0420-46FA-B628-95B9A52FF5F6}"/>
    <cellStyle name="Percent 25 2 4 2" xfId="34466" xr:uid="{719A6646-ACD8-4B48-9356-CB6BEBE0AF28}"/>
    <cellStyle name="Percent 25 3" xfId="36085" xr:uid="{B4D9ED76-5DEE-4A43-95DE-C12B5ABF3C28}"/>
    <cellStyle name="Percent 26" xfId="1875" xr:uid="{5D0B6E50-8E86-4B0C-B41F-3CEA097F82AC}"/>
    <cellStyle name="Percent 26 2" xfId="2176" xr:uid="{324E0B65-06C4-4387-B9A2-8D95B77D5A15}"/>
    <cellStyle name="Percent 26 2 2" xfId="4693" xr:uid="{E72BBE6A-A470-4A5D-9843-15DA02D3C6C2}"/>
    <cellStyle name="Percent 26 2 3" xfId="4221" xr:uid="{A6DE574B-FE1F-465D-9E75-079FF75B5780}"/>
    <cellStyle name="Percent 26 3" xfId="4583" xr:uid="{47B3B42D-A122-44A5-A41B-435DF5BE0ECA}"/>
    <cellStyle name="Percent 26 4" xfId="4220" xr:uid="{BF50A925-5932-46BD-BB84-D1BB0ADEAE85}"/>
    <cellStyle name="Percent 27" xfId="1876" xr:uid="{BA475C31-D80B-4997-ABA2-E665E4C9D5CD}"/>
    <cellStyle name="Percent 27 2" xfId="2186" xr:uid="{3790F8C8-3B8B-49D9-9D25-762CDE6B7B2F}"/>
    <cellStyle name="Percent 27 2 2" xfId="4694" xr:uid="{DB73E4B7-5162-4686-A552-CF33D77F8C6C}"/>
    <cellStyle name="Percent 27 2 3" xfId="4223" xr:uid="{E1F59F24-066D-404E-B3CF-A2BEA204804A}"/>
    <cellStyle name="Percent 27 3" xfId="4584" xr:uid="{9A961FE3-C0C9-44F8-9783-E7B423220DCA}"/>
    <cellStyle name="Percent 27 4" xfId="4222" xr:uid="{A026BC0B-3602-4029-B269-39DC03532840}"/>
    <cellStyle name="Percent 28" xfId="1880" xr:uid="{18774AB5-B1F0-437A-9D29-789E50DD482B}"/>
    <cellStyle name="Percent 28 2" xfId="2194" xr:uid="{A44E5A41-DB05-4B73-A390-3EEDC0B32486}"/>
    <cellStyle name="Percent 28 2 2" xfId="36091" xr:uid="{8480B1AD-98AC-4FA9-BD96-91163E8D94CA}"/>
    <cellStyle name="Percent 28 3" xfId="4588" xr:uid="{48C5B5CE-A964-4BE5-AB0C-FE6FAE779BFC}"/>
    <cellStyle name="Percent 28 4" xfId="4271" xr:uid="{E94014AC-F44B-4F88-ADB9-EB9C8BFCB99F}"/>
    <cellStyle name="Percent 28 5" xfId="35522" xr:uid="{48E7573F-D0C4-4AC7-804C-408D5041B62B}"/>
    <cellStyle name="Percent 29" xfId="1877" xr:uid="{27E87C11-BEB9-4676-AC93-74E7F481E5AF}"/>
    <cellStyle name="Percent 29 2" xfId="2200" xr:uid="{CD9306BA-C9FC-4AB3-A82D-48F98487B538}"/>
    <cellStyle name="Percent 29 2 10" xfId="25142" xr:uid="{9EA3807B-B4D8-4DE0-819E-F4803B78D141}"/>
    <cellStyle name="Percent 29 2 11" xfId="25926" xr:uid="{D633B62F-77AE-4B0C-820E-83DE2B11CF61}"/>
    <cellStyle name="Percent 29 2 12" xfId="26714" xr:uid="{36CE1D5F-1607-4AAB-AF23-EC3653A5EB60}"/>
    <cellStyle name="Percent 29 2 13" xfId="27499" xr:uid="{085EC590-5311-4DE9-86CD-F3A8246D7102}"/>
    <cellStyle name="Percent 29 2 14" xfId="28286" xr:uid="{94A63362-A390-4D5E-96E3-1B6121717B79}"/>
    <cellStyle name="Percent 29 2 15" xfId="29089" xr:uid="{4C2D3203-D1E6-41AC-9E8B-1FA9A1F4FE84}"/>
    <cellStyle name="Percent 29 2 2" xfId="2379" xr:uid="{282F9863-A0F4-4777-AFEE-8F29CA70540E}"/>
    <cellStyle name="Percent 29 2 2 10" xfId="26778" xr:uid="{E0BB68B4-CA84-45DA-B829-0052B6D6D939}"/>
    <cellStyle name="Percent 29 2 2 11" xfId="27563" xr:uid="{CFC64CFC-F9B5-4A68-9A2C-F4F351F382C8}"/>
    <cellStyle name="Percent 29 2 2 12" xfId="28350" xr:uid="{F3630810-6EAF-4154-BD1F-9C8376437725}"/>
    <cellStyle name="Percent 29 2 2 13" xfId="29159" xr:uid="{D8AC0A03-6B3C-44D4-8023-835037BFF7B7}"/>
    <cellStyle name="Percent 29 2 2 2" xfId="2474" xr:uid="{EC653A11-B4AA-4BC4-B128-77CEDC6C5966}"/>
    <cellStyle name="Percent 29 2 2 2 10" xfId="28414" xr:uid="{CD3CB7DB-171C-48F9-9531-6FE203EEACA3}"/>
    <cellStyle name="Percent 29 2 2 2 11" xfId="29223" xr:uid="{8138EF3C-706B-4221-8615-9A986AA12C40}"/>
    <cellStyle name="Percent 29 2 2 2 2" xfId="4850" xr:uid="{22357DF0-8312-4CD2-B454-D4DBB0B6FF9C}"/>
    <cellStyle name="Percent 29 2 2 2 2 2" xfId="23417" xr:uid="{3254D41E-6C78-4A8E-B01E-01E3DA973806}"/>
    <cellStyle name="Percent 29 2 2 2 2 2 2" xfId="31161" xr:uid="{E9059695-EF2E-43A7-B4B7-B2624F37E8ED}"/>
    <cellStyle name="Percent 29 2 2 2 2 3" xfId="24207" xr:uid="{316E29F8-0F73-401A-B5F5-60165BC05DA2}"/>
    <cellStyle name="Percent 29 2 2 2 2 4" xfId="25777" xr:uid="{474F3333-7F4E-493D-8830-1027E1034D49}"/>
    <cellStyle name="Percent 29 2 2 2 2 5" xfId="26565" xr:uid="{E36C3D34-8ABC-40F1-A7EA-053A6DE893C3}"/>
    <cellStyle name="Percent 29 2 2 2 2 6" xfId="27353" xr:uid="{478A9AEE-DA4A-4341-889D-893924B97172}"/>
    <cellStyle name="Percent 29 2 2 2 2 7" xfId="28138" xr:uid="{7298F60D-C129-485D-8C84-202044F21C6E}"/>
    <cellStyle name="Percent 29 2 2 2 2 8" xfId="28923" xr:uid="{7CC3BCFC-DCE3-4DF0-AF8D-8568C0AA03EC}"/>
    <cellStyle name="Percent 29 2 2 2 2 9" xfId="29901" xr:uid="{0F630FEB-9171-4199-930A-3C5086EEEFBD}"/>
    <cellStyle name="Percent 29 2 2 2 3" xfId="4321" xr:uid="{2579AC46-A3F0-42E8-8166-096EFDC79365}"/>
    <cellStyle name="Percent 29 2 2 2 3 2" xfId="23045" xr:uid="{E7FF1761-AEB4-49AD-864D-AEF95082DB55}"/>
    <cellStyle name="Percent 29 2 2 2 3 2 2" xfId="30789" xr:uid="{17037A45-3716-4520-889E-C5E9DF892368}"/>
    <cellStyle name="Percent 29 2 2 2 3 3" xfId="23835" xr:uid="{AB8EFE45-8F6A-4677-A52A-820613D6A493}"/>
    <cellStyle name="Percent 29 2 2 2 3 4" xfId="25405" xr:uid="{96BEBF9B-FB42-420B-AF08-CE896DB04310}"/>
    <cellStyle name="Percent 29 2 2 2 3 5" xfId="26192" xr:uid="{0102223D-2F8A-469A-8325-655C41344268}"/>
    <cellStyle name="Percent 29 2 2 2 3 6" xfId="26980" xr:uid="{91175A11-1245-4EB9-9571-3945D7243F51}"/>
    <cellStyle name="Percent 29 2 2 2 3 7" xfId="27765" xr:uid="{83B44CD3-D6B8-428C-B3B5-A9A6CDFBF001}"/>
    <cellStyle name="Percent 29 2 2 2 3 8" xfId="28550" xr:uid="{FCE38BA3-78B7-413A-AA2E-87C8E86E8081}"/>
    <cellStyle name="Percent 29 2 2 2 3 9" xfId="29512" xr:uid="{8B6C0E50-CCBA-40A1-9BA3-81CF4FDB6CD1}"/>
    <cellStyle name="Percent 29 2 2 2 4" xfId="22926" xr:uid="{ECA133B2-E766-4E2F-AE11-ED828A8FE984}"/>
    <cellStyle name="Percent 29 2 2 2 4 2" xfId="30670" xr:uid="{2020633F-967B-415F-AE46-1AF118839739}"/>
    <cellStyle name="Percent 29 2 2 2 5" xfId="23698" xr:uid="{06AEF364-4446-4EF6-929E-D1E5A9674E9F}"/>
    <cellStyle name="Percent 29 2 2 2 6" xfId="25270" xr:uid="{BE07C77C-AAA2-4CED-968C-A146CDCE9164}"/>
    <cellStyle name="Percent 29 2 2 2 7" xfId="26055" xr:uid="{9A5DABE3-48E1-4B25-8970-1BB211658EE4}"/>
    <cellStyle name="Percent 29 2 2 2 8" xfId="26842" xr:uid="{E9390C4E-23FC-427B-AAE9-47A3CFB23C04}"/>
    <cellStyle name="Percent 29 2 2 2 9" xfId="27627" xr:uid="{028278F1-E8F0-49D4-9742-8BBC27AEB8E5}"/>
    <cellStyle name="Percent 29 2 2 3" xfId="2575" xr:uid="{98DD48A4-E5DB-412A-BD76-BADE316AD68E}"/>
    <cellStyle name="Percent 29 2 2 3 10" xfId="28509" xr:uid="{0E9F9F55-E75A-44C5-BA49-470F86FE8608}"/>
    <cellStyle name="Percent 29 2 2 3 11" xfId="29318" xr:uid="{8887AE45-C21A-4BEA-B0C3-65EB1603AB05}"/>
    <cellStyle name="Percent 29 2 2 3 2" xfId="4945" xr:uid="{23942E59-4804-4837-88C3-64F421E6FE49}"/>
    <cellStyle name="Percent 29 2 2 3 2 2" xfId="23512" xr:uid="{344ED71C-F651-48D6-953D-AFF07848FC36}"/>
    <cellStyle name="Percent 29 2 2 3 2 2 2" xfId="31256" xr:uid="{17CB9DBE-705A-426A-A887-0CE91C25ACC2}"/>
    <cellStyle name="Percent 29 2 2 3 2 3" xfId="24302" xr:uid="{8F887427-A4E1-433E-BF5D-82F977AA0E59}"/>
    <cellStyle name="Percent 29 2 2 3 2 4" xfId="25872" xr:uid="{C124DF12-43C8-4BFB-9E0F-4EF5BA2F7C95}"/>
    <cellStyle name="Percent 29 2 2 3 2 5" xfId="26660" xr:uid="{60DE1982-CAD6-4C27-BD35-D3798E17B1D2}"/>
    <cellStyle name="Percent 29 2 2 3 2 6" xfId="27448" xr:uid="{52B76C43-F06E-474F-8B55-DD6BF51E0D64}"/>
    <cellStyle name="Percent 29 2 2 3 2 7" xfId="28233" xr:uid="{69DD6580-B7E9-4663-A2CF-61EA71C2807A}"/>
    <cellStyle name="Percent 29 2 2 3 2 8" xfId="29018" xr:uid="{067FC896-E256-4DC1-B016-4BF7D5BC7A76}"/>
    <cellStyle name="Percent 29 2 2 3 2 9" xfId="29996" xr:uid="{3771885C-6C1D-4F2F-AC2A-E55DFFDD38A9}"/>
    <cellStyle name="Percent 29 2 2 3 3" xfId="4542" xr:uid="{D262CC81-7388-405B-BAB8-FB340A780ABB}"/>
    <cellStyle name="Percent 29 2 2 3 3 2" xfId="23256" xr:uid="{AC883E0B-D5D2-4E1B-8FCC-B3A30E95E263}"/>
    <cellStyle name="Percent 29 2 2 3 3 2 2" xfId="31000" xr:uid="{FF0FCC09-0450-4454-832F-2F3ECB407190}"/>
    <cellStyle name="Percent 29 2 2 3 3 3" xfId="24046" xr:uid="{1EB947F9-C081-4B06-AB1D-A8C8F7750DE2}"/>
    <cellStyle name="Percent 29 2 2 3 3 4" xfId="25616" xr:uid="{0020286C-6AF5-4859-AA0C-CA97E692E1AA}"/>
    <cellStyle name="Percent 29 2 2 3 3 5" xfId="26403" xr:uid="{601918A6-605E-40D1-8607-242126655933}"/>
    <cellStyle name="Percent 29 2 2 3 3 6" xfId="27191" xr:uid="{74539331-9A93-48BE-AAC4-2C0A34A7326B}"/>
    <cellStyle name="Percent 29 2 2 3 3 7" xfId="27976" xr:uid="{0D8A058E-6FD0-48A8-9445-89F74E2B95AD}"/>
    <cellStyle name="Percent 29 2 2 3 3 8" xfId="28761" xr:uid="{E71D9495-82AB-4AA6-9248-0AA407351A32}"/>
    <cellStyle name="Percent 29 2 2 3 3 9" xfId="29728" xr:uid="{137C6049-C111-4914-9923-7ECC786DDC0F}"/>
    <cellStyle name="Percent 29 2 2 3 4" xfId="23021" xr:uid="{EC67B2C5-3212-4F90-B0FF-22F8FB437F69}"/>
    <cellStyle name="Percent 29 2 2 3 4 2" xfId="30765" xr:uid="{5FFA1B4E-3AE7-43FD-BDE0-54400B5967E9}"/>
    <cellStyle name="Percent 29 2 2 3 5" xfId="23793" xr:uid="{E8FEDA2D-710B-4DED-9B6E-BE29C118D15B}"/>
    <cellStyle name="Percent 29 2 2 3 6" xfId="25365" xr:uid="{278805A3-D471-42D5-871B-299ABC4AE500}"/>
    <cellStyle name="Percent 29 2 2 3 7" xfId="26150" xr:uid="{3FEC8FD6-4CDA-4A13-9011-D62D302E9729}"/>
    <cellStyle name="Percent 29 2 2 3 8" xfId="26937" xr:uid="{290723E9-BB11-423D-BE3A-97B44BCAED1C}"/>
    <cellStyle name="Percent 29 2 2 3 9" xfId="27722" xr:uid="{78F63809-5EA0-48C9-B67F-88601E94B3E9}"/>
    <cellStyle name="Percent 29 2 2 4" xfId="4786" xr:uid="{0136DFF0-9247-49B4-89A1-F048B5DAE4DC}"/>
    <cellStyle name="Percent 29 2 2 4 2" xfId="23353" xr:uid="{2562D981-7643-43C9-9DD7-C472478A1277}"/>
    <cellStyle name="Percent 29 2 2 4 2 2" xfId="31097" xr:uid="{82E35282-7256-485C-A38A-B8B89076A399}"/>
    <cellStyle name="Percent 29 2 2 4 3" xfId="24143" xr:uid="{720BC72F-903D-4F35-AC85-D86A6B67B212}"/>
    <cellStyle name="Percent 29 2 2 4 4" xfId="25713" xr:uid="{A0F4106B-779E-4813-BC80-05C129EF37DE}"/>
    <cellStyle name="Percent 29 2 2 4 5" xfId="26501" xr:uid="{49264230-CE00-4954-AD40-4E1F20A19815}"/>
    <cellStyle name="Percent 29 2 2 4 6" xfId="27289" xr:uid="{3306282E-548B-4257-836A-F114D903AE34}"/>
    <cellStyle name="Percent 29 2 2 4 7" xfId="28074" xr:uid="{712563E4-1E8E-4E8A-B386-9ECC74D5D7AD}"/>
    <cellStyle name="Percent 29 2 2 4 8" xfId="28859" xr:uid="{7E9CD503-98AA-4992-9FEE-7F7EA6A96672}"/>
    <cellStyle name="Percent 29 2 2 4 9" xfId="29837" xr:uid="{D70D1F8E-739D-4A85-A1BD-A8B1047D802D}"/>
    <cellStyle name="Percent 29 2 2 5" xfId="4322" xr:uid="{090C3889-211D-4656-AC80-5D621C0531BF}"/>
    <cellStyle name="Percent 29 2 2 5 2" xfId="23046" xr:uid="{139A4A6F-0E16-4008-82F9-6CC9F29BB606}"/>
    <cellStyle name="Percent 29 2 2 5 2 2" xfId="30790" xr:uid="{BA67CCAF-37E9-4630-A944-DA623CBDD21C}"/>
    <cellStyle name="Percent 29 2 2 5 3" xfId="23836" xr:uid="{15824DAC-3258-4C98-8811-C427118C7B3D}"/>
    <cellStyle name="Percent 29 2 2 5 4" xfId="25406" xr:uid="{29F9DE81-A789-44F0-A0E2-A1AFC8BA583B}"/>
    <cellStyle name="Percent 29 2 2 5 5" xfId="26193" xr:uid="{1F59AE07-D792-49DE-9BC7-60EDBF715DA2}"/>
    <cellStyle name="Percent 29 2 2 5 6" xfId="26981" xr:uid="{CD09A6A5-2A25-4502-8719-CE7EF6FD7094}"/>
    <cellStyle name="Percent 29 2 2 5 7" xfId="27766" xr:uid="{30B6AE5A-9A86-4E3B-A9A8-2521D5A791B9}"/>
    <cellStyle name="Percent 29 2 2 5 8" xfId="28551" xr:uid="{D221538A-3C6A-49F6-94D3-D6D5597E048E}"/>
    <cellStyle name="Percent 29 2 2 5 9" xfId="29513" xr:uid="{66CAF908-6BFE-4821-B2AB-0B2CA519D243}"/>
    <cellStyle name="Percent 29 2 2 6" xfId="22862" xr:uid="{7B21010C-5222-4AC6-BD4C-56CA615BE83F}"/>
    <cellStyle name="Percent 29 2 2 6 2" xfId="30606" xr:uid="{23ED7157-73E9-4918-B41D-8BEB931519E9}"/>
    <cellStyle name="Percent 29 2 2 7" xfId="23634" xr:uid="{544D4DE0-DEEB-4094-B583-029444C1CC28}"/>
    <cellStyle name="Percent 29 2 2 8" xfId="25206" xr:uid="{699CD61F-202A-40FE-9F16-2B6CEC9620E5}"/>
    <cellStyle name="Percent 29 2 2 9" xfId="25991" xr:uid="{3344ED77-CAAF-4B66-A686-1A8EDE907E6F}"/>
    <cellStyle name="Percent 29 2 3" xfId="2340" xr:uid="{7659274B-8D94-4C56-A443-E7816EDBA37E}"/>
    <cellStyle name="Percent 29 2 3 10" xfId="27530" xr:uid="{D50589DC-2CBD-4E21-9BC4-297CA44181B9}"/>
    <cellStyle name="Percent 29 2 3 11" xfId="28317" xr:uid="{356B2F00-8816-44A8-A746-349899C01449}"/>
    <cellStyle name="Percent 29 2 3 12" xfId="29125" xr:uid="{4F350508-A9B0-44C4-B6B0-4826BAB667FA}"/>
    <cellStyle name="Percent 29 2 3 2" xfId="2542" xr:uid="{FE5B7EA7-4E93-4E07-B8BB-3A63001F829E}"/>
    <cellStyle name="Percent 29 2 3 2 10" xfId="28476" xr:uid="{FEC2D3B3-2EF9-4612-8BB5-63E37C338F49}"/>
    <cellStyle name="Percent 29 2 3 2 11" xfId="29285" xr:uid="{98514A76-FB71-403C-931F-BB4AC4A953BF}"/>
    <cellStyle name="Percent 29 2 3 2 2" xfId="4912" xr:uid="{B74AFD9E-1417-4163-9DAC-01BF6676B1E1}"/>
    <cellStyle name="Percent 29 2 3 2 2 2" xfId="23479" xr:uid="{3AAC6836-3D2C-49DC-81E8-811B1EC3466C}"/>
    <cellStyle name="Percent 29 2 3 2 2 2 2" xfId="31223" xr:uid="{2639FB0A-64AF-401B-A177-FEC82CACAE91}"/>
    <cellStyle name="Percent 29 2 3 2 2 3" xfId="24269" xr:uid="{F0693F80-2EB2-4D38-86FF-D508BC40F59F}"/>
    <cellStyle name="Percent 29 2 3 2 2 4" xfId="25839" xr:uid="{40EDED94-6620-46C9-86A6-51E8DB5C53D7}"/>
    <cellStyle name="Percent 29 2 3 2 2 5" xfId="26627" xr:uid="{58996BD8-F860-4727-96E1-67F58BE398AD}"/>
    <cellStyle name="Percent 29 2 3 2 2 6" xfId="27415" xr:uid="{05E987A8-A06D-41E7-B9EF-7D6EC8421B06}"/>
    <cellStyle name="Percent 29 2 3 2 2 7" xfId="28200" xr:uid="{220679F0-F1BE-425A-8972-147B982032B3}"/>
    <cellStyle name="Percent 29 2 3 2 2 8" xfId="28985" xr:uid="{C6CFF60B-300C-4877-AC36-3822E2241F93}"/>
    <cellStyle name="Percent 29 2 3 2 2 9" xfId="29963" xr:uid="{80C71CE9-F9BE-4373-A31F-6971450ECB56}"/>
    <cellStyle name="Percent 29 2 3 2 3" xfId="4327" xr:uid="{8C799778-6E42-4D86-A70F-5A2C2637D675}"/>
    <cellStyle name="Percent 29 2 3 2 3 2" xfId="23050" xr:uid="{297A58D0-81A5-4D29-B21B-A14EA7ECE17D}"/>
    <cellStyle name="Percent 29 2 3 2 3 2 2" xfId="30794" xr:uid="{C1C1C96F-D55F-4759-96CC-0C3774F5CBDB}"/>
    <cellStyle name="Percent 29 2 3 2 3 3" xfId="23840" xr:uid="{AFC4756B-9273-477A-8901-B4FB2537E263}"/>
    <cellStyle name="Percent 29 2 3 2 3 4" xfId="25410" xr:uid="{0B9809C1-47B0-4DA6-A031-D9D86ADF2D44}"/>
    <cellStyle name="Percent 29 2 3 2 3 5" xfId="26197" xr:uid="{4F0D8758-695A-48ED-B296-E349598A7185}"/>
    <cellStyle name="Percent 29 2 3 2 3 6" xfId="26985" xr:uid="{366F2ADF-F923-41DD-AF56-75022734D83E}"/>
    <cellStyle name="Percent 29 2 3 2 3 7" xfId="27770" xr:uid="{51071597-F5D6-402D-B987-A1D58BCF1174}"/>
    <cellStyle name="Percent 29 2 3 2 3 8" xfId="28555" xr:uid="{4690C51B-00B9-4BBA-B88F-1C8DD1A42F5F}"/>
    <cellStyle name="Percent 29 2 3 2 3 9" xfId="29517" xr:uid="{2CD484F2-3B31-4AF6-BAD4-CE8BC16B0DAD}"/>
    <cellStyle name="Percent 29 2 3 2 4" xfId="22988" xr:uid="{36505D03-9BF1-4F60-9693-1B9C0064E1D0}"/>
    <cellStyle name="Percent 29 2 3 2 4 2" xfId="30732" xr:uid="{448170D8-FAE9-468B-AF20-F43153180524}"/>
    <cellStyle name="Percent 29 2 3 2 5" xfId="23760" xr:uid="{BA261204-15DA-4BC0-8ABA-ECA715B7DA5B}"/>
    <cellStyle name="Percent 29 2 3 2 6" xfId="25332" xr:uid="{D5476800-DEA8-457E-86A6-1E0FC10A4C45}"/>
    <cellStyle name="Percent 29 2 3 2 7" xfId="26117" xr:uid="{FB7A8ECB-E224-4276-9FD3-F3EEF1AFFF4A}"/>
    <cellStyle name="Percent 29 2 3 2 8" xfId="26904" xr:uid="{E71C9D90-2B00-4331-B5D0-ED095776E22E}"/>
    <cellStyle name="Percent 29 2 3 2 9" xfId="27689" xr:uid="{E293308E-4D0D-4C54-87E0-B838C739A21F}"/>
    <cellStyle name="Percent 29 2 3 3" xfId="4751" xr:uid="{64A8D36F-D28E-421B-9C15-B6E7BCFE3298}"/>
    <cellStyle name="Percent 29 2 3 3 2" xfId="23320" xr:uid="{11460FF5-2C0A-4FBD-A9A6-210BF050595C}"/>
    <cellStyle name="Percent 29 2 3 3 2 2" xfId="31064" xr:uid="{CD4DF3F9-1E43-445D-91AC-FE4C6961A519}"/>
    <cellStyle name="Percent 29 2 3 3 3" xfId="24110" xr:uid="{44D5A0A1-EF05-41DF-A055-F2972C1E4FC5}"/>
    <cellStyle name="Percent 29 2 3 3 4" xfId="25680" xr:uid="{7728FD2A-F935-4DC9-9A91-0ECDA191CBF8}"/>
    <cellStyle name="Percent 29 2 3 3 5" xfId="26468" xr:uid="{62CCB26E-2124-4D00-9166-990BE60B09BD}"/>
    <cellStyle name="Percent 29 2 3 3 6" xfId="27256" xr:uid="{5C64119A-5B69-4B27-9CB9-D4B291F431CE}"/>
    <cellStyle name="Percent 29 2 3 3 7" xfId="28041" xr:uid="{3CF43B70-9D59-443D-BC0C-7D6C7D41CE96}"/>
    <cellStyle name="Percent 29 2 3 3 8" xfId="28826" xr:uid="{72FBB34D-B11A-47BE-834C-0E5D463A03A6}"/>
    <cellStyle name="Percent 29 2 3 3 9" xfId="29804" xr:uid="{34867C04-435E-4C02-8934-D473A6A91B62}"/>
    <cellStyle name="Percent 29 2 3 4" xfId="4320" xr:uid="{2E71E58C-D0EA-4C36-9C2E-56FC24F7FC0A}"/>
    <cellStyle name="Percent 29 2 3 4 2" xfId="23044" xr:uid="{330E036C-C813-4FFD-9708-58A1BA47BFEE}"/>
    <cellStyle name="Percent 29 2 3 4 2 2" xfId="30788" xr:uid="{FF956C30-5BB2-4363-A03B-4D4EBF1C27F0}"/>
    <cellStyle name="Percent 29 2 3 4 3" xfId="23834" xr:uid="{F266E75C-2B33-4F44-8F38-7991196B067D}"/>
    <cellStyle name="Percent 29 2 3 4 4" xfId="25404" xr:uid="{90C68E37-F2F3-44F1-9598-ED1DB5CFC1CA}"/>
    <cellStyle name="Percent 29 2 3 4 5" xfId="26191" xr:uid="{92D7221E-E093-4AF6-90CC-21B9901B6063}"/>
    <cellStyle name="Percent 29 2 3 4 6" xfId="26979" xr:uid="{AC4DF755-538E-4B4D-BFF7-F6C1AC6CAC23}"/>
    <cellStyle name="Percent 29 2 3 4 7" xfId="27764" xr:uid="{8F8B250F-82B0-45D1-8AE9-E93BC48197E8}"/>
    <cellStyle name="Percent 29 2 3 4 8" xfId="28549" xr:uid="{7184DEFD-A138-4CAF-ADA8-C121F6DACAB5}"/>
    <cellStyle name="Percent 29 2 3 4 9" xfId="29511" xr:uid="{79A1B440-4674-45E3-9241-B5E79DBE1962}"/>
    <cellStyle name="Percent 29 2 3 5" xfId="22829" xr:uid="{26BAB4AD-6A41-4940-9A8D-9155A75BD171}"/>
    <cellStyle name="Percent 29 2 3 5 2" xfId="30573" xr:uid="{DE0CDD49-0DFF-4007-8CDC-8A86850CEAB3}"/>
    <cellStyle name="Percent 29 2 3 6" xfId="23601" xr:uid="{0EB50BC3-EB20-45AC-9923-1978EA5B63DB}"/>
    <cellStyle name="Percent 29 2 3 7" xfId="25173" xr:uid="{C8BEA698-02A9-4717-AA35-A000E73C4021}"/>
    <cellStyle name="Percent 29 2 3 8" xfId="25958" xr:uid="{894ECC76-5012-46FE-83C0-36F9538B3270}"/>
    <cellStyle name="Percent 29 2 3 9" xfId="26745" xr:uid="{AA3A573F-644B-41D9-9D5F-FF9BD56C7A82}"/>
    <cellStyle name="Percent 29 2 4" xfId="2441" xr:uid="{F1657058-F943-453B-B810-753D266E786A}"/>
    <cellStyle name="Percent 29 2 4 10" xfId="28381" xr:uid="{E304F3ED-4002-4735-9A23-01EDE44D862B}"/>
    <cellStyle name="Percent 29 2 4 11" xfId="29190" xr:uid="{E99E4429-902D-4653-9162-A56D6BF01F29}"/>
    <cellStyle name="Percent 29 2 4 2" xfId="4817" xr:uid="{197C33C7-EC02-43D4-A905-D93B61484BD5}"/>
    <cellStyle name="Percent 29 2 4 2 2" xfId="23384" xr:uid="{C8980F1E-4AD9-4AFA-B793-9484FE674AE3}"/>
    <cellStyle name="Percent 29 2 4 2 2 2" xfId="31128" xr:uid="{A3C8D612-11AE-4098-834E-7DA7AD428E06}"/>
    <cellStyle name="Percent 29 2 4 2 3" xfId="24174" xr:uid="{E80AAA2E-379D-48FC-8F41-16676EE5A310}"/>
    <cellStyle name="Percent 29 2 4 2 4" xfId="25744" xr:uid="{C7FF705C-60B7-4DDA-817E-902BF4B1A040}"/>
    <cellStyle name="Percent 29 2 4 2 5" xfId="26532" xr:uid="{548098CF-9EC9-4063-BAE8-6FE90DFC24F0}"/>
    <cellStyle name="Percent 29 2 4 2 6" xfId="27320" xr:uid="{FB68BC42-E379-4997-BF81-15552C243891}"/>
    <cellStyle name="Percent 29 2 4 2 7" xfId="28105" xr:uid="{3AF7116D-E05B-4F2C-AD31-838BC4583E34}"/>
    <cellStyle name="Percent 29 2 4 2 8" xfId="28890" xr:uid="{5C283B9C-2FB8-4479-9907-593AA26CE42C}"/>
    <cellStyle name="Percent 29 2 4 2 9" xfId="29868" xr:uid="{6866DC7D-6BCF-429E-A37C-6E2CC5664AF7}"/>
    <cellStyle name="Percent 29 2 4 3" xfId="4326" xr:uid="{25E7BD38-36BA-4174-B2FE-204CB855F8DD}"/>
    <cellStyle name="Percent 29 2 4 3 2" xfId="23049" xr:uid="{48974B52-02E0-4A29-9DA7-F3B1561CBF50}"/>
    <cellStyle name="Percent 29 2 4 3 2 2" xfId="30793" xr:uid="{5592D0B1-CC4B-4948-9DD4-056C80D4BCC6}"/>
    <cellStyle name="Percent 29 2 4 3 3" xfId="23839" xr:uid="{7FA526DA-D4DD-4427-8F6C-F7361B212124}"/>
    <cellStyle name="Percent 29 2 4 3 4" xfId="25409" xr:uid="{52958BF4-E64F-45C0-8C7F-F2DCD06E3CB9}"/>
    <cellStyle name="Percent 29 2 4 3 5" xfId="26196" xr:uid="{8E58E124-76B5-4BC8-A4F6-6D528EDAFDB0}"/>
    <cellStyle name="Percent 29 2 4 3 6" xfId="26984" xr:uid="{2885C3B6-3E5A-4A35-A288-1F65A484C5EB}"/>
    <cellStyle name="Percent 29 2 4 3 7" xfId="27769" xr:uid="{39B8F600-2C23-48DB-ADF9-925275AC69DB}"/>
    <cellStyle name="Percent 29 2 4 3 8" xfId="28554" xr:uid="{8984FE75-2688-4D5F-8910-57F21BC62746}"/>
    <cellStyle name="Percent 29 2 4 3 9" xfId="29516" xr:uid="{9B388E7D-6F99-41A1-9B23-9F45413A41D3}"/>
    <cellStyle name="Percent 29 2 4 4" xfId="22893" xr:uid="{0E1C33B9-85E8-424D-8425-348B8CCB416F}"/>
    <cellStyle name="Percent 29 2 4 4 2" xfId="30637" xr:uid="{1CC4F6E0-9ABE-41A5-A238-1537DC009E0F}"/>
    <cellStyle name="Percent 29 2 4 5" xfId="23665" xr:uid="{A7108C19-B8FB-43E0-9BDC-71F356CCBD29}"/>
    <cellStyle name="Percent 29 2 4 6" xfId="25237" xr:uid="{6E91B1E9-BE0B-45F7-B808-E430B33585F6}"/>
    <cellStyle name="Percent 29 2 4 7" xfId="26022" xr:uid="{214476F0-6966-4BB7-81DF-05D768A25C7E}"/>
    <cellStyle name="Percent 29 2 4 8" xfId="26809" xr:uid="{3BC9AA17-C656-4CE9-90D9-117EF1AD710C}"/>
    <cellStyle name="Percent 29 2 4 9" xfId="27594" xr:uid="{1DC2D11E-C79B-414B-A659-7475BF298E72}"/>
    <cellStyle name="Percent 29 2 5" xfId="2510" xr:uid="{83D24C1A-6A83-41E9-B70A-235B63D08348}"/>
    <cellStyle name="Percent 29 2 5 10" xfId="28445" xr:uid="{E1D547F8-19DC-4F78-A9F5-646B031092BE}"/>
    <cellStyle name="Percent 29 2 5 11" xfId="29254" xr:uid="{BBA93B83-28FC-49B6-9DE3-24F493388031}"/>
    <cellStyle name="Percent 29 2 5 2" xfId="4881" xr:uid="{38BB6D6F-A99F-4598-8B8E-FDD2DFE1AA3B}"/>
    <cellStyle name="Percent 29 2 5 2 2" xfId="23448" xr:uid="{08056998-45EC-4F48-BB0A-7445CF03B8AB}"/>
    <cellStyle name="Percent 29 2 5 2 2 2" xfId="31192" xr:uid="{25521A2F-1F1D-42E6-B3C5-8EE31C90519B}"/>
    <cellStyle name="Percent 29 2 5 2 3" xfId="24238" xr:uid="{41CA1911-C9A2-4C7F-B53B-4340205C576A}"/>
    <cellStyle name="Percent 29 2 5 2 4" xfId="25808" xr:uid="{8F32548C-F37C-469C-B5CA-D1DCB98A7EEF}"/>
    <cellStyle name="Percent 29 2 5 2 5" xfId="26596" xr:uid="{578808DD-E2AC-4898-82CB-CDDFC4DAE022}"/>
    <cellStyle name="Percent 29 2 5 2 6" xfId="27384" xr:uid="{15E94907-968D-4817-899C-072E49815170}"/>
    <cellStyle name="Percent 29 2 5 2 7" xfId="28169" xr:uid="{9117EB74-F454-4100-A992-049C9D833149}"/>
    <cellStyle name="Percent 29 2 5 2 8" xfId="28954" xr:uid="{0A7524B6-878E-4EB0-8790-F5DB09F33221}"/>
    <cellStyle name="Percent 29 2 5 2 9" xfId="29932" xr:uid="{B43278CA-D618-452D-9EEC-4C3CA7F58125}"/>
    <cellStyle name="Percent 29 2 5 3" xfId="4325" xr:uid="{AC11B120-66A5-4E65-875E-0C131B2AE792}"/>
    <cellStyle name="Percent 29 2 5 3 2" xfId="23048" xr:uid="{F1CD6A79-3B93-40EF-A51D-5CF9726B5539}"/>
    <cellStyle name="Percent 29 2 5 3 2 2" xfId="30792" xr:uid="{54284F89-1560-46B4-8563-AD2C918E6A29}"/>
    <cellStyle name="Percent 29 2 5 3 3" xfId="23838" xr:uid="{FDC4BBF6-E418-4037-AE16-371D2EAA83ED}"/>
    <cellStyle name="Percent 29 2 5 3 4" xfId="25408" xr:uid="{6D97A316-1846-41B0-B637-2E3C0C674C6D}"/>
    <cellStyle name="Percent 29 2 5 3 5" xfId="26195" xr:uid="{4244787F-3ECB-41E1-8C44-7E475F9D2B3A}"/>
    <cellStyle name="Percent 29 2 5 3 6" xfId="26983" xr:uid="{7AF8326C-D5B3-48D9-82E4-F24E200618FE}"/>
    <cellStyle name="Percent 29 2 5 3 7" xfId="27768" xr:uid="{064FED4B-D4F8-4DC5-8CD7-7572BCED1113}"/>
    <cellStyle name="Percent 29 2 5 3 8" xfId="28553" xr:uid="{A5873053-3748-4984-9619-F9EBD1A7CBAF}"/>
    <cellStyle name="Percent 29 2 5 3 9" xfId="29515" xr:uid="{79F52E7B-F214-4E89-8B73-7EDA065F77FD}"/>
    <cellStyle name="Percent 29 2 5 4" xfId="22957" xr:uid="{9141903A-11CE-4B38-8E54-4622D4224E5F}"/>
    <cellStyle name="Percent 29 2 5 4 2" xfId="30701" xr:uid="{70B26BDB-6BAA-44F1-B089-0051AB8816EA}"/>
    <cellStyle name="Percent 29 2 5 5" xfId="23729" xr:uid="{D5712EC4-2DBD-4BE8-82C0-56881BD03306}"/>
    <cellStyle name="Percent 29 2 5 6" xfId="25301" xr:uid="{23CD9B76-DA47-4EA4-9763-4EDC3E867B76}"/>
    <cellStyle name="Percent 29 2 5 7" xfId="26086" xr:uid="{6E87C5C5-01E3-4A86-A89C-031D668A4158}"/>
    <cellStyle name="Percent 29 2 5 8" xfId="26873" xr:uid="{EB0611D9-ADF7-45F1-BFC1-2B999BEE9804}"/>
    <cellStyle name="Percent 29 2 5 9" xfId="27658" xr:uid="{3FCA10B8-0B27-46CB-ADDF-BEB7AB9A767C}"/>
    <cellStyle name="Percent 29 2 6" xfId="4699" xr:uid="{C07C49E8-7B6D-4C7B-95D8-681B77670C11}"/>
    <cellStyle name="Percent 29 2 6 2" xfId="23289" xr:uid="{F6BD6F1C-89D1-49D3-8110-A9A487DC38AD}"/>
    <cellStyle name="Percent 29 2 6 2 2" xfId="31033" xr:uid="{8DAC1BB6-B7E4-4A68-9FA2-0EDFDFC3FBF6}"/>
    <cellStyle name="Percent 29 2 6 3" xfId="24079" xr:uid="{DE76F78B-4E8D-4FF0-B94D-55BDC7EEF714}"/>
    <cellStyle name="Percent 29 2 6 4" xfId="25649" xr:uid="{3B652618-9AFD-4CFF-B213-08FE03EDA9CF}"/>
    <cellStyle name="Percent 29 2 6 5" xfId="26436" xr:uid="{7698DCCD-3517-48C4-8345-51DACAFA1F6A}"/>
    <cellStyle name="Percent 29 2 6 6" xfId="27224" xr:uid="{E18D4134-01DA-4E76-9E79-66C7611473E3}"/>
    <cellStyle name="Percent 29 2 6 7" xfId="28009" xr:uid="{433E9C81-9E96-4E11-ABDA-DD0F761C3CCA}"/>
    <cellStyle name="Percent 29 2 6 8" xfId="28794" xr:uid="{27187C50-873F-424A-90FB-9286729847DE}"/>
    <cellStyle name="Percent 29 2 6 9" xfId="29772" xr:uid="{AA20175A-A5F0-421C-83FD-B5AAE4C0743F}"/>
    <cellStyle name="Percent 29 2 7" xfId="4323" xr:uid="{23074D75-E589-407C-A75F-0210E06CC406}"/>
    <cellStyle name="Percent 29 2 7 2" xfId="23047" xr:uid="{F6FF164F-857B-4AE4-8430-699CAB8A6940}"/>
    <cellStyle name="Percent 29 2 7 2 2" xfId="30791" xr:uid="{4606AE25-3C59-4725-A6BA-F12F563E8DFE}"/>
    <cellStyle name="Percent 29 2 7 3" xfId="23837" xr:uid="{6683079B-FDFD-4573-8CE0-096F8C9FEEC0}"/>
    <cellStyle name="Percent 29 2 7 4" xfId="25407" xr:uid="{FD79E1F0-06E8-48F3-8745-1C9B5E9C50A5}"/>
    <cellStyle name="Percent 29 2 7 5" xfId="26194" xr:uid="{03461120-8DBD-4B56-8C54-917C56D0EF27}"/>
    <cellStyle name="Percent 29 2 7 6" xfId="26982" xr:uid="{70FA8F19-6884-430C-94FC-C8BA963579CC}"/>
    <cellStyle name="Percent 29 2 7 7" xfId="27767" xr:uid="{9FB496DD-279C-482F-8C84-87A1A2E6217A}"/>
    <cellStyle name="Percent 29 2 7 8" xfId="28552" xr:uid="{683D1BA5-0CAC-4321-AA17-5462E5B886B4}"/>
    <cellStyle name="Percent 29 2 7 9" xfId="29514" xr:uid="{EDB99903-0854-4EFE-A71F-633135428F87}"/>
    <cellStyle name="Percent 29 2 8" xfId="22799" xr:uid="{DB0A8E01-135F-4640-90C4-91FCD8A60ACA}"/>
    <cellStyle name="Percent 29 2 8 2" xfId="30543" xr:uid="{F51EE28A-2CE9-4316-B218-2B4E4F3872C0}"/>
    <cellStyle name="Percent 29 2 9" xfId="23570" xr:uid="{41497560-C048-4DBF-A8B7-C67C0F89B10D}"/>
    <cellStyle name="Percent 29 3" xfId="4585" xr:uid="{D77AA001-9935-4E4E-82DB-0604D25BA407}"/>
    <cellStyle name="Percent 29 4" xfId="4306" xr:uid="{6BE52C8B-D325-4FC4-BBCB-1AF0B6FC52FC}"/>
    <cellStyle name="Percent 3" xfId="282" xr:uid="{CC172CF3-FF56-4356-8DC5-4546D86A6EA4}"/>
    <cellStyle name="Percent 3 10" xfId="48082" xr:uid="{805B8BA3-09BF-4083-8757-D77EAFC1AD1B}"/>
    <cellStyle name="Percent 3 2" xfId="377" xr:uid="{4EFC01ED-C99B-49EB-9E20-0BDE6E7F56A6}"/>
    <cellStyle name="Percent 3 2 2" xfId="523" xr:uid="{28C1BB6B-6DD2-48D2-880E-778580FE478E}"/>
    <cellStyle name="Percent 3 2 2 2" xfId="3658" xr:uid="{EFFBFB71-F420-481A-81CB-B02FD7213190}"/>
    <cellStyle name="Percent 3 2 2 3" xfId="35303" xr:uid="{7ABCCDEE-5CC9-498B-9567-D0A1B9134195}"/>
    <cellStyle name="Percent 3 2 3" xfId="16133" xr:uid="{556A1C28-2AD1-4FC6-9F21-FC57D44D32D9}"/>
    <cellStyle name="Percent 3 2 3 2" xfId="16134" xr:uid="{44D1E222-4878-4C14-839F-0ECB068B4BC2}"/>
    <cellStyle name="Percent 3 2 3 3" xfId="47365" xr:uid="{199AA359-D521-4306-844F-161411DA0D7E}"/>
    <cellStyle name="Percent 3 2 4" xfId="34580" xr:uid="{E6B9A6EF-F01A-4BE0-A806-5E9792911390}"/>
    <cellStyle name="Percent 3 2 4 2" xfId="39937" xr:uid="{4FECDAE4-B2CD-40D5-B9E4-8B2CD161E0D4}"/>
    <cellStyle name="Percent 3 2 5" xfId="719" xr:uid="{1DCD8996-B05A-4DEF-B7A4-B3D0B36BB61E}"/>
    <cellStyle name="Percent 3 2 5 2" xfId="47048" xr:uid="{99CC5B18-6147-416D-BB08-EF0868651420}"/>
    <cellStyle name="Percent 3 2 6" xfId="34746" xr:uid="{9A4C6255-E32E-4970-919D-FBAF0348D8AB}"/>
    <cellStyle name="Percent 3 2 7" xfId="48051" xr:uid="{954540E6-1B9C-4F60-A636-E042431E5EF9}"/>
    <cellStyle name="Percent 3 3" xfId="397" xr:uid="{283DA866-F449-4670-9E31-AD5E0D8D25D2}"/>
    <cellStyle name="Percent 3 3 2" xfId="542" xr:uid="{5F2EFAE6-9045-41C5-8080-B6D0433DD941}"/>
    <cellStyle name="Percent 3 3 3" xfId="16135" xr:uid="{7DC24B2C-1F81-42F9-A506-D5129FB32880}"/>
    <cellStyle name="Percent 3 3 3 2" xfId="39548" xr:uid="{658EB2C2-F65F-45A1-8617-7F9FE252BE11}"/>
    <cellStyle name="Percent 3 3 3 3" xfId="47165" xr:uid="{711DFE4E-AA36-496D-979F-F7D549C9F6AE}"/>
    <cellStyle name="Percent 3 3 4" xfId="34946" xr:uid="{CF0FF786-5186-4710-8E44-2F5168F005F2}"/>
    <cellStyle name="Percent 3 3 4 2" xfId="47058" xr:uid="{7210BD7D-0595-48AE-961C-9A4F1ED6E717}"/>
    <cellStyle name="Percent 3 4" xfId="341" xr:uid="{939EF13D-AB2B-44DE-92A0-CEE980730BAF}"/>
    <cellStyle name="Percent 3 4 2" xfId="976" xr:uid="{2375C1D7-D43C-46EA-B8F7-02758B257249}"/>
    <cellStyle name="Percent 3 4 2 2" xfId="35826" xr:uid="{7CFE85E0-4347-4744-836D-EC477EE51D3F}"/>
    <cellStyle name="Percent 3 4 2 3" xfId="47178" xr:uid="{C5FD2AAA-FCAE-4BBA-B349-B7CFA38FA7BC}"/>
    <cellStyle name="Percent 3 4 3" xfId="35328" xr:uid="{78950D5D-C1D6-45BA-839E-56C3E02B828B}"/>
    <cellStyle name="Percent 3 4 3 2" xfId="47105" xr:uid="{DF722DDA-BEBE-41C7-A3B9-D2090C12792C}"/>
    <cellStyle name="Percent 3 4 4" xfId="46700" xr:uid="{ABA2B309-1BD6-436A-9B0C-21422D49CE79}"/>
    <cellStyle name="Percent 3 5" xfId="472" xr:uid="{14C92380-43B9-49E1-92DA-96C5C31695BF}"/>
    <cellStyle name="Percent 3 5 2" xfId="34579" xr:uid="{F5A0529B-62D5-433A-9F6C-76F4BC4A502E}"/>
    <cellStyle name="Percent 3 5 3" xfId="34914" xr:uid="{AE92DF90-7CF5-4456-81DC-BD921130F15E}"/>
    <cellStyle name="Percent 3 6" xfId="718" xr:uid="{5DBCD6D5-9C45-4645-A578-414AD6D434B6}"/>
    <cellStyle name="Percent 3 6 2" xfId="38497" xr:uid="{7BB7DC48-041B-4E44-8C65-7750F89F2707}"/>
    <cellStyle name="Percent 3 6 2 2" xfId="46187" xr:uid="{0E1EC1FD-5E65-41D7-BD80-E4CBFB68F49E}"/>
    <cellStyle name="Percent 3 6 2 3" xfId="42528" xr:uid="{19DC5104-7D86-4946-8BF9-E8E8FABB24D7}"/>
    <cellStyle name="Percent 3 6 3" xfId="44220" xr:uid="{F0B1A317-DDC0-405C-9A39-0097FECA3978}"/>
    <cellStyle name="Percent 3 6 4" xfId="40525" xr:uid="{516C8CA2-20F1-4E43-8BD1-5607C2928F0E}"/>
    <cellStyle name="Percent 3 6 5" xfId="36591" xr:uid="{3F1DD214-08D6-48D0-A3C5-71C3C6859CCC}"/>
    <cellStyle name="Percent 3 7" xfId="37267" xr:uid="{CA134CDE-5169-4E89-9C67-4A9D45B4706E}"/>
    <cellStyle name="Percent 3 7 2" xfId="44903" xr:uid="{B0F4E598-F830-4F41-9353-4614C51DD4D7}"/>
    <cellStyle name="Percent 3 7 3" xfId="41221" xr:uid="{E21A4D32-467E-41AB-8AB0-585AB1977E43}"/>
    <cellStyle name="Percent 3 8" xfId="42931" xr:uid="{A21EC99D-A25B-4A3B-B0C2-0C63EE981471}"/>
    <cellStyle name="Percent 3 9" xfId="38918" xr:uid="{C1DE388F-4563-485C-BA15-76FA5C024E7B}"/>
    <cellStyle name="Percent 30" xfId="1889" xr:uid="{48242479-FBCC-40AD-826C-1F21EB06CC13}"/>
    <cellStyle name="Percent 30 2" xfId="4596" xr:uid="{37188418-1DD7-4309-9ED5-B486C78326B1}"/>
    <cellStyle name="Percent 30 3" xfId="4545" xr:uid="{A8B51139-3F26-4F85-9874-628337F28ACE}"/>
    <cellStyle name="Percent 31" xfId="1892" xr:uid="{15DA1061-D536-4BE9-A421-F2085E02B1E6}"/>
    <cellStyle name="Percent 31 2" xfId="4599" xr:uid="{9C47AEBE-D251-493F-B847-BA24F760201F}"/>
    <cellStyle name="Percent 31 3" xfId="4550" xr:uid="{BF6A4CC2-5FDC-4E9F-8F58-91ED600C7E0C}"/>
    <cellStyle name="Percent 32" xfId="352" xr:uid="{441B2A6B-8F1D-4C5A-8AE6-939BA74CFE49}"/>
    <cellStyle name="Percent 32 2" xfId="1888" xr:uid="{EF4D84E2-5C6C-48D9-B88D-94963407C6B9}"/>
    <cellStyle name="Percent 32 3" xfId="36127" xr:uid="{F405CA9E-D2D6-4E0D-B35C-4D38A641EF31}"/>
    <cellStyle name="Percent 33" xfId="1898" xr:uid="{6A646946-F81A-4A64-BBD7-7B4C7334581E}"/>
    <cellStyle name="Percent 33 2" xfId="2204" xr:uid="{7C7F7056-612C-4F3E-9C9D-906D5A8211A6}"/>
    <cellStyle name="Percent 33 3" xfId="4324" xr:uid="{031DEA93-3A3C-4915-A705-54CEFD92C636}"/>
    <cellStyle name="Percent 33 4" xfId="36129" xr:uid="{3F48F050-C514-4FBD-9319-982CA2D6F817}"/>
    <cellStyle name="Percent 34" xfId="1907" xr:uid="{E20C1464-594B-4C50-9250-B43A9EF61920}"/>
    <cellStyle name="Percent 34 2" xfId="2205" xr:uid="{7BFBE658-EC60-46EB-8740-4CA951C40115}"/>
    <cellStyle name="Percent 34 3" xfId="4319" xr:uid="{2D3560D7-83A1-4CBC-A947-2AC62165E849}"/>
    <cellStyle name="Percent 34 4" xfId="36131" xr:uid="{623C4BB2-2766-47F2-AD18-5F6AEB4EEEB7}"/>
    <cellStyle name="Percent 35" xfId="1910" xr:uid="{8FB3CF6D-5AF7-4AA4-950C-C8733470EE27}"/>
    <cellStyle name="Percent 35 2" xfId="2202" xr:uid="{C2070ACE-0F06-4AB0-931F-C0A8202E7A61}"/>
    <cellStyle name="Percent 35 3" xfId="4318" xr:uid="{5A3D0757-0D08-49D8-9FF6-B91457BEEF0C}"/>
    <cellStyle name="Percent 35 4" xfId="36133" xr:uid="{86B2CED7-EE1D-482F-A176-FF2DCEB631FB}"/>
    <cellStyle name="Percent 36" xfId="1906" xr:uid="{C50B41A2-CEAE-44BC-82E1-506F516FB879}"/>
    <cellStyle name="Percent 36 2" xfId="2206" xr:uid="{4471A045-B43C-40CF-A1E5-2C0AC1BA5DC5}"/>
    <cellStyle name="Percent 36 3" xfId="4317" xr:uid="{B3845C9D-5D92-49F0-B466-FFC05FB47CC6}"/>
    <cellStyle name="Percent 36 4" xfId="36135" xr:uid="{06C56DF2-DF3E-4181-811F-8D16984CE53E}"/>
    <cellStyle name="Percent 37" xfId="1911" xr:uid="{D557885E-877F-48B0-9AD5-C04C705F9B05}"/>
    <cellStyle name="Percent 37 2" xfId="2207" xr:uid="{BDE52142-2E52-4935-9F45-BFE297E64A42}"/>
    <cellStyle name="Percent 37 3" xfId="4316" xr:uid="{21F8A041-5AEA-4411-AFBE-B77503C245DC}"/>
    <cellStyle name="Percent 37 4" xfId="36163" xr:uid="{0FA8D712-8D37-4C37-BC8A-9357E487ED75}"/>
    <cellStyle name="Percent 38" xfId="1922" xr:uid="{F3EB77E3-0A66-4814-9D20-EF275873F8B1}"/>
    <cellStyle name="Percent 38 2" xfId="36164" xr:uid="{38599154-7F63-454C-9D0C-F3BE2BF8C368}"/>
    <cellStyle name="Percent 39" xfId="1919" xr:uid="{111FF08F-2C3A-412C-9EDF-DE69BC1CDC5E}"/>
    <cellStyle name="Percent 39 2" xfId="36170" xr:uid="{5F1CAAA5-BAE2-49D3-8AE3-DC4677E3A6E0}"/>
    <cellStyle name="Percent 4" xfId="283" xr:uid="{D90BD9DF-E134-4AAB-BB35-1C12E8F5F82A}"/>
    <cellStyle name="Percent 4 10" xfId="34960" xr:uid="{18D742CD-E76A-4AA4-8F7A-4C881E7FCFEF}"/>
    <cellStyle name="Percent 4 2" xfId="344" xr:uid="{D9CF863A-5082-41AF-8B47-BBADA9FEE4A2}"/>
    <cellStyle name="Percent 4 2 2" xfId="16136" xr:uid="{E05FB0A0-381F-4AE1-AA7F-470CB7558AB1}"/>
    <cellStyle name="Percent 4 2 2 2" xfId="35662" xr:uid="{95C81564-FCC2-4F46-88A0-82C92B99E86E}"/>
    <cellStyle name="Percent 4 2 2 3" xfId="47150" xr:uid="{98A4F5D7-5861-4A33-AD8A-E1E6E424FFB9}"/>
    <cellStyle name="Percent 4 2 3" xfId="1740" xr:uid="{8C182AC1-4275-4418-9586-A70D7493DADE}"/>
    <cellStyle name="Percent 4 2 3 2" xfId="47107" xr:uid="{D2FF84D0-0980-4450-AAEE-C3D1B70E4E88}"/>
    <cellStyle name="Percent 4 2 4" xfId="35482" xr:uid="{63639790-9F11-4CFC-9D33-78136D286BDD}"/>
    <cellStyle name="Percent 4 2 5" xfId="46652" xr:uid="{242BAF9B-43BF-4254-84DC-ED219E6A01FA}"/>
    <cellStyle name="Percent 4 3" xfId="473" xr:uid="{F3A1C396-1BBC-4CA3-881B-1AA0118956B1}"/>
    <cellStyle name="Percent 4 3 10" xfId="25121" xr:uid="{38AD6B47-14C2-4844-95C4-E5BA79D842B0}"/>
    <cellStyle name="Percent 4 3 11" xfId="25905" xr:uid="{F895AACB-3A67-46A0-87D7-EC16AA4FBE5A}"/>
    <cellStyle name="Percent 4 3 12" xfId="26692" xr:uid="{3AE5C488-6172-46BE-B44B-972A33725E2B}"/>
    <cellStyle name="Percent 4 3 13" xfId="27477" xr:uid="{633E21B6-D751-438A-8D09-E44A0F975FB3}"/>
    <cellStyle name="Percent 4 3 14" xfId="28264" xr:uid="{6756C4B2-5084-49CD-A017-B80C373D7125}"/>
    <cellStyle name="Percent 4 3 15" xfId="29060" xr:uid="{0C25663A-92B1-48A1-A5B0-0C4F3D1CCFE9}"/>
    <cellStyle name="Percent 4 3 16" xfId="2017" xr:uid="{BE03639D-682C-42BF-96A2-331F5DC3D0B8}"/>
    <cellStyle name="Percent 4 3 2" xfId="2358" xr:uid="{F081EBE6-107A-4129-8B6D-AF093C217559}"/>
    <cellStyle name="Percent 4 3 2 10" xfId="26757" xr:uid="{1C08C643-2A0E-4D9B-A7B4-11C2165DA809}"/>
    <cellStyle name="Percent 4 3 2 11" xfId="27542" xr:uid="{DDD7651F-7C6D-4C0D-A819-2A2845ECFE67}"/>
    <cellStyle name="Percent 4 3 2 12" xfId="28329" xr:uid="{6A98785E-D8F3-4AAA-AC9C-960410714676}"/>
    <cellStyle name="Percent 4 3 2 13" xfId="29138" xr:uid="{6599FA65-4F67-48F5-BF67-94FB086C0D30}"/>
    <cellStyle name="Percent 4 3 2 2" xfId="2453" xr:uid="{B4A3FC39-4749-4632-A468-FDAE82119E6A}"/>
    <cellStyle name="Percent 4 3 2 2 10" xfId="28393" xr:uid="{1C888FC8-5A49-49FB-8AFE-B695B998D8DB}"/>
    <cellStyle name="Percent 4 3 2 2 11" xfId="29202" xr:uid="{8A73EA91-FDD9-4D8B-A9E1-6E901A87FE5D}"/>
    <cellStyle name="Percent 4 3 2 2 2" xfId="4829" xr:uid="{51248626-3A62-466A-92EC-0CF246B18DFE}"/>
    <cellStyle name="Percent 4 3 2 2 2 2" xfId="23396" xr:uid="{96FBF702-C292-482E-93E6-496B6EA1D237}"/>
    <cellStyle name="Percent 4 3 2 2 2 2 2" xfId="31140" xr:uid="{D9A5A884-395A-4292-9357-90D792B369C6}"/>
    <cellStyle name="Percent 4 3 2 2 2 3" xfId="24186" xr:uid="{8E4D735F-C512-4553-B7A2-2CDA8F67FD5E}"/>
    <cellStyle name="Percent 4 3 2 2 2 4" xfId="25756" xr:uid="{90F9FF85-0F30-43B3-AA63-7D2D8F103B24}"/>
    <cellStyle name="Percent 4 3 2 2 2 5" xfId="26544" xr:uid="{83038A45-DBCB-4A05-A0AF-A99F4C422AD1}"/>
    <cellStyle name="Percent 4 3 2 2 2 6" xfId="27332" xr:uid="{170E4375-B30B-429D-B9A3-8DC6E6CD0863}"/>
    <cellStyle name="Percent 4 3 2 2 2 7" xfId="28117" xr:uid="{357CFDC2-78B2-42DA-B930-22CF5E4A3872}"/>
    <cellStyle name="Percent 4 3 2 2 2 8" xfId="28902" xr:uid="{780B9EB4-F3B5-4151-A4B1-72454F5322C3}"/>
    <cellStyle name="Percent 4 3 2 2 2 9" xfId="29880" xr:uid="{1B484254-E1B9-4396-9BAD-EFF727916A63}"/>
    <cellStyle name="Percent 4 3 2 2 3" xfId="4309" xr:uid="{ED2561DE-CCF6-4835-A2F9-BC72BB4CDA1D}"/>
    <cellStyle name="Percent 4 3 2 2 3 2" xfId="23038" xr:uid="{4C9ED027-B684-4F03-A118-EAC4E47B2130}"/>
    <cellStyle name="Percent 4 3 2 2 3 2 2" xfId="30782" xr:uid="{7B7EC25C-4614-496C-81BA-6D5410A461A1}"/>
    <cellStyle name="Percent 4 3 2 2 3 3" xfId="23828" xr:uid="{0229850E-1CBB-477A-9CCC-B7B79AF9B6BA}"/>
    <cellStyle name="Percent 4 3 2 2 3 4" xfId="25398" xr:uid="{5A4EDD65-1F3D-4EB3-B541-975ACB3A6BFC}"/>
    <cellStyle name="Percent 4 3 2 2 3 5" xfId="26185" xr:uid="{342A8C76-0B72-429D-8B5F-BF96B20A399F}"/>
    <cellStyle name="Percent 4 3 2 2 3 6" xfId="26973" xr:uid="{AD75A0B0-9919-4204-8F53-3B441143A8AE}"/>
    <cellStyle name="Percent 4 3 2 2 3 7" xfId="27758" xr:uid="{6C9E8BB8-0692-4E69-B81E-1B71014E4982}"/>
    <cellStyle name="Percent 4 3 2 2 3 8" xfId="28543" xr:uid="{B5C50CB9-D457-4BB6-B2F4-29046C8D4124}"/>
    <cellStyle name="Percent 4 3 2 2 3 9" xfId="29505" xr:uid="{F867B27F-AF2A-4C3C-9224-E688171D1638}"/>
    <cellStyle name="Percent 4 3 2 2 4" xfId="22905" xr:uid="{55F8B8BE-8396-4FFC-822E-B750F7A8A593}"/>
    <cellStyle name="Percent 4 3 2 2 4 2" xfId="30649" xr:uid="{E36F12B4-D348-486B-9788-E7092C24DD93}"/>
    <cellStyle name="Percent 4 3 2 2 5" xfId="23677" xr:uid="{68DAE2A1-6024-43C4-A840-33F5CC5D2A4C}"/>
    <cellStyle name="Percent 4 3 2 2 6" xfId="25249" xr:uid="{4005A018-6415-480B-A984-22CD20F85E6F}"/>
    <cellStyle name="Percent 4 3 2 2 7" xfId="26034" xr:uid="{F415EF48-DC65-49EC-B071-37C0668E0070}"/>
    <cellStyle name="Percent 4 3 2 2 8" xfId="26821" xr:uid="{1E21FB73-DC5E-4C46-93B6-294D2EBFEE62}"/>
    <cellStyle name="Percent 4 3 2 2 9" xfId="27606" xr:uid="{B1E8B515-D45E-47D8-92BE-8FE42B67C533}"/>
    <cellStyle name="Percent 4 3 2 3" xfId="2554" xr:uid="{26EBAEF7-8311-4B2D-9F33-F647EE815547}"/>
    <cellStyle name="Percent 4 3 2 3 10" xfId="28488" xr:uid="{2D8EED4C-3330-4EAA-9284-BDD4D9775F9A}"/>
    <cellStyle name="Percent 4 3 2 3 11" xfId="29297" xr:uid="{B1BDABC5-B5AF-4356-A192-1C37C37AA392}"/>
    <cellStyle name="Percent 4 3 2 3 2" xfId="4924" xr:uid="{F726A065-10A6-41C1-AFD0-00EE9A03CFE1}"/>
    <cellStyle name="Percent 4 3 2 3 2 2" xfId="23491" xr:uid="{04083565-9F80-4B5A-91CA-813E6FA9C3E7}"/>
    <cellStyle name="Percent 4 3 2 3 2 2 2" xfId="31235" xr:uid="{5AC6399C-4D93-4F16-AF72-3B401FC3C907}"/>
    <cellStyle name="Percent 4 3 2 3 2 3" xfId="24281" xr:uid="{933D8580-C8EB-44ED-B988-EC44C0ECFA6A}"/>
    <cellStyle name="Percent 4 3 2 3 2 4" xfId="25851" xr:uid="{6C3A50FE-CF70-4232-AC94-2DCBEBCAC253}"/>
    <cellStyle name="Percent 4 3 2 3 2 5" xfId="26639" xr:uid="{7181F052-67E2-47F4-9AEF-B4303BAB68F7}"/>
    <cellStyle name="Percent 4 3 2 3 2 6" xfId="27427" xr:uid="{33928D79-D72A-4A6C-ABD7-B1688AEE644D}"/>
    <cellStyle name="Percent 4 3 2 3 2 7" xfId="28212" xr:uid="{83829A4F-42D3-442C-8E19-FE940E425CF2}"/>
    <cellStyle name="Percent 4 3 2 3 2 8" xfId="28997" xr:uid="{26EBB0BE-D07A-454A-B353-F8655EBDF74F}"/>
    <cellStyle name="Percent 4 3 2 3 2 9" xfId="29975" xr:uid="{3CA738FE-22EB-40F8-AE59-5573213E5437}"/>
    <cellStyle name="Percent 4 3 2 3 3" xfId="4315" xr:uid="{D5105DDE-9B90-4981-96B4-553217CAB43E}"/>
    <cellStyle name="Percent 4 3 2 3 3 2" xfId="23043" xr:uid="{99C16097-33A1-4B45-8F94-4BC7617F4F64}"/>
    <cellStyle name="Percent 4 3 2 3 3 2 2" xfId="30787" xr:uid="{858629DD-9EB0-4FA2-BC87-E57DCB0E2D7D}"/>
    <cellStyle name="Percent 4 3 2 3 3 3" xfId="23833" xr:uid="{951ACEA6-9CFA-4B4B-A46E-5876B43DD7EE}"/>
    <cellStyle name="Percent 4 3 2 3 3 4" xfId="25403" xr:uid="{93B4EB80-455C-45C5-ABF2-5E7FE69B21B1}"/>
    <cellStyle name="Percent 4 3 2 3 3 5" xfId="26190" xr:uid="{97AA36D0-F361-4FFD-B9C4-27A8BC0D3108}"/>
    <cellStyle name="Percent 4 3 2 3 3 6" xfId="26978" xr:uid="{03940EBC-6299-458F-9C2B-18F6C0EB0F5C}"/>
    <cellStyle name="Percent 4 3 2 3 3 7" xfId="27763" xr:uid="{288C8800-0F26-4A50-AB74-CB0343529F36}"/>
    <cellStyle name="Percent 4 3 2 3 3 8" xfId="28548" xr:uid="{580F339B-EE14-40DB-8CD8-854CDDF2921B}"/>
    <cellStyle name="Percent 4 3 2 3 3 9" xfId="29510" xr:uid="{EA959DE4-F3CE-4014-8C5D-1D7732D5DB82}"/>
    <cellStyle name="Percent 4 3 2 3 4" xfId="23000" xr:uid="{4BDE95E2-D651-4EC2-AFCE-64CDDF99819E}"/>
    <cellStyle name="Percent 4 3 2 3 4 2" xfId="30744" xr:uid="{A5DCA89A-58F5-44F6-9376-0BBC43A325DF}"/>
    <cellStyle name="Percent 4 3 2 3 5" xfId="23772" xr:uid="{B69F50C3-A932-4A1D-A93A-FF51B90E7EE0}"/>
    <cellStyle name="Percent 4 3 2 3 6" xfId="25344" xr:uid="{E4638E14-FDE3-4258-ADB2-A7FC243950A1}"/>
    <cellStyle name="Percent 4 3 2 3 7" xfId="26129" xr:uid="{D86EAB33-EEC2-40EB-81D7-46CA2B194D49}"/>
    <cellStyle name="Percent 4 3 2 3 8" xfId="26916" xr:uid="{03C01CDE-7617-4D3B-888A-B664DDB77E43}"/>
    <cellStyle name="Percent 4 3 2 3 9" xfId="27701" xr:uid="{C27ABEB3-8EEF-42FC-BC17-0262E4EAAEA1}"/>
    <cellStyle name="Percent 4 3 2 4" xfId="4765" xr:uid="{CF1D84E2-B8C6-40D1-BAFB-75FB862FD4E0}"/>
    <cellStyle name="Percent 4 3 2 4 2" xfId="23332" xr:uid="{DE73F3FE-00B4-485C-8E7F-D0038C79F551}"/>
    <cellStyle name="Percent 4 3 2 4 2 2" xfId="31076" xr:uid="{1A05A55F-A595-490C-B26B-72DEC697A15E}"/>
    <cellStyle name="Percent 4 3 2 4 3" xfId="24122" xr:uid="{5D1ABC3B-D6EE-4100-B90F-A3AB38B1728A}"/>
    <cellStyle name="Percent 4 3 2 4 4" xfId="25692" xr:uid="{881BC7A1-E863-4F9C-AC83-7DA0DE4D594F}"/>
    <cellStyle name="Percent 4 3 2 4 5" xfId="26480" xr:uid="{9B1305FD-C1EF-4DFC-9D19-AC5AF3C358A0}"/>
    <cellStyle name="Percent 4 3 2 4 6" xfId="27268" xr:uid="{A22EEF3A-808B-42FD-B55D-92520FBC1962}"/>
    <cellStyle name="Percent 4 3 2 4 7" xfId="28053" xr:uid="{192224EE-5483-4E2E-BFD1-E8FEF9E54D5C}"/>
    <cellStyle name="Percent 4 3 2 4 8" xfId="28838" xr:uid="{40AD2AF0-3212-42AE-82B5-C752C5513B64}"/>
    <cellStyle name="Percent 4 3 2 4 9" xfId="29816" xr:uid="{23BE0952-3310-43B1-8CA6-B11B4670A6AB}"/>
    <cellStyle name="Percent 4 3 2 5" xfId="4536" xr:uid="{9ECBEEA9-96DC-4777-8FEC-9DB39824D18A}"/>
    <cellStyle name="Percent 4 3 2 5 2" xfId="23252" xr:uid="{A4AC254B-8634-4DA6-B4F0-018418E1C127}"/>
    <cellStyle name="Percent 4 3 2 5 2 2" xfId="30996" xr:uid="{DBE94361-F875-4946-876B-1C523B42DBBE}"/>
    <cellStyle name="Percent 4 3 2 5 3" xfId="24042" xr:uid="{F06DE4C8-1052-471F-9F78-15F9F4A5EADC}"/>
    <cellStyle name="Percent 4 3 2 5 4" xfId="25612" xr:uid="{97D88574-BB9E-47A4-B284-56039F9FF166}"/>
    <cellStyle name="Percent 4 3 2 5 5" xfId="26399" xr:uid="{54C82A9F-B87A-4031-8EF7-8F3B5C53F746}"/>
    <cellStyle name="Percent 4 3 2 5 6" xfId="27187" xr:uid="{9BDA3E6E-655F-423B-9EAF-EBC8D56B7B4E}"/>
    <cellStyle name="Percent 4 3 2 5 7" xfId="27972" xr:uid="{DA3DAB9D-7977-4CF2-AEE2-5F862A2A6537}"/>
    <cellStyle name="Percent 4 3 2 5 8" xfId="28757" xr:uid="{3CAFE3A3-3354-4094-8638-3731CEF4855B}"/>
    <cellStyle name="Percent 4 3 2 5 9" xfId="29724" xr:uid="{5AF4022B-A3DF-4837-A405-24F7A63AB208}"/>
    <cellStyle name="Percent 4 3 2 6" xfId="22841" xr:uid="{585062B3-FE4A-4043-A1C8-855082148694}"/>
    <cellStyle name="Percent 4 3 2 6 2" xfId="30585" xr:uid="{74B69840-9BE0-410E-AD75-DCE554BAA87B}"/>
    <cellStyle name="Percent 4 3 2 7" xfId="23613" xr:uid="{A72A0A73-779F-4FD0-94A6-3A698521B4BA}"/>
    <cellStyle name="Percent 4 3 2 8" xfId="25185" xr:uid="{6C377C50-EC44-4A79-AE15-6BA6BEF9531C}"/>
    <cellStyle name="Percent 4 3 2 9" xfId="25970" xr:uid="{1E9936DE-C2F6-45FC-84B8-811F937325DF}"/>
    <cellStyle name="Percent 4 3 3" xfId="2315" xr:uid="{01D96BA0-5088-4B90-9ADF-F2DA2A55EB91}"/>
    <cellStyle name="Percent 4 3 3 10" xfId="27509" xr:uid="{3AA80DE6-D292-4245-B6C1-719716D00CA2}"/>
    <cellStyle name="Percent 4 3 3 11" xfId="28296" xr:uid="{1DADDF49-616B-47BA-B833-FB7A9C956E8E}"/>
    <cellStyle name="Percent 4 3 3 12" xfId="29104" xr:uid="{854A2C3F-CA36-43B9-9048-B7196745046F}"/>
    <cellStyle name="Percent 4 3 3 2" xfId="2521" xr:uid="{961993C4-ECED-412E-BEA9-50EBDCE205C5}"/>
    <cellStyle name="Percent 4 3 3 2 10" xfId="28455" xr:uid="{689B2AF6-D75F-47A4-A81F-D828DEE40CE7}"/>
    <cellStyle name="Percent 4 3 3 2 11" xfId="29264" xr:uid="{F66FB8C3-F142-47F0-842B-624AC258BC81}"/>
    <cellStyle name="Percent 4 3 3 2 2" xfId="4891" xr:uid="{A4F78135-B32F-424A-ABD7-53615778A730}"/>
    <cellStyle name="Percent 4 3 3 2 2 2" xfId="23458" xr:uid="{8CABC0E1-BB42-4178-87BF-FB7BD471B664}"/>
    <cellStyle name="Percent 4 3 3 2 2 2 2" xfId="31202" xr:uid="{C8EC1F92-8AE1-42A2-8507-D70AD72C54C3}"/>
    <cellStyle name="Percent 4 3 3 2 2 3" xfId="24248" xr:uid="{1363E531-4E56-4FE4-8183-5CFCFAB5A1BA}"/>
    <cellStyle name="Percent 4 3 3 2 2 4" xfId="25818" xr:uid="{4EDCDF90-1778-479E-9C50-465DCAD7FC82}"/>
    <cellStyle name="Percent 4 3 3 2 2 5" xfId="26606" xr:uid="{3B957A72-7DB9-4D0B-BB8F-4B5EE2AB597F}"/>
    <cellStyle name="Percent 4 3 3 2 2 6" xfId="27394" xr:uid="{2B1BD8AD-A8D0-4547-9C37-8E81772E0B90}"/>
    <cellStyle name="Percent 4 3 3 2 2 7" xfId="28179" xr:uid="{B5669AF9-B271-40FA-8701-148A0D5D503F}"/>
    <cellStyle name="Percent 4 3 3 2 2 8" xfId="28964" xr:uid="{F303479E-CB8B-49A5-BB29-2F85AEA37344}"/>
    <cellStyle name="Percent 4 3 3 2 2 9" xfId="29942" xr:uid="{67CC65B2-8659-415D-8E82-7EFB2CB6BDA9}"/>
    <cellStyle name="Percent 4 3 3 2 3" xfId="4313" xr:uid="{D6320F6B-8800-4D3C-A5EF-5B5EACB0D1A7}"/>
    <cellStyle name="Percent 4 3 3 2 3 2" xfId="23041" xr:uid="{2B97BB9A-F592-4363-A58C-B35470313959}"/>
    <cellStyle name="Percent 4 3 3 2 3 2 2" xfId="30785" xr:uid="{243B772D-5EAB-4618-A52D-23F2A9BB8ABD}"/>
    <cellStyle name="Percent 4 3 3 2 3 3" xfId="23831" xr:uid="{B5216147-932D-4E84-8D49-546A4F16ACE4}"/>
    <cellStyle name="Percent 4 3 3 2 3 4" xfId="25401" xr:uid="{D133F3C6-36B2-4B70-BE9D-28ECCE663FD0}"/>
    <cellStyle name="Percent 4 3 3 2 3 5" xfId="26188" xr:uid="{AA7912A8-9E70-47F1-B8A9-B98956DD8C1F}"/>
    <cellStyle name="Percent 4 3 3 2 3 6" xfId="26976" xr:uid="{2F65D125-3FE5-4F82-B0C0-003A51673B22}"/>
    <cellStyle name="Percent 4 3 3 2 3 7" xfId="27761" xr:uid="{66E7F59C-36F2-445A-9539-A00DBA92DA62}"/>
    <cellStyle name="Percent 4 3 3 2 3 8" xfId="28546" xr:uid="{9A9824E6-5B0D-4944-B941-8F77662532AD}"/>
    <cellStyle name="Percent 4 3 3 2 3 9" xfId="29508" xr:uid="{A94340E8-74ED-4CC1-8ACC-69EA8F2732D2}"/>
    <cellStyle name="Percent 4 3 3 2 4" xfId="22967" xr:uid="{27C1136C-5480-4C55-9F49-3A0A4E824E1C}"/>
    <cellStyle name="Percent 4 3 3 2 4 2" xfId="30711" xr:uid="{7537DE91-35F3-45CB-9E2C-79803015483B}"/>
    <cellStyle name="Percent 4 3 3 2 5" xfId="23739" xr:uid="{7E992B79-E8A5-4B09-B551-34C1F65A2940}"/>
    <cellStyle name="Percent 4 3 3 2 6" xfId="25311" xr:uid="{4423493F-0050-42A4-8BF3-3E951545F255}"/>
    <cellStyle name="Percent 4 3 3 2 7" xfId="26096" xr:uid="{F6F0F1A0-F615-424F-860C-3846A4402F15}"/>
    <cellStyle name="Percent 4 3 3 2 8" xfId="26883" xr:uid="{523928E9-58DD-451A-8E47-7F221C961D71}"/>
    <cellStyle name="Percent 4 3 3 2 9" xfId="27668" xr:uid="{4CD57080-A925-4F8A-A692-4F5A3FE72EF9}"/>
    <cellStyle name="Percent 4 3 3 3" xfId="4730" xr:uid="{0B2CD65C-E4DA-435B-A3FB-759FF1880387}"/>
    <cellStyle name="Percent 4 3 3 3 2" xfId="23299" xr:uid="{F74D5A80-5C33-4657-B2DF-08654ABF69FB}"/>
    <cellStyle name="Percent 4 3 3 3 2 2" xfId="31043" xr:uid="{B8ADD6A9-D2EB-4153-A694-BD97F935C31F}"/>
    <cellStyle name="Percent 4 3 3 3 3" xfId="24089" xr:uid="{3E0B3D12-403F-4D34-86AF-EC3FCF6EBAD3}"/>
    <cellStyle name="Percent 4 3 3 3 4" xfId="25659" xr:uid="{4AEB3101-FDDD-46D3-B09F-DD654AD8D0FA}"/>
    <cellStyle name="Percent 4 3 3 3 5" xfId="26447" xr:uid="{59FCF8CD-21DD-4794-8A19-AAF19C55070B}"/>
    <cellStyle name="Percent 4 3 3 3 6" xfId="27235" xr:uid="{8FBC4A3A-774E-4D1C-95CF-D7905B2C446B}"/>
    <cellStyle name="Percent 4 3 3 3 7" xfId="28020" xr:uid="{5E98B60A-5E47-4029-B6E9-9B71D80C2AEA}"/>
    <cellStyle name="Percent 4 3 3 3 8" xfId="28805" xr:uid="{66D8D190-806E-45B0-BD2C-759083E85807}"/>
    <cellStyle name="Percent 4 3 3 3 9" xfId="29783" xr:uid="{2406524C-DA57-4C75-AF19-B4FD619B8A42}"/>
    <cellStyle name="Percent 4 3 3 4" xfId="4314" xr:uid="{81C0EA8B-02CE-4F9E-83BF-A59DA6C62446}"/>
    <cellStyle name="Percent 4 3 3 4 2" xfId="23042" xr:uid="{9A5BE11B-1160-4629-BBBD-BADFA1799DB3}"/>
    <cellStyle name="Percent 4 3 3 4 2 2" xfId="30786" xr:uid="{45BE711F-A967-4138-8198-9C998B2E4827}"/>
    <cellStyle name="Percent 4 3 3 4 3" xfId="23832" xr:uid="{1D702C7F-8126-4BAB-8033-BC9B976F6E7D}"/>
    <cellStyle name="Percent 4 3 3 4 4" xfId="25402" xr:uid="{E7E03724-C0DA-42AE-9369-8433355B6C27}"/>
    <cellStyle name="Percent 4 3 3 4 5" xfId="26189" xr:uid="{7984FFCC-F01F-4BD7-878F-50C1EE0DE4EE}"/>
    <cellStyle name="Percent 4 3 3 4 6" xfId="26977" xr:uid="{9F5514CD-DE33-42B9-9CD9-7D050117197E}"/>
    <cellStyle name="Percent 4 3 3 4 7" xfId="27762" xr:uid="{AF7800E7-B862-4B29-83BB-1BC3150D11FF}"/>
    <cellStyle name="Percent 4 3 3 4 8" xfId="28547" xr:uid="{14D7E6E3-2012-45C7-97AA-074D612DF69F}"/>
    <cellStyle name="Percent 4 3 3 4 9" xfId="29509" xr:uid="{387DB3F1-F243-44D4-8C03-25B49371B301}"/>
    <cellStyle name="Percent 4 3 3 5" xfId="22808" xr:uid="{A0BC40C7-4293-4582-89AC-8C8F1A04DB24}"/>
    <cellStyle name="Percent 4 3 3 5 2" xfId="30552" xr:uid="{672FBFA5-6C03-4513-8D43-1FB9101857C4}"/>
    <cellStyle name="Percent 4 3 3 6" xfId="23580" xr:uid="{E9E08B9C-C5E6-4EC8-AD0E-1C5A25526DF4}"/>
    <cellStyle name="Percent 4 3 3 7" xfId="25152" xr:uid="{F0908FF2-1799-4E9B-9391-07F88663B2FA}"/>
    <cellStyle name="Percent 4 3 3 8" xfId="25937" xr:uid="{DD16B163-8AAC-4799-9755-346F246B98C7}"/>
    <cellStyle name="Percent 4 3 3 9" xfId="26724" xr:uid="{74787148-8699-42B1-A4C7-277209B41BE9}"/>
    <cellStyle name="Percent 4 3 4" xfId="2418" xr:uid="{5252D2A7-AE95-48BA-90A4-B77BDE557052}"/>
    <cellStyle name="Percent 4 3 4 10" xfId="28360" xr:uid="{EE20BC38-789A-4844-A369-F099FD853506}"/>
    <cellStyle name="Percent 4 3 4 11" xfId="29169" xr:uid="{FF29D913-51F1-423C-B279-3E4F5E1FDAE4}"/>
    <cellStyle name="Percent 4 3 4 2" xfId="4796" xr:uid="{6162E06C-E390-4B0E-9001-296D07A64EB1}"/>
    <cellStyle name="Percent 4 3 4 2 2" xfId="23363" xr:uid="{C0C4BA20-C8A1-40D5-998C-A8732FCBB584}"/>
    <cellStyle name="Percent 4 3 4 2 2 2" xfId="31107" xr:uid="{8687AF58-3FA4-4E4F-81F1-CB8AB5BECD6C}"/>
    <cellStyle name="Percent 4 3 4 2 3" xfId="24153" xr:uid="{BA5F271A-DF22-4E7E-81EB-5C50DAC55996}"/>
    <cellStyle name="Percent 4 3 4 2 4" xfId="25723" xr:uid="{2BBA4B6F-65F5-4B55-A3C7-68EFBB930078}"/>
    <cellStyle name="Percent 4 3 4 2 5" xfId="26511" xr:uid="{50D59740-6DF0-40BB-A420-CDA163E820C8}"/>
    <cellStyle name="Percent 4 3 4 2 6" xfId="27299" xr:uid="{FE89E2A6-1870-4B73-B9B9-C90DBF6BE363}"/>
    <cellStyle name="Percent 4 3 4 2 7" xfId="28084" xr:uid="{B7937A86-8929-4115-B871-95849A23BC10}"/>
    <cellStyle name="Percent 4 3 4 2 8" xfId="28869" xr:uid="{CFE6AE65-9686-4112-BF60-D026CAD2624D}"/>
    <cellStyle name="Percent 4 3 4 2 9" xfId="29847" xr:uid="{32B84B88-4A69-4677-BE1F-6DB13CA436E3}"/>
    <cellStyle name="Percent 4 3 4 3" xfId="4312" xr:uid="{9A2036BC-CCF0-4D67-9FA1-6F640A0CA6D7}"/>
    <cellStyle name="Percent 4 3 4 3 2" xfId="23040" xr:uid="{4D4BD895-B4B1-46C2-8C6A-70581BC91AF4}"/>
    <cellStyle name="Percent 4 3 4 3 2 2" xfId="30784" xr:uid="{CC3D5349-F55F-4681-9F67-7D9D006E055A}"/>
    <cellStyle name="Percent 4 3 4 3 3" xfId="23830" xr:uid="{770A1A27-B150-434B-92FC-7F6A93B654CE}"/>
    <cellStyle name="Percent 4 3 4 3 4" xfId="25400" xr:uid="{FCBE9EC4-7A6A-46B0-925D-B35967F76682}"/>
    <cellStyle name="Percent 4 3 4 3 5" xfId="26187" xr:uid="{18AB3D2B-4A63-473F-A093-447A3770C85B}"/>
    <cellStyle name="Percent 4 3 4 3 6" xfId="26975" xr:uid="{6803BFA5-EB88-4E09-AA20-7623EEF1F5DA}"/>
    <cellStyle name="Percent 4 3 4 3 7" xfId="27760" xr:uid="{8F568870-5259-4DB3-BB3D-5ED5B494F6F8}"/>
    <cellStyle name="Percent 4 3 4 3 8" xfId="28545" xr:uid="{3567D085-85D7-4B5C-BE41-2CCB636BC572}"/>
    <cellStyle name="Percent 4 3 4 3 9" xfId="29507" xr:uid="{0FE9F59C-C742-48F4-95A7-0D9BBBFA854C}"/>
    <cellStyle name="Percent 4 3 4 4" xfId="22872" xr:uid="{FB82133E-3B3C-4271-B68C-844C47681D31}"/>
    <cellStyle name="Percent 4 3 4 4 2" xfId="30616" xr:uid="{28B1DB5C-9F79-476B-BFB5-B6DDD00A3455}"/>
    <cellStyle name="Percent 4 3 4 5" xfId="23644" xr:uid="{004E0099-CF21-475B-9578-89D4354BA56F}"/>
    <cellStyle name="Percent 4 3 4 6" xfId="25216" xr:uid="{C9FD8EA9-1A5B-45A2-9891-E84AE90F291D}"/>
    <cellStyle name="Percent 4 3 4 7" xfId="26001" xr:uid="{DD8A4673-B66C-480A-AF86-FD86DDB91D8F}"/>
    <cellStyle name="Percent 4 3 4 8" xfId="26788" xr:uid="{5AFCD920-27A8-4611-8C3D-F1068452123B}"/>
    <cellStyle name="Percent 4 3 4 9" xfId="27573" xr:uid="{52C9C23C-DEA9-4271-A789-14447160A59D}"/>
    <cellStyle name="Percent 4 3 5" xfId="2489" xr:uid="{29C2599E-0792-4D5C-A6EB-8A871C60A4B8}"/>
    <cellStyle name="Percent 4 3 5 10" xfId="28424" xr:uid="{B418BDC3-EF19-4178-87D0-A798A88BFBD5}"/>
    <cellStyle name="Percent 4 3 5 11" xfId="29233" xr:uid="{D2EC7271-E49D-4330-B490-9FDD7B7DCADF}"/>
    <cellStyle name="Percent 4 3 5 2" xfId="4860" xr:uid="{B022C30D-A4A6-47E3-8D68-B306F3952020}"/>
    <cellStyle name="Percent 4 3 5 2 2" xfId="23427" xr:uid="{C4507E49-1475-43A7-955C-C3C0073978A2}"/>
    <cellStyle name="Percent 4 3 5 2 2 2" xfId="31171" xr:uid="{C54D04AD-0579-42EE-AA29-1DB7B124C554}"/>
    <cellStyle name="Percent 4 3 5 2 3" xfId="24217" xr:uid="{8D5C3760-ED15-4D9C-8A76-092CB9B1C935}"/>
    <cellStyle name="Percent 4 3 5 2 4" xfId="25787" xr:uid="{94A23FF9-82B8-4F66-A6EB-2DBE21A382E6}"/>
    <cellStyle name="Percent 4 3 5 2 5" xfId="26575" xr:uid="{DE43C586-60FE-4582-B573-4677A7C40D3B}"/>
    <cellStyle name="Percent 4 3 5 2 6" xfId="27363" xr:uid="{DDE9A59E-8AFC-4FF8-BF2D-6D7A0157D6FC}"/>
    <cellStyle name="Percent 4 3 5 2 7" xfId="28148" xr:uid="{B2C5C2F8-1E80-44A9-A93F-B90E430A4117}"/>
    <cellStyle name="Percent 4 3 5 2 8" xfId="28933" xr:uid="{78A8E190-5825-41CB-A05C-1CD676D96A5E}"/>
    <cellStyle name="Percent 4 3 5 2 9" xfId="29911" xr:uid="{68C8F7D1-2237-47B7-A0CA-7F6C7574C973}"/>
    <cellStyle name="Percent 4 3 5 3" xfId="4311" xr:uid="{275CF978-26F7-4232-A4E3-5987F3B102AB}"/>
    <cellStyle name="Percent 4 3 5 3 2" xfId="23039" xr:uid="{8A9B7A66-65E3-4DDA-B2C4-0A6EE93BE628}"/>
    <cellStyle name="Percent 4 3 5 3 2 2" xfId="30783" xr:uid="{7E11EE76-1CB2-4BDE-9D13-A5F00E540366}"/>
    <cellStyle name="Percent 4 3 5 3 3" xfId="23829" xr:uid="{3A5C3CBC-2049-4322-84A8-E45555CD2390}"/>
    <cellStyle name="Percent 4 3 5 3 4" xfId="25399" xr:uid="{0B44F797-1511-475A-8CD2-41DF222EC62A}"/>
    <cellStyle name="Percent 4 3 5 3 5" xfId="26186" xr:uid="{3D3D013C-F030-4828-B102-BD50896DFAFB}"/>
    <cellStyle name="Percent 4 3 5 3 6" xfId="26974" xr:uid="{C46A9247-8F8A-4190-B7B4-5AFD8A06DAD5}"/>
    <cellStyle name="Percent 4 3 5 3 7" xfId="27759" xr:uid="{D29B2921-EF87-468D-8FB2-59BCB519CF13}"/>
    <cellStyle name="Percent 4 3 5 3 8" xfId="28544" xr:uid="{A6A492FA-609D-49D5-90EE-C4B6F25E5409}"/>
    <cellStyle name="Percent 4 3 5 3 9" xfId="29506" xr:uid="{D4B1AF03-3E03-4232-A04B-695004A05B2E}"/>
    <cellStyle name="Percent 4 3 5 4" xfId="22936" xr:uid="{9464AA4E-68A6-4E85-868A-32A88F6B5772}"/>
    <cellStyle name="Percent 4 3 5 4 2" xfId="30680" xr:uid="{47DB2582-B948-4439-9A13-D2BB8E227438}"/>
    <cellStyle name="Percent 4 3 5 5" xfId="23708" xr:uid="{E97C2969-08A2-49C9-AFD3-2319219A28C6}"/>
    <cellStyle name="Percent 4 3 5 6" xfId="25280" xr:uid="{73DA1DF1-0D71-426E-8DB8-66BF09BEA4BF}"/>
    <cellStyle name="Percent 4 3 5 7" xfId="26065" xr:uid="{FC5F3486-4138-438B-928E-C79BB04D06A2}"/>
    <cellStyle name="Percent 4 3 5 8" xfId="26852" xr:uid="{DD3A86D9-3636-4716-8B62-2F5B2B9CF5CC}"/>
    <cellStyle name="Percent 4 3 5 9" xfId="27637" xr:uid="{B95DE121-1B67-422A-BF47-41FC76373D2C}"/>
    <cellStyle name="Percent 4 3 6" xfId="4645" xr:uid="{E93770FE-FF8C-470A-B137-43A81E4F804C}"/>
    <cellStyle name="Percent 4 3 6 2" xfId="23268" xr:uid="{26228FDE-25BE-475A-8A0C-9F40815E8EF7}"/>
    <cellStyle name="Percent 4 3 6 2 2" xfId="31012" xr:uid="{9B67E3B4-3E5F-4444-8F47-36B217E4896D}"/>
    <cellStyle name="Percent 4 3 6 3" xfId="24058" xr:uid="{7907230D-88CA-4BE9-BC91-780C805B14E5}"/>
    <cellStyle name="Percent 4 3 6 4" xfId="25628" xr:uid="{205402B0-1713-4D1A-91BC-F7840DD69EBA}"/>
    <cellStyle name="Percent 4 3 6 5" xfId="26415" xr:uid="{59118C0F-D878-4A4F-AF93-E625DE2EEB53}"/>
    <cellStyle name="Percent 4 3 6 6" xfId="27203" xr:uid="{E2D0849C-76F8-4ECC-81BC-D596D839E403}"/>
    <cellStyle name="Percent 4 3 6 7" xfId="27988" xr:uid="{5134EDCF-A765-4F99-BD1A-88FD1E3B29A2}"/>
    <cellStyle name="Percent 4 3 6 8" xfId="28773" xr:uid="{AA156945-31C0-4559-B24E-901B90A4A847}"/>
    <cellStyle name="Percent 4 3 6 9" xfId="29747" xr:uid="{CBD33F5A-3C40-4CD6-90AB-4627D6044D8D}"/>
    <cellStyle name="Percent 4 3 7" xfId="4224" xr:uid="{8970BBA8-FB50-4BA3-BBDF-BF89B7131272}"/>
    <cellStyle name="Percent 4 3 8" xfId="22778" xr:uid="{5E19B9B4-1535-4902-849E-FBA756CE58E3}"/>
    <cellStyle name="Percent 4 3 8 2" xfId="30522" xr:uid="{45205508-99BC-4E62-8F0D-39039BE90E72}"/>
    <cellStyle name="Percent 4 3 9" xfId="23549" xr:uid="{B987C3EC-9FB4-40B2-9C77-0EA030F6DF6B}"/>
    <cellStyle name="Percent 4 4" xfId="3659" xr:uid="{7A5530DE-9C07-48AF-823B-774B9A9120E1}"/>
    <cellStyle name="Percent 4 5" xfId="16137" xr:uid="{49C76B92-0057-45EC-8BE6-DEAECBB1F1CF}"/>
    <cellStyle name="Percent 4 6" xfId="24917" xr:uid="{83AF25CE-6178-4634-97CE-0C6256DF0DB3}"/>
    <cellStyle name="Percent 4 7" xfId="977" xr:uid="{2982C025-EB44-4941-9A6B-E92682A08748}"/>
    <cellStyle name="Percent 4 8" xfId="764" xr:uid="{2C2C2672-4C3C-49D1-9858-A1777D17B6EC}"/>
    <cellStyle name="Percent 4 9" xfId="748" xr:uid="{61CABEEC-2893-4E93-B81E-94C15FBCC5DF}"/>
    <cellStyle name="Percent 40" xfId="1923" xr:uid="{E130D561-A304-4F54-B01C-E58CAC05C6EA}"/>
    <cellStyle name="Percent 40 2" xfId="36193" xr:uid="{B1A427C2-A34E-4265-9EB9-90EB3FED25A4}"/>
    <cellStyle name="Percent 41" xfId="1925" xr:uid="{DC8AF2D6-82D6-4534-BB98-8A1002B9AEBE}"/>
    <cellStyle name="Percent 41 2" xfId="35891" xr:uid="{976F6817-E4F3-4ED3-85F5-60AE485A9D8A}"/>
    <cellStyle name="Percent 42" xfId="1924" xr:uid="{54A8AE89-7978-4CBB-819F-36802A50B5DF}"/>
    <cellStyle name="Percent 42 2" xfId="36215" xr:uid="{A2263FEB-9FF5-4A07-BACB-3551E970F67B}"/>
    <cellStyle name="Percent 43" xfId="1932" xr:uid="{EBACDC82-939B-4F34-8612-5EB59F484F5F}"/>
    <cellStyle name="Percent 43 2" xfId="36222" xr:uid="{C63FE4DE-63C3-412D-AE5C-F200B826AB85}"/>
    <cellStyle name="Percent 44" xfId="1921" xr:uid="{8C287350-B8AB-46E4-BBDF-7649FD0B3ED5}"/>
    <cellStyle name="Percent 44 2" xfId="35992" xr:uid="{0060B6F9-E4E5-49A9-A943-3FD199511782}"/>
    <cellStyle name="Percent 45" xfId="1994" xr:uid="{8EA38B4F-1CB0-4DC8-B21B-553411614324}"/>
    <cellStyle name="Percent 46" xfId="2005" xr:uid="{EBF9F248-BB2F-42D8-A749-9454BB591105}"/>
    <cellStyle name="Percent 47" xfId="2038" xr:uid="{500B76E8-66E7-401C-8CDD-C2E563E46D71}"/>
    <cellStyle name="Percent 48" xfId="2043" xr:uid="{37EFC91B-13EC-46D6-8D53-6714C52C7FA3}"/>
    <cellStyle name="Percent 49" xfId="3730" xr:uid="{E24B7736-ADDC-41C7-A7E2-125826938584}"/>
    <cellStyle name="Percent 49 2" xfId="4310" xr:uid="{675A8904-920A-47F2-9785-87851A26E446}"/>
    <cellStyle name="Percent 5" xfId="284" xr:uid="{F4249361-33AE-47AF-A113-167DA7DA69F8}"/>
    <cellStyle name="Percent 5 2" xfId="2970" xr:uid="{B81C4AD1-9F46-4522-891B-0DAF4D1E2ADD}"/>
    <cellStyle name="Percent 5 2 2" xfId="3660" xr:uid="{70F09919-08C1-4A2E-A059-F2034015D761}"/>
    <cellStyle name="Percent 5 2 3" xfId="4225" xr:uid="{CC9C53D1-1ADE-4105-9A45-3539FBB9DCAD}"/>
    <cellStyle name="Percent 5 2 4" xfId="35111" xr:uid="{062CE363-B0B7-4305-906C-EF4652FF56B2}"/>
    <cellStyle name="Percent 5 3" xfId="16138" xr:uid="{E3639A1C-7043-4E4E-838A-AED6D9ACA10B}"/>
    <cellStyle name="Percent 5 3 2" xfId="35868" xr:uid="{6D367E48-7148-448C-ACB7-BB61CA7F737F}"/>
    <cellStyle name="Percent 5 3 3" xfId="47083" xr:uid="{7FD65DA2-FD28-4F4E-91DD-A2ED11E8B0EA}"/>
    <cellStyle name="Percent 5 4" xfId="16139" xr:uid="{848FDD21-4575-404F-96C6-D12B1ECC8DF1}"/>
    <cellStyle name="Percent 5 4 2" xfId="34972" xr:uid="{86C1EB28-7FA7-419B-81EC-79D77FFBD321}"/>
    <cellStyle name="Percent 5 5" xfId="982" xr:uid="{B78922E6-BB2F-4028-BB44-8951E6D50864}"/>
    <cellStyle name="Percent 5 6" xfId="801" xr:uid="{0855EB06-0789-4A95-85E4-548AC0FD7881}"/>
    <cellStyle name="Percent 5 7" xfId="34670" xr:uid="{F1CCB7C6-579D-4CB4-ACA9-13F91D36451F}"/>
    <cellStyle name="Percent 50" xfId="3734" xr:uid="{4B9EDCE9-70E4-4B9D-AD75-8852A8F95D44}"/>
    <cellStyle name="Percent 51" xfId="3737" xr:uid="{4C265390-F0D5-42D5-B463-07515E356738}"/>
    <cellStyle name="Percent 52" xfId="3744" xr:uid="{7377CAD5-6C74-4554-9980-8328E467BE63}"/>
    <cellStyle name="Percent 53" xfId="3746" xr:uid="{814A9DAF-6B26-4A8F-B320-3E4647C53966}"/>
    <cellStyle name="Percent 54" xfId="3748" xr:uid="{0E8ED4EB-1B62-43A9-A59D-BACB63C171BF}"/>
    <cellStyle name="Percent 55" xfId="3742" xr:uid="{A4D535D1-5855-4383-906E-2687E5FDAE0B}"/>
    <cellStyle name="Percent 56" xfId="3749" xr:uid="{BA5F5C89-8659-4480-BB29-10E917762C4D}"/>
    <cellStyle name="Percent 57" xfId="3741" xr:uid="{53AF7915-32BB-45A2-9748-16D6529D1CFC}"/>
    <cellStyle name="Percent 58" xfId="3843" xr:uid="{2CB2579A-41AB-44CB-ACC2-21AF5632A8F2}"/>
    <cellStyle name="Percent 59" xfId="3848" xr:uid="{369B48FB-8F31-4FC7-B90F-32FA015645C1}"/>
    <cellStyle name="Percent 6" xfId="285" xr:uid="{F61751CA-AFFB-44A3-8BF1-6766B1D364E5}"/>
    <cellStyle name="Percent 6 2" xfId="1741" xr:uid="{7104127D-D51E-45B1-B29E-F277745D4DE8}"/>
    <cellStyle name="Percent 6 2 2" xfId="3661" xr:uid="{666E2A88-EF62-43C4-A5D5-6049CF1B1EB1}"/>
    <cellStyle name="Percent 6 2 2 2" xfId="47866" xr:uid="{478C4161-C50C-4899-A6A8-8C0A01EE21B4}"/>
    <cellStyle name="Percent 6 2 3" xfId="16140" xr:uid="{4F3ED0F0-0EDB-43ED-868C-DCEBA15C5E26}"/>
    <cellStyle name="Percent 6 2 3 2" xfId="47432" xr:uid="{F7643FA3-1C89-4AD8-8194-FE09FB86FA1E}"/>
    <cellStyle name="Percent 6 2 4" xfId="24919" xr:uid="{9DCDED80-FBE5-4670-A726-8F5B3B00474C}"/>
    <cellStyle name="Percent 6 2 5" xfId="35726" xr:uid="{98D36035-89D6-4998-9E58-7205EF2133DA}"/>
    <cellStyle name="Percent 6 2 6" xfId="46896" xr:uid="{D12557BF-D8C6-496D-AD83-404DFB2C9F92}"/>
    <cellStyle name="Percent 6 3" xfId="3662" xr:uid="{B8E33DE4-C5BA-40DA-8679-DB832D371662}"/>
    <cellStyle name="Percent 6 3 2" xfId="47214" xr:uid="{A62373BC-8874-4B2E-8FD6-5E730B1FAFCF}"/>
    <cellStyle name="Percent 6 4" xfId="3663" xr:uid="{19BC5CE7-E7AB-49B8-B132-F61C863CCF8D}"/>
    <cellStyle name="Percent 6 4 2" xfId="47654" xr:uid="{992D519B-B59C-4EF7-9B19-BF678492F6E2}"/>
    <cellStyle name="Percent 6 5" xfId="24918" xr:uid="{E1D108BE-7245-4E56-A1AB-F2A241345824}"/>
    <cellStyle name="Percent 6 5 2" xfId="47084" xr:uid="{A4CEB7A9-A94C-473A-BD52-A4C6FD4795FB}"/>
    <cellStyle name="Percent 6 6" xfId="984" xr:uid="{55B231F7-C44F-407A-A871-1EB73023BE0C}"/>
    <cellStyle name="Percent 6 7" xfId="35108" xr:uid="{AEAA2118-1DD7-446E-BA19-F5911B6A4C4E}"/>
    <cellStyle name="Percent 6 8" xfId="46723" xr:uid="{84267A60-8EDD-486D-89AB-12CF81C7BBA9}"/>
    <cellStyle name="Percent 60" xfId="3839" xr:uid="{2CA7CB71-B20C-4CA4-BB33-51A399926312}"/>
    <cellStyle name="Percent 61" xfId="3851" xr:uid="{9BF81907-54C4-4EFA-AF20-9F92F77C6E6E}"/>
    <cellStyle name="Percent 62" xfId="3837" xr:uid="{1C09B84D-0A6B-4FB6-8566-2464E56442DD}"/>
    <cellStyle name="Percent 63" xfId="3853" xr:uid="{88139203-6832-40E5-90F4-9A082E40C65F}"/>
    <cellStyle name="Percent 64" xfId="3840" xr:uid="{D5F4C073-3E55-4E5A-9C63-3B06236D556E}"/>
    <cellStyle name="Percent 65" xfId="3859" xr:uid="{73CAE486-5492-4B11-82C5-35F0F01B3751}"/>
    <cellStyle name="Percent 66" xfId="3834" xr:uid="{247F5072-0848-40EE-A357-6AB67A0EF0BF}"/>
    <cellStyle name="Percent 67" xfId="3860" xr:uid="{035FFE30-526E-4E47-8A48-EA368A89977C}"/>
    <cellStyle name="Percent 68" xfId="3831" xr:uid="{17A8D002-2005-47FC-9244-B006D3A8004E}"/>
    <cellStyle name="Percent 69" xfId="4237" xr:uid="{F900244D-9980-48AD-BAA0-619AE9526030}"/>
    <cellStyle name="Percent 7" xfId="296" xr:uid="{2543B5DA-6989-4C0E-88BA-795328032CCF}"/>
    <cellStyle name="Percent 7 2" xfId="16141" xr:uid="{3705AAE0-172C-403F-AD9C-36F5D2D3CC9A}"/>
    <cellStyle name="Percent 7 2 2" xfId="35729" xr:uid="{F77AEFA2-CC4B-47C9-A197-D9D13FB0698E}"/>
    <cellStyle name="Percent 7 3" xfId="24920" xr:uid="{4163AB09-AFE5-47C4-9C06-C42BC04889C9}"/>
    <cellStyle name="Percent 7 4" xfId="1050" xr:uid="{2274BBFD-7BAA-4854-9D0B-5A04A729A3D7}"/>
    <cellStyle name="Percent 7 5" xfId="35274" xr:uid="{15278544-62C3-40A3-BD23-4337414B9EC0}"/>
    <cellStyle name="Percent 70" xfId="23537" xr:uid="{DB263ECF-6CE8-42FB-87E7-753EC35E3EAA}"/>
    <cellStyle name="Percent 71" xfId="24377" xr:uid="{87752793-9213-4D15-9FEA-45D43838592C}"/>
    <cellStyle name="Percent 72" xfId="25083" xr:uid="{524B94B7-183F-48CE-8634-7F441CCF3107}"/>
    <cellStyle name="Percent 73" xfId="25050" xr:uid="{46E3F394-D19D-43B1-B8AE-D1C6DFD276C6}"/>
    <cellStyle name="Percent 74" xfId="25096" xr:uid="{3CF320AF-FC9A-474C-81F5-2D696F1C04E8}"/>
    <cellStyle name="Percent 75" xfId="25103" xr:uid="{6013745C-F408-417F-BF42-558323A578C0}"/>
    <cellStyle name="Percent 76" xfId="25105" xr:uid="{752FCFE9-5472-4B27-8B2A-F0F22D19FC0C}"/>
    <cellStyle name="Percent 77" xfId="25102" xr:uid="{B45480F9-65A0-4A5B-B89F-1B6931C3FA8F}"/>
    <cellStyle name="Percent 78" xfId="781" xr:uid="{5517D80C-5DBC-4166-9A2F-3449B3A8FE6E}"/>
    <cellStyle name="Percent 78 2" xfId="31278" xr:uid="{AB30CE62-DB30-4711-9CE1-CEE89B5547C8}"/>
    <cellStyle name="Percent 79" xfId="31353" xr:uid="{561D372C-E916-4E7D-A300-6E73850EF6BF}"/>
    <cellStyle name="Percent 8" xfId="389" xr:uid="{2816AD5F-3EE4-4E41-9AEE-D0BB879F0B93}"/>
    <cellStyle name="Percent 8 2" xfId="24341" xr:uid="{EABEB15C-CE3C-469B-9EA4-19FFCD82A21B}"/>
    <cellStyle name="Percent 8 2 2" xfId="40002" xr:uid="{D0457916-6548-4CFF-B4B6-2371A37752E8}"/>
    <cellStyle name="Percent 8 3" xfId="24921" xr:uid="{EA48607A-86F2-427C-9911-8325EAD31641}"/>
    <cellStyle name="Percent 8 4" xfId="1066" xr:uid="{7EA94250-11F3-4F7D-A0DC-BAF59EBDE22E}"/>
    <cellStyle name="Percent 8 5" xfId="35300" xr:uid="{68D509A6-3AC0-4EF3-A5BE-76E6271380BD}"/>
    <cellStyle name="Percent 80" xfId="31526" xr:uid="{39C91206-8971-47BC-99E1-19555D3922B0}"/>
    <cellStyle name="Percent 81" xfId="34567" xr:uid="{57D1777E-C0E2-49F1-95D6-B6A03A6AADCA}"/>
    <cellStyle name="Percent 82" xfId="34645" xr:uid="{4B1D49B4-5754-4043-A8D1-13901E598841}"/>
    <cellStyle name="Percent 83" xfId="34658" xr:uid="{EC937CF8-DA59-4550-AFD0-11291FF40087}"/>
    <cellStyle name="Percent 84" xfId="46645" xr:uid="{4DEC9E40-0E0F-4EFF-B341-CBAE62613B2F}"/>
    <cellStyle name="Percent 85" xfId="47801" xr:uid="{83CA0C5F-358B-42A8-B099-8300078BC163}"/>
    <cellStyle name="Percent 9" xfId="423" xr:uid="{E2D57DAE-71DD-4A95-8834-4B094B6BF361}"/>
    <cellStyle name="Percent 9 2" xfId="24342" xr:uid="{0BFA36C2-A5AB-4AD2-97C1-D1A4C21081C1}"/>
    <cellStyle name="Percent 9 2 2" xfId="36050" xr:uid="{6EBAFB90-88B6-4F7E-B437-A4091484B1E8}"/>
    <cellStyle name="Percent 9 3" xfId="24922" xr:uid="{1D1CE52C-3743-49CE-9ECB-48AEC31FCF15}"/>
    <cellStyle name="Percent 9 3 2" xfId="45042" xr:uid="{3E1E3252-5584-4017-8B24-C99D85AB3EAD}"/>
    <cellStyle name="Percent 9 3 3" xfId="41362" xr:uid="{31658D33-64C3-4495-956E-FADBFBB1733E}"/>
    <cellStyle name="Percent 9 3 4" xfId="37403" xr:uid="{6C92C755-BB92-4C66-AAC1-E2BC430D9D7E}"/>
    <cellStyle name="Percent 9 4" xfId="1071" xr:uid="{C23F5CCD-83A2-4C51-96C8-854854C16180}"/>
    <cellStyle name="Percent 9 4 2" xfId="43067" xr:uid="{DEB21C08-8571-4FE1-8347-CD50EFE76209}"/>
    <cellStyle name="Percent 9 5" xfId="39070" xr:uid="{F676D044-9C5A-47C6-895C-89FC7861C413}"/>
    <cellStyle name="Percent 9 6" xfId="34878" xr:uid="{622E8F74-43F8-441D-A7F0-6CED7ECF205A}"/>
    <cellStyle name="PERCENTAGE" xfId="928" xr:uid="{30286841-A5B0-4765-A1BF-6817ED2DE73C}"/>
    <cellStyle name="PERCENTAGE 2" xfId="16142" xr:uid="{AF7F3940-6C4E-43F6-B30C-DD631BDAB8BB}"/>
    <cellStyle name="PERCENTAGE 3" xfId="35447" xr:uid="{A6273DA7-65BB-4DAA-9E2A-1FAB1E21ABA9}"/>
    <cellStyle name="PrePop Currency (0)" xfId="113" xr:uid="{00000000-0005-0000-0000-000079000000}"/>
    <cellStyle name="PrePop Currency (0) 2" xfId="176" xr:uid="{7E62DAC5-61B2-4CCA-9521-562AC5A0029E}"/>
    <cellStyle name="PrePop Currency (0) 2 2" xfId="2971" xr:uid="{B32B0A3C-0744-470E-9316-CA815970F0CD}"/>
    <cellStyle name="PrePop Currency (0) 2 3" xfId="16143" xr:uid="{1794E21F-7F55-4724-B47A-56DAA43F21B1}"/>
    <cellStyle name="PrePop Currency (0) 2 4" xfId="36374" xr:uid="{D6F781AB-4F07-4665-AE9B-8560CC18E31E}"/>
    <cellStyle name="PrePop Currency (0) 2 5" xfId="1052" xr:uid="{1307DC34-1039-4939-A1C0-9E5299782A8F}"/>
    <cellStyle name="PrePop Currency (0) 3" xfId="2122" xr:uid="{296641D2-5276-4510-9D45-3D0D200E0224}"/>
    <cellStyle name="PrePop Currency (0) 3 2" xfId="4680" xr:uid="{CF8F3255-921E-4D14-B252-709A37F9EA26}"/>
    <cellStyle name="PrePop Currency (0) 3 3" xfId="4226" xr:uid="{B41613BD-750B-4F1D-954A-5745596FDC17}"/>
    <cellStyle name="PrePop Currency (0) 4" xfId="3664" xr:uid="{0924FB6C-8448-4FBC-AAF1-DA166DCBF933}"/>
    <cellStyle name="PrePop Currency (0) 5" xfId="3665" xr:uid="{9C500254-778B-4601-9ED1-B51364294409}"/>
    <cellStyle name="PrePop Currency (0) 6" xfId="3847" xr:uid="{F8E48087-74FF-44AE-9BAA-4D77A95DC7EA}"/>
    <cellStyle name="PrePop Currency (0) 7" xfId="35448" xr:uid="{9317E882-79BE-44B8-8F73-7F15E65189F3}"/>
    <cellStyle name="PrePop Currency (0) 8" xfId="929" xr:uid="{38922DA5-FF1A-4677-9E16-E3EB619E87F3}"/>
    <cellStyle name="PrePop Currency (2)" xfId="114" xr:uid="{00000000-0005-0000-0000-00007A000000}"/>
    <cellStyle name="PrePop Currency (2) 2" xfId="16144" xr:uid="{477B9955-8E30-4BB7-81A9-545A087A3E36}"/>
    <cellStyle name="PrePop Currency (2) 2 2" xfId="36375" xr:uid="{52BD0017-2AEB-4CCE-92B8-1D6717BD19BB}"/>
    <cellStyle name="PrePop Currency (2) 3" xfId="35449" xr:uid="{C6B5AD05-2E72-4CB8-8D01-6FC88E3CD9DF}"/>
    <cellStyle name="PrePop Currency (2) 4" xfId="930" xr:uid="{31F40BE6-68C3-4BD3-B1EF-B333F91C804E}"/>
    <cellStyle name="PrePop Units (0)" xfId="115" xr:uid="{00000000-0005-0000-0000-00007B000000}"/>
    <cellStyle name="PrePop Units (0) 2" xfId="177" xr:uid="{7C15272D-4421-4C06-8432-6A55EC2ACC98}"/>
    <cellStyle name="PrePop Units (0) 2 2" xfId="2972" xr:uid="{EFC3237F-7612-4C6F-BA50-6284A49EC7D7}"/>
    <cellStyle name="PrePop Units (0) 2 3" xfId="16145" xr:uid="{5D520863-F9A8-46E2-A50E-D44351F40531}"/>
    <cellStyle name="PrePop Units (0) 2 4" xfId="36376" xr:uid="{066ADC4D-2ED4-4B64-9FC9-809F1BE176A5}"/>
    <cellStyle name="PrePop Units (0) 2 5" xfId="1053" xr:uid="{9EF1EF86-FF18-4BA5-8A99-29EB815EE1AF}"/>
    <cellStyle name="PrePop Units (0) 3" xfId="2123" xr:uid="{CF486C56-31EE-41B2-ABA8-B15D09E077B5}"/>
    <cellStyle name="PrePop Units (0) 3 2" xfId="4681" xr:uid="{ED6C21B5-375E-46B3-8878-431CD4F77A17}"/>
    <cellStyle name="PrePop Units (0) 3 3" xfId="4227" xr:uid="{24618164-5A0D-4FBE-A610-66FE5C8AB5B7}"/>
    <cellStyle name="PrePop Units (0) 4" xfId="3666" xr:uid="{221CC15F-CCB3-461F-915D-7181EA6C74BA}"/>
    <cellStyle name="PrePop Units (0) 5" xfId="3667" xr:uid="{4C248432-AC47-43E8-B603-423FD0EF5621}"/>
    <cellStyle name="PrePop Units (0) 6" xfId="3849" xr:uid="{19557FA8-8AA7-410E-8C9D-3337998A3E80}"/>
    <cellStyle name="PrePop Units (0) 7" xfId="35450" xr:uid="{2BD01D5F-B559-4A7E-89C4-5743CE5E4485}"/>
    <cellStyle name="PrePop Units (0) 8" xfId="931" xr:uid="{FA1DD3B9-C006-40E6-846F-5668BCF0C560}"/>
    <cellStyle name="PrePop Units (1)" xfId="116" xr:uid="{00000000-0005-0000-0000-00007C000000}"/>
    <cellStyle name="PrePop Units (1) 10" xfId="932" xr:uid="{55969B69-E8DB-4FDC-8BAC-16E8D2E6A60A}"/>
    <cellStyle name="PrePop Units (1) 2" xfId="1054" xr:uid="{B6254ADC-986B-47AE-86C5-8F6DF2BBF2F6}"/>
    <cellStyle name="PrePop Units (1) 2 2" xfId="2973" xr:uid="{5D5B0B56-22BD-4C40-9DAE-3CB0C9C680DD}"/>
    <cellStyle name="PrePop Units (1) 2 3" xfId="16146" xr:uid="{EDCF79D1-12D7-4801-8995-4263B898D514}"/>
    <cellStyle name="PrePop Units (1) 2 4" xfId="36377" xr:uid="{61771E54-E505-4D39-BD40-28F952FC145B}"/>
    <cellStyle name="PrePop Units (1) 3" xfId="2124" xr:uid="{4FD7ACC1-00CB-4BD9-94D0-71903B2679E0}"/>
    <cellStyle name="PrePop Units (1) 3 2" xfId="4682" xr:uid="{2EDD2D8B-CF11-4F42-BE35-25C68B5D6C67}"/>
    <cellStyle name="PrePop Units (1) 3 3" xfId="4229" xr:uid="{FA44AEA6-C7E2-491D-A3DE-02CE377F2FF5}"/>
    <cellStyle name="PrePop Units (1) 4" xfId="3668" xr:uid="{4E546A78-1CB3-45E0-BEF5-7D2E1F3CE20B}"/>
    <cellStyle name="PrePop Units (1) 5" xfId="3669" xr:uid="{8D48CF97-074D-4090-9C51-4C2C3B5EA95B}"/>
    <cellStyle name="PrePop Units (1) 6" xfId="3850" xr:uid="{1C8B5EA7-D616-4803-974A-FB73F470056C}"/>
    <cellStyle name="PrePop Units (1) 7" xfId="4569" xr:uid="{17CA3499-B9AD-4BC3-9161-B5A88315F690}"/>
    <cellStyle name="PrePop Units (1) 8" xfId="4228" xr:uid="{4D690520-90DE-4CDA-A470-C6173AE0AF95}"/>
    <cellStyle name="PrePop Units (1) 9" xfId="35451" xr:uid="{E4A19E20-9EC1-4D36-AB1B-AD2FD49E5231}"/>
    <cellStyle name="PrePop Units (2)" xfId="117" xr:uid="{00000000-0005-0000-0000-00007D000000}"/>
    <cellStyle name="PrePop Units (2) 2" xfId="16147" xr:uid="{29D7FCEA-FA49-4FD7-BA15-058D815B37A0}"/>
    <cellStyle name="PrePop Units (2) 2 2" xfId="36378" xr:uid="{BD61728A-1980-4DAF-8412-6C7851348A84}"/>
    <cellStyle name="PrePop Units (2) 3" xfId="35452" xr:uid="{D9A00C0E-16C5-45A7-9944-1F13CAE1AEBA}"/>
    <cellStyle name="PrePop Units (2) 4" xfId="933" xr:uid="{33301292-F4A0-4186-974F-0CE51CF4E962}"/>
    <cellStyle name="price" xfId="5415" xr:uid="{6BC9B18B-A1FF-4F67-9C25-51604336C7B5}"/>
    <cellStyle name="price 2" xfId="31502" xr:uid="{77924FAC-009C-4C50-B2B8-955451FFDD22}"/>
    <cellStyle name="pricing" xfId="934" xr:uid="{AA42D8A6-3BD4-412E-A09B-8C78B2FA01E3}"/>
    <cellStyle name="pricing 2" xfId="1055" xr:uid="{F3DCDF20-252C-4031-A55C-C3D20BA24694}"/>
    <cellStyle name="pricing 2 2" xfId="3670" xr:uid="{A1B1CB16-5659-4749-A4F5-1CDEA49A1194}"/>
    <cellStyle name="pricing 2 3" xfId="16148" xr:uid="{4FD0292B-3E74-487A-812B-71F7031333DE}"/>
    <cellStyle name="pricing 2 3 2" xfId="16149" xr:uid="{A214D12D-8A6D-4B4C-97B3-B8532EC49174}"/>
    <cellStyle name="pricing 3" xfId="3671" xr:uid="{12B2C05F-603E-4D4C-B777-395B57EBE51F}"/>
    <cellStyle name="pricing 4" xfId="3672" xr:uid="{488153BA-12CF-455B-AE73-3EAD01E80024}"/>
    <cellStyle name="pricing 5" xfId="16150" xr:uid="{30DAE317-454F-4D32-9DB5-1801FAD26E1B}"/>
    <cellStyle name="pricing 6" xfId="24923" xr:uid="{0B14B64D-C433-4D9C-B8D2-3FA96DA2DAB3}"/>
    <cellStyle name="pricing_CONFIRM MODEL OF ROJANA (2)" xfId="3980" xr:uid="{FCF6950B-8486-4A65-8B93-EBD4DC862CCE}"/>
    <cellStyle name="Product" xfId="5416" xr:uid="{63A15FB1-B138-4482-AF15-578A0F27A5AB}"/>
    <cellStyle name="PSChar" xfId="935" xr:uid="{F9233A5F-2F1E-4B84-BB4D-B32F43A64B25}"/>
    <cellStyle name="PSDec" xfId="2974" xr:uid="{A6E00C6B-D400-4A03-B310-C40DB91F2636}"/>
    <cellStyle name="PSHeading" xfId="2975" xr:uid="{544A0D28-099C-4793-A134-99F23410FCE3}"/>
    <cellStyle name="pwstyle" xfId="118" xr:uid="{00000000-0005-0000-0000-00007E000000}"/>
    <cellStyle name="Q" xfId="35220" xr:uid="{DB65985B-3359-40B9-B889-0DA6C2214606}"/>
    <cellStyle name="Q 2" xfId="35221" xr:uid="{01EA09BC-7A5D-4172-932E-1EF9B6352DE1}"/>
    <cellStyle name="Quantity" xfId="286" xr:uid="{7F163C66-20E7-419E-B2D8-7AD9B69C36C1}"/>
    <cellStyle name="Quantity 2" xfId="287" xr:uid="{2744428D-EC5E-4CA7-A699-36E6814CCD35}"/>
    <cellStyle name="Quantity 2 2" xfId="36939" xr:uid="{B2B14925-153F-4512-BBE2-00EC72C27EC2}"/>
    <cellStyle name="Quantity 3" xfId="36938" xr:uid="{D5F461FC-56E1-4DC1-9EC2-0A9069BC8890}"/>
    <cellStyle name="report_title" xfId="1742" xr:uid="{C5FE9F5D-F450-4C72-B98B-51FDAE644984}"/>
    <cellStyle name="RevList" xfId="936" xr:uid="{4729A54C-1828-4C46-BE78-3B043223A2FD}"/>
    <cellStyle name="RevList 2" xfId="1056" xr:uid="{DE675EE6-072B-41A1-B8C9-A477A2CB9AC9}"/>
    <cellStyle name="RevList 2 2" xfId="3673" xr:uid="{3E6384A2-E3BA-47E9-99A9-E4BBCD82C07A}"/>
    <cellStyle name="RevList 3" xfId="3674" xr:uid="{40FC75D8-08A5-48D5-9EB5-6E0B49CAF720}"/>
    <cellStyle name="RevList 4" xfId="16151" xr:uid="{D0FE07F0-4C92-4199-BBDA-16BEA92C751C}"/>
    <cellStyle name="RevList 5" xfId="24924" xr:uid="{6D56E0FF-B306-47D0-A22A-84BDBADF312D}"/>
    <cellStyle name="RMG - PB01.93" xfId="35453" xr:uid="{74EC85B6-34ED-4FA5-8722-6DFC1651D374}"/>
    <cellStyle name="rob" xfId="5417" xr:uid="{E165AADA-6700-404E-9CDF-9334ED04D9C2}"/>
    <cellStyle name="rob 2" xfId="31447" xr:uid="{B3651B4B-CD4F-4B1E-85F3-D55B8D18BFFD}"/>
    <cellStyle name="RowLevel_1_EU (2)" xfId="39454" xr:uid="{B7D0B77E-0E42-49DA-A625-1029D8CB6141}"/>
    <cellStyle name="SAPBEXaggData" xfId="5418" xr:uid="{1639B126-3AE3-4297-8F59-5405A426468A}"/>
    <cellStyle name="SAPBEXaggDataEmph" xfId="5419" xr:uid="{C508FAC6-E61E-49A6-871F-46971C65633F}"/>
    <cellStyle name="SAPBEXaggItem" xfId="5420" xr:uid="{01AB6A23-297D-463C-A7FD-C70B31F6FABD}"/>
    <cellStyle name="SAPBEXaggItemX" xfId="5421" xr:uid="{49E381D6-7C6C-41F1-9689-94E16B2CDB1B}"/>
    <cellStyle name="SAPBEXaggItemX 2" xfId="31313" xr:uid="{7AC78071-3FDA-4728-85ED-9B6ABC9100CC}"/>
    <cellStyle name="SAPBEXaggItemX 3" xfId="31504" xr:uid="{7F9834BF-D0F0-4D5F-941E-BA631C7D8ECE}"/>
    <cellStyle name="SAPBEXchaText" xfId="5422" xr:uid="{379A415D-1B20-4D95-85E9-F3CB109ED8F7}"/>
    <cellStyle name="SAPBEXexcBad" xfId="5423" xr:uid="{D4EBEB31-F8AA-45C2-BCDC-E781BEAA618B}"/>
    <cellStyle name="SAPBEXexcBad7" xfId="5424" xr:uid="{9B4A8736-4F53-44D6-A3C5-01A769A01910}"/>
    <cellStyle name="SAPBEXexcBad7 2" xfId="31312" xr:uid="{7DFCDE83-9572-46B9-B24F-067014887862}"/>
    <cellStyle name="SAPBEXexcBad7 3" xfId="31505" xr:uid="{686BB9AD-68A2-405E-84D9-53DADFEF1D64}"/>
    <cellStyle name="SAPBEXexcBad8" xfId="5425" xr:uid="{A30E328E-ABD4-44D7-852C-D086720622D6}"/>
    <cellStyle name="SAPBEXexcBad8 2" xfId="31311" xr:uid="{ABD7AF9A-9941-4F49-91DA-83B50B50968B}"/>
    <cellStyle name="SAPBEXexcBad8 3" xfId="31506" xr:uid="{36CAEADA-17D0-40BD-8148-C7B9D504364A}"/>
    <cellStyle name="SAPBEXexcBad9" xfId="5426" xr:uid="{A19ABF4B-FA45-414D-B3C0-C0940A0CABBF}"/>
    <cellStyle name="SAPBEXexcBad9 2" xfId="31310" xr:uid="{7C5D8A94-8AE3-4169-8872-D14457EFEBC7}"/>
    <cellStyle name="SAPBEXexcBad9 3" xfId="31507" xr:uid="{0099508E-1182-4BC1-9D26-704960DBF391}"/>
    <cellStyle name="SAPBEXexcCritical" xfId="5427" xr:uid="{08458184-D0BE-4E83-A252-8016218A6141}"/>
    <cellStyle name="SAPBEXexcCritical4" xfId="5428" xr:uid="{06DE0B9E-5380-43B2-B33B-13E69A1D6894}"/>
    <cellStyle name="SAPBEXexcCritical4 2" xfId="31309" xr:uid="{D8FDB018-707F-4EA0-B26F-D3096F7F47C5}"/>
    <cellStyle name="SAPBEXexcCritical4 3" xfId="31508" xr:uid="{F1DA3FB5-E8D6-4E3D-86A4-07B1E586C086}"/>
    <cellStyle name="SAPBEXexcCritical5" xfId="5429" xr:uid="{A6C99E8D-2B9C-49D9-A92F-AF9A86D2BC00}"/>
    <cellStyle name="SAPBEXexcCritical5 2" xfId="31308" xr:uid="{B0DCAB7F-FF83-4F19-8438-32547AFDB717}"/>
    <cellStyle name="SAPBEXexcCritical5 3" xfId="31509" xr:uid="{4CDE5D9C-FD7F-4CEE-B68F-0F2856BFA2FB}"/>
    <cellStyle name="SAPBEXexcCritical6" xfId="5430" xr:uid="{698A1656-09C1-428A-815C-F8B3A4972863}"/>
    <cellStyle name="SAPBEXexcCritical6 2" xfId="31307" xr:uid="{A294AF33-21D2-4080-8B8A-8052A151ACA6}"/>
    <cellStyle name="SAPBEXexcCritical6 3" xfId="31510" xr:uid="{1B258A80-0C99-4798-A67A-DF96A41CFFE5}"/>
    <cellStyle name="SAPBEXexcGood" xfId="5431" xr:uid="{11E790CF-4DC5-4A7E-8EDE-D01D3268C94F}"/>
    <cellStyle name="SAPBEXexcGood1" xfId="5432" xr:uid="{DB3B02B9-41E8-4B23-8E1B-6A137AF71D61}"/>
    <cellStyle name="SAPBEXexcGood1 2" xfId="31306" xr:uid="{5CDB3A35-AABD-4E93-A296-14DA248A631A}"/>
    <cellStyle name="SAPBEXexcGood1 3" xfId="31511" xr:uid="{ED4159CF-FD5C-47D3-9F35-F70E9A3DBB73}"/>
    <cellStyle name="SAPBEXexcGood2" xfId="5433" xr:uid="{63994114-FEBA-4DFA-9DB0-B6B197815B54}"/>
    <cellStyle name="SAPBEXexcGood2 2" xfId="31305" xr:uid="{62C42A9D-F9D7-4CD7-B189-8BFE572A927E}"/>
    <cellStyle name="SAPBEXexcGood2 3" xfId="31321" xr:uid="{167192E0-3912-45BE-9685-CF6EF22CB566}"/>
    <cellStyle name="SAPBEXexcGood3" xfId="5434" xr:uid="{724811E5-8FB9-43C0-BB53-510EA6C8610A}"/>
    <cellStyle name="SAPBEXexcGood3 2" xfId="31304" xr:uid="{B18D7D21-E38E-49D2-8A74-D87E77537F33}"/>
    <cellStyle name="SAPBEXexcGood3 3" xfId="31322" xr:uid="{5336C520-EEEA-49A9-82F0-7DA148FB288F}"/>
    <cellStyle name="SAPBEXexcVeryBad" xfId="5435" xr:uid="{83A596E3-42CA-4CBC-8CC0-67F01562ECCE}"/>
    <cellStyle name="SAPBEXfilterDrill" xfId="5436" xr:uid="{A43E6CBD-DE83-4100-9C55-37ABEE432649}"/>
    <cellStyle name="SAPBEXfilterItem" xfId="5437" xr:uid="{39A78E6E-2952-4034-8103-656B55F3EE9C}"/>
    <cellStyle name="SAPBEXfilterText" xfId="5438" xr:uid="{C422D157-9313-43F5-AD7F-130566F094D0}"/>
    <cellStyle name="SAPBEXformats" xfId="5439" xr:uid="{53590B41-2675-4E0D-9092-38DFFF3A0A8F}"/>
    <cellStyle name="SAPBEXheaderData" xfId="5440" xr:uid="{00A46B51-0133-4D88-A2D0-45EA379BFBAB}"/>
    <cellStyle name="SAPBEXheaderItem" xfId="5441" xr:uid="{364B7F79-80BB-4342-94D1-44A740A874D5}"/>
    <cellStyle name="SAPBEXheaderText" xfId="5442" xr:uid="{431E19BF-DEE8-40D8-BC05-4DF6D4C17C20}"/>
    <cellStyle name="SAPBEXHLevel0" xfId="5443" xr:uid="{69E554A6-BA20-4C17-9360-5F60C84D81E2}"/>
    <cellStyle name="SAPBEXHLevel0 2" xfId="31303" xr:uid="{633F1129-48E3-4DFD-AE87-89F955266144}"/>
    <cellStyle name="SAPBEXHLevel0 3" xfId="31323" xr:uid="{F999CE42-3B98-416C-94F6-44249644917A}"/>
    <cellStyle name="SAPBEXHLevel0X" xfId="5444" xr:uid="{CE78AEDF-B91B-40BF-A8AA-1A78525550FB}"/>
    <cellStyle name="SAPBEXHLevel0X 2" xfId="31302" xr:uid="{358C1254-3882-45F6-A1B8-4181E6CD41C4}"/>
    <cellStyle name="SAPBEXHLevel0X 3" xfId="31324" xr:uid="{7E168858-DC5A-454D-A00D-1DC30EBA7123}"/>
    <cellStyle name="SAPBEXHLevel1" xfId="5445" xr:uid="{F16E5CE0-6D85-4A78-8DF6-4AC37C7F88DC}"/>
    <cellStyle name="SAPBEXHLevel1 2" xfId="31301" xr:uid="{C528374F-D80F-407F-9C74-2C44173ADA89}"/>
    <cellStyle name="SAPBEXHLevel1 3" xfId="31325" xr:uid="{9DFFB26C-B647-4E9E-8FC3-455A0AE4D73B}"/>
    <cellStyle name="SAPBEXHLevel1X" xfId="5446" xr:uid="{F8ECE1CE-023A-466A-B48F-474EE501BD55}"/>
    <cellStyle name="SAPBEXHLevel1X 2" xfId="31300" xr:uid="{696EC498-9300-431C-B62E-111E038B107D}"/>
    <cellStyle name="SAPBEXHLevel1X 3" xfId="31326" xr:uid="{4873EC49-BD84-4C2D-AE8A-C1A38FB0F0F2}"/>
    <cellStyle name="SAPBEXHLevel2" xfId="5447" xr:uid="{5B1CCBF4-B310-45D8-848E-D80624746286}"/>
    <cellStyle name="SAPBEXHLevel2 2" xfId="31299" xr:uid="{4B37B389-761C-478E-A19E-B293518044CD}"/>
    <cellStyle name="SAPBEXHLevel2 3" xfId="31327" xr:uid="{B6A4BBCA-00B8-4363-BFF8-4B7C72454C21}"/>
    <cellStyle name="SAPBEXHLevel2X" xfId="5448" xr:uid="{DC3B5E4A-5B62-46F8-877D-3B17240DE75B}"/>
    <cellStyle name="SAPBEXHLevel2X 2" xfId="31298" xr:uid="{1837BC3E-DAAF-41CF-B859-1B92A2C40A31}"/>
    <cellStyle name="SAPBEXHLevel2X 3" xfId="31328" xr:uid="{D4D872B2-32C9-4BA6-AED0-E61E08B16799}"/>
    <cellStyle name="SAPBEXHLevel3" xfId="5449" xr:uid="{6162386A-5BB9-451F-9DEC-C0D4E0192AC6}"/>
    <cellStyle name="SAPBEXHLevel3 2" xfId="31297" xr:uid="{6372B478-D9BF-4F51-85B8-9DFA908C7822}"/>
    <cellStyle name="SAPBEXHLevel3 3" xfId="31329" xr:uid="{801BA846-6ADE-4099-9847-8E6555BBBBC8}"/>
    <cellStyle name="SAPBEXHLevel3X" xfId="5450" xr:uid="{27A25506-5BB0-4F44-9CD6-14C3C47CFE73}"/>
    <cellStyle name="SAPBEXHLevel3X 2" xfId="31296" xr:uid="{31FB700F-11B6-41B7-A678-54B52539A8AA}"/>
    <cellStyle name="SAPBEXHLevel3X 3" xfId="31330" xr:uid="{ECAACC14-82FC-40E4-86BE-058CC18FED91}"/>
    <cellStyle name="SAPBEXresData" xfId="5451" xr:uid="{8653EFDA-7086-4B03-AD95-C345A5387BEF}"/>
    <cellStyle name="SAPBEXresDataEmph" xfId="5452" xr:uid="{4FE546F9-EC93-40B5-B76B-C4FCEC6CB4D6}"/>
    <cellStyle name="SAPBEXresItem" xfId="5453" xr:uid="{EABB7ED8-671B-4500-A145-D8CE3029A6FF}"/>
    <cellStyle name="SAPBEXresItemX" xfId="5454" xr:uid="{4B8F07E3-AED3-4947-85EE-F3428C15D04C}"/>
    <cellStyle name="SAPBEXresItemX 2" xfId="31295" xr:uid="{699CF668-2B7B-4174-A9A3-D290FCD45CC6}"/>
    <cellStyle name="SAPBEXresItemX 3" xfId="31331" xr:uid="{5EFAB766-D307-44E6-98A2-701C33417EC1}"/>
    <cellStyle name="SAPBEXstdData" xfId="5455" xr:uid="{F60665B1-5060-45F3-B343-A7E560E334D6}"/>
    <cellStyle name="SAPBEXstdDataEmph" xfId="5456" xr:uid="{DD22D44E-3772-457E-9729-BB89CA3339E2}"/>
    <cellStyle name="SAPBEXstdItem" xfId="5457" xr:uid="{C8BC0B86-87FB-40B1-9D5C-3023757F7D1E}"/>
    <cellStyle name="SAPBEXstdItemX" xfId="5458" xr:uid="{DEF54A96-5581-4B63-8E9F-EB9C4DD5BDDA}"/>
    <cellStyle name="SAPBEXstdItemX 2" xfId="31294" xr:uid="{4437FAA0-634D-46C8-9CA7-77446C76CC84}"/>
    <cellStyle name="SAPBEXstdItemX 3" xfId="31332" xr:uid="{1129B705-7E81-405A-8886-B25219364316}"/>
    <cellStyle name="SAPBEXsubData" xfId="5459" xr:uid="{B2AEAF2F-F142-4BDB-A10F-5F54484227F0}"/>
    <cellStyle name="SAPBEXsubDataEmph" xfId="5460" xr:uid="{963BE574-B9C5-47AF-AE9C-B0F5D624FF7A}"/>
    <cellStyle name="SAPBEXsubItem" xfId="5461" xr:uid="{58EAFB01-2D1F-4E4C-93F1-9B7F8B182E11}"/>
    <cellStyle name="SAPBEXtitle" xfId="5462" xr:uid="{EED98452-56E3-4C45-B534-ABD97077A165}"/>
    <cellStyle name="SAPBEXundefined" xfId="5463" xr:uid="{13E1DC7A-F447-42F8-A200-73EA797C6B90}"/>
    <cellStyle name="sbt2" xfId="5464" xr:uid="{C8E67BD1-167B-43A8-A558-6237ED149F26}"/>
    <cellStyle name="sbt2 2" xfId="31293" xr:uid="{319F23D0-610D-498D-9850-B9626C2571BF}"/>
    <cellStyle name="sbt2 3" xfId="31333" xr:uid="{70694AC6-92AF-43C9-9B93-B47A4B78EA64}"/>
    <cellStyle name="Schlecht" xfId="5465" xr:uid="{CBDD98F2-48AB-47C7-9494-4CAA1448D31F}"/>
    <cellStyle name="section head" xfId="119" xr:uid="{00000000-0005-0000-0000-00007F000000}"/>
    <cellStyle name="section head 2" xfId="35454" xr:uid="{A37558CF-1C19-4A69-A992-AB07354AB166}"/>
    <cellStyle name="section head 3" xfId="2976" xr:uid="{5AB66CB6-56B0-4369-ACE4-0CF79076A002}"/>
    <cellStyle name="Sheet Title" xfId="937" xr:uid="{8E13740B-9FD5-42D6-B3B3-C82F5EB22882}"/>
    <cellStyle name="Sheet Title 2" xfId="3675" xr:uid="{1994E84B-F624-4CC9-9AC0-C1C75DD35E03}"/>
    <cellStyle name="Sheet Title 3" xfId="3852" xr:uid="{F9D71840-A850-489E-83F7-500085E0AA81}"/>
    <cellStyle name="Sheet Title 3 2" xfId="16152" xr:uid="{BA520295-F14A-4F0B-8C0D-983CA525B49D}"/>
    <cellStyle name="Sheet Title 4" xfId="4230" xr:uid="{27081FE1-F876-474E-9B82-6955C6B40B75}"/>
    <cellStyle name="small border line" xfId="35222" xr:uid="{BAA17C96-A23C-4C3C-B5EE-F8226A4552AD}"/>
    <cellStyle name="small border line 2" xfId="35223" xr:uid="{628AD4ED-49D6-4E1C-97DB-ED65C67BB092}"/>
    <cellStyle name="SPECIAL" xfId="2977" xr:uid="{4B03B1F4-E110-4F37-9750-24E120D0957C}"/>
    <cellStyle name="SS Col Hdr" xfId="5466" xr:uid="{B311C8B2-5D78-469C-B26C-0AF50B724EEA}"/>
    <cellStyle name="SS Dim 1 Blank" xfId="5467" xr:uid="{63A93FD9-6AA4-481A-B38E-ABB4F3981653}"/>
    <cellStyle name="SS Dim 1 Title" xfId="5468" xr:uid="{652E6233-FA60-4ABB-A928-363BC1E71E86}"/>
    <cellStyle name="SS Dim 1 Value" xfId="5469" xr:uid="{8A80B8E1-E050-4053-B726-D8E514CEBEB0}"/>
    <cellStyle name="SS Dim 2 Blank" xfId="5470" xr:uid="{B2CB8997-48EF-4EFA-8BC8-23218D211605}"/>
    <cellStyle name="SS Dim 2 Title" xfId="5471" xr:uid="{406A34B3-F83B-483E-8356-3ED19BC6005C}"/>
    <cellStyle name="SS Dim 2 Value" xfId="5472" xr:uid="{419ACBBB-1865-42AB-84C1-8FA6C7DE05B9}"/>
    <cellStyle name="SS Dim 3 Blank" xfId="5473" xr:uid="{DD283494-B3CB-4326-A9CA-DA861C5C57D9}"/>
    <cellStyle name="SS Dim 3 Title" xfId="5474" xr:uid="{9F502862-0D0D-4781-8EF8-EFFCAF5A5379}"/>
    <cellStyle name="SS Dim 3 Value" xfId="5475" xr:uid="{528FC52D-FAB4-4369-A5D8-DB0731D125FA}"/>
    <cellStyle name="SS Dim 4 Blank" xfId="5476" xr:uid="{C2FE5E2C-E826-4335-ACD5-C72392BAFDF1}"/>
    <cellStyle name="SS Dim 4 Title" xfId="5477" xr:uid="{2DF29EF2-5483-419D-9CB3-1A271760BB92}"/>
    <cellStyle name="SS Dim 4 Value" xfId="5478" xr:uid="{3EDD2CC1-9222-401A-9952-586845B08207}"/>
    <cellStyle name="SS Dim 5 Blank" xfId="5479" xr:uid="{17744178-DD28-4DA9-AA86-5EB6E39351EA}"/>
    <cellStyle name="SS Dim 5 Title" xfId="5480" xr:uid="{E319C747-F185-446B-918C-A369E2292375}"/>
    <cellStyle name="SS Dim 5 Value" xfId="5481" xr:uid="{8402C737-1AF6-4D90-9742-0D332685C75F}"/>
    <cellStyle name="SS Other Measure" xfId="5482" xr:uid="{1743AC0C-9E57-46D9-8D38-69D9B1D034DF}"/>
    <cellStyle name="SS Sum Measure" xfId="5483" xr:uid="{EAD5DD87-18B6-474E-9C47-EF455D7D8482}"/>
    <cellStyle name="SS Unbound Dim" xfId="5484" xr:uid="{C20E05CD-F9F6-4BBB-95FE-5469F8FBD61E}"/>
    <cellStyle name="SS WAvg Measure" xfId="5485" xr:uid="{8A4804AF-A69C-4E74-8A5B-E1349F1AECB9}"/>
    <cellStyle name="standard" xfId="2978" xr:uid="{10F38C6C-CDD0-456F-B5DE-FB725D4647CA}"/>
    <cellStyle name="STANDARD 2" xfId="35455" xr:uid="{3999E180-E0FB-47EE-8045-A638C3FF1320}"/>
    <cellStyle name="Style 1" xfId="120" xr:uid="{00000000-0005-0000-0000-000080000000}"/>
    <cellStyle name="Style 1 2" xfId="1743" xr:uid="{F6A10818-B723-451D-A0EB-74319402875B}"/>
    <cellStyle name="Style 1 2 2" xfId="3676" xr:uid="{7A55C51A-9148-4E4F-B660-9B101C6C597F}"/>
    <cellStyle name="Style 1 3" xfId="2979" xr:uid="{3C7881AA-4842-4FF3-8CB3-EB4A97415FCA}"/>
    <cellStyle name="Style 1 3 2" xfId="16153" xr:uid="{F25169AE-5680-4434-A5D9-78E3B1BE3512}"/>
    <cellStyle name="Style 1 4" xfId="16154" xr:uid="{54FB181C-07C6-42A6-9A89-0B53C1D6B5B2}"/>
    <cellStyle name="Style 1 5" xfId="24925" xr:uid="{9C4F436D-4E81-444A-9355-7E8B8C3C52DE}"/>
    <cellStyle name="Style 1 6" xfId="25028" xr:uid="{A88395AC-92EE-462E-9CEE-9CA0AFD9D4C8}"/>
    <cellStyle name="Style 2" xfId="16155" xr:uid="{6CDBC2CB-B5C1-4437-B53B-246B90A7DE4F}"/>
    <cellStyle name="style1" xfId="5486" xr:uid="{610D0FD1-CCB9-4C0B-A21F-158A471E55ED}"/>
    <cellStyle name="STYLE1 2" xfId="35456" xr:uid="{F7D75358-504E-47F1-B5D2-FC86B50F74FA}"/>
    <cellStyle name="STYLE2" xfId="35457" xr:uid="{33F3B11D-E7A2-4EE7-9902-8969C7053E90}"/>
    <cellStyle name="STYLE3" xfId="35458" xr:uid="{0A1EEAE5-ACD7-4480-99AD-CA63C651A1F9}"/>
    <cellStyle name="STYLE4" xfId="35459" xr:uid="{5AC6C9F8-E433-46FE-904C-72F9BD7AC8E5}"/>
    <cellStyle name="StyleName1" xfId="35716" xr:uid="{6C636C10-8E3B-4AAC-B61E-2BF96936E187}"/>
    <cellStyle name="StyleName2" xfId="35717" xr:uid="{D6418F5B-447F-4F86-A4EE-49739BA7234E}"/>
    <cellStyle name="StyleName3" xfId="35718" xr:uid="{ADDDCCD2-470D-4E34-B202-B17D10BE56F7}"/>
    <cellStyle name="StyleName4" xfId="35719" xr:uid="{F564BD0F-5404-444E-89A2-932D47E305E2}"/>
    <cellStyle name="StyleName5" xfId="35720" xr:uid="{E91D7B7C-C492-4A78-873C-2A86FFB55C3F}"/>
    <cellStyle name="StyleName6" xfId="35721" xr:uid="{0EF8E8BB-ED27-4A84-8A58-3547AF1512E2}"/>
    <cellStyle name="StyleName7" xfId="35722" xr:uid="{ED6ABDBA-467B-473D-8FA5-E604C836FE44}"/>
    <cellStyle name="StyleName8" xfId="35723" xr:uid="{87411FE5-5752-40FF-ACC5-FCB93C60725A}"/>
    <cellStyle name="subhead" xfId="1744" xr:uid="{5B487445-3406-40B1-9DF6-4BA500E513FB}"/>
    <cellStyle name="subhead 2" xfId="24926" xr:uid="{48F44BDE-418A-4173-9DBB-26D205FE6568}"/>
    <cellStyle name="SubHeading" xfId="35460" xr:uid="{695D6EAD-4C50-4AC2-B6AB-7F547C1572F2}"/>
    <cellStyle name="subt1" xfId="5487" xr:uid="{FDC3B1EC-F665-4B46-AB40-18CA35E818FD}"/>
    <cellStyle name="Subtotal" xfId="938" xr:uid="{433DA582-6B55-4384-9DEB-77FA870726FC}"/>
    <cellStyle name="Takaso" xfId="1745" xr:uid="{79DA28DA-F15C-4177-BCE9-4A7E6D3C9F87}"/>
    <cellStyle name="TC_Comment" xfId="5488" xr:uid="{17B64722-8707-4229-BD69-CDA97B5D45D5}"/>
    <cellStyle name="Text Indent A" xfId="121" xr:uid="{00000000-0005-0000-0000-000081000000}"/>
    <cellStyle name="Text Indent A 2" xfId="2980" xr:uid="{BB8D3F9D-DEE6-4A18-AAE7-39D76A249DFC}"/>
    <cellStyle name="Text Indent A 2 2" xfId="16156" xr:uid="{ACE6A6EF-BEA9-44FB-9918-781F9BDFF140}"/>
    <cellStyle name="Text Indent A 3" xfId="16157" xr:uid="{A9581F44-D6D6-4E1D-BCB5-36F1EE24CC8D}"/>
    <cellStyle name="Text Indent B" xfId="122" xr:uid="{00000000-0005-0000-0000-000082000000}"/>
    <cellStyle name="Text Indent B 10" xfId="939" xr:uid="{B75FA7BA-2CFA-4C4B-9158-4108848E4445}"/>
    <cellStyle name="Text Indent B 2" xfId="1057" xr:uid="{91376145-96DD-497E-A895-CB90531135D8}"/>
    <cellStyle name="Text Indent B 2 2" xfId="2981" xr:uid="{4B348ABA-1FAB-48C2-AED3-5A25666B44F2}"/>
    <cellStyle name="Text Indent B 2 3" xfId="16158" xr:uid="{73F0EABA-711B-4710-904F-44E1D7D92494}"/>
    <cellStyle name="Text Indent B 2 4" xfId="36379" xr:uid="{116B9138-33D8-4A39-BD48-A34CD7A234D2}"/>
    <cellStyle name="Text Indent B 3" xfId="2125" xr:uid="{D5C5C8BD-D0A8-41B1-A1CB-B5E2BF218C0A}"/>
    <cellStyle name="Text Indent B 3 2" xfId="4683" xr:uid="{01F3D23C-CDA2-464B-BD03-0BE743CD28F3}"/>
    <cellStyle name="Text Indent B 3 3" xfId="4232" xr:uid="{03414324-8B57-47B1-B110-97B2E48CC7A3}"/>
    <cellStyle name="Text Indent B 4" xfId="3677" xr:uid="{353C53BC-E6F1-441A-BF5A-86DF6A195F1D}"/>
    <cellStyle name="Text Indent B 5" xfId="3678" xr:uid="{767C1E40-671F-42F6-8C2E-245DF21445D1}"/>
    <cellStyle name="Text Indent B 6" xfId="3854" xr:uid="{440BF781-2D59-4AEF-87AC-8F701E25BF75}"/>
    <cellStyle name="Text Indent B 7" xfId="4570" xr:uid="{FF09139C-C415-4338-B89D-B7D520067664}"/>
    <cellStyle name="Text Indent B 8" xfId="4231" xr:uid="{2D365864-70BF-4767-B43A-F9FF7F3A64F7}"/>
    <cellStyle name="Text Indent B 9" xfId="35461" xr:uid="{6BA9D0DE-3DBD-4B0E-8B8A-1BD167E90A1E}"/>
    <cellStyle name="Text Indent C" xfId="123" xr:uid="{00000000-0005-0000-0000-000083000000}"/>
    <cellStyle name="Text Indent C 10" xfId="940" xr:uid="{52D57DCC-61AE-4755-9269-2F99FE36729B}"/>
    <cellStyle name="Text Indent C 2" xfId="1058" xr:uid="{D169559A-A0A3-445D-90B2-988883283D76}"/>
    <cellStyle name="Text Indent C 2 2" xfId="2982" xr:uid="{C150EB0C-6734-4D76-83B0-F83AEA449E80}"/>
    <cellStyle name="Text Indent C 2 3" xfId="16159" xr:uid="{A8B8D9A5-B3D7-4AE0-86F5-12ACD53E0698}"/>
    <cellStyle name="Text Indent C 2 4" xfId="36380" xr:uid="{DA7284B5-2D55-471D-844D-41B39B623829}"/>
    <cellStyle name="Text Indent C 3" xfId="1746" xr:uid="{B06EBC83-1808-4E7B-AF59-901FA0E5282C}"/>
    <cellStyle name="Text Indent C 3 2" xfId="3679" xr:uid="{1041C8E8-F602-4DC3-A98D-2472E8668679}"/>
    <cellStyle name="Text Indent C 4" xfId="2126" xr:uid="{4D6BBE8E-C5C2-4494-A7CD-CA0CB3258C60}"/>
    <cellStyle name="Text Indent C 4 2" xfId="4684" xr:uid="{68C183AD-75ED-48E9-9383-C7BD33593766}"/>
    <cellStyle name="Text Indent C 4 3" xfId="4233" xr:uid="{C07DDE0A-BE8B-471A-8FEF-27DFA938F9A0}"/>
    <cellStyle name="Text Indent C 5" xfId="3680" xr:uid="{6940E175-E770-409C-B7FE-0A2BED67791F}"/>
    <cellStyle name="Text Indent C 6" xfId="3681" xr:uid="{2C51D610-EF3F-477D-B31F-5CFF8E819ADD}"/>
    <cellStyle name="Text Indent C 7" xfId="3682" xr:uid="{32B36D03-F4F8-4958-B37C-32E7FFA00242}"/>
    <cellStyle name="Text Indent C 8" xfId="3855" xr:uid="{53218F84-1FAF-466A-9B20-345CDBD4C22D}"/>
    <cellStyle name="Text Indent C 9" xfId="35462" xr:uid="{23B2220B-8387-47D7-9712-F39387C7B9E1}"/>
    <cellStyle name="Tickmark" xfId="2983" xr:uid="{56AC1D52-E573-413D-8109-A08FC78CB253}"/>
    <cellStyle name="Tickmark 2" xfId="35224" xr:uid="{18FC2C4E-8BB6-47F5-9261-7BD94330B3E3}"/>
    <cellStyle name="Times New Roman" xfId="1747" xr:uid="{AE81B427-FC1E-4B8C-9A3E-43D4CDF56D39}"/>
    <cellStyle name="Timing Schedule" xfId="5489" xr:uid="{DFCE5BCE-D015-4431-9C41-21F040A9C6B5}"/>
    <cellStyle name="Timing Schedule 2" xfId="31512" xr:uid="{6271D7C2-E1E6-4F0F-8416-A02492552367}"/>
    <cellStyle name="Title" xfId="124" builtinId="15" customBuiltin="1"/>
    <cellStyle name="Title 10" xfId="3856" xr:uid="{28B3AEF8-AF60-4B46-8F0C-F2B3877C82A3}"/>
    <cellStyle name="Title 10 2" xfId="24927" xr:uid="{18F2C3B8-2A0C-46C8-A76B-13F6A1945971}"/>
    <cellStyle name="Title 11" xfId="5159" xr:uid="{EFFC9806-2792-4D80-8C74-525C96395B65}"/>
    <cellStyle name="Title 12" xfId="5160" xr:uid="{DF776C4B-BF13-477A-8353-41AB1DF74213}"/>
    <cellStyle name="Title 13" xfId="5161" xr:uid="{195BBE23-360F-4256-ABC5-937A6B68CED4}"/>
    <cellStyle name="Title 14" xfId="5162" xr:uid="{9CDF96D3-759D-421D-99CF-CF7BD1FC6090}"/>
    <cellStyle name="Title 15" xfId="5163" xr:uid="{1C261AFC-CB7F-4EBF-81CD-CD6971287998}"/>
    <cellStyle name="Title 16" xfId="941" xr:uid="{1A2624F4-0DCB-47FD-A3B5-58F4DCDCE863}"/>
    <cellStyle name="Title 17" xfId="190" xr:uid="{DA234AE1-20FF-4627-A913-788E53FE098E}"/>
    <cellStyle name="Title 2" xfId="1059" xr:uid="{D4180324-F0BB-43CD-997F-F9A1C3E6B7B5}"/>
    <cellStyle name="Title 2 2" xfId="3683" xr:uid="{F6F672C5-E185-4779-8657-70D434341514}"/>
    <cellStyle name="Title 2 2 2" xfId="35724" xr:uid="{851E80CF-9049-4C47-82E7-E2D327F152C5}"/>
    <cellStyle name="Title 2 2 3" xfId="35484" xr:uid="{BEDB5750-D2A6-4810-8261-399793B1BE8C}"/>
    <cellStyle name="Title 2 3" xfId="3684" xr:uid="{A4C3A6FC-F6FA-4952-A82C-00405096E730}"/>
    <cellStyle name="Title 2 3 2" xfId="35463" xr:uid="{69A966E6-8519-424B-A221-1F4DA8532F51}"/>
    <cellStyle name="Title 2 4" xfId="34606" xr:uid="{FC08D120-992A-4F01-8B34-935CD6621DAE}"/>
    <cellStyle name="Title 2 5" xfId="38792" xr:uid="{98A4BA4B-C6CB-44FD-BA27-6F54E64C8CC0}"/>
    <cellStyle name="Title 2 6" xfId="34830" xr:uid="{0E071C43-6837-4148-A577-C205DFBC16DA}"/>
    <cellStyle name="Title 3" xfId="1748" xr:uid="{F40ED489-A6DA-4D25-9597-54AE439E617E}"/>
    <cellStyle name="Title 3 2" xfId="2127" xr:uid="{5D1CC25D-1692-4905-8174-5F4459630093}"/>
    <cellStyle name="Title 3 3" xfId="24928" xr:uid="{259EA65D-8BA2-4FEC-81BA-1897A3B054C4}"/>
    <cellStyle name="Title 3 4" xfId="35077" xr:uid="{1200BC07-0F5B-49AA-9660-2C97C090086A}"/>
    <cellStyle name="Title 4" xfId="1749" xr:uid="{9FA3FFD0-353A-4F77-A2B5-C79DDB986721}"/>
    <cellStyle name="Title 4 2" xfId="24929" xr:uid="{09A88FB4-3628-4B13-896D-B8A4F83D592A}"/>
    <cellStyle name="Title 4 3" xfId="35516" xr:uid="{FDC86ABE-20AB-43F2-86B0-1C527932A163}"/>
    <cellStyle name="Title 5" xfId="1750" xr:uid="{8E4DE502-27DA-4D47-8E1D-A466BC93BDE1}"/>
    <cellStyle name="Title 5 2" xfId="24930" xr:uid="{1BAA6154-36DD-4EF7-8D79-81C3166C8C2D}"/>
    <cellStyle name="Title 5 3" xfId="35624" xr:uid="{5BB792F8-670E-465B-A36D-985016D073BE}"/>
    <cellStyle name="Title 6" xfId="1751" xr:uid="{55506350-FD21-4E14-A12B-97AF78D20F2F}"/>
    <cellStyle name="Title 6 2" xfId="24931" xr:uid="{2FF7B50B-40E6-4B81-B706-DC69B0A7D025}"/>
    <cellStyle name="Title 6 3" xfId="39208" xr:uid="{6B8E05EB-92E5-4260-A275-CA623315350F}"/>
    <cellStyle name="Title 7" xfId="1752" xr:uid="{28266BA4-D096-489A-AD4C-05702875AAD7}"/>
    <cellStyle name="Title 7 2" xfId="24932" xr:uid="{BE4CAB57-1A18-4009-90DA-3379FA676BB1}"/>
    <cellStyle name="Title 8" xfId="1753" xr:uid="{6F67561B-A375-4EBE-9497-3DF021B07B62}"/>
    <cellStyle name="Title 8 2" xfId="24933" xr:uid="{3299F4C0-2B62-4D36-A05D-E991EFAACE49}"/>
    <cellStyle name="Title 9" xfId="1754" xr:uid="{0688ED82-B05D-4C56-8079-6552477568E8}"/>
    <cellStyle name="Title 9 2" xfId="24934" xr:uid="{AE3B7FE1-3D74-4C4D-8183-0B29A0FB20B9}"/>
    <cellStyle name="Title-Rows-Text" xfId="2984" xr:uid="{F1BA6F4E-F9FD-432C-91F3-CB3056ADBC8A}"/>
    <cellStyle name="Title-Rows-Text 2" xfId="24935" xr:uid="{C31A92CA-4E58-462F-9AF4-7CAB73D37A41}"/>
    <cellStyle name="Title-Rows-Text 3" xfId="31459" xr:uid="{90C5C3F4-9FAC-45F1-A5C7-4DE1BEC8D49E}"/>
    <cellStyle name="Total" xfId="125" builtinId="25" customBuiltin="1"/>
    <cellStyle name="Total 10" xfId="3685" xr:uid="{CC4488E8-B842-4075-B990-D5F7914339A6}"/>
    <cellStyle name="Total 10 10" xfId="16160" xr:uid="{D6DA9086-9912-4B6E-B2BB-37205D76BBC8}"/>
    <cellStyle name="Total 10 10 2" xfId="16161" xr:uid="{39551369-1463-4A51-AB14-3EE1CB81FE70}"/>
    <cellStyle name="Total 10 10 2 2" xfId="31790" xr:uid="{443E9C17-C421-446A-AE9C-A14E278D41B2}"/>
    <cellStyle name="Total 10 10 3" xfId="31789" xr:uid="{EB2AEAE0-D3B9-4299-A22D-8380CC1DE66C}"/>
    <cellStyle name="Total 10 11" xfId="16162" xr:uid="{0F971307-1770-4F98-B5F7-31416CC63F91}"/>
    <cellStyle name="Total 10 11 2" xfId="16163" xr:uid="{8BA9C8BC-F739-4C38-9254-33698AADFF35}"/>
    <cellStyle name="Total 10 11 2 2" xfId="31792" xr:uid="{88570828-6314-4E62-A66B-8AA5FA4DE80B}"/>
    <cellStyle name="Total 10 11 3" xfId="31791" xr:uid="{2E49FBB2-C524-407A-AF13-2DE414211110}"/>
    <cellStyle name="Total 10 12" xfId="16164" xr:uid="{619EE8D6-3154-475B-B4B2-4830946F3862}"/>
    <cellStyle name="Total 10 12 2" xfId="16165" xr:uid="{93211D3E-1C60-49C5-B407-2CC6DE971502}"/>
    <cellStyle name="Total 10 12 2 2" xfId="31794" xr:uid="{0075E069-5EC0-4397-9BD1-64B1BCE17C6B}"/>
    <cellStyle name="Total 10 12 3" xfId="31793" xr:uid="{E6436DE8-262C-4517-A6D4-1B1519986C02}"/>
    <cellStyle name="Total 10 13" xfId="16166" xr:uid="{838C1FD4-B738-4697-A431-2C189910925B}"/>
    <cellStyle name="Total 10 13 2" xfId="16167" xr:uid="{302F1EF9-77A3-4043-8F72-1E0217A0D19C}"/>
    <cellStyle name="Total 10 13 2 2" xfId="31796" xr:uid="{12A36E34-2C7C-4285-9612-8F8A9F9FBB19}"/>
    <cellStyle name="Total 10 13 3" xfId="31795" xr:uid="{DD4016A3-C7F8-410F-BF8F-F65F224BECDF}"/>
    <cellStyle name="Total 10 14" xfId="16168" xr:uid="{6F6BC9AF-7AB3-4F5D-9BAE-A9C41F6AD8E9}"/>
    <cellStyle name="Total 10 14 2" xfId="16169" xr:uid="{126DCD54-F814-4F5D-9814-03BD5BCA4C7A}"/>
    <cellStyle name="Total 10 14 2 2" xfId="31798" xr:uid="{CA89C44F-4E76-4DC9-A27D-EAB2F8AF866D}"/>
    <cellStyle name="Total 10 14 3" xfId="31797" xr:uid="{562C1E46-88A8-4EEC-A826-76CF5281364E}"/>
    <cellStyle name="Total 10 15" xfId="16170" xr:uid="{77AFD250-55DD-40AA-AEA3-4CC26A72C62A}"/>
    <cellStyle name="Total 10 15 2" xfId="31799" xr:uid="{264DC5E9-274B-4ACD-9486-6B448BF1DC40}"/>
    <cellStyle name="Total 10 16" xfId="16171" xr:uid="{C08CDA98-D839-404D-8C21-FE149BF16A42}"/>
    <cellStyle name="Total 10 16 2" xfId="31800" xr:uid="{6DA5CB20-A807-4069-918A-E3A109BE8C47}"/>
    <cellStyle name="Total 10 17" xfId="31415" xr:uid="{F9197C7C-8C42-4090-AD4A-1D387F9D19EB}"/>
    <cellStyle name="Total 10 17 2" xfId="34445" xr:uid="{25500993-ED52-4E8F-95CD-D8B3E00C661D}"/>
    <cellStyle name="Total 10 2" xfId="16172" xr:uid="{991A68E2-8A9D-491C-A2E3-1828A53DF738}"/>
    <cellStyle name="Total 10 2 10" xfId="16173" xr:uid="{D32E1FDE-8798-4069-8429-B46C2329C7AB}"/>
    <cellStyle name="Total 10 2 10 2" xfId="16174" xr:uid="{FDA0A349-A229-4528-8508-388E52B1187A}"/>
    <cellStyle name="Total 10 2 10 2 2" xfId="31803" xr:uid="{F66A1937-11BA-4E68-8EC6-5AE3695F17DB}"/>
    <cellStyle name="Total 10 2 10 3" xfId="31802" xr:uid="{954F4E1A-EEBD-4611-844B-78CAE9AC0E78}"/>
    <cellStyle name="Total 10 2 11" xfId="16175" xr:uid="{A59F4613-B402-46CC-AEC1-378A39A77E3D}"/>
    <cellStyle name="Total 10 2 11 2" xfId="16176" xr:uid="{7AF79AA4-1EC8-4D84-8D99-1536E2C8E901}"/>
    <cellStyle name="Total 10 2 11 2 2" xfId="31805" xr:uid="{BB593AD3-8D74-46E3-9DEE-855689D16392}"/>
    <cellStyle name="Total 10 2 11 3" xfId="31804" xr:uid="{B05729AF-EFE0-4BD9-82B0-5BE6D990D1FC}"/>
    <cellStyle name="Total 10 2 12" xfId="16177" xr:uid="{EFEAC40D-9937-4868-A3C8-FF3D7703C4A1}"/>
    <cellStyle name="Total 10 2 12 2" xfId="31806" xr:uid="{D0F0A544-4700-4886-A0CF-006B7996211B}"/>
    <cellStyle name="Total 10 2 13" xfId="16178" xr:uid="{6F44C593-8A20-4B23-86D5-6A6EB0CA7973}"/>
    <cellStyle name="Total 10 2 13 2" xfId="31807" xr:uid="{C34BF718-F6C5-49CC-B770-58DF3338CBCC}"/>
    <cellStyle name="Total 10 2 14" xfId="31801" xr:uid="{0AB59C9D-A844-4E0B-8852-73484043FD01}"/>
    <cellStyle name="Total 10 2 2" xfId="16179" xr:uid="{CD1C0455-364D-4688-8B46-26F298DEA2B1}"/>
    <cellStyle name="Total 10 2 2 2" xfId="16180" xr:uid="{463CA281-AC70-4DC8-906C-4419CA7C2D5F}"/>
    <cellStyle name="Total 10 2 2 2 2" xfId="16181" xr:uid="{878E4F54-ACA1-487B-9DEC-A4834102D21D}"/>
    <cellStyle name="Total 10 2 2 2 2 2" xfId="31810" xr:uid="{4B1A49F6-2B99-4F99-BE14-FF1CE94C3072}"/>
    <cellStyle name="Total 10 2 2 2 3" xfId="16182" xr:uid="{1754A3B4-CE5C-46E4-BC33-A8232043056B}"/>
    <cellStyle name="Total 10 2 2 2 3 2" xfId="31811" xr:uid="{CC5C68D1-D518-4E00-9771-7B7749F75C44}"/>
    <cellStyle name="Total 10 2 2 2 4" xfId="31809" xr:uid="{659D05FF-EC4B-4D9E-9A76-F1A869055CC0}"/>
    <cellStyle name="Total 10 2 2 3" xfId="16183" xr:uid="{DCE243B2-9415-4BD0-AB43-46D071EBFC41}"/>
    <cellStyle name="Total 10 2 2 3 2" xfId="16184" xr:uid="{FD6FF594-987B-4F9D-B22D-FA020AD32AB6}"/>
    <cellStyle name="Total 10 2 2 3 2 2" xfId="31813" xr:uid="{A6714301-FEAD-4C73-A45A-4EA80575D9B0}"/>
    <cellStyle name="Total 10 2 2 3 3" xfId="31812" xr:uid="{ACBFEEA5-055C-46D8-B6E2-3D2FA2E165B0}"/>
    <cellStyle name="Total 10 2 2 4" xfId="16185" xr:uid="{95BFFFAF-A77A-4924-AFAF-B938A818FF94}"/>
    <cellStyle name="Total 10 2 2 4 2" xfId="31814" xr:uid="{211A0AC7-9B3C-4627-8B56-8DB81E429015}"/>
    <cellStyle name="Total 10 2 2 5" xfId="16186" xr:uid="{AB94572E-1D9B-4734-8BDC-949DDEDA6435}"/>
    <cellStyle name="Total 10 2 2 5 2" xfId="31815" xr:uid="{5E22FB9B-DD84-4408-8D92-7602B2569BED}"/>
    <cellStyle name="Total 10 2 2 6" xfId="31808" xr:uid="{116DFBFB-C542-4B20-937C-0F050435B069}"/>
    <cellStyle name="Total 10 2 3" xfId="16187" xr:uid="{3C162C8F-98A4-41B0-8DAB-D6DD1539DD1F}"/>
    <cellStyle name="Total 10 2 3 2" xfId="16188" xr:uid="{0675A990-C88E-474F-8B0D-A7FBA8C6AA24}"/>
    <cellStyle name="Total 10 2 3 2 2" xfId="31817" xr:uid="{1458073F-64F6-476C-8619-36DE65D46323}"/>
    <cellStyle name="Total 10 2 3 3" xfId="31816" xr:uid="{7553B0CA-650A-4D43-AEA6-36C9C537FD81}"/>
    <cellStyle name="Total 10 2 4" xfId="16189" xr:uid="{54F466FA-1BA4-40B5-8459-747368017F0F}"/>
    <cellStyle name="Total 10 2 4 2" xfId="16190" xr:uid="{D7C9F759-AEFA-49E4-971C-B55CF605F2F5}"/>
    <cellStyle name="Total 10 2 4 2 2" xfId="31819" xr:uid="{8D75D71F-1ACC-46C3-85B3-7B4CF752AE75}"/>
    <cellStyle name="Total 10 2 4 3" xfId="31818" xr:uid="{5E5D7AB4-B6C9-4B37-94D1-D9FA1F3DF7E0}"/>
    <cellStyle name="Total 10 2 5" xfId="16191" xr:uid="{EC05CFD7-16EE-4162-81D6-8E812426B6B4}"/>
    <cellStyle name="Total 10 2 5 2" xfId="16192" xr:uid="{FF7FFD3D-C982-4543-B6E0-C2CBF9205F60}"/>
    <cellStyle name="Total 10 2 5 2 2" xfId="31821" xr:uid="{D4B1F094-757F-44DD-8665-FF1DF935EE8D}"/>
    <cellStyle name="Total 10 2 5 3" xfId="31820" xr:uid="{CD9C6C40-DDBA-4E3C-A28D-53C038A2EB5E}"/>
    <cellStyle name="Total 10 2 6" xfId="16193" xr:uid="{6D498F0A-8A63-4E43-B904-27AE41713534}"/>
    <cellStyle name="Total 10 2 6 2" xfId="16194" xr:uid="{DE84E3A1-6474-4E5D-9EA8-539AAAB40D53}"/>
    <cellStyle name="Total 10 2 6 2 2" xfId="31823" xr:uid="{D26AAFCE-E0DD-4AE6-A453-2B62A4AE022A}"/>
    <cellStyle name="Total 10 2 6 3" xfId="31822" xr:uid="{ACEFD613-BA99-45EA-B076-5730276B47C8}"/>
    <cellStyle name="Total 10 2 7" xfId="16195" xr:uid="{308AC21A-89E9-486F-BB3E-690C90B61247}"/>
    <cellStyle name="Total 10 2 7 2" xfId="16196" xr:uid="{273DAE03-89F2-4F90-B897-51A26C0AB21C}"/>
    <cellStyle name="Total 10 2 7 2 2" xfId="31825" xr:uid="{4AADD08E-12A8-416F-9DFC-550479741B0C}"/>
    <cellStyle name="Total 10 2 7 3" xfId="31824" xr:uid="{869641FE-6508-4BA9-B98C-56AEA4DA7BA1}"/>
    <cellStyle name="Total 10 2 8" xfId="16197" xr:uid="{86275044-6BCB-445A-8DE5-9E64721F504B}"/>
    <cellStyle name="Total 10 2 8 2" xfId="16198" xr:uid="{2B33AC67-B325-4F9B-A1EC-C490EC6EAC39}"/>
    <cellStyle name="Total 10 2 8 2 2" xfId="31827" xr:uid="{06B3FC0F-7F18-4CDE-978E-45CFB1B4AFBA}"/>
    <cellStyle name="Total 10 2 8 3" xfId="31826" xr:uid="{142F2A0B-E117-4929-A0DA-2799960CAC22}"/>
    <cellStyle name="Total 10 2 9" xfId="16199" xr:uid="{DD4B53B2-584D-444D-9C64-629423A29896}"/>
    <cellStyle name="Total 10 2 9 2" xfId="16200" xr:uid="{129908E0-B459-4D35-B9FF-5152389E9E68}"/>
    <cellStyle name="Total 10 2 9 2 2" xfId="31829" xr:uid="{B715DF42-4EAA-4E1F-BCC1-AF876DA47432}"/>
    <cellStyle name="Total 10 2 9 3" xfId="31828" xr:uid="{B435A752-D2FB-4176-A92A-E4569709DE6C}"/>
    <cellStyle name="Total 10 3" xfId="16201" xr:uid="{26BAB6A0-58FE-4A40-AB34-57C6093E80AA}"/>
    <cellStyle name="Total 10 3 10" xfId="16202" xr:uid="{9FFC86B9-2553-4C62-B252-664C364C2348}"/>
    <cellStyle name="Total 10 3 10 2" xfId="16203" xr:uid="{6A2F1CF6-31B2-44D1-8F6A-93F299BF9E95}"/>
    <cellStyle name="Total 10 3 10 2 2" xfId="31832" xr:uid="{9467E35E-87D8-4FB0-8CBB-29DEDFB9CD7D}"/>
    <cellStyle name="Total 10 3 10 3" xfId="31831" xr:uid="{B60082AF-8F48-4F30-A422-0A7F8D6BEB36}"/>
    <cellStyle name="Total 10 3 11" xfId="16204" xr:uid="{D08CADC4-F31C-4596-BF2B-26D89D3566BA}"/>
    <cellStyle name="Total 10 3 11 2" xfId="16205" xr:uid="{C792C2E6-537E-43CF-A54D-070174C54698}"/>
    <cellStyle name="Total 10 3 11 2 2" xfId="31834" xr:uid="{734C2D80-D711-45AC-AF3B-5773EF15AFC6}"/>
    <cellStyle name="Total 10 3 11 3" xfId="31833" xr:uid="{2E655D1D-5E33-4C19-A838-C05C91A08383}"/>
    <cellStyle name="Total 10 3 12" xfId="16206" xr:uid="{BAA19F73-244D-4B1C-87E1-F0229771B753}"/>
    <cellStyle name="Total 10 3 12 2" xfId="31835" xr:uid="{D42DEFE1-16E8-464D-BECC-CE54F6101EE3}"/>
    <cellStyle name="Total 10 3 13" xfId="16207" xr:uid="{A6FFF5E7-C366-45A9-AA3A-281B118CE0D9}"/>
    <cellStyle name="Total 10 3 13 2" xfId="31836" xr:uid="{0304A4B5-22E6-4EFE-AE07-D8EF9BE02D0E}"/>
    <cellStyle name="Total 10 3 14" xfId="31830" xr:uid="{B17BF77B-F073-489F-AE5A-41B3944C12FE}"/>
    <cellStyle name="Total 10 3 2" xfId="16208" xr:uid="{FB240A75-9FDD-482A-B802-159B1F83909B}"/>
    <cellStyle name="Total 10 3 2 2" xfId="16209" xr:uid="{E3698BC9-B933-4FF8-A1F3-5A6AAD05F9C0}"/>
    <cellStyle name="Total 10 3 2 2 2" xfId="16210" xr:uid="{099CCAF8-3747-4E3B-86E3-C6D3A7FC7FED}"/>
    <cellStyle name="Total 10 3 2 2 2 2" xfId="31839" xr:uid="{AA071225-CAA0-41A5-95DA-533FD3C57EAC}"/>
    <cellStyle name="Total 10 3 2 2 3" xfId="16211" xr:uid="{0DC94240-02DC-47F1-965D-4C53A03ED53C}"/>
    <cellStyle name="Total 10 3 2 2 3 2" xfId="31840" xr:uid="{A388FB08-263B-4616-B48C-76C84F769EF4}"/>
    <cellStyle name="Total 10 3 2 2 4" xfId="31838" xr:uid="{18DD4204-312F-416B-AC65-ACB261AFDD41}"/>
    <cellStyle name="Total 10 3 2 3" xfId="16212" xr:uid="{1B7F6DFA-99CF-4014-99B6-CF7DB6041D91}"/>
    <cellStyle name="Total 10 3 2 3 2" xfId="16213" xr:uid="{45279688-B677-4677-991E-8BD1EE2D6B06}"/>
    <cellStyle name="Total 10 3 2 3 2 2" xfId="31842" xr:uid="{08D3BCBF-4F00-4537-96AD-43BD640B43E5}"/>
    <cellStyle name="Total 10 3 2 3 3" xfId="31841" xr:uid="{1BE8FB55-4753-47F0-B58A-69AC82D6796A}"/>
    <cellStyle name="Total 10 3 2 4" xfId="16214" xr:uid="{E4F5C96A-9DBA-48AD-AD9A-46BD797C0803}"/>
    <cellStyle name="Total 10 3 2 4 2" xfId="31843" xr:uid="{52FF1D9A-6368-4879-AECE-5509E96B5415}"/>
    <cellStyle name="Total 10 3 2 5" xfId="16215" xr:uid="{6B0ADF49-B486-4F8E-A7D3-361268BB03ED}"/>
    <cellStyle name="Total 10 3 2 5 2" xfId="31844" xr:uid="{C173DFD3-289F-493C-95F3-20792114632F}"/>
    <cellStyle name="Total 10 3 2 6" xfId="31837" xr:uid="{99DE95EF-F18B-40BE-88F8-D5CC6046714D}"/>
    <cellStyle name="Total 10 3 3" xfId="16216" xr:uid="{892F9D58-09D1-4883-A83B-877634612ACE}"/>
    <cellStyle name="Total 10 3 3 2" xfId="16217" xr:uid="{8C562C3B-4F6E-4B89-A276-2ECD62843CCB}"/>
    <cellStyle name="Total 10 3 3 2 2" xfId="31846" xr:uid="{E2224B1E-0C24-4F1B-8B78-13BDD5A3197B}"/>
    <cellStyle name="Total 10 3 3 3" xfId="31845" xr:uid="{478249F1-7301-4E07-A1D8-8F0153D144AD}"/>
    <cellStyle name="Total 10 3 4" xfId="16218" xr:uid="{7E67558A-8D4A-4D1A-921D-A12AAD86439F}"/>
    <cellStyle name="Total 10 3 4 2" xfId="16219" xr:uid="{024C2A76-8EF4-4B8B-8E05-376D9E7002F5}"/>
    <cellStyle name="Total 10 3 4 2 2" xfId="31848" xr:uid="{F67CCB36-92C6-4944-A598-4BE6CFE5D666}"/>
    <cellStyle name="Total 10 3 4 3" xfId="31847" xr:uid="{098B9457-FFEE-4E4D-AD2E-F88744418B76}"/>
    <cellStyle name="Total 10 3 5" xfId="16220" xr:uid="{0AFB745E-2DF0-468B-B51E-ECABE91E2065}"/>
    <cellStyle name="Total 10 3 5 2" xfId="16221" xr:uid="{C8B3C0E6-92C7-44DD-9012-35BB5FA90C31}"/>
    <cellStyle name="Total 10 3 5 2 2" xfId="31850" xr:uid="{008D667A-070F-4D3D-AC3C-93B0F2E9C2F2}"/>
    <cellStyle name="Total 10 3 5 3" xfId="31849" xr:uid="{6610CA59-D76E-48B5-96D4-69E8B5838B5A}"/>
    <cellStyle name="Total 10 3 6" xfId="16222" xr:uid="{D1082397-7C7D-4A05-9010-636BE49BE5AF}"/>
    <cellStyle name="Total 10 3 6 2" xfId="16223" xr:uid="{E309A336-52B4-4A90-BAA1-6BCC084EDDC2}"/>
    <cellStyle name="Total 10 3 6 2 2" xfId="31852" xr:uid="{5FBCC456-EA3F-4E1E-9FC5-3DE3D4DC4A09}"/>
    <cellStyle name="Total 10 3 6 3" xfId="31851" xr:uid="{68127BB8-830C-4E98-A36B-B052650F9690}"/>
    <cellStyle name="Total 10 3 7" xfId="16224" xr:uid="{B588ECEB-7CBB-49B2-971F-B3374B25EC8A}"/>
    <cellStyle name="Total 10 3 7 2" xfId="16225" xr:uid="{651E4B28-04CA-44CF-8334-DD20600FAFF2}"/>
    <cellStyle name="Total 10 3 7 2 2" xfId="31854" xr:uid="{02F862A7-D0DC-4305-87E1-EB32B89EAE02}"/>
    <cellStyle name="Total 10 3 7 3" xfId="31853" xr:uid="{39A3843C-D43A-4007-8E8D-1BB1225C98E1}"/>
    <cellStyle name="Total 10 3 8" xfId="16226" xr:uid="{36BA0AE9-4768-4B75-B2B2-10A10ECCEF3D}"/>
    <cellStyle name="Total 10 3 8 2" xfId="16227" xr:uid="{39195682-26E3-41B4-9D0C-E042ECA1F2DC}"/>
    <cellStyle name="Total 10 3 8 2 2" xfId="31856" xr:uid="{97826A75-2BF6-42CC-AD6A-6C861B1C90CB}"/>
    <cellStyle name="Total 10 3 8 3" xfId="31855" xr:uid="{EC855721-BB91-4136-ABD9-ABF8AAE4A729}"/>
    <cellStyle name="Total 10 3 9" xfId="16228" xr:uid="{492A432D-AA8C-48C0-9ABA-55AF873212F8}"/>
    <cellStyle name="Total 10 3 9 2" xfId="16229" xr:uid="{F3195524-6B55-4286-B327-C27F9C421998}"/>
    <cellStyle name="Total 10 3 9 2 2" xfId="31858" xr:uid="{1EA096CE-9E75-4C6A-B964-BB4E6C786CC8}"/>
    <cellStyle name="Total 10 3 9 3" xfId="31857" xr:uid="{CC9B4872-A77E-4CFD-AA12-8E8D3CD92636}"/>
    <cellStyle name="Total 10 4" xfId="16230" xr:uid="{908FD789-502C-45B5-98F4-B80BF95B2656}"/>
    <cellStyle name="Total 10 4 10" xfId="16231" xr:uid="{7F64D263-C65A-47A0-A351-EBD7B6CB63B4}"/>
    <cellStyle name="Total 10 4 10 2" xfId="16232" xr:uid="{351D6EA9-C83D-4294-852F-8B675C9F7005}"/>
    <cellStyle name="Total 10 4 10 2 2" xfId="31861" xr:uid="{61BAD603-0D94-4030-B8EA-3346C52C0984}"/>
    <cellStyle name="Total 10 4 10 3" xfId="31860" xr:uid="{23FF7E64-84CB-429F-A849-4CFBFA6D65CA}"/>
    <cellStyle name="Total 10 4 11" xfId="16233" xr:uid="{C3DEEF30-62CD-4D9C-8AFE-E2EEC97342D5}"/>
    <cellStyle name="Total 10 4 11 2" xfId="16234" xr:uid="{7E447E1A-0D20-4580-955A-50AE4E72D206}"/>
    <cellStyle name="Total 10 4 11 2 2" xfId="31863" xr:uid="{2244E492-5B26-4ED9-A5F3-917FBEE2A43E}"/>
    <cellStyle name="Total 10 4 11 3" xfId="31862" xr:uid="{336F83EB-6981-45E3-9F04-E97B16DE1CFE}"/>
    <cellStyle name="Total 10 4 12" xfId="16235" xr:uid="{ABAAFE76-0C0B-415B-B08A-9B033D6AD887}"/>
    <cellStyle name="Total 10 4 12 2" xfId="31864" xr:uid="{B1F4BFEB-CC9A-4F08-83F9-B2F1CA599050}"/>
    <cellStyle name="Total 10 4 13" xfId="16236" xr:uid="{7C7B2B88-8552-4804-A842-F63BCA09FD77}"/>
    <cellStyle name="Total 10 4 13 2" xfId="31865" xr:uid="{31D8162C-137B-4207-A84B-EFE46CAC77DF}"/>
    <cellStyle name="Total 10 4 14" xfId="31859" xr:uid="{4B47A029-2D87-49AD-B1D9-3DB551BC2CB6}"/>
    <cellStyle name="Total 10 4 2" xfId="16237" xr:uid="{6F62586B-E519-4B90-9418-9A030B4F2EE7}"/>
    <cellStyle name="Total 10 4 2 2" xfId="16238" xr:uid="{864A3AB9-9B5A-4F59-94EB-B81BCC333A21}"/>
    <cellStyle name="Total 10 4 2 2 2" xfId="16239" xr:uid="{7B727B9C-D692-454C-B926-DB07D56AB424}"/>
    <cellStyle name="Total 10 4 2 2 2 2" xfId="31868" xr:uid="{F02F06B0-6497-4DA0-9ACB-372877B0C6F1}"/>
    <cellStyle name="Total 10 4 2 2 3" xfId="16240" xr:uid="{DCA2E268-D897-4491-B85A-3E861E90C206}"/>
    <cellStyle name="Total 10 4 2 2 3 2" xfId="31869" xr:uid="{BDACE627-B837-40E6-BE2D-BB4C59BCA05F}"/>
    <cellStyle name="Total 10 4 2 2 4" xfId="31867" xr:uid="{9E738CE9-9905-47C5-9E06-3BC73B2B5896}"/>
    <cellStyle name="Total 10 4 2 3" xfId="16241" xr:uid="{EEDEA57F-A585-4F10-A84B-CF1857A8C45F}"/>
    <cellStyle name="Total 10 4 2 3 2" xfId="16242" xr:uid="{490D84F8-F7DE-4D7E-AFD9-30EE1AD7C3B9}"/>
    <cellStyle name="Total 10 4 2 3 2 2" xfId="31871" xr:uid="{0A92BA26-CC6B-4FF6-B322-55AD37EFC52C}"/>
    <cellStyle name="Total 10 4 2 3 3" xfId="31870" xr:uid="{B8AB83C4-27BB-41CF-B200-87384A2B942C}"/>
    <cellStyle name="Total 10 4 2 4" xfId="16243" xr:uid="{1C07DFE9-63A7-4AFB-B85A-6A6D9933F4F3}"/>
    <cellStyle name="Total 10 4 2 4 2" xfId="31872" xr:uid="{885192DE-4FEA-44BC-8DA3-632FA265D10F}"/>
    <cellStyle name="Total 10 4 2 5" xfId="16244" xr:uid="{BB0B7A70-4E98-43B7-9586-F2D8BD86CB35}"/>
    <cellStyle name="Total 10 4 2 5 2" xfId="31873" xr:uid="{81C62FCC-3E2B-4824-BD16-5644CD419A54}"/>
    <cellStyle name="Total 10 4 2 6" xfId="31866" xr:uid="{53E49771-A807-45C4-BA92-7E7C3DA740AD}"/>
    <cellStyle name="Total 10 4 3" xfId="16245" xr:uid="{D464333F-5788-4BA9-9CAE-1C9A5D11F8A0}"/>
    <cellStyle name="Total 10 4 3 2" xfId="16246" xr:uid="{9812D5C6-9AFD-40C2-A2B8-DD7AB75F2215}"/>
    <cellStyle name="Total 10 4 3 2 2" xfId="31875" xr:uid="{FBDF4984-FEF8-4BFA-9751-B2BFE70D4333}"/>
    <cellStyle name="Total 10 4 3 3" xfId="31874" xr:uid="{8046F8BA-AAD5-4016-87D3-002E41D40E3C}"/>
    <cellStyle name="Total 10 4 4" xfId="16247" xr:uid="{67E2B5FE-AB9E-4B81-8E5F-AE175B96DE53}"/>
    <cellStyle name="Total 10 4 4 2" xfId="16248" xr:uid="{EE4D3C3E-94FC-42C2-86BA-52A499D9181D}"/>
    <cellStyle name="Total 10 4 4 2 2" xfId="31877" xr:uid="{997CFA6C-1242-4208-A988-7E6497A30CB8}"/>
    <cellStyle name="Total 10 4 4 3" xfId="31876" xr:uid="{53404FD9-E0A5-42FE-9C92-31AB35D66AF9}"/>
    <cellStyle name="Total 10 4 5" xfId="16249" xr:uid="{360A7A82-E607-481E-94BD-26A0292E9642}"/>
    <cellStyle name="Total 10 4 5 2" xfId="16250" xr:uid="{9797EDBB-2BC2-427E-B861-B5B6BBEAEE31}"/>
    <cellStyle name="Total 10 4 5 2 2" xfId="31879" xr:uid="{DD334FE2-7878-4181-996C-653F60309772}"/>
    <cellStyle name="Total 10 4 5 3" xfId="31878" xr:uid="{3A225E9D-E4AB-4DA9-AD1A-E4D196E5CA10}"/>
    <cellStyle name="Total 10 4 6" xfId="16251" xr:uid="{E655F5A9-A4C0-4D26-88E1-AE48283E1A05}"/>
    <cellStyle name="Total 10 4 6 2" xfId="16252" xr:uid="{15BE03AC-264C-42CD-AC51-250A8B7BF6C3}"/>
    <cellStyle name="Total 10 4 6 2 2" xfId="31881" xr:uid="{0CDB662C-688E-4B9A-BA96-6DDBB878E26C}"/>
    <cellStyle name="Total 10 4 6 3" xfId="31880" xr:uid="{1DEAA8D8-9F11-4606-B434-36C89CA8590F}"/>
    <cellStyle name="Total 10 4 7" xfId="16253" xr:uid="{91693929-F950-4EF4-A31C-2D6E62175BBC}"/>
    <cellStyle name="Total 10 4 7 2" xfId="16254" xr:uid="{4F9346E5-17D0-45F9-A4B2-C95100ECC681}"/>
    <cellStyle name="Total 10 4 7 2 2" xfId="31883" xr:uid="{96F36DE0-1DFD-4A3E-9B2B-E6268CCA72A3}"/>
    <cellStyle name="Total 10 4 7 3" xfId="31882" xr:uid="{CAC47B2A-C051-4D2E-9BE3-FA2E8C22DC53}"/>
    <cellStyle name="Total 10 4 8" xfId="16255" xr:uid="{7A8C7F95-F55F-4D92-9993-EB6A7C580675}"/>
    <cellStyle name="Total 10 4 8 2" xfId="16256" xr:uid="{7B53648D-C7FB-46E7-9457-0C457C42DE54}"/>
    <cellStyle name="Total 10 4 8 2 2" xfId="31885" xr:uid="{D7D59837-7AE9-4645-8FBE-03D924CFEFCA}"/>
    <cellStyle name="Total 10 4 8 3" xfId="31884" xr:uid="{16FC004A-7D75-40FF-ABC7-DB9DAAF2554F}"/>
    <cellStyle name="Total 10 4 9" xfId="16257" xr:uid="{BD0E1AE2-4DEC-4B0F-A33C-0DA96BF00B08}"/>
    <cellStyle name="Total 10 4 9 2" xfId="16258" xr:uid="{FB094308-031C-4477-8107-9B948037027D}"/>
    <cellStyle name="Total 10 4 9 2 2" xfId="31887" xr:uid="{EFDE480F-23BF-4215-8594-0D7D9450ECD9}"/>
    <cellStyle name="Total 10 4 9 3" xfId="31886" xr:uid="{53AAE893-6E14-4C85-B6BC-7A0A5DC295B2}"/>
    <cellStyle name="Total 10 5" xfId="16259" xr:uid="{29B6683F-3E62-418B-BDD4-C4C701F0E586}"/>
    <cellStyle name="Total 10 5 2" xfId="16260" xr:uid="{10CF6E7C-1C6B-40C6-A0F7-3273D173619B}"/>
    <cellStyle name="Total 10 5 2 2" xfId="16261" xr:uid="{16697918-F98F-4470-AA51-FDB66B8B6EA1}"/>
    <cellStyle name="Total 10 5 2 2 2" xfId="31890" xr:uid="{81506303-FB76-42A0-8728-39BB1FAD05AC}"/>
    <cellStyle name="Total 10 5 2 3" xfId="16262" xr:uid="{A03FD729-AE9C-48E9-998F-23708B32AB9B}"/>
    <cellStyle name="Total 10 5 2 3 2" xfId="31891" xr:uid="{F547CDF9-7493-4908-BBAB-A5DC51D38B5E}"/>
    <cellStyle name="Total 10 5 2 4" xfId="31889" xr:uid="{0637F7D8-44EF-4D95-BD17-ACCD03330627}"/>
    <cellStyle name="Total 10 5 3" xfId="16263" xr:uid="{77921949-AD47-42F3-9940-9961C6C2250D}"/>
    <cellStyle name="Total 10 5 3 2" xfId="16264" xr:uid="{058FA501-7247-4082-B853-EEB9FBC0F6FB}"/>
    <cellStyle name="Total 10 5 3 2 2" xfId="31893" xr:uid="{054CB2AC-B859-4170-999D-C65304313CEA}"/>
    <cellStyle name="Total 10 5 3 3" xfId="31892" xr:uid="{30D7B71F-188E-4859-98DA-E4066A136AC2}"/>
    <cellStyle name="Total 10 5 4" xfId="16265" xr:uid="{1CECEE41-9846-4C84-B15F-8216317454B4}"/>
    <cellStyle name="Total 10 5 4 2" xfId="31894" xr:uid="{574F7D86-267C-4FB6-B958-AF05C96C6DC9}"/>
    <cellStyle name="Total 10 5 5" xfId="16266" xr:uid="{6BF2A7CD-B1D0-40DD-8ABA-38CA41CD4AFC}"/>
    <cellStyle name="Total 10 5 5 2" xfId="31895" xr:uid="{D101DF37-4A0D-4052-A7EF-8459715FA7A2}"/>
    <cellStyle name="Total 10 5 6" xfId="31888" xr:uid="{1EE7B6F4-C9B9-48C1-9780-D5EDBE951B0C}"/>
    <cellStyle name="Total 10 6" xfId="16267" xr:uid="{122AFD69-C98C-4E7C-838A-501CBAC34D8D}"/>
    <cellStyle name="Total 10 6 2" xfId="16268" xr:uid="{1F8F56F9-E129-45E4-9A53-58A4424B4EB5}"/>
    <cellStyle name="Total 10 6 2 2" xfId="31897" xr:uid="{EB663DE0-71E1-44B8-8608-E5E6EB752A13}"/>
    <cellStyle name="Total 10 6 3" xfId="31896" xr:uid="{F84CDD8C-E810-4126-BDBA-A729085DAE7D}"/>
    <cellStyle name="Total 10 7" xfId="16269" xr:uid="{15EB3E85-9A07-46DF-934A-E36C3D7D392E}"/>
    <cellStyle name="Total 10 7 2" xfId="16270" xr:uid="{B4FA4924-EA4B-4C1F-A420-77920C22D983}"/>
    <cellStyle name="Total 10 7 2 2" xfId="31899" xr:uid="{6FCF519C-748B-4437-84FD-3EF3AC899C82}"/>
    <cellStyle name="Total 10 7 3" xfId="31898" xr:uid="{F666E94C-1885-4944-97AF-37BB38014140}"/>
    <cellStyle name="Total 10 8" xfId="16271" xr:uid="{A7CC2DA8-4CFD-4C36-9232-B125611D010D}"/>
    <cellStyle name="Total 10 8 2" xfId="16272" xr:uid="{10879305-AB6E-42B3-BE93-896B04529FD1}"/>
    <cellStyle name="Total 10 8 2 2" xfId="31901" xr:uid="{2C6AD3AB-D966-4F2C-A372-49617F02E037}"/>
    <cellStyle name="Total 10 8 3" xfId="31900" xr:uid="{0A05C498-873F-4F54-A054-5118AB389AA9}"/>
    <cellStyle name="Total 10 9" xfId="16273" xr:uid="{1AE8BD53-BE5B-4E3E-9CA1-6B7F7CE84BCA}"/>
    <cellStyle name="Total 10 9 2" xfId="16274" xr:uid="{5BAAB4A2-343F-4FD7-8BD5-BD73EDDE6ACA}"/>
    <cellStyle name="Total 10 9 2 2" xfId="31903" xr:uid="{6DDA9A53-F2AF-4820-8CBD-DB475691CBBD}"/>
    <cellStyle name="Total 10 9 3" xfId="31902" xr:uid="{EC301DC9-5851-4365-A541-CD2F2886F835}"/>
    <cellStyle name="Total 11" xfId="3857" xr:uid="{34DA140F-4B05-4304-86B0-9D4CC1075FF1}"/>
    <cellStyle name="Total 11 2" xfId="24936" xr:uid="{4EF25F95-7C62-4B87-9750-9E7E72718D23}"/>
    <cellStyle name="Total 11 2 2" xfId="34434" xr:uid="{FB799C43-6AA0-496B-974C-517B71473F1E}"/>
    <cellStyle name="Total 11 3" xfId="31416" xr:uid="{8A0D8F9D-655E-4A03-AFE6-D13B99F1FEF8}"/>
    <cellStyle name="Total 11 3 2" xfId="34446" xr:uid="{C66E99FD-A8A3-4E46-852B-6E981D131FB0}"/>
    <cellStyle name="Total 12" xfId="5164" xr:uid="{629F9117-60A3-40B5-9265-EFD9814213CB}"/>
    <cellStyle name="Total 12 2" xfId="31417" xr:uid="{04F34A0D-F505-49CE-B670-594A26BAF834}"/>
    <cellStyle name="Total 12 2 2" xfId="34447" xr:uid="{0B4D7BDD-4440-469D-956D-46EA38B11D89}"/>
    <cellStyle name="Total 12 3" xfId="31555" xr:uid="{28673EA1-DC6E-4182-BC13-0523B195DD6A}"/>
    <cellStyle name="Total 13" xfId="5165" xr:uid="{DC573870-D1FA-417C-9B29-79D26224122F}"/>
    <cellStyle name="Total 13 2" xfId="31418" xr:uid="{67632F8E-EC0C-487B-8CCE-30BF906F2EBB}"/>
    <cellStyle name="Total 13 2 2" xfId="34448" xr:uid="{97D3C334-88C6-4CE9-ABA5-98B047BD3BDA}"/>
    <cellStyle name="Total 13 3" xfId="31556" xr:uid="{E00284FD-2F23-443A-9CBF-911B83818D26}"/>
    <cellStyle name="Total 14" xfId="5166" xr:uid="{C4F38635-472E-4A8C-B82C-55987E455507}"/>
    <cellStyle name="Total 14 2" xfId="31419" xr:uid="{786BC106-8B97-466F-8377-35D7CA54BB3B}"/>
    <cellStyle name="Total 14 2 2" xfId="34449" xr:uid="{22989AFA-408E-4427-8178-92DF089D0983}"/>
    <cellStyle name="Total 14 3" xfId="31557" xr:uid="{26F4AE51-0ED2-456A-948E-0584EF5A7B57}"/>
    <cellStyle name="Total 15" xfId="5167" xr:uid="{4708A1AF-A9A6-4ADD-962C-B17A19C8993A}"/>
    <cellStyle name="Total 15 2" xfId="31420" xr:uid="{BAED9FC4-2B7F-4CCC-9204-64FE910B73BC}"/>
    <cellStyle name="Total 15 2 2" xfId="34450" xr:uid="{572D19C7-337C-4457-8EA9-80AD49195293}"/>
    <cellStyle name="Total 15 3" xfId="31558" xr:uid="{6DDAF569-C2B3-4F3F-BB8E-D36A6B5BCA92}"/>
    <cellStyle name="Total 16" xfId="942" xr:uid="{9337C441-396B-4CF8-AAC9-08FCCCEB42AF}"/>
    <cellStyle name="Total 17" xfId="204" xr:uid="{25349DB9-A28B-4C1C-A826-5301083736E0}"/>
    <cellStyle name="Total 2" xfId="1060" xr:uid="{8F4FCC50-0D50-45C8-A79A-D8D29CFA924F}"/>
    <cellStyle name="Total 2 10" xfId="16275" xr:uid="{D5543C09-53AB-4650-981C-94E85B266E0F}"/>
    <cellStyle name="Total 2 10 2" xfId="16276" xr:uid="{485DBA3D-8488-4CFD-9EF2-3E884E33CA4B}"/>
    <cellStyle name="Total 2 10 2 2" xfId="31905" xr:uid="{4720D6E2-66BE-471C-B7DB-E5489741D732}"/>
    <cellStyle name="Total 2 10 3" xfId="31904" xr:uid="{8DC252C3-3D70-461C-8094-5F34E6ECB77C}"/>
    <cellStyle name="Total 2 11" xfId="16277" xr:uid="{E67E5631-7E74-48BA-8805-75307421671E}"/>
    <cellStyle name="Total 2 11 2" xfId="16278" xr:uid="{113B43C6-7D20-4E22-A8E3-6BCC5CD72A7A}"/>
    <cellStyle name="Total 2 11 2 2" xfId="31907" xr:uid="{2D5A4834-4BBD-43DD-BE55-45A395310490}"/>
    <cellStyle name="Total 2 11 3" xfId="31906" xr:uid="{7CA12CF9-22C3-4280-8CA3-C8E58DD2C0E3}"/>
    <cellStyle name="Total 2 12" xfId="16279" xr:uid="{9DC41209-CC98-4C96-A422-F75E1E5B139A}"/>
    <cellStyle name="Total 2 12 2" xfId="16280" xr:uid="{BE7C5707-7C08-43F2-9806-754EDFFB2F9B}"/>
    <cellStyle name="Total 2 12 2 2" xfId="31909" xr:uid="{764483AA-257E-4277-9FA5-446A041469C1}"/>
    <cellStyle name="Total 2 12 3" xfId="31908" xr:uid="{6A768831-3DE2-4F89-9DC8-7F6F13DAC6DB}"/>
    <cellStyle name="Total 2 13" xfId="16281" xr:uid="{B0DAC10C-B439-4185-A390-06E7A18EBAA8}"/>
    <cellStyle name="Total 2 13 2" xfId="16282" xr:uid="{78C767D1-20EC-40C0-9BD4-4C2240F9AF53}"/>
    <cellStyle name="Total 2 13 2 2" xfId="31911" xr:uid="{B26E85FB-80EF-4ADD-878D-D74095157DCA}"/>
    <cellStyle name="Total 2 13 3" xfId="31910" xr:uid="{05B3D1C1-0F04-4C5A-8FD4-0E5831813E9C}"/>
    <cellStyle name="Total 2 14" xfId="16283" xr:uid="{6784C763-CD8C-4778-A7EF-59EC9FC1855D}"/>
    <cellStyle name="Total 2 14 2" xfId="16284" xr:uid="{F15A9D0A-D31A-457C-B716-9C2D4BC447C7}"/>
    <cellStyle name="Total 2 14 2 2" xfId="31913" xr:uid="{4E096EF8-FA31-4680-989B-1756F4B31FD0}"/>
    <cellStyle name="Total 2 14 3" xfId="31912" xr:uid="{C72D95EC-E84F-4FBF-B055-EBA2F2FBE8BE}"/>
    <cellStyle name="Total 2 15" xfId="16285" xr:uid="{A0F52E21-CB50-4499-BD5C-ABD4AC88D9B6}"/>
    <cellStyle name="Total 2 15 2" xfId="16286" xr:uid="{87EA30B8-F3B5-41ED-B063-04019180BFAA}"/>
    <cellStyle name="Total 2 15 2 2" xfId="31915" xr:uid="{B68014DE-AD95-4073-A85F-89715E963EA1}"/>
    <cellStyle name="Total 2 15 3" xfId="31914" xr:uid="{17D76937-4584-4BE1-B556-99872371B4CD}"/>
    <cellStyle name="Total 2 16" xfId="16287" xr:uid="{AA78C961-63FA-4C03-98AF-8E90D2B3E323}"/>
    <cellStyle name="Total 2 16 2" xfId="16288" xr:uid="{CD241EF2-EE6D-4B0D-AE78-0F7D48F51E16}"/>
    <cellStyle name="Total 2 16 2 2" xfId="31917" xr:uid="{ACE92E06-DC6A-49EE-B81F-5D9C784FFC3F}"/>
    <cellStyle name="Total 2 16 3" xfId="31916" xr:uid="{6C32B708-955E-44FC-B1B2-AF8A27DCFB90}"/>
    <cellStyle name="Total 2 17" xfId="16289" xr:uid="{CC86F19C-2E8D-4CAF-B843-4B47CCB6A4D2}"/>
    <cellStyle name="Total 2 17 2" xfId="16290" xr:uid="{55989883-9540-4545-8012-1D8859A79F4D}"/>
    <cellStyle name="Total 2 17 2 2" xfId="31919" xr:uid="{F62217C6-B2E5-4C06-B387-90F4D9349811}"/>
    <cellStyle name="Total 2 17 3" xfId="31918" xr:uid="{2D97CB7A-6157-4AEE-97E6-F87991081864}"/>
    <cellStyle name="Total 2 18" xfId="16291" xr:uid="{8BCD2CB1-49ED-4FF3-B287-CCBCD1BD5357}"/>
    <cellStyle name="Total 2 18 2" xfId="16292" xr:uid="{1A456623-F07A-4E18-A23D-75CDD38FC7F4}"/>
    <cellStyle name="Total 2 18 2 2" xfId="31921" xr:uid="{3008EB59-8C04-4433-8619-19A38D972141}"/>
    <cellStyle name="Total 2 18 3" xfId="31920" xr:uid="{C83C3B1A-EAFE-4CF0-95A6-F8C9F9791FC8}"/>
    <cellStyle name="Total 2 19" xfId="16293" xr:uid="{891EE4D6-CDD6-49D9-ACD8-8A61D0A2690E}"/>
    <cellStyle name="Total 2 19 2" xfId="31922" xr:uid="{B13C7B1F-1574-4D1B-B12A-A15D188A6496}"/>
    <cellStyle name="Total 2 2" xfId="2164" xr:uid="{D2595990-186D-49A5-80E4-D0A55EF70D16}"/>
    <cellStyle name="Total 2 2 10" xfId="16294" xr:uid="{E2A3F2BC-DDC4-4A97-9655-D2AEEB454856}"/>
    <cellStyle name="Total 2 2 10 2" xfId="16295" xr:uid="{C9BCFD21-3949-4BEA-900D-4D977A823F4A}"/>
    <cellStyle name="Total 2 2 10 2 2" xfId="31924" xr:uid="{C0579143-387D-4F07-9E33-2C6961F0B62C}"/>
    <cellStyle name="Total 2 2 10 3" xfId="31923" xr:uid="{97638DB2-8A68-46C5-B64E-8AC0E2ED4B47}"/>
    <cellStyle name="Total 2 2 11" xfId="16296" xr:uid="{B3351EE2-599F-4056-828F-8AC846690B11}"/>
    <cellStyle name="Total 2 2 11 2" xfId="16297" xr:uid="{B459A253-772B-4934-98E4-C27887FE29F6}"/>
    <cellStyle name="Total 2 2 11 2 2" xfId="31926" xr:uid="{FDE789C9-DBF4-4632-A179-65ADC5519BED}"/>
    <cellStyle name="Total 2 2 11 3" xfId="31925" xr:uid="{FE5ACB1E-C5B7-4DCC-9955-3216D811FAAC}"/>
    <cellStyle name="Total 2 2 12" xfId="16298" xr:uid="{CC9488CB-3655-4671-B5B3-622D3AFFE337}"/>
    <cellStyle name="Total 2 2 12 2" xfId="16299" xr:uid="{87CF2F77-5180-47C9-8AED-B43729623B78}"/>
    <cellStyle name="Total 2 2 12 2 2" xfId="31928" xr:uid="{5AFBDA05-CF1F-4C86-8D09-F35568846F64}"/>
    <cellStyle name="Total 2 2 12 3" xfId="31927" xr:uid="{F46E5BA1-3B4F-454E-A5AC-7ED3F248CDA5}"/>
    <cellStyle name="Total 2 2 13" xfId="16300" xr:uid="{84ABB30B-F03A-48C7-A530-DDA5E1CFB6E6}"/>
    <cellStyle name="Total 2 2 13 2" xfId="16301" xr:uid="{C040C357-3828-4979-9450-17F2E5E61793}"/>
    <cellStyle name="Total 2 2 13 2 2" xfId="31930" xr:uid="{557EB7D9-77DE-4806-8321-B99DFCCAC591}"/>
    <cellStyle name="Total 2 2 13 3" xfId="31929" xr:uid="{B71E7229-154D-422C-A4AE-E764D773A238}"/>
    <cellStyle name="Total 2 2 14" xfId="16302" xr:uid="{75CD2636-54B1-4627-B997-ECD74F409D58}"/>
    <cellStyle name="Total 2 2 14 2" xfId="16303" xr:uid="{8CA0ADDF-EC9F-45E8-835F-9F08DBA63223}"/>
    <cellStyle name="Total 2 2 14 2 2" xfId="31932" xr:uid="{65620A4C-438A-4444-80DE-A504CFABCA8A}"/>
    <cellStyle name="Total 2 2 14 3" xfId="31931" xr:uid="{5F1B9853-4264-4689-B4AB-0EBE4574D385}"/>
    <cellStyle name="Total 2 2 15" xfId="16304" xr:uid="{FDD046D9-C7FE-4576-8810-EE60EBF0EA76}"/>
    <cellStyle name="Total 2 2 15 2" xfId="31933" xr:uid="{97273AE7-D3CA-4C83-9F43-DDACC9097B3B}"/>
    <cellStyle name="Total 2 2 16" xfId="16305" xr:uid="{367C16D6-0E97-4CA3-A551-B2B07B3A8D87}"/>
    <cellStyle name="Total 2 2 16 2" xfId="31934" xr:uid="{ECE566F2-F629-44AF-933C-11E84C455D26}"/>
    <cellStyle name="Total 2 2 17" xfId="31538" xr:uid="{6F62B06C-94B4-447C-8E05-9440FBDFD8DD}"/>
    <cellStyle name="Total 2 2 18" xfId="35226" xr:uid="{FF750474-0CD9-4144-803F-842F9C4132C5}"/>
    <cellStyle name="Total 2 2 2" xfId="3686" xr:uid="{866C0CC5-6B0D-45DB-BD8C-B27653E4E0EE}"/>
    <cellStyle name="Total 2 2 2 10" xfId="16306" xr:uid="{AC6A531E-80B8-40B4-BBE7-59D9F5AD5792}"/>
    <cellStyle name="Total 2 2 2 10 2" xfId="16307" xr:uid="{738A1716-8DE3-431C-85A8-E01F4DCB0537}"/>
    <cellStyle name="Total 2 2 2 10 2 2" xfId="31936" xr:uid="{EFC49EC2-E3C6-4BE5-8FC2-E37202E066B6}"/>
    <cellStyle name="Total 2 2 2 10 3" xfId="31935" xr:uid="{340ACEF6-A5F2-43B4-8F6A-679171C9B15F}"/>
    <cellStyle name="Total 2 2 2 11" xfId="16308" xr:uid="{CDADC6CD-AE3D-4517-B940-14F01F25987F}"/>
    <cellStyle name="Total 2 2 2 11 2" xfId="16309" xr:uid="{9D92C5AD-2FF1-4A37-8339-716E4C24092E}"/>
    <cellStyle name="Total 2 2 2 11 2 2" xfId="31938" xr:uid="{D88007F3-EDDA-48B2-82CB-8CCA11EBD91E}"/>
    <cellStyle name="Total 2 2 2 11 3" xfId="31937" xr:uid="{6C236A9F-C6A5-4F92-AFA6-C176D06BFA17}"/>
    <cellStyle name="Total 2 2 2 12" xfId="16310" xr:uid="{093C7156-8B49-4DD5-883C-33A15F02B39A}"/>
    <cellStyle name="Total 2 2 2 12 2" xfId="31939" xr:uid="{E142E4D2-9F37-4A57-B1E6-62DAE82F329F}"/>
    <cellStyle name="Total 2 2 2 13" xfId="16311" xr:uid="{CDF71DD7-61F5-4B50-80D5-21AE85492818}"/>
    <cellStyle name="Total 2 2 2 13 2" xfId="31940" xr:uid="{D1AB5F66-A862-4685-9780-38F7C947002D}"/>
    <cellStyle name="Total 2 2 2 14" xfId="31549" xr:uid="{C0DABB79-E6DF-4D9A-A18E-1564CD21B75A}"/>
    <cellStyle name="Total 2 2 2 15" xfId="35493" xr:uid="{AED4574B-45D9-49C5-A283-57A5BF92A9D9}"/>
    <cellStyle name="Total 2 2 2 2" xfId="16312" xr:uid="{AF99C170-A112-40EA-84F3-9B419264CAD1}"/>
    <cellStyle name="Total 2 2 2 2 2" xfId="16313" xr:uid="{6FE94A7B-3F9A-4072-9789-CB689A467E81}"/>
    <cellStyle name="Total 2 2 2 2 2 2" xfId="16314" xr:uid="{4677EAD2-CB23-453E-AB55-A305CBF0F283}"/>
    <cellStyle name="Total 2 2 2 2 2 2 2" xfId="31943" xr:uid="{A53815F0-3381-431B-8214-61CD8789E543}"/>
    <cellStyle name="Total 2 2 2 2 2 2 3" xfId="44744" xr:uid="{209C6126-1F45-46DB-B4D9-17ED579CF866}"/>
    <cellStyle name="Total 2 2 2 2 2 3" xfId="16315" xr:uid="{76017E74-FC29-484F-9390-9BD0D6C1102B}"/>
    <cellStyle name="Total 2 2 2 2 2 3 2" xfId="31944" xr:uid="{E2477742-E67E-44C1-B66B-BD77C045551E}"/>
    <cellStyle name="Total 2 2 2 2 2 3 3" xfId="46604" xr:uid="{2FD195BA-CD7C-490D-B6BC-A236AD5C5F4A}"/>
    <cellStyle name="Total 2 2 2 2 2 4" xfId="31942" xr:uid="{A37A5BB7-4869-4DCE-B41B-43FC540FFBD5}"/>
    <cellStyle name="Total 2 2 2 2 2 4 2" xfId="41057" xr:uid="{E1E575D2-709E-4944-BD51-0DB17B9AAD34}"/>
    <cellStyle name="Total 2 2 2 2 2 5" xfId="37110" xr:uid="{6EC2AADB-CA09-43F9-B71C-62F3A6C140EF}"/>
    <cellStyle name="Total 2 2 2 2 3" xfId="16316" xr:uid="{EAAAC603-A2E0-4F76-A597-AC14EC6B07D4}"/>
    <cellStyle name="Total 2 2 2 2 3 2" xfId="16317" xr:uid="{718D4479-F92A-4081-8093-8838E903102C}"/>
    <cellStyle name="Total 2 2 2 2 3 2 2" xfId="31946" xr:uid="{8DF73CE2-4933-4865-8A45-94ACF93FED45}"/>
    <cellStyle name="Total 2 2 2 2 3 2 3" xfId="44686" xr:uid="{804613F9-EC54-455C-8C7F-DF46A6F8B9D4}"/>
    <cellStyle name="Total 2 2 2 2 3 3" xfId="31945" xr:uid="{E7FF9F47-398D-4C94-88F0-51796B2A07E8}"/>
    <cellStyle name="Total 2 2 2 2 3 3 2" xfId="40998" xr:uid="{298814D1-027C-42FD-B5AC-618E44902238}"/>
    <cellStyle name="Total 2 2 2 2 3 4" xfId="37050" xr:uid="{BC5BCD23-3F20-406D-92EE-C321337F583D}"/>
    <cellStyle name="Total 2 2 2 2 4" xfId="16318" xr:uid="{B0E502EF-31AB-4EF7-B849-42C8FB2FB983}"/>
    <cellStyle name="Total 2 2 2 2 4 2" xfId="31947" xr:uid="{ED4204F9-F9A2-4C35-AB50-8F2929F2B2F1}"/>
    <cellStyle name="Total 2 2 2 2 4 2 2" xfId="44770" xr:uid="{95ED3BD7-37C1-4EC3-85F6-7FD2F7CE3725}"/>
    <cellStyle name="Total 2 2 2 2 4 3" xfId="41083" xr:uid="{373A38AB-94E7-4A7B-A2FB-89B717431859}"/>
    <cellStyle name="Total 2 2 2 2 4 4" xfId="37135" xr:uid="{8A01A678-A986-4D28-A56A-25FF17CC3F34}"/>
    <cellStyle name="Total 2 2 2 2 5" xfId="16319" xr:uid="{DAE62EAB-BCD4-4A6D-B421-795BE4F11BC3}"/>
    <cellStyle name="Total 2 2 2 2 5 2" xfId="31948" xr:uid="{231E9120-15DC-4C55-8AD8-29253950D22B}"/>
    <cellStyle name="Total 2 2 2 2 5 2 2" xfId="44553" xr:uid="{2790CEC8-F7D9-4FFD-94F3-5A69769106C1}"/>
    <cellStyle name="Total 2 2 2 2 5 3" xfId="40862" xr:uid="{311B78CE-8952-4C22-AE43-91D4F3056619}"/>
    <cellStyle name="Total 2 2 2 2 5 4" xfId="36914" xr:uid="{F3728983-4986-495B-9CAA-A490533EFE5C}"/>
    <cellStyle name="Total 2 2 2 2 6" xfId="31941" xr:uid="{586DC233-590F-44C1-8720-5130A68C394E}"/>
    <cellStyle name="Total 2 2 2 2 6 2" xfId="45986" xr:uid="{835BA3D6-E172-46CC-B942-94C787B123FC}"/>
    <cellStyle name="Total 2 2 2 2 6 3" xfId="38314" xr:uid="{048F46BF-DF25-4D58-A4FF-770BD0F68B35}"/>
    <cellStyle name="Total 2 2 2 2 7" xfId="44019" xr:uid="{C8AD89AB-E6CC-4C82-8753-3CE39EB3FF01}"/>
    <cellStyle name="Total 2 2 2 2 8" xfId="46536" xr:uid="{56E1656C-BE7B-4FDD-BCE9-EF69F82DD67E}"/>
    <cellStyle name="Total 2 2 2 2 9" xfId="36410" xr:uid="{733F437D-D943-46DD-B271-CCB90BD82F1F}"/>
    <cellStyle name="Total 2 2 2 3" xfId="16320" xr:uid="{203C1FB5-0995-42FF-A90D-AE1DBD2869DB}"/>
    <cellStyle name="Total 2 2 2 3 2" xfId="16321" xr:uid="{A81A4ED6-E168-4C90-885B-0DC1C316B583}"/>
    <cellStyle name="Total 2 2 2 3 2 2" xfId="31950" xr:uid="{14F3982B-DD36-4E18-8450-0102C646FC46}"/>
    <cellStyle name="Total 2 2 2 3 2 3" xfId="44624" xr:uid="{E241FC00-1FD4-416D-A458-D510B0001E35}"/>
    <cellStyle name="Total 2 2 2 3 3" xfId="31949" xr:uid="{23EA2BEA-9700-4BE2-9297-AA80FC133BA3}"/>
    <cellStyle name="Total 2 2 2 3 3 2" xfId="46557" xr:uid="{97CD7CE4-66F5-4809-99DD-205D5E235613}"/>
    <cellStyle name="Total 2 2 2 3 4" xfId="40934" xr:uid="{02ECD252-900F-4823-AEB5-37D682A101CD}"/>
    <cellStyle name="Total 2 2 2 3 5" xfId="36987" xr:uid="{823BBFAE-E609-4A87-85A8-9B115FE51CF9}"/>
    <cellStyle name="Total 2 2 2 4" xfId="16322" xr:uid="{982D112C-8854-45EF-B651-18C584B56761}"/>
    <cellStyle name="Total 2 2 2 4 2" xfId="16323" xr:uid="{9D1FDFF7-3865-4BBB-973F-DAAF79A6839D}"/>
    <cellStyle name="Total 2 2 2 4 2 2" xfId="31952" xr:uid="{FF85A9E7-AF9A-4982-B537-5E76F0F5E524}"/>
    <cellStyle name="Total 2 2 2 4 2 3" xfId="44698" xr:uid="{DC69002D-5DD0-4A64-94EB-A0AE25E4E019}"/>
    <cellStyle name="Total 2 2 2 4 3" xfId="31951" xr:uid="{01BE0288-8F58-421B-8A82-3C3DB0D20F84}"/>
    <cellStyle name="Total 2 2 2 4 3 2" xfId="41009" xr:uid="{05EA7193-4493-4BA0-B828-24BBD5D54007}"/>
    <cellStyle name="Total 2 2 2 4 4" xfId="37062" xr:uid="{8AEE5E29-03AA-4A98-90C4-86D3F3F55462}"/>
    <cellStyle name="Total 2 2 2 5" xfId="16324" xr:uid="{839F420E-C8F6-45A3-9B53-126DFD38B272}"/>
    <cellStyle name="Total 2 2 2 5 2" xfId="16325" xr:uid="{CB58ED74-0F9A-4115-B186-F7C9F52B9512}"/>
    <cellStyle name="Total 2 2 2 5 2 2" xfId="31954" xr:uid="{FFE6A9FF-4805-450B-90AC-59252B530431}"/>
    <cellStyle name="Total 2 2 2 5 2 3" xfId="44522" xr:uid="{0F9E1C2E-5EEF-43D3-8274-9ADAC3D1EAE5}"/>
    <cellStyle name="Total 2 2 2 5 3" xfId="31953" xr:uid="{41BC866E-13DF-407C-8DA7-7665CC04E296}"/>
    <cellStyle name="Total 2 2 2 5 3 2" xfId="40830" xr:uid="{1410AEBE-24BC-48EB-BEA8-43D6D25515F0}"/>
    <cellStyle name="Total 2 2 2 5 4" xfId="36881" xr:uid="{DF76541F-B098-43D7-89C5-3667002E6CEC}"/>
    <cellStyle name="Total 2 2 2 6" xfId="16326" xr:uid="{72004D5D-5D07-4035-ACAE-6FFE4EDD7FE0}"/>
    <cellStyle name="Total 2 2 2 6 2" xfId="16327" xr:uid="{1E8065E9-1105-482C-B1D9-9E6C6C7CDDDD}"/>
    <cellStyle name="Total 2 2 2 6 2 2" xfId="31956" xr:uid="{8A3B446F-2A22-4ED5-A2CB-CC2009B5A29A}"/>
    <cellStyle name="Total 2 2 2 6 2 3" xfId="44804" xr:uid="{47D2908F-D7D1-477C-B175-E657D2254B64}"/>
    <cellStyle name="Total 2 2 2 6 3" xfId="31955" xr:uid="{0F73CC73-F607-494D-BFD4-078D9A6CF203}"/>
    <cellStyle name="Total 2 2 2 6 3 2" xfId="41116" xr:uid="{1E8C5B81-8494-42B2-AA1F-AAC131DEF93B}"/>
    <cellStyle name="Total 2 2 2 6 4" xfId="37170" xr:uid="{D5253208-D10B-4F34-BCAD-3DCD78A0C805}"/>
    <cellStyle name="Total 2 2 2 7" xfId="16328" xr:uid="{69601A4F-2396-499C-9002-234DCA6372E4}"/>
    <cellStyle name="Total 2 2 2 7 2" xfId="16329" xr:uid="{FD491896-1A4E-4154-8638-59B883A33A21}"/>
    <cellStyle name="Total 2 2 2 7 2 2" xfId="31958" xr:uid="{419A303A-F015-43E5-8700-D4E774F8FFFB}"/>
    <cellStyle name="Total 2 2 2 7 2 3" xfId="45295" xr:uid="{957037D0-286D-484D-B3BE-2722C20EB8D8}"/>
    <cellStyle name="Total 2 2 2 7 3" xfId="31957" xr:uid="{88C55BE8-F260-4362-AC6E-9027BBAEFF14}"/>
    <cellStyle name="Total 2 2 2 7 4" xfId="37653" xr:uid="{422E10F4-BBE0-4551-8D0E-B2977E9A0254}"/>
    <cellStyle name="Total 2 2 2 8" xfId="16330" xr:uid="{CAA4534A-F514-4484-A59E-4D36B8007FA3}"/>
    <cellStyle name="Total 2 2 2 8 2" xfId="16331" xr:uid="{6ED5A7C4-9C06-4FD9-84E3-1CACAEC10E6A}"/>
    <cellStyle name="Total 2 2 2 8 2 2" xfId="31960" xr:uid="{9C688556-0649-48EE-9479-AA66EA3BF750}"/>
    <cellStyle name="Total 2 2 2 8 3" xfId="31959" xr:uid="{62A2E25E-153B-48B2-B27D-D2F681BAF132}"/>
    <cellStyle name="Total 2 2 2 8 4" xfId="43318" xr:uid="{BFAEC9BE-9236-4D3B-9C70-123B94974FA8}"/>
    <cellStyle name="Total 2 2 2 9" xfId="16332" xr:uid="{7A0D2E3A-76F5-435F-BD11-ECA7CD3E792F}"/>
    <cellStyle name="Total 2 2 2 9 2" xfId="16333" xr:uid="{9A0B3A8E-F770-4551-AA07-14624AFAF1A4}"/>
    <cellStyle name="Total 2 2 2 9 2 2" xfId="31962" xr:uid="{69E15D31-88A5-459E-BC72-EE4FE2758DDF}"/>
    <cellStyle name="Total 2 2 2 9 3" xfId="31961" xr:uid="{46B58379-1351-4684-BD8F-C3A3550ED48B}"/>
    <cellStyle name="Total 2 2 2 9 4" xfId="46496" xr:uid="{1C8BDE6E-3227-41A0-AC3C-C341FAFACA89}"/>
    <cellStyle name="Total 2 2 3" xfId="4234" xr:uid="{D5FF6817-A91C-4B57-8F86-1CA79A706435}"/>
    <cellStyle name="Total 2 2 3 10" xfId="16334" xr:uid="{1840FBC6-34A3-40C2-9064-6E9089DBE19D}"/>
    <cellStyle name="Total 2 2 3 10 2" xfId="16335" xr:uid="{D76AF42D-B363-4CF7-876E-2A7975715755}"/>
    <cellStyle name="Total 2 2 3 10 2 2" xfId="31964" xr:uid="{EDBDDC0C-082C-44D4-AEF2-F0A1E746F570}"/>
    <cellStyle name="Total 2 2 3 10 3" xfId="31963" xr:uid="{4346E657-88CB-4E9B-8683-66BD7D25DFAD}"/>
    <cellStyle name="Total 2 2 3 11" xfId="16336" xr:uid="{01CF844B-5388-4899-BB38-4F648C53A115}"/>
    <cellStyle name="Total 2 2 3 11 2" xfId="16337" xr:uid="{44D424A0-8E1E-46AB-A271-6F549BC0A1B6}"/>
    <cellStyle name="Total 2 2 3 11 2 2" xfId="31966" xr:uid="{46FA01D3-9706-49B0-A837-52420E2F8F60}"/>
    <cellStyle name="Total 2 2 3 11 3" xfId="31965" xr:uid="{34E13271-DE7D-4A6B-AE9C-BFAD6B677921}"/>
    <cellStyle name="Total 2 2 3 12" xfId="16338" xr:uid="{981F9D79-3AF2-4CA2-9165-FD087FC00403}"/>
    <cellStyle name="Total 2 2 3 12 2" xfId="31967" xr:uid="{BA69A742-DF39-4F3F-9A3F-5928DF0749C7}"/>
    <cellStyle name="Total 2 2 3 13" xfId="16339" xr:uid="{7EAAD864-1D3A-4D23-A0A0-1E866EF1D217}"/>
    <cellStyle name="Total 2 2 3 13 2" xfId="31968" xr:uid="{323C57BC-13C7-419A-A4C1-1CBC349189DB}"/>
    <cellStyle name="Total 2 2 3 14" xfId="31551" xr:uid="{ECAA0F14-19D4-405D-9130-FAE3B1F0F59D}"/>
    <cellStyle name="Total 2 2 3 15" xfId="35725" xr:uid="{D403E24D-428B-4F6C-B525-ACC97F9C8DE3}"/>
    <cellStyle name="Total 2 2 3 2" xfId="16340" xr:uid="{797A300C-87D0-410C-9F9D-32AF455D7138}"/>
    <cellStyle name="Total 2 2 3 2 2" xfId="16341" xr:uid="{22E59639-A9F8-4C7B-B5C2-B6403CD7D9E4}"/>
    <cellStyle name="Total 2 2 3 2 2 2" xfId="16342" xr:uid="{1BB36AA2-5BBF-4C07-B044-61DCBC9CDB7F}"/>
    <cellStyle name="Total 2 2 3 2 2 2 2" xfId="31971" xr:uid="{6F815181-6198-4801-B77A-4B754A07550F}"/>
    <cellStyle name="Total 2 2 3 2 2 3" xfId="16343" xr:uid="{224CFC93-BDDF-4663-8844-82BD3BE22917}"/>
    <cellStyle name="Total 2 2 3 2 2 3 2" xfId="31972" xr:uid="{05C1EEE7-98FA-49DA-B4E1-CF0C8D5C8888}"/>
    <cellStyle name="Total 2 2 3 2 2 4" xfId="31970" xr:uid="{8C684200-7922-4526-9896-10A3DD4855FE}"/>
    <cellStyle name="Total 2 2 3 2 2 5" xfId="44653" xr:uid="{E996C23B-153D-4F34-BF20-7314ECA3DD02}"/>
    <cellStyle name="Total 2 2 3 2 3" xfId="16344" xr:uid="{8BDAE683-149F-44A5-B49F-A28C9604FC87}"/>
    <cellStyle name="Total 2 2 3 2 3 2" xfId="16345" xr:uid="{4C93AF95-4278-4DCC-8AC4-153BED46164F}"/>
    <cellStyle name="Total 2 2 3 2 3 2 2" xfId="31974" xr:uid="{BF3ECE21-CCAB-4E28-A686-1DC21EBA9344}"/>
    <cellStyle name="Total 2 2 3 2 3 3" xfId="31973" xr:uid="{2DF96CBD-5498-4A05-9D97-FEF809FC8A8D}"/>
    <cellStyle name="Total 2 2 3 2 3 4" xfId="46568" xr:uid="{A5B70C9D-7568-472F-86FC-72F9DF2B0CB5}"/>
    <cellStyle name="Total 2 2 3 2 4" xfId="16346" xr:uid="{599A9D77-E09B-4B1D-80E1-7C96DB970590}"/>
    <cellStyle name="Total 2 2 3 2 4 2" xfId="31975" xr:uid="{1EC47391-3B37-4512-9E27-7D2F4012C584}"/>
    <cellStyle name="Total 2 2 3 2 4 3" xfId="40963" xr:uid="{DA467EC1-D62F-4D81-96C0-2CE79372276D}"/>
    <cellStyle name="Total 2 2 3 2 5" xfId="16347" xr:uid="{56774F54-81FA-4132-964B-A2558440241A}"/>
    <cellStyle name="Total 2 2 3 2 5 2" xfId="31976" xr:uid="{51961363-48BA-42B0-A7D5-A778FAFBCE86}"/>
    <cellStyle name="Total 2 2 3 2 6" xfId="31969" xr:uid="{B660B01A-B764-43A5-968E-EC02D21D30E5}"/>
    <cellStyle name="Total 2 2 3 2 7" xfId="37016" xr:uid="{6360202D-218E-40B5-91E0-203B1970FBD3}"/>
    <cellStyle name="Total 2 2 3 3" xfId="16348" xr:uid="{7A25DF85-E225-4B33-80D2-AC2DB48E8F6B}"/>
    <cellStyle name="Total 2 2 3 3 2" xfId="16349" xr:uid="{208E00E7-B608-4D08-BAC2-93A99B03459F}"/>
    <cellStyle name="Total 2 2 3 3 2 2" xfId="31978" xr:uid="{DD767566-A0CA-47B3-B288-D3A13AFBAF43}"/>
    <cellStyle name="Total 2 2 3 3 2 3" xfId="44767" xr:uid="{6DAA22E3-D4E1-4E43-B17E-E7FF79316CDB}"/>
    <cellStyle name="Total 2 2 3 3 3" xfId="31977" xr:uid="{4AF7A862-D0DE-4611-9F8A-14ACAB1AF512}"/>
    <cellStyle name="Total 2 2 3 3 3 2" xfId="41080" xr:uid="{F812872E-4D66-4BC1-9A74-9B71453EAEDA}"/>
    <cellStyle name="Total 2 2 3 3 4" xfId="37132" xr:uid="{5B73A09E-985B-4847-B9E3-E815EFA30469}"/>
    <cellStyle name="Total 2 2 3 4" xfId="16350" xr:uid="{CD6F6E09-3944-4BDD-A0A0-DEFCED5C0869}"/>
    <cellStyle name="Total 2 2 3 4 2" xfId="16351" xr:uid="{8457EE89-7C38-4961-94DF-131380F1E7AB}"/>
    <cellStyle name="Total 2 2 3 4 2 2" xfId="31980" xr:uid="{3547918C-CD11-462B-A8EA-3DE1B75AC331}"/>
    <cellStyle name="Total 2 2 3 4 2 3" xfId="44763" xr:uid="{868F58F7-7E5C-4261-AD56-38FA5FC8A4A0}"/>
    <cellStyle name="Total 2 2 3 4 3" xfId="31979" xr:uid="{96088EFE-7E3D-4F67-BDC8-F52515682628}"/>
    <cellStyle name="Total 2 2 3 4 3 2" xfId="41076" xr:uid="{C7E21A67-70CC-4FA5-8EB2-7314D588102A}"/>
    <cellStyle name="Total 2 2 3 4 4" xfId="37129" xr:uid="{CB8088D5-7DED-4EC2-B714-11E1E7699B6F}"/>
    <cellStyle name="Total 2 2 3 5" xfId="16352" xr:uid="{77C4C11A-7498-4629-8FF3-BFF8654490BF}"/>
    <cellStyle name="Total 2 2 3 5 2" xfId="16353" xr:uid="{201D7FA7-8544-4ED8-AD46-6D556B931973}"/>
    <cellStyle name="Total 2 2 3 5 2 2" xfId="31982" xr:uid="{288989D8-2479-4241-AF6A-860A406DAD63}"/>
    <cellStyle name="Total 2 2 3 5 2 3" xfId="44812" xr:uid="{D2E79060-CB7F-4289-BBC8-E588CF20F4EC}"/>
    <cellStyle name="Total 2 2 3 5 3" xfId="31981" xr:uid="{5885A3F6-8879-4ED3-B14F-EB3EEB49CC2E}"/>
    <cellStyle name="Total 2 2 3 5 3 2" xfId="41125" xr:uid="{BE7F8000-2272-4971-8761-1F548E33EA9E}"/>
    <cellStyle name="Total 2 2 3 5 4" xfId="37179" xr:uid="{BB5D4ECC-E220-4949-9664-EA39646B0DE9}"/>
    <cellStyle name="Total 2 2 3 6" xfId="16354" xr:uid="{532FC129-1C81-40A7-A3B7-54ABA3085630}"/>
    <cellStyle name="Total 2 2 3 6 2" xfId="16355" xr:uid="{18F2FEB1-B9FD-411D-8B9B-9C0A97380456}"/>
    <cellStyle name="Total 2 2 3 6 2 2" xfId="31984" xr:uid="{4328CA06-EB5B-435D-B9CB-FDC1ED82429A}"/>
    <cellStyle name="Total 2 2 3 6 2 3" xfId="45389" xr:uid="{DAEE5364-2CCB-4F3E-903E-143D21496890}"/>
    <cellStyle name="Total 2 2 3 6 3" xfId="31983" xr:uid="{6DF402C0-53AE-491A-8D5D-F44C7AAAA5FA}"/>
    <cellStyle name="Total 2 2 3 6 4" xfId="37746" xr:uid="{04CE0BFD-7888-400C-B9F9-A4965B8EAEEB}"/>
    <cellStyle name="Total 2 2 3 7" xfId="16356" xr:uid="{A7C0080A-C85D-409C-84E0-CCD0E5338659}"/>
    <cellStyle name="Total 2 2 3 7 2" xfId="16357" xr:uid="{84A1E65A-0A39-4CDE-BBB8-8BFFCD949119}"/>
    <cellStyle name="Total 2 2 3 7 2 2" xfId="31986" xr:uid="{D06668C1-9A2F-416B-BB0A-5101C1C4354E}"/>
    <cellStyle name="Total 2 2 3 7 3" xfId="31985" xr:uid="{558F5D14-A62A-4715-9027-388EC21F9B83}"/>
    <cellStyle name="Total 2 2 3 7 4" xfId="43412" xr:uid="{3079D2E4-1316-46A0-AA25-D10C0A72250A}"/>
    <cellStyle name="Total 2 2 3 8" xfId="16358" xr:uid="{13952A3E-183E-49EA-911F-DBDB21F25130}"/>
    <cellStyle name="Total 2 2 3 8 2" xfId="16359" xr:uid="{E28BC0E1-CA91-4DD3-90B7-FC521FB55D9A}"/>
    <cellStyle name="Total 2 2 3 8 2 2" xfId="31988" xr:uid="{C61DEAAD-B1A4-4992-A59D-8C438D6CE991}"/>
    <cellStyle name="Total 2 2 3 8 3" xfId="31987" xr:uid="{3EF3DD64-35FF-422E-8FEF-55FC2C4D7EAC}"/>
    <cellStyle name="Total 2 2 3 8 4" xfId="46503" xr:uid="{6CB5016A-E35C-4CF8-9EE8-61ABC13EF809}"/>
    <cellStyle name="Total 2 2 3 9" xfId="16360" xr:uid="{DDCBFB2F-05FC-40F6-ACC7-26749EDF614F}"/>
    <cellStyle name="Total 2 2 3 9 2" xfId="16361" xr:uid="{196DB996-59CD-48A1-8C7C-6D8F790126EB}"/>
    <cellStyle name="Total 2 2 3 9 2 2" xfId="31990" xr:uid="{A5997B01-DA21-4740-B9EB-255D9099CCFE}"/>
    <cellStyle name="Total 2 2 3 9 3" xfId="31989" xr:uid="{7B0E4FF8-BFDB-4D4E-A6A3-4173594EB143}"/>
    <cellStyle name="Total 2 2 4" xfId="16362" xr:uid="{715F66FB-94BC-4762-BCFF-AC1E18B9B856}"/>
    <cellStyle name="Total 2 2 4 10" xfId="16363" xr:uid="{C75BF02E-BD4E-4FE3-BA4E-44846E0D4A99}"/>
    <cellStyle name="Total 2 2 4 10 2" xfId="16364" xr:uid="{54338986-8EE0-4833-BC61-D09BDB54988E}"/>
    <cellStyle name="Total 2 2 4 10 2 2" xfId="31993" xr:uid="{010E28B6-5B07-4AA7-A2AE-C28F744F7F51}"/>
    <cellStyle name="Total 2 2 4 10 3" xfId="31992" xr:uid="{9E654B46-7229-4637-AD41-AA5CF33DF8CC}"/>
    <cellStyle name="Total 2 2 4 11" xfId="16365" xr:uid="{C2EA8330-AE34-488E-A54C-15EDA181C841}"/>
    <cellStyle name="Total 2 2 4 11 2" xfId="16366" xr:uid="{24784881-C782-4E24-B4BC-4CDA0C069D18}"/>
    <cellStyle name="Total 2 2 4 11 2 2" xfId="31995" xr:uid="{C946ACF2-204D-4EA7-9E51-709D599D4CA6}"/>
    <cellStyle name="Total 2 2 4 11 3" xfId="31994" xr:uid="{5F159C11-EF9A-47C2-B8BF-37FB50F5F6B3}"/>
    <cellStyle name="Total 2 2 4 12" xfId="16367" xr:uid="{B31CE9F2-2560-4964-AA89-81BF536E5F79}"/>
    <cellStyle name="Total 2 2 4 12 2" xfId="31996" xr:uid="{A521326D-1A56-4301-91AF-2D2584FCCCD6}"/>
    <cellStyle name="Total 2 2 4 13" xfId="16368" xr:uid="{B6B600D4-794D-4E40-94B0-127729A58C88}"/>
    <cellStyle name="Total 2 2 4 13 2" xfId="31997" xr:uid="{08C3E89A-F8E4-47D2-8108-8ABB053C7C65}"/>
    <cellStyle name="Total 2 2 4 14" xfId="31991" xr:uid="{B00A848D-B474-4666-85E7-5A95AB90F2E1}"/>
    <cellStyle name="Total 2 2 4 15" xfId="36220" xr:uid="{BF759C0E-03C4-472E-90AC-21E78792114F}"/>
    <cellStyle name="Total 2 2 4 2" xfId="16369" xr:uid="{48F4E370-F52C-4BB5-B090-0115B84FA66D}"/>
    <cellStyle name="Total 2 2 4 2 2" xfId="16370" xr:uid="{30009AA1-08FC-49CC-94BA-EC73E63D4B92}"/>
    <cellStyle name="Total 2 2 4 2 2 2" xfId="16371" xr:uid="{67825024-8CFB-4745-A51E-5A92438CD1C9}"/>
    <cellStyle name="Total 2 2 4 2 2 2 2" xfId="32000" xr:uid="{DE9626CD-F960-4237-9F58-30E453D481CC}"/>
    <cellStyle name="Total 2 2 4 2 2 3" xfId="16372" xr:uid="{885C17D1-C488-4399-92AF-949F821416AF}"/>
    <cellStyle name="Total 2 2 4 2 2 3 2" xfId="32001" xr:uid="{9EB926B2-3B27-4448-9E60-47620DB3803D}"/>
    <cellStyle name="Total 2 2 4 2 2 4" xfId="31999" xr:uid="{151F3835-26F6-4E75-9FAC-E8623910C36D}"/>
    <cellStyle name="Total 2 2 4 2 2 5" xfId="44704" xr:uid="{87650B68-6D70-401B-A34E-C0F6A1359D62}"/>
    <cellStyle name="Total 2 2 4 2 3" xfId="16373" xr:uid="{B66C8853-BCA5-4AC0-8876-2A1B3EDFEED8}"/>
    <cellStyle name="Total 2 2 4 2 3 2" xfId="16374" xr:uid="{5BD5D5E0-26BE-42E4-86E4-587AD796CDD9}"/>
    <cellStyle name="Total 2 2 4 2 3 2 2" xfId="32003" xr:uid="{F358FEC9-0B49-4299-AD01-257EB444C00E}"/>
    <cellStyle name="Total 2 2 4 2 3 3" xfId="32002" xr:uid="{09F599FA-1235-40FF-9175-EAF33E5E9CA8}"/>
    <cellStyle name="Total 2 2 4 2 3 4" xfId="46579" xr:uid="{52D61504-39CE-4790-9195-518D0F236AEB}"/>
    <cellStyle name="Total 2 2 4 2 4" xfId="16375" xr:uid="{B0AD6309-D5AE-440E-A77F-8DB774A1227E}"/>
    <cellStyle name="Total 2 2 4 2 4 2" xfId="32004" xr:uid="{A12EF0F9-CE44-408C-81FE-412CB687294F}"/>
    <cellStyle name="Total 2 2 4 2 4 3" xfId="41015" xr:uid="{09BAFA61-79BA-428A-B903-D8B4681228EC}"/>
    <cellStyle name="Total 2 2 4 2 5" xfId="16376" xr:uid="{372992D7-5F16-426F-883A-E4325C0C39B2}"/>
    <cellStyle name="Total 2 2 4 2 5 2" xfId="32005" xr:uid="{FF940CAB-BF53-411D-AE9B-E696C437B589}"/>
    <cellStyle name="Total 2 2 4 2 6" xfId="31998" xr:uid="{EFB8397D-A929-4DE7-BACE-56142EE24687}"/>
    <cellStyle name="Total 2 2 4 2 7" xfId="37068" xr:uid="{D22538FA-FA86-4B27-9324-D8B2AF9F256F}"/>
    <cellStyle name="Total 2 2 4 3" xfId="16377" xr:uid="{29B00782-6340-439A-87EC-BCADFD2F6BDD}"/>
    <cellStyle name="Total 2 2 4 3 2" xfId="16378" xr:uid="{20A5F094-86C9-4027-B12D-407BDA69402F}"/>
    <cellStyle name="Total 2 2 4 3 2 2" xfId="32007" xr:uid="{3C854DB3-1655-4D9B-B8BC-4B6DD5A23CFF}"/>
    <cellStyle name="Total 2 2 4 3 2 3" xfId="42859" xr:uid="{C9523892-0292-4F98-B90B-A8CEBC13D7B3}"/>
    <cellStyle name="Total 2 2 4 3 3" xfId="32006" xr:uid="{451765E7-FD2D-496E-9743-15759B44AE3C}"/>
    <cellStyle name="Total 2 2 4 3 3 2" xfId="38827" xr:uid="{5660034D-2D86-41B8-A236-8453DDDD4CB2}"/>
    <cellStyle name="Total 2 2 4 3 4" xfId="34664" xr:uid="{CE8B88F1-1F1B-4054-96A5-2955625CC872}"/>
    <cellStyle name="Total 2 2 4 4" xfId="16379" xr:uid="{2A01849E-8BFE-4415-961A-F68B66042C54}"/>
    <cellStyle name="Total 2 2 4 4 2" xfId="16380" xr:uid="{DD232CC4-65EC-49D4-B67C-5DA34B0E0807}"/>
    <cellStyle name="Total 2 2 4 4 2 2" xfId="32009" xr:uid="{B0B22F03-23EB-4CB7-9077-56CABAA32C73}"/>
    <cellStyle name="Total 2 2 4 4 2 3" xfId="44560" xr:uid="{08021706-A3F0-47D4-B5AD-DA9A28E86B07}"/>
    <cellStyle name="Total 2 2 4 4 3" xfId="32008" xr:uid="{E9BDEE38-46EC-4EAB-8A4A-EE35BCFD01DE}"/>
    <cellStyle name="Total 2 2 4 4 3 2" xfId="40869" xr:uid="{DDC0BCD4-AFC0-442C-A02D-9B938A56FFE1}"/>
    <cellStyle name="Total 2 2 4 4 4" xfId="36921" xr:uid="{72E24177-651F-4DA1-A06C-7FF22F8760A7}"/>
    <cellStyle name="Total 2 2 4 5" xfId="16381" xr:uid="{33CB1784-8F96-4ECB-A03A-F44EBFB8DFAF}"/>
    <cellStyle name="Total 2 2 4 5 2" xfId="16382" xr:uid="{79B111A6-869D-42EE-9423-02F6949CBE4B}"/>
    <cellStyle name="Total 2 2 4 5 2 2" xfId="32011" xr:uid="{19D66CE1-ADB3-45BE-83F6-6EC9BF766FD2}"/>
    <cellStyle name="Total 2 2 4 5 2 3" xfId="44539" xr:uid="{4D4EEB70-BEDD-47DF-8CFC-9AA0475A22BE}"/>
    <cellStyle name="Total 2 2 4 5 3" xfId="32010" xr:uid="{A795AB33-69C4-4534-8116-E3E0990410BD}"/>
    <cellStyle name="Total 2 2 4 5 3 2" xfId="40848" xr:uid="{16FF8E60-81D3-4200-B2FA-D74B65F8AED0}"/>
    <cellStyle name="Total 2 2 4 5 4" xfId="36899" xr:uid="{CAF71017-5121-4902-9586-9C838907E759}"/>
    <cellStyle name="Total 2 2 4 6" xfId="16383" xr:uid="{CC688928-B8EB-4802-BCE9-A8AB330867F3}"/>
    <cellStyle name="Total 2 2 4 6 2" xfId="16384" xr:uid="{AB1C6B05-1559-4E5F-97DA-113A9A984C93}"/>
    <cellStyle name="Total 2 2 4 6 2 2" xfId="32013" xr:uid="{4BEAF3E6-3990-480C-9EE7-EE30C2DE9F09}"/>
    <cellStyle name="Total 2 2 4 6 2 3" xfId="45820" xr:uid="{55EC224E-A0B1-4941-AF47-D3F8634F69AA}"/>
    <cellStyle name="Total 2 2 4 6 3" xfId="32012" xr:uid="{D5332011-AFCD-4E38-BC64-819EF759D8C9}"/>
    <cellStyle name="Total 2 2 4 6 4" xfId="38157" xr:uid="{95F63FD4-225A-4B8B-A369-897D3F4CD9C3}"/>
    <cellStyle name="Total 2 2 4 7" xfId="16385" xr:uid="{20E862FE-3157-4D71-8FC8-AD90BEC4E9F6}"/>
    <cellStyle name="Total 2 2 4 7 2" xfId="16386" xr:uid="{E65E80C9-9DF9-4405-8BF3-AF7EF7CA7FB5}"/>
    <cellStyle name="Total 2 2 4 7 2 2" xfId="32015" xr:uid="{362E2A81-98C1-42CE-8DAB-000EE9B82055}"/>
    <cellStyle name="Total 2 2 4 7 3" xfId="32014" xr:uid="{1B9B3B6A-049D-4B03-8DB8-4FC5B6C1DB3F}"/>
    <cellStyle name="Total 2 2 4 7 4" xfId="43853" xr:uid="{57F47D6B-D8CB-45E7-9227-343D38602B79}"/>
    <cellStyle name="Total 2 2 4 8" xfId="16387" xr:uid="{D0AE209E-FA79-463D-819B-1237D1331106}"/>
    <cellStyle name="Total 2 2 4 8 2" xfId="16388" xr:uid="{2AEEC885-BDFC-42E0-BB7F-574588E1E4BB}"/>
    <cellStyle name="Total 2 2 4 8 2 2" xfId="32017" xr:uid="{6AD8D78E-F1BC-49E2-96DD-C5AEE893DD58}"/>
    <cellStyle name="Total 2 2 4 8 3" xfId="32016" xr:uid="{FC42C1FE-BC13-4384-9077-861341CFE1C6}"/>
    <cellStyle name="Total 2 2 4 8 4" xfId="46513" xr:uid="{4CC89025-FE09-45C5-9D8E-3241D05F7D90}"/>
    <cellStyle name="Total 2 2 4 9" xfId="16389" xr:uid="{ACBBD3ED-13E0-4432-A44D-2B65C1812E19}"/>
    <cellStyle name="Total 2 2 4 9 2" xfId="16390" xr:uid="{BA4127C7-9AF7-4DD3-8BAB-5EF349FC2474}"/>
    <cellStyle name="Total 2 2 4 9 2 2" xfId="32019" xr:uid="{69EF0143-BC80-43A2-BD80-4EF34FC73BF8}"/>
    <cellStyle name="Total 2 2 4 9 3" xfId="32018" xr:uid="{4A2AB161-88E8-4018-81F3-0DCE606E4387}"/>
    <cellStyle name="Total 2 2 5" xfId="16391" xr:uid="{88293AFD-96BA-48F1-B423-5251993DEDAF}"/>
    <cellStyle name="Total 2 2 5 2" xfId="16392" xr:uid="{29280EED-09B5-451E-A332-1D7873AB8325}"/>
    <cellStyle name="Total 2 2 5 2 2" xfId="16393" xr:uid="{D34B3ED4-E97D-4D95-85D0-6A78D56BBE96}"/>
    <cellStyle name="Total 2 2 5 2 2 2" xfId="32022" xr:uid="{BDA3148B-CC79-4705-9220-9ED960660B11}"/>
    <cellStyle name="Total 2 2 5 2 2 3" xfId="44717" xr:uid="{12C6B317-469A-4E38-8386-4D0623AEE318}"/>
    <cellStyle name="Total 2 2 5 2 3" xfId="16394" xr:uid="{388301FE-91C2-4F5E-8792-F5780A790AA2}"/>
    <cellStyle name="Total 2 2 5 2 3 2" xfId="32023" xr:uid="{CA8758D7-F452-43B1-9B16-BC46E2D22C5F}"/>
    <cellStyle name="Total 2 2 5 2 3 3" xfId="46588" xr:uid="{44A7C745-89F0-4174-AFB3-247D2A52209C}"/>
    <cellStyle name="Total 2 2 5 2 4" xfId="32021" xr:uid="{1D4D410D-98CD-4109-AE53-54070C2351C2}"/>
    <cellStyle name="Total 2 2 5 2 4 2" xfId="41029" xr:uid="{99000864-0C23-4751-939C-714F5642349E}"/>
    <cellStyle name="Total 2 2 5 2 5" xfId="37082" xr:uid="{1391F9A2-B12F-477E-A387-64632AE87586}"/>
    <cellStyle name="Total 2 2 5 3" xfId="16395" xr:uid="{B02DDFEE-24DA-4480-B85D-AF4AAECC6D19}"/>
    <cellStyle name="Total 2 2 5 3 2" xfId="16396" xr:uid="{D36661D0-4DAD-460B-A73B-7446BA74F609}"/>
    <cellStyle name="Total 2 2 5 3 2 2" xfId="32025" xr:uid="{63467DDA-81AA-41C7-95EA-079487FD2C8C}"/>
    <cellStyle name="Total 2 2 5 3 2 3" xfId="44682" xr:uid="{38918014-5077-4172-8104-82D1CFCD5BB6}"/>
    <cellStyle name="Total 2 2 5 3 3" xfId="32024" xr:uid="{498E088A-EACB-40A2-BFE4-82E69FACF0FC}"/>
    <cellStyle name="Total 2 2 5 3 3 2" xfId="40993" xr:uid="{A74ABE04-D466-4B1E-A8D5-2E5E6165045E}"/>
    <cellStyle name="Total 2 2 5 3 4" xfId="37045" xr:uid="{7A885230-0C31-4D4E-B5EB-1E2DB14012B7}"/>
    <cellStyle name="Total 2 2 5 4" xfId="16397" xr:uid="{4684D620-7F4A-4726-A748-EE5F17758689}"/>
    <cellStyle name="Total 2 2 5 4 2" xfId="32026" xr:uid="{8FE2DC7F-3E81-4BCF-9942-23CD4A96E8A1}"/>
    <cellStyle name="Total 2 2 5 4 2 2" xfId="44582" xr:uid="{BF2E9BA1-A232-4599-8D23-772BABE33DFE}"/>
    <cellStyle name="Total 2 2 5 4 3" xfId="40891" xr:uid="{40F43907-D20D-4ABD-A29E-CA3E5284BA73}"/>
    <cellStyle name="Total 2 2 5 4 4" xfId="36944" xr:uid="{AAB6A99E-A4A0-40F9-9B2C-06D95987AEF0}"/>
    <cellStyle name="Total 2 2 5 5" xfId="16398" xr:uid="{D65706DB-0AF8-431D-AC12-189229259A6C}"/>
    <cellStyle name="Total 2 2 5 5 2" xfId="32027" xr:uid="{74411919-E209-4586-B2DF-082EB72AD741}"/>
    <cellStyle name="Total 2 2 5 5 2 2" xfId="44684" xr:uid="{F3457798-1E31-4F53-89EB-767398297B89}"/>
    <cellStyle name="Total 2 2 5 5 3" xfId="40996" xr:uid="{7041855A-10A2-4742-A3E8-B2292C0AB224}"/>
    <cellStyle name="Total 2 2 5 5 4" xfId="37048" xr:uid="{8BF96216-6227-4B81-8837-43CC3A2C91E7}"/>
    <cellStyle name="Total 2 2 5 6" xfId="32020" xr:uid="{82C1D0E6-483B-48A7-96F7-8C1362A06380}"/>
    <cellStyle name="Total 2 2 5 6 2" xfId="45889" xr:uid="{EC8443C0-9F83-4642-AEBF-047CC516197F}"/>
    <cellStyle name="Total 2 2 5 6 3" xfId="38218" xr:uid="{60228C32-D410-454A-A3C6-C0F137661829}"/>
    <cellStyle name="Total 2 2 5 7" xfId="43923" xr:uid="{86CFB445-F158-45A1-86DE-1A7FC8B364CE}"/>
    <cellStyle name="Total 2 2 5 8" xfId="46524" xr:uid="{9B95D6AD-4D49-441B-8D42-D77EE5B8E417}"/>
    <cellStyle name="Total 2 2 5 9" xfId="36282" xr:uid="{9561DD5C-41F2-41EA-85DF-3F1C2C82DF73}"/>
    <cellStyle name="Total 2 2 6" xfId="16399" xr:uid="{6F1E05FD-7676-427C-9BC4-90A7836818C7}"/>
    <cellStyle name="Total 2 2 6 2" xfId="16400" xr:uid="{8C6A0A0C-848F-4EBB-9FC7-B048340C1B04}"/>
    <cellStyle name="Total 2 2 6 2 2" xfId="32029" xr:uid="{A3C54799-4B98-4F17-AC35-28F0D8F04781}"/>
    <cellStyle name="Total 2 2 6 3" xfId="32028" xr:uid="{A32108F3-B0B9-491E-AB7F-E48D8C4FF21E}"/>
    <cellStyle name="Total 2 2 7" xfId="16401" xr:uid="{1400D433-ED15-4824-B3D6-048812C98D21}"/>
    <cellStyle name="Total 2 2 7 2" xfId="16402" xr:uid="{0F2BC505-53B4-47FE-884D-3B571680BAE1}"/>
    <cellStyle name="Total 2 2 7 2 2" xfId="32031" xr:uid="{FE46BA6F-4786-499B-B911-035CBB269BA6}"/>
    <cellStyle name="Total 2 2 7 3" xfId="32030" xr:uid="{98749573-39EB-47F4-BAAC-02BDE5B8A800}"/>
    <cellStyle name="Total 2 2 8" xfId="16403" xr:uid="{0496FEFD-AB90-4878-A522-DD6F8413B8AA}"/>
    <cellStyle name="Total 2 2 8 2" xfId="16404" xr:uid="{D8976EAD-32F5-441D-8B20-BC5C73663321}"/>
    <cellStyle name="Total 2 2 8 2 2" xfId="32033" xr:uid="{058B7587-0F19-498C-B7B0-BD54CEB0CA50}"/>
    <cellStyle name="Total 2 2 8 3" xfId="32032" xr:uid="{E801BBD6-D44F-4E38-9C45-151C44FF1065}"/>
    <cellStyle name="Total 2 2 9" xfId="16405" xr:uid="{37EE5F57-83EA-49A5-A806-506284837DE3}"/>
    <cellStyle name="Total 2 2 9 2" xfId="16406" xr:uid="{AAB59BAA-74A5-4008-B108-D59DF27A6A8D}"/>
    <cellStyle name="Total 2 2 9 2 2" xfId="32035" xr:uid="{2C870607-7F79-4FE7-A3A5-2507C7FA379B}"/>
    <cellStyle name="Total 2 2 9 3" xfId="32034" xr:uid="{3955A83C-76AC-404D-9FCE-3CDAF5333933}"/>
    <cellStyle name="Total 2 20" xfId="16407" xr:uid="{C5754F69-A73E-4619-8A6D-088FECD1194A}"/>
    <cellStyle name="Total 2 20 2" xfId="32036" xr:uid="{74AB1615-73F7-4597-9B44-C1E40DAE97E5}"/>
    <cellStyle name="Total 2 21" xfId="31421" xr:uid="{B0B8D8C1-46DE-4930-9DEE-BA3ECED2F664}"/>
    <cellStyle name="Total 2 21 2" xfId="34451" xr:uid="{F482A674-ED9E-4864-88C7-21E2208EE5CB}"/>
    <cellStyle name="Total 2 22" xfId="31527" xr:uid="{422AA5C1-7C62-4CEF-93B6-53E43826D598}"/>
    <cellStyle name="Total 2 23" xfId="35078" xr:uid="{CE28C84C-78C1-4361-A936-C4687923FBA9}"/>
    <cellStyle name="Total 2 3" xfId="3687" xr:uid="{6915A733-27BF-4CCE-8131-8BA3AE663205}"/>
    <cellStyle name="Total 2 3 10" xfId="16408" xr:uid="{57857DC8-623F-462D-BB27-C818614F0245}"/>
    <cellStyle name="Total 2 3 10 2" xfId="16409" xr:uid="{D9FBABE5-9B56-41F2-95DC-A64E75F053B6}"/>
    <cellStyle name="Total 2 3 10 2 2" xfId="32038" xr:uid="{4B97349F-A4B5-472D-8050-2DCCC39BCE9C}"/>
    <cellStyle name="Total 2 3 10 3" xfId="32037" xr:uid="{392F0544-DAF3-4A92-95D0-0A76C9F33E0F}"/>
    <cellStyle name="Total 2 3 11" xfId="16410" xr:uid="{7BF5A0BB-7A25-43D0-9FDF-68D62409809E}"/>
    <cellStyle name="Total 2 3 11 2" xfId="16411" xr:uid="{175F7C8C-E275-4C09-BFE7-6F8F96757624}"/>
    <cellStyle name="Total 2 3 11 2 2" xfId="32040" xr:uid="{205BC6ED-588E-4702-A40E-B6D839313583}"/>
    <cellStyle name="Total 2 3 11 3" xfId="32039" xr:uid="{E36F3D75-EAE5-44DA-9806-7F193E82BAC8}"/>
    <cellStyle name="Total 2 3 12" xfId="16412" xr:uid="{13794DFA-EFAC-4DBE-AC96-6F47EDBA388C}"/>
    <cellStyle name="Total 2 3 12 2" xfId="16413" xr:uid="{06094DA3-F565-44D7-A6B7-871A3FE9F609}"/>
    <cellStyle name="Total 2 3 12 2 2" xfId="32042" xr:uid="{E99D7A00-8A11-4F27-B637-48F445D6D07A}"/>
    <cellStyle name="Total 2 3 12 3" xfId="32041" xr:uid="{7917308A-B2F5-422B-B37F-20B21C263679}"/>
    <cellStyle name="Total 2 3 13" xfId="16414" xr:uid="{3201F364-60A2-4EFF-AD24-EB36F12DC4EC}"/>
    <cellStyle name="Total 2 3 13 2" xfId="16415" xr:uid="{3D6A98C6-3B3B-486A-B935-4B9B28398BB6}"/>
    <cellStyle name="Total 2 3 13 2 2" xfId="32044" xr:uid="{497E87DC-1190-470B-AC20-761B06EC15D9}"/>
    <cellStyle name="Total 2 3 13 3" xfId="32043" xr:uid="{A584597F-9FF3-466E-91D7-48625674DD3F}"/>
    <cellStyle name="Total 2 3 14" xfId="16416" xr:uid="{19306CD5-48AE-418C-A70F-3315F8B680C4}"/>
    <cellStyle name="Total 2 3 14 2" xfId="16417" xr:uid="{06C263A1-675A-4A01-AB84-C16F2E7EA85F}"/>
    <cellStyle name="Total 2 3 14 2 2" xfId="32046" xr:uid="{A3DC6DAB-D3AF-4867-9F5B-8B17AD951099}"/>
    <cellStyle name="Total 2 3 14 3" xfId="32045" xr:uid="{AF39903F-D5E1-4C83-BC28-EB5AC88F2DF4}"/>
    <cellStyle name="Total 2 3 15" xfId="16418" xr:uid="{5D64CA37-B461-44CD-B7AA-38E475903771}"/>
    <cellStyle name="Total 2 3 15 2" xfId="32047" xr:uid="{F5F7C7A7-B053-40A4-B48F-665EA4FE95C2}"/>
    <cellStyle name="Total 2 3 16" xfId="16419" xr:uid="{A8FB5BDF-768F-4405-A21B-0076FEC30D96}"/>
    <cellStyle name="Total 2 3 16 2" xfId="32048" xr:uid="{BF21DF51-75E3-4E19-90DF-76503D8DF150}"/>
    <cellStyle name="Total 2 3 17" xfId="31550" xr:uid="{173D1B31-8EE3-4032-A2D3-5A5490F6D82C}"/>
    <cellStyle name="Total 2 3 18" xfId="35464" xr:uid="{FE8A458A-21FA-46C6-88D3-7D55644685D8}"/>
    <cellStyle name="Total 2 3 2" xfId="16420" xr:uid="{53EF6609-C8A7-4A52-9A09-48E81F79CB57}"/>
    <cellStyle name="Total 2 3 2 10" xfId="16421" xr:uid="{FFE9BF52-DD1A-4AEF-8E8B-3A25903AD944}"/>
    <cellStyle name="Total 2 3 2 10 2" xfId="16422" xr:uid="{C77BB569-F3F6-4B53-A2D7-EE21D72FDB63}"/>
    <cellStyle name="Total 2 3 2 10 2 2" xfId="32051" xr:uid="{9AE10630-C61B-4207-A423-D266C5E04F41}"/>
    <cellStyle name="Total 2 3 2 10 3" xfId="32050" xr:uid="{FA150C5F-A74F-4A86-8B62-D5C2C5459C4A}"/>
    <cellStyle name="Total 2 3 2 11" xfId="16423" xr:uid="{EB170DE9-8A09-4C92-BC2A-2995B91344B0}"/>
    <cellStyle name="Total 2 3 2 11 2" xfId="16424" xr:uid="{0A662FB3-374F-4BB8-8306-476B289F8803}"/>
    <cellStyle name="Total 2 3 2 11 2 2" xfId="32053" xr:uid="{91994A7E-1E55-4E9A-8B39-6E79BBA01D3D}"/>
    <cellStyle name="Total 2 3 2 11 3" xfId="32052" xr:uid="{BB6B8136-3F20-411C-91BF-73C1986920B2}"/>
    <cellStyle name="Total 2 3 2 12" xfId="16425" xr:uid="{17575AEA-DC57-483F-9083-06560567E519}"/>
    <cellStyle name="Total 2 3 2 12 2" xfId="32054" xr:uid="{E5777043-928B-4979-970F-21AC20E61DEE}"/>
    <cellStyle name="Total 2 3 2 13" xfId="16426" xr:uid="{CD211DA8-789F-462A-A0F2-60FB52B7C852}"/>
    <cellStyle name="Total 2 3 2 13 2" xfId="32055" xr:uid="{18959790-B236-4BE2-8327-BF0BEE44006A}"/>
    <cellStyle name="Total 2 3 2 14" xfId="32049" xr:uid="{B766BECD-7696-46A5-ADA6-51D0C727BF80}"/>
    <cellStyle name="Total 2 3 2 15" xfId="36403" xr:uid="{B3B987B8-8F52-47A4-A96D-AD82B0E11286}"/>
    <cellStyle name="Total 2 3 2 2" xfId="16427" xr:uid="{8A1841DB-B4F2-4354-9C65-7830ADCEB195}"/>
    <cellStyle name="Total 2 3 2 2 2" xfId="16428" xr:uid="{0B6D8865-ADF2-4B17-8DFB-5714A807B5B7}"/>
    <cellStyle name="Total 2 3 2 2 2 2" xfId="16429" xr:uid="{ED50C2EA-2CBF-42F0-987D-D5ADC452DEA9}"/>
    <cellStyle name="Total 2 3 2 2 2 2 2" xfId="32058" xr:uid="{50925B0E-6EC9-4C7C-A7D6-66FD3E8DB0E4}"/>
    <cellStyle name="Total 2 3 2 2 2 3" xfId="16430" xr:uid="{C8C2D8F4-E449-402A-90E6-139D853E29BE}"/>
    <cellStyle name="Total 2 3 2 2 2 3 2" xfId="32059" xr:uid="{ECF442FE-FC47-4A5D-B7E2-4EFEA4E2D6FF}"/>
    <cellStyle name="Total 2 3 2 2 2 4" xfId="32057" xr:uid="{0106ED0D-A90E-4115-84A6-9211ABD5D7E9}"/>
    <cellStyle name="Total 2 3 2 2 2 5" xfId="44736" xr:uid="{CA13BDA0-6E13-4A8C-BC60-7EDC66D6CC91}"/>
    <cellStyle name="Total 2 3 2 2 3" xfId="16431" xr:uid="{D924900C-F55E-467B-9D26-051EFAFDEB22}"/>
    <cellStyle name="Total 2 3 2 2 3 2" xfId="16432" xr:uid="{0AD1C706-F6DE-41AD-AAF8-D77D2AEF9741}"/>
    <cellStyle name="Total 2 3 2 2 3 2 2" xfId="32061" xr:uid="{1B92526E-4EBB-4F95-B64E-C75AA3E273B4}"/>
    <cellStyle name="Total 2 3 2 2 3 3" xfId="32060" xr:uid="{1049CD7D-D6E0-4D3F-A75D-C6DBBCC0A558}"/>
    <cellStyle name="Total 2 3 2 2 3 4" xfId="46596" xr:uid="{47CB8FF1-F9A3-41F1-92DD-B89A1A2E25B5}"/>
    <cellStyle name="Total 2 3 2 2 4" xfId="16433" xr:uid="{361B39DB-F7A0-4384-A7EC-765E2D01D58C}"/>
    <cellStyle name="Total 2 3 2 2 4 2" xfId="32062" xr:uid="{5691A6F8-4035-497E-9BCD-9717B1624770}"/>
    <cellStyle name="Total 2 3 2 2 4 3" xfId="41049" xr:uid="{A6427F15-30A0-465E-ABC8-DBD9C332B56C}"/>
    <cellStyle name="Total 2 3 2 2 5" xfId="16434" xr:uid="{0FAC23F4-F030-4DEC-B533-04D9285A101B}"/>
    <cellStyle name="Total 2 3 2 2 5 2" xfId="32063" xr:uid="{678CBE42-4367-4C43-8C36-4BAF3B413BD9}"/>
    <cellStyle name="Total 2 3 2 2 6" xfId="32056" xr:uid="{397DAF27-D3A0-48F5-A5BF-3BDD32EFEDA3}"/>
    <cellStyle name="Total 2 3 2 2 7" xfId="37102" xr:uid="{EACA4129-E4B4-4C7F-B457-CADA510EE742}"/>
    <cellStyle name="Total 2 3 2 3" xfId="16435" xr:uid="{A8BB48EB-BF27-49ED-8327-6BF3BE315BEB}"/>
    <cellStyle name="Total 2 3 2 3 2" xfId="16436" xr:uid="{F595B44C-C50B-4EDD-B2F2-FBA02034A71A}"/>
    <cellStyle name="Total 2 3 2 3 2 2" xfId="32065" xr:uid="{3638919B-8193-49F5-9CFB-37AD3C9008B8}"/>
    <cellStyle name="Total 2 3 2 3 2 3" xfId="44726" xr:uid="{35758D14-A67C-40FC-BC36-E88A672B1869}"/>
    <cellStyle name="Total 2 3 2 3 3" xfId="32064" xr:uid="{54CCADB2-2441-4343-A911-2585E80791B8}"/>
    <cellStyle name="Total 2 3 2 3 3 2" xfId="41039" xr:uid="{DC368248-87AE-4387-9142-6CF3225860BF}"/>
    <cellStyle name="Total 2 3 2 3 4" xfId="37092" xr:uid="{09E1B863-1D8E-459E-BF92-3D9BBE354412}"/>
    <cellStyle name="Total 2 3 2 4" xfId="16437" xr:uid="{150C5984-4CAA-494C-99FC-CFF2BD2C19E9}"/>
    <cellStyle name="Total 2 3 2 4 2" xfId="16438" xr:uid="{7389003D-F23E-48A8-A409-0F95225C4AFB}"/>
    <cellStyle name="Total 2 3 2 4 2 2" xfId="32067" xr:uid="{36533A10-10A4-4556-8273-6D1F87AA355D}"/>
    <cellStyle name="Total 2 3 2 4 2 3" xfId="44810" xr:uid="{180E60F8-35C7-44D0-BCA0-3F65EFEBB716}"/>
    <cellStyle name="Total 2 3 2 4 3" xfId="32066" xr:uid="{1B2CEBDE-812D-4715-A5C4-A2B8A5D0CA33}"/>
    <cellStyle name="Total 2 3 2 4 3 2" xfId="41123" xr:uid="{0D89DE22-4322-4868-B487-F23D41FB7112}"/>
    <cellStyle name="Total 2 3 2 4 4" xfId="37177" xr:uid="{FD769F3C-6769-4C0F-87DB-3BA5AA2D158B}"/>
    <cellStyle name="Total 2 3 2 5" xfId="16439" xr:uid="{299F4D67-F6B8-4B36-B393-1D164EDF8B31}"/>
    <cellStyle name="Total 2 3 2 5 2" xfId="16440" xr:uid="{3E338904-7860-446C-B042-0C1E8B61CA2E}"/>
    <cellStyle name="Total 2 3 2 5 2 2" xfId="32069" xr:uid="{51B5EDF5-30B6-4009-847F-5054FF0CD67E}"/>
    <cellStyle name="Total 2 3 2 5 2 3" xfId="44599" xr:uid="{0AF6161D-566D-4FC9-8891-B4F1E5771829}"/>
    <cellStyle name="Total 2 3 2 5 3" xfId="32068" xr:uid="{9D863987-A160-4820-BC37-D16EA787A014}"/>
    <cellStyle name="Total 2 3 2 5 3 2" xfId="40909" xr:uid="{B8E95B59-0BB2-402F-A9D4-6A1D8B9DE81D}"/>
    <cellStyle name="Total 2 3 2 5 4" xfId="36962" xr:uid="{153E5BA7-F532-4333-AF0A-E2BF9E490CB4}"/>
    <cellStyle name="Total 2 3 2 6" xfId="16441" xr:uid="{A62F3B6E-1BAC-4DDD-834D-B7231C138473}"/>
    <cellStyle name="Total 2 3 2 6 2" xfId="16442" xr:uid="{090A7B93-BAA1-4121-A668-5674559B3626}"/>
    <cellStyle name="Total 2 3 2 6 2 2" xfId="32071" xr:uid="{04555A22-3400-494F-8D4D-A99C7DB6F1AE}"/>
    <cellStyle name="Total 2 3 2 6 2 3" xfId="45981" xr:uid="{577C668D-68FA-4686-BFE1-A1E465C1E849}"/>
    <cellStyle name="Total 2 3 2 6 3" xfId="32070" xr:uid="{42A33133-05A1-4B98-BE66-8B834C6F99B9}"/>
    <cellStyle name="Total 2 3 2 6 4" xfId="38306" xr:uid="{CCD7F017-358B-4F5A-B086-2942A00C60D1}"/>
    <cellStyle name="Total 2 3 2 7" xfId="16443" xr:uid="{06CA49C2-6657-4354-9F34-6F63D20A3F68}"/>
    <cellStyle name="Total 2 3 2 7 2" xfId="16444" xr:uid="{59D6F987-E7B5-4D91-957B-1383A5900B41}"/>
    <cellStyle name="Total 2 3 2 7 2 2" xfId="32073" xr:uid="{8E84E067-0612-4D96-9EC5-25B008A077FD}"/>
    <cellStyle name="Total 2 3 2 7 3" xfId="32072" xr:uid="{97A05348-3F89-442B-9F8B-8F857AA541CC}"/>
    <cellStyle name="Total 2 3 2 7 4" xfId="44014" xr:uid="{C6623838-857B-432D-B186-7A8091C210C7}"/>
    <cellStyle name="Total 2 3 2 8" xfId="16445" xr:uid="{E597F339-B94E-494A-A875-9406A87246B6}"/>
    <cellStyle name="Total 2 3 2 8 2" xfId="16446" xr:uid="{DC0A2BAA-AA4B-40FD-9FD7-976A72B43940}"/>
    <cellStyle name="Total 2 3 2 8 2 2" xfId="32075" xr:uid="{E1A64BD8-1E56-42B7-B360-9F3BCD3380ED}"/>
    <cellStyle name="Total 2 3 2 8 3" xfId="32074" xr:uid="{A0E19793-EC8C-4434-98B1-0C9842845F7D}"/>
    <cellStyle name="Total 2 3 2 8 4" xfId="46531" xr:uid="{8C8CDDE2-1A95-42B8-8A36-955FD13482CC}"/>
    <cellStyle name="Total 2 3 2 9" xfId="16447" xr:uid="{C4D0F9FE-04B2-4581-A419-EDED2005C7DD}"/>
    <cellStyle name="Total 2 3 2 9 2" xfId="16448" xr:uid="{FE4438CE-6093-4A22-9761-675E91D8665F}"/>
    <cellStyle name="Total 2 3 2 9 2 2" xfId="32077" xr:uid="{9407755D-89E6-45E8-848E-3DC138FF2733}"/>
    <cellStyle name="Total 2 3 2 9 3" xfId="32076" xr:uid="{4CEF38B3-DFAB-40DE-A4CA-81043F1DA74A}"/>
    <cellStyle name="Total 2 3 3" xfId="16449" xr:uid="{F7F42F92-D0AD-4936-A78B-07FB8ECC998B}"/>
    <cellStyle name="Total 2 3 3 10" xfId="16450" xr:uid="{16BBA23B-F6E8-4885-86AB-D3BD2A4267EB}"/>
    <cellStyle name="Total 2 3 3 10 2" xfId="16451" xr:uid="{208EDD32-5BD7-455C-8FC1-74D09B70F2B6}"/>
    <cellStyle name="Total 2 3 3 10 2 2" xfId="32080" xr:uid="{B4ADECDF-4926-4FAA-8A9B-DE708DD1F1F7}"/>
    <cellStyle name="Total 2 3 3 10 3" xfId="32079" xr:uid="{5128F9D9-09A0-47B4-BFCE-ECCC289A9E0D}"/>
    <cellStyle name="Total 2 3 3 11" xfId="16452" xr:uid="{F4FA69F0-EFD5-4979-8536-BE5DA9076AD9}"/>
    <cellStyle name="Total 2 3 3 11 2" xfId="16453" xr:uid="{68AB5C2A-78BD-4247-A618-F80983E06FED}"/>
    <cellStyle name="Total 2 3 3 11 2 2" xfId="32082" xr:uid="{23981E13-4892-4742-8CB5-75491631C97A}"/>
    <cellStyle name="Total 2 3 3 11 3" xfId="32081" xr:uid="{857538C5-DF14-4711-A5A1-4C68B6E8CF00}"/>
    <cellStyle name="Total 2 3 3 12" xfId="16454" xr:uid="{796CF254-9E2A-4334-A963-86C7E1226742}"/>
    <cellStyle name="Total 2 3 3 12 2" xfId="32083" xr:uid="{847D8EF0-5FCC-47EB-A48C-4C2C7ADD0260}"/>
    <cellStyle name="Total 2 3 3 13" xfId="16455" xr:uid="{1EBEC870-9E94-4A8D-9D41-4FB6C6F47DA5}"/>
    <cellStyle name="Total 2 3 3 13 2" xfId="32084" xr:uid="{1D0C9ED7-F0D6-47A0-89E2-F4D016828199}"/>
    <cellStyle name="Total 2 3 3 14" xfId="32078" xr:uid="{A5B41D62-613A-4388-8315-C5982E799573}"/>
    <cellStyle name="Total 2 3 3 15" xfId="36976" xr:uid="{3B37ABE3-3AFC-41F6-A734-4FFF82B7A5B6}"/>
    <cellStyle name="Total 2 3 3 2" xfId="16456" xr:uid="{6C9F298B-3094-4894-A319-784A14D90506}"/>
    <cellStyle name="Total 2 3 3 2 2" xfId="16457" xr:uid="{A6449A90-3049-4270-8D41-F8695D7DB97A}"/>
    <cellStyle name="Total 2 3 3 2 2 2" xfId="16458" xr:uid="{BA38F4A1-BC47-47ED-BD93-5E23B5101831}"/>
    <cellStyle name="Total 2 3 3 2 2 2 2" xfId="32087" xr:uid="{D794D644-EFDC-4EB4-BF99-DAEA70ED067C}"/>
    <cellStyle name="Total 2 3 3 2 2 3" xfId="16459" xr:uid="{C013230F-C7D8-4A09-9A5C-C7145D16BBC2}"/>
    <cellStyle name="Total 2 3 3 2 2 3 2" xfId="32088" xr:uid="{E0BCAF6F-27BE-4324-B72D-305F32EF1FB9}"/>
    <cellStyle name="Total 2 3 3 2 2 4" xfId="32086" xr:uid="{97B02E29-6654-42EC-9CF7-62BF1F42A233}"/>
    <cellStyle name="Total 2 3 3 2 3" xfId="16460" xr:uid="{72D70336-BD9A-44AF-B76D-625599E242AD}"/>
    <cellStyle name="Total 2 3 3 2 3 2" xfId="16461" xr:uid="{E191FF57-5ED6-4116-8667-98C061D0FC2B}"/>
    <cellStyle name="Total 2 3 3 2 3 2 2" xfId="32090" xr:uid="{10185524-6C16-4B89-927E-058467364BC0}"/>
    <cellStyle name="Total 2 3 3 2 3 3" xfId="32089" xr:uid="{0B7F2A94-4FC7-4250-8772-276B3F45C12D}"/>
    <cellStyle name="Total 2 3 3 2 4" xfId="16462" xr:uid="{28496DE2-084C-432A-8484-C6E7A1200AA4}"/>
    <cellStyle name="Total 2 3 3 2 4 2" xfId="32091" xr:uid="{B1664BF4-B291-4177-AF55-A37889341EEB}"/>
    <cellStyle name="Total 2 3 3 2 5" xfId="16463" xr:uid="{41652685-275D-4581-92E4-6DCB562EFEA2}"/>
    <cellStyle name="Total 2 3 3 2 5 2" xfId="32092" xr:uid="{C0F8ECDB-A0C7-4491-95CA-4ACC6F800FE8}"/>
    <cellStyle name="Total 2 3 3 2 6" xfId="32085" xr:uid="{E93B53F1-E60B-49E8-B609-3D62037EA252}"/>
    <cellStyle name="Total 2 3 3 2 7" xfId="44613" xr:uid="{2BD73590-18FC-48BD-A275-2E2962E39841}"/>
    <cellStyle name="Total 2 3 3 3" xfId="16464" xr:uid="{182BB0A1-C0B0-4015-9ACC-49237FCE4374}"/>
    <cellStyle name="Total 2 3 3 3 2" xfId="16465" xr:uid="{C4B64D59-0D68-41DD-BF54-685F1D334A13}"/>
    <cellStyle name="Total 2 3 3 3 2 2" xfId="32094" xr:uid="{46281E43-0652-451C-8837-0829A274B04B}"/>
    <cellStyle name="Total 2 3 3 3 3" xfId="32093" xr:uid="{7DB58A65-1BA3-441D-AB21-99B74648CF8D}"/>
    <cellStyle name="Total 2 3 3 3 4" xfId="46549" xr:uid="{64068B05-FABE-426E-A68E-EBBCD275984A}"/>
    <cellStyle name="Total 2 3 3 4" xfId="16466" xr:uid="{6E571FCB-A978-482E-8078-723EF9A2EF5E}"/>
    <cellStyle name="Total 2 3 3 4 2" xfId="16467" xr:uid="{8C3DA9EB-9F05-4EA1-91E6-DAADB710F0CB}"/>
    <cellStyle name="Total 2 3 3 4 2 2" xfId="32096" xr:uid="{ABA17FF8-73DA-477C-A352-24FB27E0F7AF}"/>
    <cellStyle name="Total 2 3 3 4 3" xfId="32095" xr:uid="{91867055-668F-47C6-B25D-4E283F1D3E64}"/>
    <cellStyle name="Total 2 3 3 4 4" xfId="40923" xr:uid="{58AB8E5B-309D-4E4F-B221-789F87855F09}"/>
    <cellStyle name="Total 2 3 3 5" xfId="16468" xr:uid="{09C6EEC8-FDB2-480F-A7EF-7B279338355C}"/>
    <cellStyle name="Total 2 3 3 5 2" xfId="16469" xr:uid="{753D3113-85CF-4293-B8E6-C593DD650034}"/>
    <cellStyle name="Total 2 3 3 5 2 2" xfId="32098" xr:uid="{317086D6-DF64-43B1-8CA2-AC0789072880}"/>
    <cellStyle name="Total 2 3 3 5 3" xfId="32097" xr:uid="{28860A18-752E-49EF-9654-73E7A3820889}"/>
    <cellStyle name="Total 2 3 3 6" xfId="16470" xr:uid="{31FC1547-5952-4DEC-903E-CB27C5CEB11A}"/>
    <cellStyle name="Total 2 3 3 6 2" xfId="16471" xr:uid="{94631AFC-E973-483E-9B5B-DBB860CA293B}"/>
    <cellStyle name="Total 2 3 3 6 2 2" xfId="32100" xr:uid="{8B21FEC9-CA24-4B70-96FC-4C44878C3931}"/>
    <cellStyle name="Total 2 3 3 6 3" xfId="32099" xr:uid="{984EC0A6-2E1C-474A-870F-765B2765A70B}"/>
    <cellStyle name="Total 2 3 3 7" xfId="16472" xr:uid="{2E5A457B-08E0-4386-B9A9-4E46B30325FE}"/>
    <cellStyle name="Total 2 3 3 7 2" xfId="16473" xr:uid="{23530FF9-8DAE-4473-B86A-965026C5CD8F}"/>
    <cellStyle name="Total 2 3 3 7 2 2" xfId="32102" xr:uid="{38335638-6FC0-4BCC-9BE9-CD93FD00B040}"/>
    <cellStyle name="Total 2 3 3 7 3" xfId="32101" xr:uid="{A2C8CD8C-7D48-4089-A36F-387F7C85885B}"/>
    <cellStyle name="Total 2 3 3 8" xfId="16474" xr:uid="{D681EF4E-9D20-44D5-BF34-E721710E2EFC}"/>
    <cellStyle name="Total 2 3 3 8 2" xfId="16475" xr:uid="{F7F71C32-1292-4B85-8C0D-EB646A962389}"/>
    <cellStyle name="Total 2 3 3 8 2 2" xfId="32104" xr:uid="{B4EBD8E2-F04A-4153-9384-8770C8CACBDA}"/>
    <cellStyle name="Total 2 3 3 8 3" xfId="32103" xr:uid="{F29A071C-EAEB-46A4-9874-3FFE041E41FB}"/>
    <cellStyle name="Total 2 3 3 9" xfId="16476" xr:uid="{AFD88A03-C9D2-41CB-9F3D-5CCFD313951F}"/>
    <cellStyle name="Total 2 3 3 9 2" xfId="16477" xr:uid="{ED12E1CF-430A-4D80-AC9E-ACDA20FB145B}"/>
    <cellStyle name="Total 2 3 3 9 2 2" xfId="32106" xr:uid="{334883F5-9C05-4E9B-BCA0-092445E98718}"/>
    <cellStyle name="Total 2 3 3 9 3" xfId="32105" xr:uid="{8127BA70-6A8A-4CD1-9862-1208454E207C}"/>
    <cellStyle name="Total 2 3 4" xfId="16478" xr:uid="{C88EA9B4-8E86-4DEA-A746-6B9CE7D55E94}"/>
    <cellStyle name="Total 2 3 4 10" xfId="16479" xr:uid="{B8C827B2-F7CA-4DA6-97F3-6229F422E4D5}"/>
    <cellStyle name="Total 2 3 4 10 2" xfId="16480" xr:uid="{3C2ABA95-A23D-4BF3-ABC5-D666C1B4B691}"/>
    <cellStyle name="Total 2 3 4 10 2 2" xfId="32109" xr:uid="{55E9F57B-23BF-4AFD-A4BA-B3F2AA094CD8}"/>
    <cellStyle name="Total 2 3 4 10 3" xfId="32108" xr:uid="{291C44CC-1764-4B08-809E-5A6E569DD832}"/>
    <cellStyle name="Total 2 3 4 11" xfId="16481" xr:uid="{E102AF1A-D8EA-4A2C-B22E-A6440544B48B}"/>
    <cellStyle name="Total 2 3 4 11 2" xfId="16482" xr:uid="{7805190B-61BF-4313-94BF-BFDA529148C1}"/>
    <cellStyle name="Total 2 3 4 11 2 2" xfId="32111" xr:uid="{B83E6EC6-B085-4595-955E-5D852441857B}"/>
    <cellStyle name="Total 2 3 4 11 3" xfId="32110" xr:uid="{DFB471D6-D46F-409F-B10D-C4C1826B7B4C}"/>
    <cellStyle name="Total 2 3 4 12" xfId="16483" xr:uid="{BC7515C4-6CD0-4DFB-BE3A-717A2356CD24}"/>
    <cellStyle name="Total 2 3 4 12 2" xfId="32112" xr:uid="{AEC8A310-B870-412E-B77A-0A8154471ABA}"/>
    <cellStyle name="Total 2 3 4 13" xfId="16484" xr:uid="{F7408629-63A5-41C0-826E-C414AD43480D}"/>
    <cellStyle name="Total 2 3 4 13 2" xfId="32113" xr:uid="{2B778E21-265D-4846-8D49-B9E769F7A956}"/>
    <cellStyle name="Total 2 3 4 14" xfId="32107" xr:uid="{82713069-7424-4B0E-966F-4563D9D4B33B}"/>
    <cellStyle name="Total 2 3 4 15" xfId="37049" xr:uid="{55DE07E3-98A5-4371-82E2-231EA91BF85C}"/>
    <cellStyle name="Total 2 3 4 2" xfId="16485" xr:uid="{5C093D45-9AE0-42A5-9E04-D80ED8A5FBA7}"/>
    <cellStyle name="Total 2 3 4 2 2" xfId="16486" xr:uid="{68FD47C9-31AB-4406-82B7-0AEC7A421C3B}"/>
    <cellStyle name="Total 2 3 4 2 2 2" xfId="16487" xr:uid="{0504966B-8A2A-47B5-8C6E-09F24F5FF288}"/>
    <cellStyle name="Total 2 3 4 2 2 2 2" xfId="32116" xr:uid="{80437025-897A-4BA2-BF7E-B187DBB39A2D}"/>
    <cellStyle name="Total 2 3 4 2 2 3" xfId="16488" xr:uid="{28CB645B-7682-4238-A185-82F0487DA822}"/>
    <cellStyle name="Total 2 3 4 2 2 3 2" xfId="32117" xr:uid="{EE9FE1B4-4FC8-41D2-AABB-9E945D494E48}"/>
    <cellStyle name="Total 2 3 4 2 2 4" xfId="32115" xr:uid="{63BBC010-2C39-4359-B605-7B0884AA5A53}"/>
    <cellStyle name="Total 2 3 4 2 3" xfId="16489" xr:uid="{0521E823-A9D1-4669-A4F4-30501BE1073B}"/>
    <cellStyle name="Total 2 3 4 2 3 2" xfId="16490" xr:uid="{D2F60659-5C3F-411E-B026-19AF4715C098}"/>
    <cellStyle name="Total 2 3 4 2 3 2 2" xfId="32119" xr:uid="{B93AF928-792D-4D4E-AD2E-E81BF75DF423}"/>
    <cellStyle name="Total 2 3 4 2 3 3" xfId="32118" xr:uid="{1F624EF7-5F65-4E9D-A84E-59071885B47F}"/>
    <cellStyle name="Total 2 3 4 2 4" xfId="16491" xr:uid="{74198053-E935-4971-9B95-CDFB91BEC2B1}"/>
    <cellStyle name="Total 2 3 4 2 4 2" xfId="32120" xr:uid="{65BDCD3D-D55E-47BB-A92B-5CB0A1AAB39C}"/>
    <cellStyle name="Total 2 3 4 2 5" xfId="16492" xr:uid="{437DD2CB-BD16-40E4-B986-16455653F0C6}"/>
    <cellStyle name="Total 2 3 4 2 5 2" xfId="32121" xr:uid="{267ACD38-B47E-4BF5-9BBD-76E326247994}"/>
    <cellStyle name="Total 2 3 4 2 6" xfId="32114" xr:uid="{E8EAD808-A433-44C9-A18B-C78D83E6F2AA}"/>
    <cellStyle name="Total 2 3 4 2 7" xfId="44685" xr:uid="{714BDECD-E692-4430-A262-1A4ADC3E580E}"/>
    <cellStyle name="Total 2 3 4 3" xfId="16493" xr:uid="{53DE7490-BDE9-4443-9B84-03DDEB4D7337}"/>
    <cellStyle name="Total 2 3 4 3 2" xfId="16494" xr:uid="{4F253B21-5181-4B89-91C9-E2C8E130966A}"/>
    <cellStyle name="Total 2 3 4 3 2 2" xfId="32123" xr:uid="{086B9413-BE9E-4250-B4A1-1ED2B5047F0C}"/>
    <cellStyle name="Total 2 3 4 3 3" xfId="32122" xr:uid="{C6E83583-0463-4946-B802-F7610447F34F}"/>
    <cellStyle name="Total 2 3 4 3 4" xfId="40997" xr:uid="{FE809D51-AE50-42E4-9B41-BD2D035DF199}"/>
    <cellStyle name="Total 2 3 4 4" xfId="16495" xr:uid="{BAB49503-29CB-46FE-BA3A-5CE2EC64E87B}"/>
    <cellStyle name="Total 2 3 4 4 2" xfId="16496" xr:uid="{92703917-44F5-4F99-A9B4-C21CEBC2878D}"/>
    <cellStyle name="Total 2 3 4 4 2 2" xfId="32125" xr:uid="{3D6C8770-9BE5-49D9-B56B-563BE298317C}"/>
    <cellStyle name="Total 2 3 4 4 3" xfId="32124" xr:uid="{6704A193-9197-47EF-8378-EDA64F076FF7}"/>
    <cellStyle name="Total 2 3 4 5" xfId="16497" xr:uid="{713D4C8C-7C38-498F-BAA6-681DF9B35C6F}"/>
    <cellStyle name="Total 2 3 4 5 2" xfId="16498" xr:uid="{C1741A61-6CD7-4687-AFC4-F01E251A8F5A}"/>
    <cellStyle name="Total 2 3 4 5 2 2" xfId="32127" xr:uid="{452DFE4E-643D-4023-B14B-92635C378BEF}"/>
    <cellStyle name="Total 2 3 4 5 3" xfId="32126" xr:uid="{33761D6B-B345-4ED7-B79A-1C1CEE861F82}"/>
    <cellStyle name="Total 2 3 4 6" xfId="16499" xr:uid="{0200FFF4-86C5-4121-BC33-A62E332B7D2A}"/>
    <cellStyle name="Total 2 3 4 6 2" xfId="16500" xr:uid="{BAC9DC6F-0C1A-4BB7-9293-51ACABCEE508}"/>
    <cellStyle name="Total 2 3 4 6 2 2" xfId="32129" xr:uid="{BA67721B-6E13-4AF8-846E-A00E91DC7B72}"/>
    <cellStyle name="Total 2 3 4 6 3" xfId="32128" xr:uid="{E674A04A-BF08-41E8-ACF6-183C89FA232F}"/>
    <cellStyle name="Total 2 3 4 7" xfId="16501" xr:uid="{F6D08DBA-B49E-4E05-805D-1FD72C83F688}"/>
    <cellStyle name="Total 2 3 4 7 2" xfId="16502" xr:uid="{244C9FC9-3C7C-4AE6-9956-FA231F63443E}"/>
    <cellStyle name="Total 2 3 4 7 2 2" xfId="32131" xr:uid="{C2FAB528-9DC2-484D-A37F-FD820E0E686B}"/>
    <cellStyle name="Total 2 3 4 7 3" xfId="32130" xr:uid="{18C74A01-5A6E-45C6-BCF1-623BA7120B95}"/>
    <cellStyle name="Total 2 3 4 8" xfId="16503" xr:uid="{FCC7E69A-B465-4F37-86C6-C57146E57434}"/>
    <cellStyle name="Total 2 3 4 8 2" xfId="16504" xr:uid="{87EAE2E2-B1EE-44BC-B7BD-918E537A4E51}"/>
    <cellStyle name="Total 2 3 4 8 2 2" xfId="32133" xr:uid="{5F6DDF24-A563-4ECF-90E4-BDF6259BF858}"/>
    <cellStyle name="Total 2 3 4 8 3" xfId="32132" xr:uid="{EF2E996D-5273-4F73-9297-06519BA88BFF}"/>
    <cellStyle name="Total 2 3 4 9" xfId="16505" xr:uid="{014527EE-D545-4E97-BB52-75C7C2EC730D}"/>
    <cellStyle name="Total 2 3 4 9 2" xfId="16506" xr:uid="{76BF83F0-C55D-4D15-9615-13D581EADEC1}"/>
    <cellStyle name="Total 2 3 4 9 2 2" xfId="32135" xr:uid="{795EB80D-58CA-4238-B871-F6003B73F7DD}"/>
    <cellStyle name="Total 2 3 4 9 3" xfId="32134" xr:uid="{F5289C58-E946-4146-B4FC-93600DABBF72}"/>
    <cellStyle name="Total 2 3 5" xfId="16507" xr:uid="{E8BD993E-1791-41D8-84F0-7B01C3FAE02E}"/>
    <cellStyle name="Total 2 3 5 2" xfId="16508" xr:uid="{2E20A1C9-4FBF-4C90-82F3-86F9680FBA9B}"/>
    <cellStyle name="Total 2 3 5 2 2" xfId="16509" xr:uid="{325D2055-89CB-446D-815E-3AFEB79BA7C4}"/>
    <cellStyle name="Total 2 3 5 2 2 2" xfId="32138" xr:uid="{7598DB63-5B2E-4812-9DA9-AC94D5A818F1}"/>
    <cellStyle name="Total 2 3 5 2 3" xfId="16510" xr:uid="{E24AB868-2820-42FD-9CBE-D71EE85BCF35}"/>
    <cellStyle name="Total 2 3 5 2 3 2" xfId="32139" xr:uid="{86A904A8-7C31-4F8F-A439-F5C090BF6DDE}"/>
    <cellStyle name="Total 2 3 5 2 4" xfId="32137" xr:uid="{F4A68BF6-FA16-4BCD-A12F-3E9C32961D8A}"/>
    <cellStyle name="Total 2 3 5 2 5" xfId="44628" xr:uid="{3DB312B6-2728-47EE-BF41-CDBF00C13A7E}"/>
    <cellStyle name="Total 2 3 5 3" xfId="16511" xr:uid="{54EAC4BD-B128-4295-8367-6BD3A9E6AFD8}"/>
    <cellStyle name="Total 2 3 5 3 2" xfId="16512" xr:uid="{9A32B2CB-472C-497D-83FD-889B1EF02DC4}"/>
    <cellStyle name="Total 2 3 5 3 2 2" xfId="32141" xr:uid="{7C71878C-2C52-493E-8874-5FA0346550EE}"/>
    <cellStyle name="Total 2 3 5 3 3" xfId="32140" xr:uid="{560FCB6F-B935-44EF-8BF3-2A3B85C0C5D4}"/>
    <cellStyle name="Total 2 3 5 3 4" xfId="40938" xr:uid="{F83FD6A9-6BE2-4327-BF95-7F58DBF5427B}"/>
    <cellStyle name="Total 2 3 5 4" xfId="16513" xr:uid="{A1CCB197-C070-4B51-B17D-837F5E65BE66}"/>
    <cellStyle name="Total 2 3 5 4 2" xfId="32142" xr:uid="{E3243E64-D700-4EE5-9542-92E10498D345}"/>
    <cellStyle name="Total 2 3 5 5" xfId="16514" xr:uid="{B1F730D2-2177-4EF4-9F7C-89F3D37D72BC}"/>
    <cellStyle name="Total 2 3 5 5 2" xfId="32143" xr:uid="{BED184DE-2395-4F37-BBC0-23D77496F8BE}"/>
    <cellStyle name="Total 2 3 5 6" xfId="32136" xr:uid="{66880672-AC4A-4E02-9150-5B5B14252A33}"/>
    <cellStyle name="Total 2 3 5 7" xfId="36991" xr:uid="{5C1511F2-03D3-49F4-B29B-A0A15F9C6D20}"/>
    <cellStyle name="Total 2 3 6" xfId="16515" xr:uid="{4BAE8042-CCD7-4613-95BF-3E38F6268123}"/>
    <cellStyle name="Total 2 3 6 2" xfId="16516" xr:uid="{1DBE93E5-AE5E-4267-93E1-B5CB4AA88DD9}"/>
    <cellStyle name="Total 2 3 6 2 2" xfId="32145" xr:uid="{B8F41C2E-9B26-463F-9680-967357343E39}"/>
    <cellStyle name="Total 2 3 6 2 3" xfId="44535" xr:uid="{1B02E4E2-41B9-4070-B18E-DE80DA0068D7}"/>
    <cellStyle name="Total 2 3 6 3" xfId="32144" xr:uid="{0A0A499A-D55F-4612-AB06-EA341823C2A3}"/>
    <cellStyle name="Total 2 3 6 3 2" xfId="40844" xr:uid="{01C83228-2350-4860-9B44-301CE2EB8828}"/>
    <cellStyle name="Total 2 3 6 4" xfId="36895" xr:uid="{F7EF7040-8E00-490A-96DA-2363DC8057B7}"/>
    <cellStyle name="Total 2 3 7" xfId="16517" xr:uid="{C3B9EB4E-37DA-4D8D-8DD0-F822D56C6F59}"/>
    <cellStyle name="Total 2 3 7 2" xfId="16518" xr:uid="{DF9A788E-94B2-42D6-8ECE-218094D72354}"/>
    <cellStyle name="Total 2 3 7 2 2" xfId="32147" xr:uid="{ADE2DDA8-D464-459C-95BC-EB184A164490}"/>
    <cellStyle name="Total 2 3 7 2 3" xfId="45278" xr:uid="{EF4D1113-86B3-4147-BB11-83A7C7D7C286}"/>
    <cellStyle name="Total 2 3 7 3" xfId="32146" xr:uid="{0EB9AC49-E867-4A40-A30C-068C3670E8A3}"/>
    <cellStyle name="Total 2 3 7 4" xfId="37635" xr:uid="{E7E7AFD0-873E-4BAD-AD34-6C112BC31EEA}"/>
    <cellStyle name="Total 2 3 8" xfId="16519" xr:uid="{CFB0B426-B4D9-49D5-AF87-3F6197677130}"/>
    <cellStyle name="Total 2 3 8 2" xfId="16520" xr:uid="{C95BC99D-EB99-41BB-85AC-7E26C8F495EE}"/>
    <cellStyle name="Total 2 3 8 2 2" xfId="32149" xr:uid="{B6EEFCA0-9500-4CB0-BC8D-C29FBBF72F11}"/>
    <cellStyle name="Total 2 3 8 3" xfId="32148" xr:uid="{1C766259-F102-436B-B8E7-2680A8126B7A}"/>
    <cellStyle name="Total 2 3 8 4" xfId="43302" xr:uid="{7E9C8291-8FC2-4E31-A111-98304635E31B}"/>
    <cellStyle name="Total 2 3 9" xfId="16521" xr:uid="{18B8E873-27C5-448D-8354-893C3B5A44AB}"/>
    <cellStyle name="Total 2 3 9 2" xfId="16522" xr:uid="{3E6A508F-3832-42CB-A9A0-35865DC8AABF}"/>
    <cellStyle name="Total 2 3 9 2 2" xfId="32151" xr:uid="{A7F55A13-35A8-4709-86FA-2BADFADAD9BE}"/>
    <cellStyle name="Total 2 3 9 3" xfId="32150" xr:uid="{5C679DD0-383E-4623-A22C-2A601E7F8F3A}"/>
    <cellStyle name="Total 2 3 9 4" xfId="46491" xr:uid="{26DA173F-034C-421D-9963-F78391CD52A6}"/>
    <cellStyle name="Total 2 4" xfId="16523" xr:uid="{97DE23A7-0E1D-4C79-AE31-F7DCD8D957C5}"/>
    <cellStyle name="Total 2 4 10" xfId="16524" xr:uid="{EF52028D-BF04-4CA7-A89B-F64F330D0F0A}"/>
    <cellStyle name="Total 2 4 10 2" xfId="16525" xr:uid="{3E72A691-C628-4272-A0D8-4AF7F210311C}"/>
    <cellStyle name="Total 2 4 10 2 2" xfId="32154" xr:uid="{FAAB1F47-631D-43FE-8206-D9149F956DC9}"/>
    <cellStyle name="Total 2 4 10 3" xfId="32153" xr:uid="{6FEA819A-3100-4782-B155-C7DF0313821C}"/>
    <cellStyle name="Total 2 4 11" xfId="16526" xr:uid="{1FBE8A49-8BA1-48A8-A88B-03D4AE3F8821}"/>
    <cellStyle name="Total 2 4 11 2" xfId="16527" xr:uid="{9600A0EC-A816-463D-8477-62B0D4848639}"/>
    <cellStyle name="Total 2 4 11 2 2" xfId="32156" xr:uid="{A472D19E-17B1-494E-B7FB-DE6DA10EF0CE}"/>
    <cellStyle name="Total 2 4 11 3" xfId="32155" xr:uid="{5D9147B4-8FC3-4F39-A5A0-F826E6132E31}"/>
    <cellStyle name="Total 2 4 12" xfId="16528" xr:uid="{6A2F4A11-4D49-4AA6-92AC-288473AD0947}"/>
    <cellStyle name="Total 2 4 12 2" xfId="16529" xr:uid="{264254EB-C910-481F-919A-75661A55F08D}"/>
    <cellStyle name="Total 2 4 12 2 2" xfId="32158" xr:uid="{EAFA808B-4433-4C59-947F-DDFE17678F29}"/>
    <cellStyle name="Total 2 4 12 3" xfId="32157" xr:uid="{C1685BDA-73DD-460D-ADFC-29ABCAF3FDE3}"/>
    <cellStyle name="Total 2 4 13" xfId="16530" xr:uid="{CD8AE5D5-8FF4-49DF-B56D-5C8108976579}"/>
    <cellStyle name="Total 2 4 13 2" xfId="16531" xr:uid="{D832A82A-EC7B-48D1-8DAB-153D6CBBC7A3}"/>
    <cellStyle name="Total 2 4 13 2 2" xfId="32160" xr:uid="{1FD99456-644B-4886-8F32-3CC868F7225C}"/>
    <cellStyle name="Total 2 4 13 3" xfId="32159" xr:uid="{869B9593-D257-49A9-B59B-BEB71A5AE48F}"/>
    <cellStyle name="Total 2 4 14" xfId="16532" xr:uid="{D1D18049-014B-4954-9EAF-4EE9EFCCADBC}"/>
    <cellStyle name="Total 2 4 14 2" xfId="16533" xr:uid="{0E78D730-25B2-4ED4-BE7E-C157DE4EC8FC}"/>
    <cellStyle name="Total 2 4 14 2 2" xfId="32162" xr:uid="{4C9EC3AE-F5A1-4F94-90DC-9950C2B73B2F}"/>
    <cellStyle name="Total 2 4 14 3" xfId="32161" xr:uid="{F4DFD4C2-8EBE-491D-8B95-93E2F113D49C}"/>
    <cellStyle name="Total 2 4 15" xfId="16534" xr:uid="{8143E98E-1473-4894-94DD-4AAAC15E92A1}"/>
    <cellStyle name="Total 2 4 15 2" xfId="32163" xr:uid="{A9BB9C76-120C-4FE1-A9CC-35494CADFED3}"/>
    <cellStyle name="Total 2 4 16" xfId="16535" xr:uid="{D81EA7EE-157C-41F7-8236-4990C8169D69}"/>
    <cellStyle name="Total 2 4 16 2" xfId="32164" xr:uid="{D53D2EF5-76EE-42AD-B6D0-E83ECBF8BA52}"/>
    <cellStyle name="Total 2 4 17" xfId="32152" xr:uid="{CB755EB9-045F-4CBC-8689-E3E04D5AAE17}"/>
    <cellStyle name="Total 2 4 18" xfId="36264" xr:uid="{B70031B2-5A3F-40AC-B8B6-41442C180A74}"/>
    <cellStyle name="Total 2 4 2" xfId="16536" xr:uid="{557B1C64-DB19-469E-BC82-D06FB5F17FA9}"/>
    <cellStyle name="Total 2 4 2 10" xfId="16537" xr:uid="{805AB92D-F8DD-4D0E-8F1F-2B57ED54B5B1}"/>
    <cellStyle name="Total 2 4 2 10 2" xfId="16538" xr:uid="{58052857-D44C-4B8C-957C-DD6264839210}"/>
    <cellStyle name="Total 2 4 2 10 2 2" xfId="32167" xr:uid="{F470F542-DA05-41E7-AFE6-B15CC54F34DA}"/>
    <cellStyle name="Total 2 4 2 10 3" xfId="32166" xr:uid="{310077D0-A640-4CD3-A049-C33B92C33B17}"/>
    <cellStyle name="Total 2 4 2 11" xfId="16539" xr:uid="{DBCF2998-218A-4ABD-8D20-46795AE63DBB}"/>
    <cellStyle name="Total 2 4 2 11 2" xfId="16540" xr:uid="{8F4FFD60-82EC-42F0-A0B3-5AB84AE6AAD2}"/>
    <cellStyle name="Total 2 4 2 11 2 2" xfId="32169" xr:uid="{F8426999-7EEE-4F78-B2DF-1E832C2F3F46}"/>
    <cellStyle name="Total 2 4 2 11 3" xfId="32168" xr:uid="{823E1F88-37E7-4574-B6E5-257DF2977447}"/>
    <cellStyle name="Total 2 4 2 12" xfId="16541" xr:uid="{47EF7D69-B321-4DB9-8625-ED266376DF79}"/>
    <cellStyle name="Total 2 4 2 12 2" xfId="32170" xr:uid="{CBAFD763-716B-46A8-8521-01EB94B3B2DF}"/>
    <cellStyle name="Total 2 4 2 13" xfId="16542" xr:uid="{154084AC-3A3C-4B33-B338-8FF06910607D}"/>
    <cellStyle name="Total 2 4 2 13 2" xfId="32171" xr:uid="{F203F266-2C60-46F3-90C5-D8D975EE668F}"/>
    <cellStyle name="Total 2 4 2 14" xfId="32165" xr:uid="{94F21A95-AA38-41A8-ABD5-F0EF6A9DD7C2}"/>
    <cellStyle name="Total 2 4 2 15" xfId="37077" xr:uid="{C8AEDA78-672E-49C3-8B60-DE9F771830D7}"/>
    <cellStyle name="Total 2 4 2 2" xfId="16543" xr:uid="{3C9E3357-C77A-46AB-97B5-5B711FA3E06B}"/>
    <cellStyle name="Total 2 4 2 2 2" xfId="16544" xr:uid="{BAB571DA-A691-49E0-842E-8F659936B60E}"/>
    <cellStyle name="Total 2 4 2 2 2 2" xfId="16545" xr:uid="{6AEDB09E-EFB6-4D97-8936-132A6FE7DD4C}"/>
    <cellStyle name="Total 2 4 2 2 2 2 2" xfId="32174" xr:uid="{1AFF2ACE-7544-468E-89B5-429A4D85E6FB}"/>
    <cellStyle name="Total 2 4 2 2 2 3" xfId="16546" xr:uid="{FC50D039-BEC5-427D-996F-BB42CE5B5D45}"/>
    <cellStyle name="Total 2 4 2 2 2 3 2" xfId="32175" xr:uid="{3837AEDB-D0E6-42F0-93F4-F162567E4DA9}"/>
    <cellStyle name="Total 2 4 2 2 2 4" xfId="32173" xr:uid="{02509EE3-46DC-4017-91D2-65C1410B5168}"/>
    <cellStyle name="Total 2 4 2 2 3" xfId="16547" xr:uid="{B873FF92-01E3-4742-8728-D1D5E7968A07}"/>
    <cellStyle name="Total 2 4 2 2 3 2" xfId="16548" xr:uid="{C482CB1E-D3C8-43D7-A355-BEF6FCDA06F7}"/>
    <cellStyle name="Total 2 4 2 2 3 2 2" xfId="32177" xr:uid="{DA24AAEF-8B97-4349-AA06-406871D653E0}"/>
    <cellStyle name="Total 2 4 2 2 3 3" xfId="32176" xr:uid="{1764DAD8-9E18-4D59-A091-2AC38715B5A5}"/>
    <cellStyle name="Total 2 4 2 2 4" xfId="16549" xr:uid="{10EA4DDF-0E04-435A-893F-1902E6DA3786}"/>
    <cellStyle name="Total 2 4 2 2 4 2" xfId="32178" xr:uid="{A6B9CA6D-9024-4848-9298-06E04F77615B}"/>
    <cellStyle name="Total 2 4 2 2 5" xfId="16550" xr:uid="{334C2640-B9C4-4292-96C0-1161D55F2655}"/>
    <cellStyle name="Total 2 4 2 2 5 2" xfId="32179" xr:uid="{2024897E-C500-4501-81D0-199240F39752}"/>
    <cellStyle name="Total 2 4 2 2 6" xfId="32172" xr:uid="{784D1E62-328D-4E12-B782-72B89346B054}"/>
    <cellStyle name="Total 2 4 2 2 7" xfId="44712" xr:uid="{D7AB90AC-0F91-4C4D-BB60-9F0971252CA8}"/>
    <cellStyle name="Total 2 4 2 3" xfId="16551" xr:uid="{0BA9FA59-D05A-4DF5-890B-061BD5C895AF}"/>
    <cellStyle name="Total 2 4 2 3 2" xfId="16552" xr:uid="{08F28B54-748F-497B-88DF-5D7F14E2AD8B}"/>
    <cellStyle name="Total 2 4 2 3 2 2" xfId="32181" xr:uid="{16D6A20E-5BD3-434E-A348-AA21B764CC37}"/>
    <cellStyle name="Total 2 4 2 3 3" xfId="32180" xr:uid="{EECA3B73-C118-454D-A537-CFD8FCCCF0B9}"/>
    <cellStyle name="Total 2 4 2 3 4" xfId="46583" xr:uid="{8BB05201-CE5C-4C05-9400-7BE1AE991D27}"/>
    <cellStyle name="Total 2 4 2 4" xfId="16553" xr:uid="{E4525B14-3908-4CE2-BEE9-4080905ADBBA}"/>
    <cellStyle name="Total 2 4 2 4 2" xfId="16554" xr:uid="{071BBCCB-5230-403A-874C-3ECD4DA24714}"/>
    <cellStyle name="Total 2 4 2 4 2 2" xfId="32183" xr:uid="{7A3A462F-ABFB-4DA5-92BF-F4FFC581AA33}"/>
    <cellStyle name="Total 2 4 2 4 3" xfId="32182" xr:uid="{43ECFF4E-284F-4797-AE6D-623554B7D028}"/>
    <cellStyle name="Total 2 4 2 4 4" xfId="41024" xr:uid="{465C20A9-6627-49CE-A72A-9C70C4F16434}"/>
    <cellStyle name="Total 2 4 2 5" xfId="16555" xr:uid="{507189A9-BCAC-4EA6-B4D9-96257818DB54}"/>
    <cellStyle name="Total 2 4 2 5 2" xfId="16556" xr:uid="{22540393-3377-4AA0-AD4E-FF02BEED2446}"/>
    <cellStyle name="Total 2 4 2 5 2 2" xfId="32185" xr:uid="{C5CA64E4-AAD2-40D7-9957-873A827EDEEA}"/>
    <cellStyle name="Total 2 4 2 5 3" xfId="32184" xr:uid="{0782229F-0DA0-4B93-84DB-E61E9ED5A141}"/>
    <cellStyle name="Total 2 4 2 6" xfId="16557" xr:uid="{6DD3E734-6A89-41FD-A0F8-6DD46F6B3310}"/>
    <cellStyle name="Total 2 4 2 6 2" xfId="16558" xr:uid="{8B58EF06-6AD8-4DCD-84FB-3DB543ADB4F3}"/>
    <cellStyle name="Total 2 4 2 6 2 2" xfId="32187" xr:uid="{9CEEDBDA-E9E1-4CAB-9274-F09B464B2300}"/>
    <cellStyle name="Total 2 4 2 6 3" xfId="32186" xr:uid="{C14A8EF5-ADBF-4E3C-BF15-1E250F361768}"/>
    <cellStyle name="Total 2 4 2 7" xfId="16559" xr:uid="{6AF7F940-22C8-479D-A2A9-8A7FD3709B25}"/>
    <cellStyle name="Total 2 4 2 7 2" xfId="16560" xr:uid="{0A4F4B91-78A8-4C93-933F-A658CCFB723C}"/>
    <cellStyle name="Total 2 4 2 7 2 2" xfId="32189" xr:uid="{22FAD464-AB0A-497F-AA8F-0CA8070BBEC5}"/>
    <cellStyle name="Total 2 4 2 7 3" xfId="32188" xr:uid="{78B3FA63-A153-4E3C-A36F-DB2D40BE48CF}"/>
    <cellStyle name="Total 2 4 2 8" xfId="16561" xr:uid="{9D4FDCB0-A42E-4A2E-9A26-C2A43A34FCC1}"/>
    <cellStyle name="Total 2 4 2 8 2" xfId="16562" xr:uid="{0181C48A-31AF-4AF0-B51D-AF824737B643}"/>
    <cellStyle name="Total 2 4 2 8 2 2" xfId="32191" xr:uid="{840FD5A7-E9B4-48B7-813E-AFA265BEA3E5}"/>
    <cellStyle name="Total 2 4 2 8 3" xfId="32190" xr:uid="{C058576B-C64D-48F9-8B11-D8CF2BB24795}"/>
    <cellStyle name="Total 2 4 2 9" xfId="16563" xr:uid="{EB56F04B-8241-4F14-A59C-0CFF97DECDD6}"/>
    <cellStyle name="Total 2 4 2 9 2" xfId="16564" xr:uid="{CE9A8CF6-F193-463E-90DE-425F5BC9D80A}"/>
    <cellStyle name="Total 2 4 2 9 2 2" xfId="32193" xr:uid="{46B37A23-73DC-41B1-9823-3B4360157E9A}"/>
    <cellStyle name="Total 2 4 2 9 3" xfId="32192" xr:uid="{5B20614B-562E-4CCD-8F2A-C29CAE6BC1CC}"/>
    <cellStyle name="Total 2 4 3" xfId="16565" xr:uid="{E79CFFB3-C02B-4101-9456-494E8CFEEF05}"/>
    <cellStyle name="Total 2 4 3 10" xfId="16566" xr:uid="{1A73FAA5-8507-410E-BB19-35095A7B7332}"/>
    <cellStyle name="Total 2 4 3 10 2" xfId="16567" xr:uid="{FFB405CB-B557-47BC-90AA-E138953D5C85}"/>
    <cellStyle name="Total 2 4 3 10 2 2" xfId="32196" xr:uid="{B429C022-C6C4-4527-BA39-ABC042D12033}"/>
    <cellStyle name="Total 2 4 3 10 3" xfId="32195" xr:uid="{4D3F5473-BE8C-48AB-8129-E3F3F025A61A}"/>
    <cellStyle name="Total 2 4 3 11" xfId="16568" xr:uid="{270B4DE3-541D-46A8-B124-F9B14CC9C16A}"/>
    <cellStyle name="Total 2 4 3 11 2" xfId="16569" xr:uid="{62B7B2AF-D9AF-445C-8593-A9BF1136AE02}"/>
    <cellStyle name="Total 2 4 3 11 2 2" xfId="32198" xr:uid="{53391BD8-C21C-4288-A00A-B863D561D68B}"/>
    <cellStyle name="Total 2 4 3 11 3" xfId="32197" xr:uid="{480AC01F-F72C-4E2B-B85E-AA66E754E0A6}"/>
    <cellStyle name="Total 2 4 3 12" xfId="16570" xr:uid="{3A3B5F57-022A-4683-B0E6-C358982F38B6}"/>
    <cellStyle name="Total 2 4 3 12 2" xfId="32199" xr:uid="{66771DEA-BE75-4584-966C-E309D8D02460}"/>
    <cellStyle name="Total 2 4 3 13" xfId="16571" xr:uid="{F7B3E1AA-D70A-4B79-AEA8-3098918F40E7}"/>
    <cellStyle name="Total 2 4 3 13 2" xfId="32200" xr:uid="{F5E027DB-575D-4DFA-8224-803660E1D5A3}"/>
    <cellStyle name="Total 2 4 3 14" xfId="32194" xr:uid="{CC01A83C-B35D-4FB9-8E85-A71072D0F35D}"/>
    <cellStyle name="Total 2 4 3 15" xfId="34667" xr:uid="{CA05642E-E636-4C48-9565-9EC0380D550E}"/>
    <cellStyle name="Total 2 4 3 2" xfId="16572" xr:uid="{4A00D7CB-9213-49A7-83D7-E56C727C2722}"/>
    <cellStyle name="Total 2 4 3 2 2" xfId="16573" xr:uid="{E5314F53-0D40-4D97-BE6B-0969D4502E54}"/>
    <cellStyle name="Total 2 4 3 2 2 2" xfId="16574" xr:uid="{FB3AA10F-1775-4227-B054-04A8C96144BB}"/>
    <cellStyle name="Total 2 4 3 2 2 2 2" xfId="32203" xr:uid="{11C4D864-14CF-401A-9435-5EAEC2084F5B}"/>
    <cellStyle name="Total 2 4 3 2 2 3" xfId="16575" xr:uid="{55D9EDE4-3598-4218-B333-FA22A26AED06}"/>
    <cellStyle name="Total 2 4 3 2 2 3 2" xfId="32204" xr:uid="{F1A68BE2-D497-49A0-B09E-E2DBF3C85FB7}"/>
    <cellStyle name="Total 2 4 3 2 2 4" xfId="32202" xr:uid="{C73E8958-8863-49F7-8DD7-6598EA340948}"/>
    <cellStyle name="Total 2 4 3 2 3" xfId="16576" xr:uid="{E1A71C50-FF76-45DC-B297-195E07A683BE}"/>
    <cellStyle name="Total 2 4 3 2 3 2" xfId="16577" xr:uid="{948021EA-5EEB-4840-8174-5DD5E5CAC96C}"/>
    <cellStyle name="Total 2 4 3 2 3 2 2" xfId="32206" xr:uid="{BF6A063E-C09A-44AC-B8DF-041E8A3AB252}"/>
    <cellStyle name="Total 2 4 3 2 3 3" xfId="32205" xr:uid="{7ACF6E05-6A4F-4713-B5D6-392824FE8B1B}"/>
    <cellStyle name="Total 2 4 3 2 4" xfId="16578" xr:uid="{833C1F70-A8BE-45CC-8B9D-391C18FB65BA}"/>
    <cellStyle name="Total 2 4 3 2 4 2" xfId="32207" xr:uid="{4231D575-B6CA-4511-AD9F-61EC2BB3F42A}"/>
    <cellStyle name="Total 2 4 3 2 5" xfId="16579" xr:uid="{93EEB20D-3925-4EEA-9CB7-44A882900531}"/>
    <cellStyle name="Total 2 4 3 2 5 2" xfId="32208" xr:uid="{DD6E27AD-8F59-47A8-8A84-CD5C8039BB15}"/>
    <cellStyle name="Total 2 4 3 2 6" xfId="32201" xr:uid="{7B323FE9-36A7-40B9-8817-A5808E0D50C1}"/>
    <cellStyle name="Total 2 4 3 2 7" xfId="42862" xr:uid="{A69059A4-6DD7-4295-83FB-26401E075CDB}"/>
    <cellStyle name="Total 2 4 3 3" xfId="16580" xr:uid="{DEFD75AF-15A8-4C5A-B860-F6E7322245DF}"/>
    <cellStyle name="Total 2 4 3 3 2" xfId="16581" xr:uid="{E4B8FCEF-4657-4BC0-AF5E-CEEB55522EC6}"/>
    <cellStyle name="Total 2 4 3 3 2 2" xfId="32210" xr:uid="{6C323F4D-70B8-4144-A77F-225BC2644D48}"/>
    <cellStyle name="Total 2 4 3 3 3" xfId="32209" xr:uid="{19306BEF-93EF-412E-B7E8-CE1E77F15E29}"/>
    <cellStyle name="Total 2 4 3 3 4" xfId="38830" xr:uid="{75E821A6-97AD-48CD-A3AF-3986C9A46D29}"/>
    <cellStyle name="Total 2 4 3 4" xfId="16582" xr:uid="{A1DB4588-4E7D-434D-BF20-3517187BC586}"/>
    <cellStyle name="Total 2 4 3 4 2" xfId="16583" xr:uid="{1FA21087-C83A-4806-A798-CA907189276A}"/>
    <cellStyle name="Total 2 4 3 4 2 2" xfId="32212" xr:uid="{2937FA75-E55B-42AB-A002-A2C074685710}"/>
    <cellStyle name="Total 2 4 3 4 3" xfId="32211" xr:uid="{375F812C-EE8E-440C-94A0-C7E0A09BA0E3}"/>
    <cellStyle name="Total 2 4 3 5" xfId="16584" xr:uid="{DCB3E548-01C3-4042-84B3-6794035915AD}"/>
    <cellStyle name="Total 2 4 3 5 2" xfId="16585" xr:uid="{2AB68C79-12F9-4B80-9539-C607C5A0E7CE}"/>
    <cellStyle name="Total 2 4 3 5 2 2" xfId="32214" xr:uid="{456A776E-2326-4460-B4EE-982D9FEFCB2A}"/>
    <cellStyle name="Total 2 4 3 5 3" xfId="32213" xr:uid="{04C7D615-FC2F-4516-8DFF-62E1BD36651B}"/>
    <cellStyle name="Total 2 4 3 6" xfId="16586" xr:uid="{6817B66A-2087-46C2-96D5-5B66D73C066F}"/>
    <cellStyle name="Total 2 4 3 6 2" xfId="16587" xr:uid="{93295168-AFFF-4B68-BE85-E4D016EA9CE9}"/>
    <cellStyle name="Total 2 4 3 6 2 2" xfId="32216" xr:uid="{D77DD917-E10D-43E5-9FA1-CBB8872270A1}"/>
    <cellStyle name="Total 2 4 3 6 3" xfId="32215" xr:uid="{D6C09A05-2638-409A-91D4-DCEDE0E8250A}"/>
    <cellStyle name="Total 2 4 3 7" xfId="16588" xr:uid="{B5F024FF-C2D5-4D35-87B7-68848E211A60}"/>
    <cellStyle name="Total 2 4 3 7 2" xfId="16589" xr:uid="{DF9900A1-2519-4B2B-998B-F6C4116E839F}"/>
    <cellStyle name="Total 2 4 3 7 2 2" xfId="32218" xr:uid="{516D53FA-71A8-49AE-B52E-FA2755EF8FF5}"/>
    <cellStyle name="Total 2 4 3 7 3" xfId="32217" xr:uid="{A510DFDD-4C6B-4A0F-BE27-E1F9606722B3}"/>
    <cellStyle name="Total 2 4 3 8" xfId="16590" xr:uid="{C885650E-B3B5-4B21-A600-60C6282121D6}"/>
    <cellStyle name="Total 2 4 3 8 2" xfId="16591" xr:uid="{C2707771-1E08-45E1-8242-03BB965CF2CC}"/>
    <cellStyle name="Total 2 4 3 8 2 2" xfId="32220" xr:uid="{FDF66FCD-6599-409C-8D7B-F7A57C55AE59}"/>
    <cellStyle name="Total 2 4 3 8 3" xfId="32219" xr:uid="{EEACC88A-01FE-4192-8B22-326359FE60D7}"/>
    <cellStyle name="Total 2 4 3 9" xfId="16592" xr:uid="{5DEBC70B-4D00-456F-8E04-1CA9EEF38850}"/>
    <cellStyle name="Total 2 4 3 9 2" xfId="16593" xr:uid="{43B57EAE-D527-48D3-A735-3EDC019EC78E}"/>
    <cellStyle name="Total 2 4 3 9 2 2" xfId="32222" xr:uid="{25335CA7-EBA9-42E3-B126-237786A665D2}"/>
    <cellStyle name="Total 2 4 3 9 3" xfId="32221" xr:uid="{272DACAC-75D1-416C-BDF8-1398FCC55F42}"/>
    <cellStyle name="Total 2 4 4" xfId="16594" xr:uid="{73F08F41-5675-4A6D-B26C-826B9CD9AC57}"/>
    <cellStyle name="Total 2 4 4 10" xfId="16595" xr:uid="{AFB94855-58C5-4F11-9EF5-CB65D1FA2334}"/>
    <cellStyle name="Total 2 4 4 10 2" xfId="16596" xr:uid="{4973E2C9-D8E0-41F6-891C-A2D24246C94B}"/>
    <cellStyle name="Total 2 4 4 10 2 2" xfId="32225" xr:uid="{90F334D4-CC58-41DD-9E99-31A981B690E1}"/>
    <cellStyle name="Total 2 4 4 10 3" xfId="32224" xr:uid="{23F20E8C-A4A0-4582-8BCE-B326D81EABBC}"/>
    <cellStyle name="Total 2 4 4 11" xfId="16597" xr:uid="{352D36C8-9ECD-467D-9E60-C07DEF124291}"/>
    <cellStyle name="Total 2 4 4 11 2" xfId="16598" xr:uid="{3B865F00-8A0D-41A0-9163-8E86A6462DFA}"/>
    <cellStyle name="Total 2 4 4 11 2 2" xfId="32227" xr:uid="{471F721D-EF52-40C3-B5EB-204926EEC84F}"/>
    <cellStyle name="Total 2 4 4 11 3" xfId="32226" xr:uid="{231E94F8-148F-46F7-B11C-807BEFE43889}"/>
    <cellStyle name="Total 2 4 4 12" xfId="16599" xr:uid="{679A2CFC-83DD-45FE-B489-AE3D63E80623}"/>
    <cellStyle name="Total 2 4 4 12 2" xfId="32228" xr:uid="{ABEFF2BD-7380-406D-B7D7-D5241B8425AE}"/>
    <cellStyle name="Total 2 4 4 13" xfId="16600" xr:uid="{F632D5DF-589A-4B2A-8015-791943C82118}"/>
    <cellStyle name="Total 2 4 4 13 2" xfId="32229" xr:uid="{FCB6EEF8-B197-4EC6-BA1E-EF46CCDAE068}"/>
    <cellStyle name="Total 2 4 4 14" xfId="32223" xr:uid="{56227A85-A328-44B9-9970-08047B650AC6}"/>
    <cellStyle name="Total 2 4 4 15" xfId="36922" xr:uid="{1C1FBD8C-BE08-43C2-8D92-75CC0A138FD2}"/>
    <cellStyle name="Total 2 4 4 2" xfId="16601" xr:uid="{597A6BAC-22A9-4FD6-A2EA-EBD84338DBF1}"/>
    <cellStyle name="Total 2 4 4 2 2" xfId="16602" xr:uid="{7C4744BA-6F3A-4121-B721-5D63C04A73A8}"/>
    <cellStyle name="Total 2 4 4 2 2 2" xfId="16603" xr:uid="{3A34CD65-1C42-4905-AC11-B5DD41BFAD9E}"/>
    <cellStyle name="Total 2 4 4 2 2 2 2" xfId="32232" xr:uid="{7B63FFD0-F4E3-4907-8D36-6D1106B5C57A}"/>
    <cellStyle name="Total 2 4 4 2 2 3" xfId="16604" xr:uid="{56C1E271-453F-4506-AC47-AFED968DCBA8}"/>
    <cellStyle name="Total 2 4 4 2 2 3 2" xfId="32233" xr:uid="{6F1C4295-C1EB-46CC-BC83-99D6F6AC7D13}"/>
    <cellStyle name="Total 2 4 4 2 2 4" xfId="32231" xr:uid="{33404643-B31B-4B2C-81DD-604DBF05628C}"/>
    <cellStyle name="Total 2 4 4 2 3" xfId="16605" xr:uid="{37671854-E572-4098-90BF-2084BC24C78B}"/>
    <cellStyle name="Total 2 4 4 2 3 2" xfId="16606" xr:uid="{C0980C68-87E6-4723-83F7-EC30AF460D9D}"/>
    <cellStyle name="Total 2 4 4 2 3 2 2" xfId="32235" xr:uid="{9FD0E65A-3562-44B4-A173-82505FF8EABD}"/>
    <cellStyle name="Total 2 4 4 2 3 3" xfId="32234" xr:uid="{46B4D7F8-D07E-4E31-861D-304484FD3ED1}"/>
    <cellStyle name="Total 2 4 4 2 4" xfId="16607" xr:uid="{2D1936EA-DAC6-4B0C-9757-EE8BA8D308FE}"/>
    <cellStyle name="Total 2 4 4 2 4 2" xfId="32236" xr:uid="{12C6B324-C4DB-4331-B498-A21545543C66}"/>
    <cellStyle name="Total 2 4 4 2 5" xfId="16608" xr:uid="{7D3E0E3C-A5D0-416A-8B43-E6E3B34D0606}"/>
    <cellStyle name="Total 2 4 4 2 5 2" xfId="32237" xr:uid="{C16FA4B1-5C09-45E3-8237-3EB7CCDFC066}"/>
    <cellStyle name="Total 2 4 4 2 6" xfId="32230" xr:uid="{A8B0A65B-278A-47A2-A031-0AAF3309DA96}"/>
    <cellStyle name="Total 2 4 4 2 7" xfId="44561" xr:uid="{9B376AD1-0C20-49DE-A82C-DCAAE2409CA3}"/>
    <cellStyle name="Total 2 4 4 3" xfId="16609" xr:uid="{B946B22A-50F2-4690-AA60-72292513D794}"/>
    <cellStyle name="Total 2 4 4 3 2" xfId="16610" xr:uid="{2A6D3E07-0937-4823-B2F4-CDBEC2CCB311}"/>
    <cellStyle name="Total 2 4 4 3 2 2" xfId="32239" xr:uid="{ED8511AE-9C09-48F1-AAC9-235E28758149}"/>
    <cellStyle name="Total 2 4 4 3 3" xfId="32238" xr:uid="{E8221416-5C9E-4751-8494-2E446B87D60E}"/>
    <cellStyle name="Total 2 4 4 3 4" xfId="40870" xr:uid="{D3036714-D055-4C6F-A092-9DADD1507766}"/>
    <cellStyle name="Total 2 4 4 4" xfId="16611" xr:uid="{D6558D99-34E3-4811-A66E-CC8BB4AAB3CE}"/>
    <cellStyle name="Total 2 4 4 4 2" xfId="16612" xr:uid="{415FA72C-9EB7-4C50-921B-2B901B29AA16}"/>
    <cellStyle name="Total 2 4 4 4 2 2" xfId="32241" xr:uid="{DD5380CE-AB58-48A1-B9EC-9C7DD4AE8646}"/>
    <cellStyle name="Total 2 4 4 4 3" xfId="32240" xr:uid="{8DC7742D-E81F-47AB-9EFA-9E988374DD44}"/>
    <cellStyle name="Total 2 4 4 5" xfId="16613" xr:uid="{0A848E9E-35E7-41CD-94C0-4E7CD657AEC1}"/>
    <cellStyle name="Total 2 4 4 5 2" xfId="16614" xr:uid="{C6397642-A8BA-4FAF-BD0B-4B242C4E2CF1}"/>
    <cellStyle name="Total 2 4 4 5 2 2" xfId="32243" xr:uid="{D80DC76C-BC37-46E3-A74A-07017543682A}"/>
    <cellStyle name="Total 2 4 4 5 3" xfId="32242" xr:uid="{4F234EBD-93B6-4420-AFD7-1C778B262FC0}"/>
    <cellStyle name="Total 2 4 4 6" xfId="16615" xr:uid="{CD5F0082-7A94-4139-BACA-45D311E91D43}"/>
    <cellStyle name="Total 2 4 4 6 2" xfId="16616" xr:uid="{9603B441-B64F-4D19-87B6-E5C72BE3E2B3}"/>
    <cellStyle name="Total 2 4 4 6 2 2" xfId="32245" xr:uid="{A9CC586B-6F16-4D03-A5AD-243314F55A51}"/>
    <cellStyle name="Total 2 4 4 6 3" xfId="32244" xr:uid="{C5C57B8B-D127-415A-94A5-AC9568A57A97}"/>
    <cellStyle name="Total 2 4 4 7" xfId="16617" xr:uid="{065747BE-AB68-451A-BF7B-7901FA87BB44}"/>
    <cellStyle name="Total 2 4 4 7 2" xfId="16618" xr:uid="{61013C74-ECED-44E3-88F6-0781B18DFD32}"/>
    <cellStyle name="Total 2 4 4 7 2 2" xfId="32247" xr:uid="{59823E13-9A4B-48A9-9E14-BE87DCA5F570}"/>
    <cellStyle name="Total 2 4 4 7 3" xfId="32246" xr:uid="{151C0C6E-34AD-4758-9D9B-782333C6EC50}"/>
    <cellStyle name="Total 2 4 4 8" xfId="16619" xr:uid="{D8636026-96CC-4FDB-820F-8655EC086D61}"/>
    <cellStyle name="Total 2 4 4 8 2" xfId="16620" xr:uid="{07D39FCF-52B4-4CD5-8BDD-5523E021BEC9}"/>
    <cellStyle name="Total 2 4 4 8 2 2" xfId="32249" xr:uid="{1AF09D2F-E906-4B3A-97F2-4F15D35722F9}"/>
    <cellStyle name="Total 2 4 4 8 3" xfId="32248" xr:uid="{CB760B92-0C57-4398-B694-699278DBCE5C}"/>
    <cellStyle name="Total 2 4 4 9" xfId="16621" xr:uid="{A212C22E-E09C-4CF1-8F09-C31C7C886DB7}"/>
    <cellStyle name="Total 2 4 4 9 2" xfId="16622" xr:uid="{9E8D16AE-D9F3-4D06-A7E1-8DFE87A12222}"/>
    <cellStyle name="Total 2 4 4 9 2 2" xfId="32251" xr:uid="{B05F40D8-2F8A-4D56-BA54-EA9A8830D762}"/>
    <cellStyle name="Total 2 4 4 9 3" xfId="32250" xr:uid="{2211D8D4-68B8-4797-A2E7-281C64625161}"/>
    <cellStyle name="Total 2 4 5" xfId="16623" xr:uid="{10AA6588-7FF7-4BE5-AE91-F1BDD6B7C0D0}"/>
    <cellStyle name="Total 2 4 5 2" xfId="16624" xr:uid="{F093ECC1-9D21-42D3-8FF4-75EEEB19BD69}"/>
    <cellStyle name="Total 2 4 5 2 2" xfId="16625" xr:uid="{FB26EF0C-AFB2-4F6A-BECC-A383EB4EE940}"/>
    <cellStyle name="Total 2 4 5 2 2 2" xfId="32254" xr:uid="{D30CF530-BCFC-4C5B-9C12-D85B9B75F085}"/>
    <cellStyle name="Total 2 4 5 2 3" xfId="16626" xr:uid="{6B5C7990-EAE2-43C9-8082-9375854DF4BC}"/>
    <cellStyle name="Total 2 4 5 2 3 2" xfId="32255" xr:uid="{AB7178B0-DC64-4300-BCA3-E0C1E6A1B144}"/>
    <cellStyle name="Total 2 4 5 2 4" xfId="32253" xr:uid="{A755A5F9-2ECB-4F04-97FD-2FBDD5CC65FD}"/>
    <cellStyle name="Total 2 4 5 2 5" xfId="44748" xr:uid="{7C9F67B6-192B-48C0-9360-966DD9CA4ECA}"/>
    <cellStyle name="Total 2 4 5 3" xfId="16627" xr:uid="{85AA9E15-7064-433B-B79F-7ED1128FB7BD}"/>
    <cellStyle name="Total 2 4 5 3 2" xfId="16628" xr:uid="{93CCD197-F3D5-45A5-AC21-9F083B6EE319}"/>
    <cellStyle name="Total 2 4 5 3 2 2" xfId="32257" xr:uid="{2B9FF925-82F9-44A6-8BFE-DB58B9B30CAC}"/>
    <cellStyle name="Total 2 4 5 3 3" xfId="32256" xr:uid="{8662BDB2-020C-4EF5-AD92-F533EC7FE081}"/>
    <cellStyle name="Total 2 4 5 3 4" xfId="41061" xr:uid="{90D52283-13FB-443A-90E0-42DE9731DA80}"/>
    <cellStyle name="Total 2 4 5 4" xfId="16629" xr:uid="{D2F2AD30-6385-4A10-9450-FF8745BC45E2}"/>
    <cellStyle name="Total 2 4 5 4 2" xfId="32258" xr:uid="{C3439126-A3BA-4AAF-9C89-23BB1AEAF4F6}"/>
    <cellStyle name="Total 2 4 5 5" xfId="16630" xr:uid="{5167E923-FDFF-4AC5-9B7D-D0F4F3C054CD}"/>
    <cellStyle name="Total 2 4 5 5 2" xfId="32259" xr:uid="{8514DB8A-B6FE-4196-9A67-643D24E3B4B0}"/>
    <cellStyle name="Total 2 4 5 6" xfId="32252" xr:uid="{356EDE7C-2883-482A-A1E6-80916B3BEC0C}"/>
    <cellStyle name="Total 2 4 5 7" xfId="37114" xr:uid="{4092EA48-F9BF-4931-8D28-553B28339690}"/>
    <cellStyle name="Total 2 4 6" xfId="16631" xr:uid="{36B00452-DA69-4D6D-9DCD-9FEA45E8EEF8}"/>
    <cellStyle name="Total 2 4 6 2" xfId="16632" xr:uid="{189B2009-2312-481C-AE17-DC4A125EA4D2}"/>
    <cellStyle name="Total 2 4 6 2 2" xfId="32261" xr:uid="{5D1620AD-F66A-4DDD-85C3-D0244C319FC9}"/>
    <cellStyle name="Total 2 4 6 2 3" xfId="45869" xr:uid="{06AAD64B-496F-4834-AB2B-6460109F7288}"/>
    <cellStyle name="Total 2 4 6 3" xfId="32260" xr:uid="{FB87F2A9-4FDA-4B5A-9965-53DBF2762395}"/>
    <cellStyle name="Total 2 4 6 4" xfId="38199" xr:uid="{BCB788F7-FCE8-4E63-8D2E-4ECCD8F5E069}"/>
    <cellStyle name="Total 2 4 7" xfId="16633" xr:uid="{03216069-D6C6-4684-9C80-5CC0414E4A0A}"/>
    <cellStyle name="Total 2 4 7 2" xfId="16634" xr:uid="{1CC9DEFF-D5BA-4CBE-BEC9-FCF698D7AB51}"/>
    <cellStyle name="Total 2 4 7 2 2" xfId="32263" xr:uid="{1A025A18-EDB6-4188-B982-75EFE305802C}"/>
    <cellStyle name="Total 2 4 7 3" xfId="32262" xr:uid="{74DB9A87-907A-4500-8416-EB3B4D7C0B8B}"/>
    <cellStyle name="Total 2 4 7 4" xfId="43903" xr:uid="{C3DEA5A7-A3C4-4AA9-AE67-E03B26543928}"/>
    <cellStyle name="Total 2 4 8" xfId="16635" xr:uid="{DB479D21-15E0-4578-9871-D4EFA0948E41}"/>
    <cellStyle name="Total 2 4 8 2" xfId="16636" xr:uid="{008BBA6D-6594-4308-A592-EC6B42C4BB02}"/>
    <cellStyle name="Total 2 4 8 2 2" xfId="32265" xr:uid="{EEC9E9FE-B1FD-4C1B-9006-A10EB2F1C5C5}"/>
    <cellStyle name="Total 2 4 8 3" xfId="32264" xr:uid="{9A8DC72D-3CE6-4FB7-9EF8-A483E960CF0B}"/>
    <cellStyle name="Total 2 4 8 4" xfId="46519" xr:uid="{B029FF19-3313-49AD-8DFA-A8795CCF6869}"/>
    <cellStyle name="Total 2 4 9" xfId="16637" xr:uid="{FFCFE0BA-CA18-4C56-919D-971E84A6F547}"/>
    <cellStyle name="Total 2 4 9 2" xfId="16638" xr:uid="{7080D06F-1516-4652-B8AB-279EAE3E5971}"/>
    <cellStyle name="Total 2 4 9 2 2" xfId="32267" xr:uid="{6A6FD8CD-83D3-4269-86AF-E6E47C4A4BC3}"/>
    <cellStyle name="Total 2 4 9 3" xfId="32266" xr:uid="{8A706BFC-3618-49B8-B084-DA9143784283}"/>
    <cellStyle name="Total 2 5" xfId="16639" xr:uid="{EB7E2D83-A9B9-48D2-95F8-C4D2DB2BE3CE}"/>
    <cellStyle name="Total 2 5 10" xfId="16640" xr:uid="{766059C1-CCE2-48C0-9DFC-D7C19762B8BF}"/>
    <cellStyle name="Total 2 5 10 2" xfId="16641" xr:uid="{D6D34378-4B16-4D4C-BD36-9B47A89DC901}"/>
    <cellStyle name="Total 2 5 10 2 2" xfId="32270" xr:uid="{E630BE02-1702-4395-B47A-6D58E0AB6011}"/>
    <cellStyle name="Total 2 5 10 3" xfId="32269" xr:uid="{201B9DCD-F3A6-4C30-81BA-CE4D494027F7}"/>
    <cellStyle name="Total 2 5 11" xfId="16642" xr:uid="{CC350AC0-6814-4A86-AE45-4B7D1BB3AEC7}"/>
    <cellStyle name="Total 2 5 11 2" xfId="16643" xr:uid="{716A0A38-F6D3-4061-B789-A9832ACA7747}"/>
    <cellStyle name="Total 2 5 11 2 2" xfId="32272" xr:uid="{E49B109D-14D7-4200-90FD-74AEB7DA31CC}"/>
    <cellStyle name="Total 2 5 11 3" xfId="32271" xr:uid="{C9EE4901-214C-421A-BC9D-56FAABC9AECC}"/>
    <cellStyle name="Total 2 5 12" xfId="16644" xr:uid="{73055278-FD68-48D7-99F0-C8781AF6F6D0}"/>
    <cellStyle name="Total 2 5 12 2" xfId="16645" xr:uid="{8CA559FA-B34E-4581-BBAB-5F3BA145C42C}"/>
    <cellStyle name="Total 2 5 12 2 2" xfId="32274" xr:uid="{3555D00C-0895-4CEA-BF6F-83D3BB73868B}"/>
    <cellStyle name="Total 2 5 12 3" xfId="32273" xr:uid="{0125621F-C8EB-44BF-8061-223014381917}"/>
    <cellStyle name="Total 2 5 13" xfId="16646" xr:uid="{627CE453-B146-4BB5-9F63-C24EA9C7BDC2}"/>
    <cellStyle name="Total 2 5 13 2" xfId="16647" xr:uid="{3D9C5543-2EDC-451A-B1BF-8640E1F37571}"/>
    <cellStyle name="Total 2 5 13 2 2" xfId="32276" xr:uid="{413DAB96-8B36-4726-B719-1066946E38D7}"/>
    <cellStyle name="Total 2 5 13 3" xfId="32275" xr:uid="{93C4B47F-135C-416C-9DE6-86661D15D3A1}"/>
    <cellStyle name="Total 2 5 14" xfId="16648" xr:uid="{6776E1BF-A83A-486C-8443-EB61383B1BE5}"/>
    <cellStyle name="Total 2 5 14 2" xfId="16649" xr:uid="{F38BF3B7-9325-40A2-BAB8-E980C04926F4}"/>
    <cellStyle name="Total 2 5 14 2 2" xfId="32278" xr:uid="{3AB54446-E25B-45B4-8EE7-CCE15EF016F9}"/>
    <cellStyle name="Total 2 5 14 3" xfId="32277" xr:uid="{7BE5494F-F844-462E-BDAC-8728CA1A6AFE}"/>
    <cellStyle name="Total 2 5 15" xfId="16650" xr:uid="{875750E4-BE00-4C66-BB88-1870C7EBCA42}"/>
    <cellStyle name="Total 2 5 15 2" xfId="32279" xr:uid="{6916ACEC-FF24-45F9-B967-A19105F2FD40}"/>
    <cellStyle name="Total 2 5 16" xfId="16651" xr:uid="{AB74FB4A-754A-424B-869C-A35C748112A2}"/>
    <cellStyle name="Total 2 5 16 2" xfId="32280" xr:uid="{A0E600CE-564E-457E-AA44-B4259A4809CC}"/>
    <cellStyle name="Total 2 5 17" xfId="32268" xr:uid="{C6F2ABBC-7058-41EC-ADB1-B18B36CDCF0C}"/>
    <cellStyle name="Total 2 5 18" xfId="39356" xr:uid="{735458E5-C5DC-4B8D-B67B-515A3547F552}"/>
    <cellStyle name="Total 2 5 2" xfId="16652" xr:uid="{D1999236-1C7D-4909-81B3-9B37DD74E7A0}"/>
    <cellStyle name="Total 2 5 2 10" xfId="16653" xr:uid="{16A0DF90-EDD0-48A1-BE14-DD1C3F205B2B}"/>
    <cellStyle name="Total 2 5 2 10 2" xfId="16654" xr:uid="{7C9160D6-1ABE-4587-93AD-63796FFC1C1F}"/>
    <cellStyle name="Total 2 5 2 10 2 2" xfId="32283" xr:uid="{73C8AF6B-6A7E-4769-AC98-CF8A37868B71}"/>
    <cellStyle name="Total 2 5 2 10 3" xfId="32282" xr:uid="{E1B5DD3A-0DA9-4F17-9C8C-07779707591F}"/>
    <cellStyle name="Total 2 5 2 11" xfId="16655" xr:uid="{701ABFE9-29AA-4B93-8C17-348C1BE5DE89}"/>
    <cellStyle name="Total 2 5 2 11 2" xfId="16656" xr:uid="{9FB157AF-C0D5-45B2-B8C6-AD4FF89D67E5}"/>
    <cellStyle name="Total 2 5 2 11 2 2" xfId="32285" xr:uid="{FD75744B-D144-47B6-B20A-3B6D80C4CBFB}"/>
    <cellStyle name="Total 2 5 2 11 3" xfId="32284" xr:uid="{0FE632EB-AB05-411F-A38E-645F95B06EFF}"/>
    <cellStyle name="Total 2 5 2 12" xfId="16657" xr:uid="{BF3E9BFA-064B-4D53-B1E0-7CA883484987}"/>
    <cellStyle name="Total 2 5 2 12 2" xfId="32286" xr:uid="{F3749664-A29D-4887-90C4-570D9275F2BD}"/>
    <cellStyle name="Total 2 5 2 13" xfId="16658" xr:uid="{94506835-8A3C-4691-AE22-B93B909DF103}"/>
    <cellStyle name="Total 2 5 2 13 2" xfId="32287" xr:uid="{CB9F248C-679E-41B6-B980-B605F5550989}"/>
    <cellStyle name="Total 2 5 2 14" xfId="32281" xr:uid="{A399C14F-297F-43B4-9200-1829454529B8}"/>
    <cellStyle name="Total 2 5 2 2" xfId="16659" xr:uid="{343C3E1B-C07C-4392-978A-1C096EAE6616}"/>
    <cellStyle name="Total 2 5 2 2 2" xfId="16660" xr:uid="{D97ADDB9-F2E4-46C9-B54A-ECA4B2EB904F}"/>
    <cellStyle name="Total 2 5 2 2 2 2" xfId="16661" xr:uid="{1E34213A-20DB-4008-B9EA-6D8469071FF7}"/>
    <cellStyle name="Total 2 5 2 2 2 2 2" xfId="32290" xr:uid="{8F3259A9-0C83-47FF-BBF0-0A7F901D03FD}"/>
    <cellStyle name="Total 2 5 2 2 2 3" xfId="16662" xr:uid="{AE1BEC34-4B5B-43E9-ACFC-656B23D62C46}"/>
    <cellStyle name="Total 2 5 2 2 2 3 2" xfId="32291" xr:uid="{597DD3BB-04CF-4042-B1EE-493CBE4362B6}"/>
    <cellStyle name="Total 2 5 2 2 2 4" xfId="32289" xr:uid="{67CD865E-2E56-4DCB-97B7-A2840A02F74A}"/>
    <cellStyle name="Total 2 5 2 2 3" xfId="16663" xr:uid="{D61F3B71-E072-471C-9287-6E1BAEA36A5B}"/>
    <cellStyle name="Total 2 5 2 2 3 2" xfId="16664" xr:uid="{30E17D4C-E083-4EEC-9557-CA62D6358077}"/>
    <cellStyle name="Total 2 5 2 2 3 2 2" xfId="32293" xr:uid="{3CD5091C-3A96-4D67-917F-4079DD5F9E67}"/>
    <cellStyle name="Total 2 5 2 2 3 3" xfId="32292" xr:uid="{D25BEB8B-AC9A-461D-96A5-67F5E7D4CCCE}"/>
    <cellStyle name="Total 2 5 2 2 4" xfId="16665" xr:uid="{92DC4CCD-4181-4B73-9107-1952A9144B50}"/>
    <cellStyle name="Total 2 5 2 2 4 2" xfId="32294" xr:uid="{AECFD7E1-A430-46D4-A463-41EBBB18BE00}"/>
    <cellStyle name="Total 2 5 2 2 5" xfId="16666" xr:uid="{E0D07441-D675-484D-A6FB-9E39BCDF3E4F}"/>
    <cellStyle name="Total 2 5 2 2 5 2" xfId="32295" xr:uid="{AB8203B0-843A-442E-BE05-23923A705919}"/>
    <cellStyle name="Total 2 5 2 2 6" xfId="32288" xr:uid="{E1415B2E-EEF1-467A-809E-4094C294E501}"/>
    <cellStyle name="Total 2 5 2 3" xfId="16667" xr:uid="{299DA8A2-909D-4E22-A08A-9E56B54D5319}"/>
    <cellStyle name="Total 2 5 2 3 2" xfId="16668" xr:uid="{2297C0A3-64B5-4955-825B-A15B2317628C}"/>
    <cellStyle name="Total 2 5 2 3 2 2" xfId="32297" xr:uid="{9F67E0EE-7959-4FF5-88B5-422679D56E93}"/>
    <cellStyle name="Total 2 5 2 3 3" xfId="32296" xr:uid="{6FF716D7-3E49-4C24-8300-4E4BC4087EE2}"/>
    <cellStyle name="Total 2 5 2 4" xfId="16669" xr:uid="{DBCDED9E-32BF-405B-BC0D-D3D0C85D2F82}"/>
    <cellStyle name="Total 2 5 2 4 2" xfId="16670" xr:uid="{3B2ED98E-63C5-4394-880C-D48EBC400F0D}"/>
    <cellStyle name="Total 2 5 2 4 2 2" xfId="32299" xr:uid="{216BA818-76AA-42C1-A73A-33A2834E9622}"/>
    <cellStyle name="Total 2 5 2 4 3" xfId="32298" xr:uid="{AC0B40C7-5290-42FA-84FE-42A05F10283E}"/>
    <cellStyle name="Total 2 5 2 5" xfId="16671" xr:uid="{7B0FC1BB-E353-4056-BB6A-2409EB02AAD9}"/>
    <cellStyle name="Total 2 5 2 5 2" xfId="16672" xr:uid="{CE9A2F4C-7E2B-4E26-8407-F7253B41A567}"/>
    <cellStyle name="Total 2 5 2 5 2 2" xfId="32301" xr:uid="{E7C97751-770F-40C2-AA7F-2A87780401D3}"/>
    <cellStyle name="Total 2 5 2 5 3" xfId="32300" xr:uid="{41A79FC8-23D2-4C83-9845-443523BFA086}"/>
    <cellStyle name="Total 2 5 2 6" xfId="16673" xr:uid="{9A755FD8-7EF9-44E2-9C55-310CC6C4F0AF}"/>
    <cellStyle name="Total 2 5 2 6 2" xfId="16674" xr:uid="{6DBD1101-9B86-4B6B-91D9-AA85967132E9}"/>
    <cellStyle name="Total 2 5 2 6 2 2" xfId="32303" xr:uid="{E1EA35B7-E93C-438E-95A8-58EE7ED26A81}"/>
    <cellStyle name="Total 2 5 2 6 3" xfId="32302" xr:uid="{73478553-D3E1-4094-93F6-2BC63C086C4D}"/>
    <cellStyle name="Total 2 5 2 7" xfId="16675" xr:uid="{4E8F7572-21C2-4CAC-B56C-5F6A0A2458EA}"/>
    <cellStyle name="Total 2 5 2 7 2" xfId="16676" xr:uid="{60963528-BE16-435D-9B0A-CE9213FE353A}"/>
    <cellStyle name="Total 2 5 2 7 2 2" xfId="32305" xr:uid="{3784C4B5-CAAB-4747-93AA-6998A543D0EE}"/>
    <cellStyle name="Total 2 5 2 7 3" xfId="32304" xr:uid="{B41B6396-AF1C-4810-8667-530611218EE9}"/>
    <cellStyle name="Total 2 5 2 8" xfId="16677" xr:uid="{BE8A6711-329A-498F-AE04-5C26E44B5C3D}"/>
    <cellStyle name="Total 2 5 2 8 2" xfId="16678" xr:uid="{5DC7D222-2554-4047-BBCE-91A6CEFF8E20}"/>
    <cellStyle name="Total 2 5 2 8 2 2" xfId="32307" xr:uid="{663CEDFC-3FDF-468C-B2F5-C6CBFA56A095}"/>
    <cellStyle name="Total 2 5 2 8 3" xfId="32306" xr:uid="{4224C537-D7F7-4ED1-8164-0F5B88B2D005}"/>
    <cellStyle name="Total 2 5 2 9" xfId="16679" xr:uid="{CCD70596-CCDC-48AA-AFFD-931B1CD7940D}"/>
    <cellStyle name="Total 2 5 2 9 2" xfId="16680" xr:uid="{D5EA17BE-5D83-4BA0-AA78-3E3C5163FB00}"/>
    <cellStyle name="Total 2 5 2 9 2 2" xfId="32309" xr:uid="{70546CB8-351E-40F3-9F74-50FFD033C71D}"/>
    <cellStyle name="Total 2 5 2 9 3" xfId="32308" xr:uid="{38017CC1-6CCF-46D7-83A1-7E509532B99D}"/>
    <cellStyle name="Total 2 5 3" xfId="16681" xr:uid="{255231BE-9F66-474A-959A-1BAEE9EB1784}"/>
    <cellStyle name="Total 2 5 3 10" xfId="16682" xr:uid="{D8D2F3DC-3B6E-4E14-8A3D-D3C3EDE5BD63}"/>
    <cellStyle name="Total 2 5 3 10 2" xfId="16683" xr:uid="{B7450DD3-7B1F-4A13-B81B-AA44EC7A15D4}"/>
    <cellStyle name="Total 2 5 3 10 2 2" xfId="32312" xr:uid="{12E26F5D-8333-4516-9AC8-CBA0D2E3B825}"/>
    <cellStyle name="Total 2 5 3 10 3" xfId="32311" xr:uid="{3B2DDBB1-2D23-4262-8993-780AF4618FA5}"/>
    <cellStyle name="Total 2 5 3 11" xfId="16684" xr:uid="{2FDCCF0A-6A09-4B66-B272-BD6E01381AA8}"/>
    <cellStyle name="Total 2 5 3 11 2" xfId="16685" xr:uid="{CBBEF45F-9EB4-49BD-A35E-E01D78A498BD}"/>
    <cellStyle name="Total 2 5 3 11 2 2" xfId="32314" xr:uid="{8C0FC234-7BCE-4AB3-AB8B-76284759A130}"/>
    <cellStyle name="Total 2 5 3 11 3" xfId="32313" xr:uid="{AE7A9121-4897-4477-9885-AF2955301727}"/>
    <cellStyle name="Total 2 5 3 12" xfId="16686" xr:uid="{8E5B3D02-59DE-47F9-B301-0ADF5F1EE3D4}"/>
    <cellStyle name="Total 2 5 3 12 2" xfId="32315" xr:uid="{25DBE7D0-F9D0-44FF-BF06-D5D07D661040}"/>
    <cellStyle name="Total 2 5 3 13" xfId="16687" xr:uid="{C567CC83-8E84-4ABE-A9C5-FF160C1E62D9}"/>
    <cellStyle name="Total 2 5 3 13 2" xfId="32316" xr:uid="{B7293C50-792B-4967-B4EF-A37434AD66A9}"/>
    <cellStyle name="Total 2 5 3 14" xfId="32310" xr:uid="{232C1E13-5147-47D3-82DD-3968162C96A8}"/>
    <cellStyle name="Total 2 5 3 2" xfId="16688" xr:uid="{33B8A6F6-64CF-4A51-886F-0A0F86787138}"/>
    <cellStyle name="Total 2 5 3 2 2" xfId="16689" xr:uid="{92659F5E-05A4-4CF2-BC81-4995FDEB181F}"/>
    <cellStyle name="Total 2 5 3 2 2 2" xfId="16690" xr:uid="{4A6B7A97-9ED5-4A2F-9A37-192617C6F64B}"/>
    <cellStyle name="Total 2 5 3 2 2 2 2" xfId="32319" xr:uid="{B51E8B39-1CCD-4107-8A4D-2EC777B04A2A}"/>
    <cellStyle name="Total 2 5 3 2 2 3" xfId="16691" xr:uid="{D9590BED-EF2E-43BE-8EAA-7BE0A722E838}"/>
    <cellStyle name="Total 2 5 3 2 2 3 2" xfId="32320" xr:uid="{75E70739-6152-40D8-82D8-2C21DA383608}"/>
    <cellStyle name="Total 2 5 3 2 2 4" xfId="32318" xr:uid="{BFBC1756-0C9C-4618-9F82-580B891D4A7E}"/>
    <cellStyle name="Total 2 5 3 2 3" xfId="16692" xr:uid="{F1DE9DD3-6963-4461-8D48-5ACB0BDD29A7}"/>
    <cellStyle name="Total 2 5 3 2 3 2" xfId="16693" xr:uid="{17B39BD7-2BD0-4778-A530-19035533ECD0}"/>
    <cellStyle name="Total 2 5 3 2 3 2 2" xfId="32322" xr:uid="{43DF3EEE-FA90-4849-AF18-5FC898BF63F3}"/>
    <cellStyle name="Total 2 5 3 2 3 3" xfId="32321" xr:uid="{F7931946-35B8-4828-AFD4-4FE88286D5DF}"/>
    <cellStyle name="Total 2 5 3 2 4" xfId="16694" xr:uid="{0CB64A6F-6AAC-43E0-A7E2-A0620E2939A8}"/>
    <cellStyle name="Total 2 5 3 2 4 2" xfId="32323" xr:uid="{ACBE2EB6-6B11-49BB-B9F6-1D753550CAD3}"/>
    <cellStyle name="Total 2 5 3 2 5" xfId="16695" xr:uid="{A13CF2CA-4190-444F-8167-01E6A9E8DC03}"/>
    <cellStyle name="Total 2 5 3 2 5 2" xfId="32324" xr:uid="{1FA05606-4C64-44A9-81D3-655D1AD863BE}"/>
    <cellStyle name="Total 2 5 3 2 6" xfId="32317" xr:uid="{1F5ACA8C-3A14-4F8B-9AD7-7B0AE50A857D}"/>
    <cellStyle name="Total 2 5 3 3" xfId="16696" xr:uid="{BF4A85F9-A4F6-4DD2-9459-3F7848E73558}"/>
    <cellStyle name="Total 2 5 3 3 2" xfId="16697" xr:uid="{0D2B100F-65A2-467C-A601-277F82347428}"/>
    <cellStyle name="Total 2 5 3 3 2 2" xfId="32326" xr:uid="{3399292A-930E-437B-B03E-9BA44DAEFB1E}"/>
    <cellStyle name="Total 2 5 3 3 3" xfId="32325" xr:uid="{44D413EF-F256-4FFC-B665-3847BE869CC1}"/>
    <cellStyle name="Total 2 5 3 4" xfId="16698" xr:uid="{8F311E75-877F-4170-AE88-461FE7567CC1}"/>
    <cellStyle name="Total 2 5 3 4 2" xfId="16699" xr:uid="{20B99937-F318-4DF4-8A3B-74AC1B657FAE}"/>
    <cellStyle name="Total 2 5 3 4 2 2" xfId="32328" xr:uid="{2F41AF0E-5481-4A3A-8132-B20A24A007BE}"/>
    <cellStyle name="Total 2 5 3 4 3" xfId="32327" xr:uid="{F284E28D-F063-48E4-B1CA-C4D38EFA0015}"/>
    <cellStyle name="Total 2 5 3 5" xfId="16700" xr:uid="{5D1E8A13-5604-42D4-974A-EB24EFA77748}"/>
    <cellStyle name="Total 2 5 3 5 2" xfId="16701" xr:uid="{09BCF215-BCA5-485E-8DC4-33FD615BB05A}"/>
    <cellStyle name="Total 2 5 3 5 2 2" xfId="32330" xr:uid="{FE22D135-25B5-4B54-82CE-5BBE85EBD5C7}"/>
    <cellStyle name="Total 2 5 3 5 3" xfId="32329" xr:uid="{64DD20ED-8F96-4AF3-A25A-B232F70D2416}"/>
    <cellStyle name="Total 2 5 3 6" xfId="16702" xr:uid="{C9E90C42-EA83-4CDD-BF65-DF3794020C5F}"/>
    <cellStyle name="Total 2 5 3 6 2" xfId="16703" xr:uid="{9569B08C-BB62-43AB-8185-BCE056B766DC}"/>
    <cellStyle name="Total 2 5 3 6 2 2" xfId="32332" xr:uid="{B10D7CCA-A787-45FD-809B-0035FABEEA5E}"/>
    <cellStyle name="Total 2 5 3 6 3" xfId="32331" xr:uid="{A90FF01E-9DCE-4F22-A2A6-EE12711C02A1}"/>
    <cellStyle name="Total 2 5 3 7" xfId="16704" xr:uid="{B933EA86-C4E8-4168-8290-80745A863519}"/>
    <cellStyle name="Total 2 5 3 7 2" xfId="16705" xr:uid="{793D5507-C20B-4F48-BECE-B9631F51BC58}"/>
    <cellStyle name="Total 2 5 3 7 2 2" xfId="32334" xr:uid="{C6261271-B5B9-4365-BE8A-3661EB052C4F}"/>
    <cellStyle name="Total 2 5 3 7 3" xfId="32333" xr:uid="{96C1EE0E-2981-4343-ADE4-E5DD21AE1830}"/>
    <cellStyle name="Total 2 5 3 8" xfId="16706" xr:uid="{A0688280-EC91-4370-9D88-F5FFBC616BCA}"/>
    <cellStyle name="Total 2 5 3 8 2" xfId="16707" xr:uid="{DE1F04D9-A7B8-45BE-BF25-2D4DA1E3E63E}"/>
    <cellStyle name="Total 2 5 3 8 2 2" xfId="32336" xr:uid="{97169CF0-2301-45E8-B889-417C01EFE4F3}"/>
    <cellStyle name="Total 2 5 3 8 3" xfId="32335" xr:uid="{988393EB-403A-4710-9D85-02D067900DB2}"/>
    <cellStyle name="Total 2 5 3 9" xfId="16708" xr:uid="{E0B1A0D9-5C82-49E7-8338-AD145B7B4DE9}"/>
    <cellStyle name="Total 2 5 3 9 2" xfId="16709" xr:uid="{9E5FDCE7-679C-4D33-84F7-232482D9F340}"/>
    <cellStyle name="Total 2 5 3 9 2 2" xfId="32338" xr:uid="{31136153-C245-455C-9156-BAC500F6346C}"/>
    <cellStyle name="Total 2 5 3 9 3" xfId="32337" xr:uid="{51F53F64-8295-40F7-90E3-99E2E62D14C9}"/>
    <cellStyle name="Total 2 5 4" xfId="16710" xr:uid="{C504D487-A0EC-4B69-9230-0E3DA914E608}"/>
    <cellStyle name="Total 2 5 4 10" xfId="16711" xr:uid="{F3E0A64C-20A3-4A49-AC83-88B88B4CA044}"/>
    <cellStyle name="Total 2 5 4 10 2" xfId="16712" xr:uid="{F427D84E-C652-43DF-B442-0AD86F601A3C}"/>
    <cellStyle name="Total 2 5 4 10 2 2" xfId="32341" xr:uid="{40D34E70-9C25-40D8-84F2-66911BC2EDE2}"/>
    <cellStyle name="Total 2 5 4 10 3" xfId="32340" xr:uid="{36026DED-0F43-4C1D-8815-03E3366882CE}"/>
    <cellStyle name="Total 2 5 4 11" xfId="16713" xr:uid="{7955DE6C-6C0E-4591-962F-934CE9072349}"/>
    <cellStyle name="Total 2 5 4 11 2" xfId="16714" xr:uid="{FA8EE3FF-81C9-4966-8131-051221408B3E}"/>
    <cellStyle name="Total 2 5 4 11 2 2" xfId="32343" xr:uid="{735AFF62-0362-462B-9FFB-EF4B4DB58370}"/>
    <cellStyle name="Total 2 5 4 11 3" xfId="32342" xr:uid="{5B4F90EC-E991-408C-AB65-E9AA90D29C9B}"/>
    <cellStyle name="Total 2 5 4 12" xfId="16715" xr:uid="{854473E7-1D91-499F-B1F7-B12A51043F18}"/>
    <cellStyle name="Total 2 5 4 12 2" xfId="32344" xr:uid="{EACFE25E-62EB-4783-B54A-9CB6B9E48317}"/>
    <cellStyle name="Total 2 5 4 13" xfId="16716" xr:uid="{B3ED4634-7EF0-4C17-8105-6039F5061BAC}"/>
    <cellStyle name="Total 2 5 4 13 2" xfId="32345" xr:uid="{A739E932-4186-4A6D-8C6C-05915BE38B6E}"/>
    <cellStyle name="Total 2 5 4 14" xfId="32339" xr:uid="{5B2510A5-38EE-4F02-B8A1-3A503F93C8E2}"/>
    <cellStyle name="Total 2 5 4 2" xfId="16717" xr:uid="{03505810-72A4-4841-97D0-5A6E4F19DF31}"/>
    <cellStyle name="Total 2 5 4 2 2" xfId="16718" xr:uid="{D287B003-76D4-47FD-95A1-6CD08D42C9C8}"/>
    <cellStyle name="Total 2 5 4 2 2 2" xfId="16719" xr:uid="{26408DA3-3D47-4073-B0D0-BE09BCAB9D8C}"/>
    <cellStyle name="Total 2 5 4 2 2 2 2" xfId="32348" xr:uid="{68DDCA5C-B109-4CC7-A558-2469DAB80A3F}"/>
    <cellStyle name="Total 2 5 4 2 2 3" xfId="16720" xr:uid="{C2B22A8F-F985-4CDA-BBDE-F71359438192}"/>
    <cellStyle name="Total 2 5 4 2 2 3 2" xfId="32349" xr:uid="{93230B18-F7BE-46CE-84FC-374782CC6DA6}"/>
    <cellStyle name="Total 2 5 4 2 2 4" xfId="32347" xr:uid="{B080F110-7C00-4771-B132-BE72D299AA22}"/>
    <cellStyle name="Total 2 5 4 2 3" xfId="16721" xr:uid="{7276B6D6-7F51-4C96-9AFB-C6270455BC9F}"/>
    <cellStyle name="Total 2 5 4 2 3 2" xfId="16722" xr:uid="{CE1737B7-F778-41D4-9EF0-2FD1458EAB17}"/>
    <cellStyle name="Total 2 5 4 2 3 2 2" xfId="32351" xr:uid="{BE822B79-D9E7-4872-9C2F-F0FA11696472}"/>
    <cellStyle name="Total 2 5 4 2 3 3" xfId="32350" xr:uid="{99334CB5-8C60-4D1E-9285-022ED5226103}"/>
    <cellStyle name="Total 2 5 4 2 4" xfId="16723" xr:uid="{3020F9C0-A9EF-45E2-9826-78EBE7D76DA8}"/>
    <cellStyle name="Total 2 5 4 2 4 2" xfId="32352" xr:uid="{9CB65C75-2796-4554-B212-B08A097B68A6}"/>
    <cellStyle name="Total 2 5 4 2 5" xfId="16724" xr:uid="{FEFE0020-C624-4F06-A099-A67C8FD6F891}"/>
    <cellStyle name="Total 2 5 4 2 5 2" xfId="32353" xr:uid="{4B37EC6A-273E-4158-9F7C-21BBC371F228}"/>
    <cellStyle name="Total 2 5 4 2 6" xfId="32346" xr:uid="{6511C705-71FD-43C9-BF55-37E12285F9D8}"/>
    <cellStyle name="Total 2 5 4 3" xfId="16725" xr:uid="{41203E33-E160-4904-BDA6-8750AD731D48}"/>
    <cellStyle name="Total 2 5 4 3 2" xfId="16726" xr:uid="{C9571C2C-70C6-4415-B6F6-15669764E6B1}"/>
    <cellStyle name="Total 2 5 4 3 2 2" xfId="32355" xr:uid="{B19D629C-F4E3-46D8-A086-6AB30EDC419A}"/>
    <cellStyle name="Total 2 5 4 3 3" xfId="32354" xr:uid="{AF7B5A4D-ABB1-404B-8F1F-38E5A6314225}"/>
    <cellStyle name="Total 2 5 4 4" xfId="16727" xr:uid="{E2E2B0C6-6223-4130-A575-A39592AB86DB}"/>
    <cellStyle name="Total 2 5 4 4 2" xfId="16728" xr:uid="{548B0FB1-6AC9-4F08-BF78-E0B7EE76BB11}"/>
    <cellStyle name="Total 2 5 4 4 2 2" xfId="32357" xr:uid="{F20C2EB5-3CAD-4724-A1DA-A47D8E344026}"/>
    <cellStyle name="Total 2 5 4 4 3" xfId="32356" xr:uid="{2A7C64FC-AD5F-4204-A9E9-392D3DA9C934}"/>
    <cellStyle name="Total 2 5 4 5" xfId="16729" xr:uid="{00D7E436-0807-44B9-B5BF-B6A19E9D4A98}"/>
    <cellStyle name="Total 2 5 4 5 2" xfId="16730" xr:uid="{549E17E2-B5B5-4126-88AC-D1E1F636CDE4}"/>
    <cellStyle name="Total 2 5 4 5 2 2" xfId="32359" xr:uid="{03F8A599-3E6D-4A4D-890A-9E9B084CB739}"/>
    <cellStyle name="Total 2 5 4 5 3" xfId="32358" xr:uid="{E9A50593-D2A4-4AC7-8219-49328A29E43B}"/>
    <cellStyle name="Total 2 5 4 6" xfId="16731" xr:uid="{25EFAE2A-B8E5-4E55-AB43-44E33CBE197B}"/>
    <cellStyle name="Total 2 5 4 6 2" xfId="16732" xr:uid="{023F78D3-57E5-4850-91CA-5CE5F31A4342}"/>
    <cellStyle name="Total 2 5 4 6 2 2" xfId="32361" xr:uid="{45FC2445-AA11-49DB-84F0-754444D118CC}"/>
    <cellStyle name="Total 2 5 4 6 3" xfId="32360" xr:uid="{D505A0DD-7840-4F2D-9F73-85B78B541D54}"/>
    <cellStyle name="Total 2 5 4 7" xfId="16733" xr:uid="{785CEF03-F1B4-4D4A-8494-7DB28AFBF4A9}"/>
    <cellStyle name="Total 2 5 4 7 2" xfId="16734" xr:uid="{EF160D70-65C6-405A-B138-D8C3B712A3CE}"/>
    <cellStyle name="Total 2 5 4 7 2 2" xfId="32363" xr:uid="{E79140DD-137E-4CA8-BF1E-7FD2A155EC07}"/>
    <cellStyle name="Total 2 5 4 7 3" xfId="32362" xr:uid="{4DE156E1-3566-459B-A42A-A80F082D6843}"/>
    <cellStyle name="Total 2 5 4 8" xfId="16735" xr:uid="{8F92DD7E-4A11-4B99-9620-0DE583C3E18A}"/>
    <cellStyle name="Total 2 5 4 8 2" xfId="16736" xr:uid="{7D8BD58E-83F4-424F-81FC-22167D082654}"/>
    <cellStyle name="Total 2 5 4 8 2 2" xfId="32365" xr:uid="{B3DF61F2-140F-4820-9312-D884A037271B}"/>
    <cellStyle name="Total 2 5 4 8 3" xfId="32364" xr:uid="{5C4FA821-5859-4B4B-8180-4B97C4405A51}"/>
    <cellStyle name="Total 2 5 4 9" xfId="16737" xr:uid="{EF56E5EA-D8AA-4117-B583-84CAF4AE2362}"/>
    <cellStyle name="Total 2 5 4 9 2" xfId="16738" xr:uid="{729EC4A4-77E9-4907-8A0C-16CCFB099272}"/>
    <cellStyle name="Total 2 5 4 9 2 2" xfId="32367" xr:uid="{CD9DF421-3871-47B8-8ABC-F58313C4DE77}"/>
    <cellStyle name="Total 2 5 4 9 3" xfId="32366" xr:uid="{E8C29F1C-7667-4436-8218-B4DD15E1AEF3}"/>
    <cellStyle name="Total 2 5 5" xfId="16739" xr:uid="{666205F9-C11E-4C0C-85E8-7A462E3AD146}"/>
    <cellStyle name="Total 2 5 5 2" xfId="16740" xr:uid="{6EBE505D-E876-4CEC-BCE9-EDD91A12181F}"/>
    <cellStyle name="Total 2 5 5 2 2" xfId="16741" xr:uid="{7B900A88-66F6-4761-BE43-210B3DC54C52}"/>
    <cellStyle name="Total 2 5 5 2 2 2" xfId="32370" xr:uid="{4764FF10-99B0-4307-A7F2-5828F9CBA479}"/>
    <cellStyle name="Total 2 5 5 2 3" xfId="16742" xr:uid="{14186B2B-4A2F-4D09-8EC8-F204D898A2E7}"/>
    <cellStyle name="Total 2 5 5 2 3 2" xfId="32371" xr:uid="{374F63D8-8A80-4C2F-9628-98447BD50E90}"/>
    <cellStyle name="Total 2 5 5 2 4" xfId="32369" xr:uid="{C0AF37D8-9A06-429A-B5CE-50AA545CDE58}"/>
    <cellStyle name="Total 2 5 5 3" xfId="16743" xr:uid="{4D23C38B-7E81-4AA4-9614-2D13112C8107}"/>
    <cellStyle name="Total 2 5 5 3 2" xfId="16744" xr:uid="{9352B649-0E70-429F-945C-3F4551070985}"/>
    <cellStyle name="Total 2 5 5 3 2 2" xfId="32373" xr:uid="{9A7AE073-F07D-49AF-AAC7-4BC890475064}"/>
    <cellStyle name="Total 2 5 5 3 3" xfId="32372" xr:uid="{697693D4-83C4-456A-ADBF-B339B0EA186E}"/>
    <cellStyle name="Total 2 5 5 4" xfId="16745" xr:uid="{760D96EC-3F7F-4127-B40F-67518965C9B2}"/>
    <cellStyle name="Total 2 5 5 4 2" xfId="32374" xr:uid="{9B2DBBA0-CA53-4FC9-9B47-A24787839077}"/>
    <cellStyle name="Total 2 5 5 5" xfId="16746" xr:uid="{2C32F4B0-20D5-4864-B87A-31F55D1ECFA8}"/>
    <cellStyle name="Total 2 5 5 5 2" xfId="32375" xr:uid="{D1D26E54-3D0D-41B7-9FD8-AA1CA07A7C10}"/>
    <cellStyle name="Total 2 5 5 6" xfId="32368" xr:uid="{08645E7C-9B00-47D1-91EF-73A43D79500A}"/>
    <cellStyle name="Total 2 5 6" xfId="16747" xr:uid="{82D827D7-60E7-4A7E-9626-978FFDBA5CE0}"/>
    <cellStyle name="Total 2 5 6 2" xfId="16748" xr:uid="{9BD50BE1-458F-4E2E-8A03-E50F62FD9C44}"/>
    <cellStyle name="Total 2 5 6 2 2" xfId="32377" xr:uid="{A6BA55C2-7BD7-41EF-89DD-863DFF41963E}"/>
    <cellStyle name="Total 2 5 6 3" xfId="32376" xr:uid="{7EA72037-EE72-482F-8BB1-E0981CF1A1EE}"/>
    <cellStyle name="Total 2 5 7" xfId="16749" xr:uid="{CE47B89A-39A9-41B1-9C0D-D90DCAC64F9E}"/>
    <cellStyle name="Total 2 5 7 2" xfId="16750" xr:uid="{5831F065-FDA7-4CD4-8C8A-97FC3C40DE8C}"/>
    <cellStyle name="Total 2 5 7 2 2" xfId="32379" xr:uid="{CCB47C57-B4F0-4486-A5FD-3C76E4A05776}"/>
    <cellStyle name="Total 2 5 7 3" xfId="32378" xr:uid="{DADBE30D-5CED-4326-AD02-517B8FA8ED32}"/>
    <cellStyle name="Total 2 5 8" xfId="16751" xr:uid="{B53F3A05-2BD6-4044-89E7-AD55B02EEB47}"/>
    <cellStyle name="Total 2 5 8 2" xfId="16752" xr:uid="{73ACA835-A6EF-4DC1-9EAA-97F948196976}"/>
    <cellStyle name="Total 2 5 8 2 2" xfId="32381" xr:uid="{8D1D1A50-69F3-4EE5-B052-26F2B70DC0AA}"/>
    <cellStyle name="Total 2 5 8 3" xfId="32380" xr:uid="{D95DE77C-A52D-4EEC-990E-5B9F1BC52BAE}"/>
    <cellStyle name="Total 2 5 9" xfId="16753" xr:uid="{2BDA9322-2205-44A0-88CF-4E3E5A01E564}"/>
    <cellStyle name="Total 2 5 9 2" xfId="16754" xr:uid="{E29EDD7D-942D-41AB-8196-75BF1ED3692E}"/>
    <cellStyle name="Total 2 5 9 2 2" xfId="32383" xr:uid="{A98281CD-CF1C-4755-98A9-A1BFB9DF7976}"/>
    <cellStyle name="Total 2 5 9 3" xfId="32382" xr:uid="{915768B6-DAA1-44A8-8DF9-C242CE7AAFA1}"/>
    <cellStyle name="Total 2 6" xfId="16755" xr:uid="{FA3B1D47-BC3D-4286-9DFB-0260BB8F41EB}"/>
    <cellStyle name="Total 2 6 10" xfId="16756" xr:uid="{35D55AB5-6FC1-47AD-8CD4-FC446C864BE6}"/>
    <cellStyle name="Total 2 6 10 2" xfId="16757" xr:uid="{793F1544-58F8-478A-9359-11C4739E2BF4}"/>
    <cellStyle name="Total 2 6 10 2 2" xfId="32386" xr:uid="{E8AF97EC-5DA1-4BFD-8DE0-8B78815AA4C5}"/>
    <cellStyle name="Total 2 6 10 3" xfId="32385" xr:uid="{30FD182D-5579-429D-81EA-09DC8DB28B96}"/>
    <cellStyle name="Total 2 6 11" xfId="16758" xr:uid="{0200D38F-65F6-4539-B6AA-A19D1C68933C}"/>
    <cellStyle name="Total 2 6 11 2" xfId="16759" xr:uid="{880E0B42-2FA5-4B5E-99B4-9FF59577B2C8}"/>
    <cellStyle name="Total 2 6 11 2 2" xfId="32388" xr:uid="{B303E2BC-28E8-4598-B784-A577285D5E8F}"/>
    <cellStyle name="Total 2 6 11 3" xfId="32387" xr:uid="{66943E87-D98A-4D0B-B3D3-1504616C1F7B}"/>
    <cellStyle name="Total 2 6 12" xfId="16760" xr:uid="{5B35597A-D6DC-4C80-8694-DE2AB061405D}"/>
    <cellStyle name="Total 2 6 12 2" xfId="32389" xr:uid="{AE9D80E8-863A-4A71-ACAD-CEA2B019120E}"/>
    <cellStyle name="Total 2 6 13" xfId="16761" xr:uid="{E019213B-449F-4E2F-AE39-315AA673A406}"/>
    <cellStyle name="Total 2 6 13 2" xfId="32390" xr:uid="{CE6F13C5-2486-4E93-A7C2-AF65CE4F1A24}"/>
    <cellStyle name="Total 2 6 14" xfId="32384" xr:uid="{74BF02B1-D82F-402C-BA98-180036B23F76}"/>
    <cellStyle name="Total 2 6 2" xfId="16762" xr:uid="{558823FA-A016-4B4D-A8BC-488CC5291299}"/>
    <cellStyle name="Total 2 6 2 2" xfId="16763" xr:uid="{543967DC-19BC-46B3-8186-F416ED4C0C94}"/>
    <cellStyle name="Total 2 6 2 2 2" xfId="16764" xr:uid="{DB3C94A8-FB25-4D5C-8A9E-737918B9948B}"/>
    <cellStyle name="Total 2 6 2 2 2 2" xfId="32393" xr:uid="{337CDB47-8816-4131-8F1A-873E07E486A1}"/>
    <cellStyle name="Total 2 6 2 2 3" xfId="16765" xr:uid="{A023D6B9-18D8-4AD1-838F-E4E3A0131618}"/>
    <cellStyle name="Total 2 6 2 2 3 2" xfId="32394" xr:uid="{B2230761-52CB-429D-AE40-679076A741EC}"/>
    <cellStyle name="Total 2 6 2 2 4" xfId="32392" xr:uid="{F3659099-4762-43A4-A802-2397868FF064}"/>
    <cellStyle name="Total 2 6 2 3" xfId="16766" xr:uid="{EA977C60-5652-4CFF-A300-4B2618AB28B0}"/>
    <cellStyle name="Total 2 6 2 3 2" xfId="16767" xr:uid="{2A6E34D9-E257-48AF-AA01-04BC75B8E9C4}"/>
    <cellStyle name="Total 2 6 2 3 2 2" xfId="32396" xr:uid="{8BEF114F-33D2-47BD-AC91-FFF2477ECEE3}"/>
    <cellStyle name="Total 2 6 2 3 3" xfId="32395" xr:uid="{F5640220-5FB6-49C9-917A-5ADE70EC8AA2}"/>
    <cellStyle name="Total 2 6 2 4" xfId="16768" xr:uid="{D6BE96BE-6165-4F80-AE37-764D9DB76014}"/>
    <cellStyle name="Total 2 6 2 4 2" xfId="32397" xr:uid="{1542440A-CBCA-4839-A8A3-3039B227D213}"/>
    <cellStyle name="Total 2 6 2 5" xfId="16769" xr:uid="{AA1CB857-5941-4927-ABFB-3B49F0618DFD}"/>
    <cellStyle name="Total 2 6 2 5 2" xfId="32398" xr:uid="{5409A0A2-75C6-4826-B1D0-DDB643E1544C}"/>
    <cellStyle name="Total 2 6 2 6" xfId="32391" xr:uid="{864E44A4-0192-433B-B953-53DE521DEB26}"/>
    <cellStyle name="Total 2 6 3" xfId="16770" xr:uid="{A7B07069-D373-4429-808A-6E86C7208EE7}"/>
    <cellStyle name="Total 2 6 3 2" xfId="16771" xr:uid="{9BB15E4D-122F-4245-9E78-E24AE33D78C1}"/>
    <cellStyle name="Total 2 6 3 2 2" xfId="32400" xr:uid="{4478CB9C-0E69-4997-9400-F90289A44749}"/>
    <cellStyle name="Total 2 6 3 3" xfId="32399" xr:uid="{EA7CC823-B21C-4003-8358-228296820239}"/>
    <cellStyle name="Total 2 6 4" xfId="16772" xr:uid="{DEDC46F7-7785-4447-8227-4AE5F257ED5B}"/>
    <cellStyle name="Total 2 6 4 2" xfId="16773" xr:uid="{BF03529E-ED6F-4647-ACE6-0E4DCC2012A5}"/>
    <cellStyle name="Total 2 6 4 2 2" xfId="32402" xr:uid="{A5DB3453-0387-4E52-B8DC-6A4F19D1E9B2}"/>
    <cellStyle name="Total 2 6 4 3" xfId="32401" xr:uid="{546134C7-0863-4DE9-93E3-6BF9E6BA6883}"/>
    <cellStyle name="Total 2 6 5" xfId="16774" xr:uid="{2B48007F-28B7-4C18-8EAC-845DE2E6C3C6}"/>
    <cellStyle name="Total 2 6 5 2" xfId="16775" xr:uid="{8FBB65DB-24A8-485B-8CE5-2A817860C6E1}"/>
    <cellStyle name="Total 2 6 5 2 2" xfId="32404" xr:uid="{C13D93CD-C558-4442-B3B0-4D299FAFD6B5}"/>
    <cellStyle name="Total 2 6 5 3" xfId="32403" xr:uid="{A06FF8D3-30CD-4291-94B1-60EFC95FE36E}"/>
    <cellStyle name="Total 2 6 6" xfId="16776" xr:uid="{0ADB68C9-D1CC-4066-9022-FDE38C001829}"/>
    <cellStyle name="Total 2 6 6 2" xfId="16777" xr:uid="{1F057A52-C12E-4EE4-90D4-50C00DD343A0}"/>
    <cellStyle name="Total 2 6 6 2 2" xfId="32406" xr:uid="{6E8A9BE2-0BF1-403C-956E-464BD9372DE6}"/>
    <cellStyle name="Total 2 6 6 3" xfId="32405" xr:uid="{786494F0-B5F4-4101-BF29-4041E84C3F2E}"/>
    <cellStyle name="Total 2 6 7" xfId="16778" xr:uid="{C901D268-8427-4CE3-BE20-2C0421DF65D8}"/>
    <cellStyle name="Total 2 6 7 2" xfId="16779" xr:uid="{00205920-186A-408B-A56B-2C5859605B59}"/>
    <cellStyle name="Total 2 6 7 2 2" xfId="32408" xr:uid="{7DB3E6E3-AF1E-4D33-B68A-3A64A4D0E78C}"/>
    <cellStyle name="Total 2 6 7 3" xfId="32407" xr:uid="{AF576577-9D48-4415-90F2-EB41E956AF38}"/>
    <cellStyle name="Total 2 6 8" xfId="16780" xr:uid="{243C4011-3B2F-494D-96B5-29E9386D0385}"/>
    <cellStyle name="Total 2 6 8 2" xfId="16781" xr:uid="{CA25E33E-3E95-4237-841F-FD481D8FCF25}"/>
    <cellStyle name="Total 2 6 8 2 2" xfId="32410" xr:uid="{73C397AA-84E0-40AA-A27C-8C308D7C130B}"/>
    <cellStyle name="Total 2 6 8 3" xfId="32409" xr:uid="{5CA90313-9D7E-4C9C-9705-DDF02B4584CE}"/>
    <cellStyle name="Total 2 6 9" xfId="16782" xr:uid="{FE25BD92-8383-4099-9415-6D5026FBA69D}"/>
    <cellStyle name="Total 2 6 9 2" xfId="16783" xr:uid="{58D5AD41-CE8C-4B0C-ACC2-6A805073BF42}"/>
    <cellStyle name="Total 2 6 9 2 2" xfId="32412" xr:uid="{7267D292-6714-4B7A-B6BD-C0F7EB764C26}"/>
    <cellStyle name="Total 2 6 9 3" xfId="32411" xr:uid="{6E44D895-433F-4524-8215-30FFA6D588BA}"/>
    <cellStyle name="Total 2 7" xfId="16784" xr:uid="{F9B0BAEF-501E-44D7-ACF8-939FCF944070}"/>
    <cellStyle name="Total 2 7 10" xfId="16785" xr:uid="{1C058659-AAFD-46F3-9670-C04CC6CC0ABB}"/>
    <cellStyle name="Total 2 7 10 2" xfId="16786" xr:uid="{D08E6C58-ED1B-4DDF-98F8-8B3A9460A3A7}"/>
    <cellStyle name="Total 2 7 10 2 2" xfId="32415" xr:uid="{867632A3-354A-4BFC-B7D9-B2611D075138}"/>
    <cellStyle name="Total 2 7 10 3" xfId="32414" xr:uid="{6949D173-9643-4DE4-8017-D090DFE84278}"/>
    <cellStyle name="Total 2 7 11" xfId="16787" xr:uid="{59D4E242-871A-4AAF-BBEA-85B16956E89D}"/>
    <cellStyle name="Total 2 7 11 2" xfId="16788" xr:uid="{D25CAEC5-11C6-411B-A283-251249D3E6FF}"/>
    <cellStyle name="Total 2 7 11 2 2" xfId="32417" xr:uid="{F79C8BE0-C759-4A77-8A78-B831AD54F93E}"/>
    <cellStyle name="Total 2 7 11 3" xfId="32416" xr:uid="{F2B6F3D8-6F4F-4137-984D-2DA431434932}"/>
    <cellStyle name="Total 2 7 12" xfId="16789" xr:uid="{063D010A-3DDC-4B91-B443-18C25713035F}"/>
    <cellStyle name="Total 2 7 12 2" xfId="32418" xr:uid="{EAA22CB8-F150-4498-9BA6-4F0D3D5AF214}"/>
    <cellStyle name="Total 2 7 13" xfId="16790" xr:uid="{B5C07371-D58E-46A1-80D9-AB0E68EC14FD}"/>
    <cellStyle name="Total 2 7 13 2" xfId="32419" xr:uid="{1B6E171B-DF97-4D4A-A76F-0282E26F5E5D}"/>
    <cellStyle name="Total 2 7 14" xfId="32413" xr:uid="{BA151807-3E09-4F65-BBC7-2FC68A1901C6}"/>
    <cellStyle name="Total 2 7 2" xfId="16791" xr:uid="{FDBFFD8A-B37F-456D-8B58-D26833AE1A2F}"/>
    <cellStyle name="Total 2 7 2 2" xfId="16792" xr:uid="{64A885CF-D068-4520-A284-118F20BDF8E7}"/>
    <cellStyle name="Total 2 7 2 2 2" xfId="16793" xr:uid="{732A90D4-CD4B-4ACC-BE68-DB981DA9DF78}"/>
    <cellStyle name="Total 2 7 2 2 2 2" xfId="32422" xr:uid="{A4791D8E-ED14-489B-8B23-19D217130A58}"/>
    <cellStyle name="Total 2 7 2 2 3" xfId="16794" xr:uid="{DAAE744A-3A72-4331-9787-55832C45FD2F}"/>
    <cellStyle name="Total 2 7 2 2 3 2" xfId="32423" xr:uid="{254E1C65-FFA9-43FF-A03B-95213E6A8EA2}"/>
    <cellStyle name="Total 2 7 2 2 4" xfId="32421" xr:uid="{9F4A2885-1100-4B7A-B487-A4FEFCD934A1}"/>
    <cellStyle name="Total 2 7 2 3" xfId="16795" xr:uid="{1188590D-1900-41DA-98D0-F92B59F23BF7}"/>
    <cellStyle name="Total 2 7 2 3 2" xfId="16796" xr:uid="{F512BC5D-E26B-4D03-B1FE-D0763258759D}"/>
    <cellStyle name="Total 2 7 2 3 2 2" xfId="32425" xr:uid="{BCCD5AD2-99E1-4ED8-AA2D-957611475469}"/>
    <cellStyle name="Total 2 7 2 3 3" xfId="32424" xr:uid="{6B1262BC-FC70-4B4C-81B1-901CE6790141}"/>
    <cellStyle name="Total 2 7 2 4" xfId="16797" xr:uid="{0CD4A337-D222-4D6D-B486-AE63921EF1B9}"/>
    <cellStyle name="Total 2 7 2 4 2" xfId="32426" xr:uid="{15FB5D5A-12B2-4A66-8DA0-0E744371FC51}"/>
    <cellStyle name="Total 2 7 2 5" xfId="16798" xr:uid="{58B1269A-299C-42FC-A721-5654FE507615}"/>
    <cellStyle name="Total 2 7 2 5 2" xfId="32427" xr:uid="{BACF967D-D35F-44EE-B21A-8A1E43E6271E}"/>
    <cellStyle name="Total 2 7 2 6" xfId="32420" xr:uid="{510FD82A-58BF-4B8C-B7E0-3C9213A85969}"/>
    <cellStyle name="Total 2 7 3" xfId="16799" xr:uid="{E6312584-CC3E-41AA-9D6C-048414C84F6E}"/>
    <cellStyle name="Total 2 7 3 2" xfId="16800" xr:uid="{2372417B-71B1-4CB3-870A-BF5A0CF2402C}"/>
    <cellStyle name="Total 2 7 3 2 2" xfId="32429" xr:uid="{A703F643-F75D-408C-B4A1-674CDBA6070F}"/>
    <cellStyle name="Total 2 7 3 3" xfId="32428" xr:uid="{5EB8F20D-21A0-451E-A4E2-2B367554E7E0}"/>
    <cellStyle name="Total 2 7 4" xfId="16801" xr:uid="{0D5E5205-6862-4BDF-83C5-F47D20906F3A}"/>
    <cellStyle name="Total 2 7 4 2" xfId="16802" xr:uid="{B8539E44-0C1D-40CE-B6CF-22CED2123D23}"/>
    <cellStyle name="Total 2 7 4 2 2" xfId="32431" xr:uid="{D0FD4D80-46A5-4D80-808F-13CA8B35E647}"/>
    <cellStyle name="Total 2 7 4 3" xfId="32430" xr:uid="{DA838649-D26E-4BA4-BB39-D1242C75DB5F}"/>
    <cellStyle name="Total 2 7 5" xfId="16803" xr:uid="{DFEA300E-12D4-444E-A3BB-F38B654ADA84}"/>
    <cellStyle name="Total 2 7 5 2" xfId="16804" xr:uid="{481EC701-1C8D-44DC-98CA-1A0FEC11CAE4}"/>
    <cellStyle name="Total 2 7 5 2 2" xfId="32433" xr:uid="{266E3128-AD3D-4FD0-98C6-060072C30FF5}"/>
    <cellStyle name="Total 2 7 5 3" xfId="32432" xr:uid="{0D2E55A2-42D5-4EB1-9FAF-D665AB53A2D8}"/>
    <cellStyle name="Total 2 7 6" xfId="16805" xr:uid="{541D5ABC-D442-4266-8119-9BBE2FFA9C7A}"/>
    <cellStyle name="Total 2 7 6 2" xfId="16806" xr:uid="{24EAA165-104E-4142-8A59-ED3BD242C638}"/>
    <cellStyle name="Total 2 7 6 2 2" xfId="32435" xr:uid="{7D8DF7BA-DBE0-49F6-BB09-CF3A030F69B2}"/>
    <cellStyle name="Total 2 7 6 3" xfId="32434" xr:uid="{AC179407-6EBF-44C4-86F0-9B2C7488A519}"/>
    <cellStyle name="Total 2 7 7" xfId="16807" xr:uid="{4A12BA0B-0903-44AD-9727-B4A8F7CF55F7}"/>
    <cellStyle name="Total 2 7 7 2" xfId="16808" xr:uid="{E3250526-4E4A-498C-B798-FEEFDAE11353}"/>
    <cellStyle name="Total 2 7 7 2 2" xfId="32437" xr:uid="{6A1AD71F-5052-4573-B5CB-93CF9C5F71FA}"/>
    <cellStyle name="Total 2 7 7 3" xfId="32436" xr:uid="{21BB055B-24FD-44DF-ABB1-E44AF74184EB}"/>
    <cellStyle name="Total 2 7 8" xfId="16809" xr:uid="{BE7AE6E5-276E-40FB-AF65-BB4A742D4DED}"/>
    <cellStyle name="Total 2 7 8 2" xfId="16810" xr:uid="{295A9A6E-EF5E-4CB5-B5AD-D5261E95F3D4}"/>
    <cellStyle name="Total 2 7 8 2 2" xfId="32439" xr:uid="{3494B5F2-48EB-4AFB-A807-168FE998E12B}"/>
    <cellStyle name="Total 2 7 8 3" xfId="32438" xr:uid="{DF28B9F5-E79D-44D3-B4EF-C41D59F751D7}"/>
    <cellStyle name="Total 2 7 9" xfId="16811" xr:uid="{3CED45DB-2910-4211-95B8-98E2A3BE025E}"/>
    <cellStyle name="Total 2 7 9 2" xfId="16812" xr:uid="{AE3E3473-D15F-443E-9EB2-47C262259375}"/>
    <cellStyle name="Total 2 7 9 2 2" xfId="32441" xr:uid="{E76381BC-F47F-44A5-9A37-98E60712B08F}"/>
    <cellStyle name="Total 2 7 9 3" xfId="32440" xr:uid="{AA195139-45A1-40D5-B77A-6BC323F358B9}"/>
    <cellStyle name="Total 2 8" xfId="16813" xr:uid="{A6BAE4C1-BB43-4EF5-B551-297C850B466C}"/>
    <cellStyle name="Total 2 8 10" xfId="16814" xr:uid="{EDD70C29-5CDE-44DA-BA13-242DD2AFD934}"/>
    <cellStyle name="Total 2 8 10 2" xfId="16815" xr:uid="{E14046BD-D101-4AA9-B2F3-9612F2CB3D82}"/>
    <cellStyle name="Total 2 8 10 2 2" xfId="32444" xr:uid="{362CF729-CC77-428B-BFA0-51F943C185CD}"/>
    <cellStyle name="Total 2 8 10 3" xfId="32443" xr:uid="{494C1852-A6AE-4DD0-80F8-BBD4707DC260}"/>
    <cellStyle name="Total 2 8 11" xfId="16816" xr:uid="{B975763C-BA25-4218-8D8B-2A349E188EBE}"/>
    <cellStyle name="Total 2 8 11 2" xfId="16817" xr:uid="{84043D9F-CEB3-4A71-A70D-0F9604592F6E}"/>
    <cellStyle name="Total 2 8 11 2 2" xfId="32446" xr:uid="{F5BE514A-6A8E-499D-B7ED-3830F2E9B76F}"/>
    <cellStyle name="Total 2 8 11 3" xfId="32445" xr:uid="{89C97F35-01AE-414A-9055-A3FE71C9FF48}"/>
    <cellStyle name="Total 2 8 12" xfId="16818" xr:uid="{FAAF9087-2BEE-47DC-B4D3-F62BA31B3B82}"/>
    <cellStyle name="Total 2 8 12 2" xfId="32447" xr:uid="{A4D76102-1D17-4567-BF36-F1FD8E82A51C}"/>
    <cellStyle name="Total 2 8 13" xfId="16819" xr:uid="{DABE5B6D-0F74-4DE9-97A5-D162F0849FB5}"/>
    <cellStyle name="Total 2 8 13 2" xfId="32448" xr:uid="{5F18C867-FEA0-4B37-A531-F39E37B6F910}"/>
    <cellStyle name="Total 2 8 14" xfId="32442" xr:uid="{44228F5D-4E98-4598-B605-0EAEBAFECC58}"/>
    <cellStyle name="Total 2 8 2" xfId="16820" xr:uid="{3C9FDE34-D61A-4979-9664-383C7C7DD5ED}"/>
    <cellStyle name="Total 2 8 2 2" xfId="16821" xr:uid="{AEBE4B12-FA7C-4850-9664-687D7A8D25CB}"/>
    <cellStyle name="Total 2 8 2 2 2" xfId="16822" xr:uid="{F9C1A400-5563-4AC1-A557-1E4D0C32563D}"/>
    <cellStyle name="Total 2 8 2 2 2 2" xfId="32451" xr:uid="{718CA377-0242-4BAA-ADBE-CC2237334570}"/>
    <cellStyle name="Total 2 8 2 2 3" xfId="16823" xr:uid="{DC5C6CB8-919B-475A-BB29-9DD5DE5B3CAD}"/>
    <cellStyle name="Total 2 8 2 2 3 2" xfId="32452" xr:uid="{A205B03C-87A7-4033-94A3-18DD9A843DA0}"/>
    <cellStyle name="Total 2 8 2 2 4" xfId="32450" xr:uid="{BEF7F60E-3093-4DA1-B206-E192E3D0111D}"/>
    <cellStyle name="Total 2 8 2 3" xfId="16824" xr:uid="{EF4AD386-9944-4BAC-AEF8-FF6995E11AE2}"/>
    <cellStyle name="Total 2 8 2 3 2" xfId="16825" xr:uid="{D343F4AF-573B-443E-98FF-9E47A6BDDF3B}"/>
    <cellStyle name="Total 2 8 2 3 2 2" xfId="32454" xr:uid="{5DA25A0A-7552-4093-8730-75B55EB17283}"/>
    <cellStyle name="Total 2 8 2 3 3" xfId="32453" xr:uid="{9B1A3348-A563-48A0-B917-FBD1B4F15519}"/>
    <cellStyle name="Total 2 8 2 4" xfId="16826" xr:uid="{7FB548F6-4DD3-4E1B-93E7-A04590F7D266}"/>
    <cellStyle name="Total 2 8 2 4 2" xfId="32455" xr:uid="{0F9D9906-D950-4273-88B6-67AA1E375B1B}"/>
    <cellStyle name="Total 2 8 2 5" xfId="16827" xr:uid="{1DC37571-8774-404C-928F-7FFDF3B19959}"/>
    <cellStyle name="Total 2 8 2 5 2" xfId="32456" xr:uid="{679068C2-F3FF-4A04-B84D-C2BFDF485320}"/>
    <cellStyle name="Total 2 8 2 6" xfId="32449" xr:uid="{61D2807C-390D-457B-A1FF-49E4963042CF}"/>
    <cellStyle name="Total 2 8 3" xfId="16828" xr:uid="{1EA9353F-583E-490E-9860-F1102CD16536}"/>
    <cellStyle name="Total 2 8 3 2" xfId="16829" xr:uid="{50A8FAF7-FFAE-4F04-A49E-9BDC46AC5FE0}"/>
    <cellStyle name="Total 2 8 3 2 2" xfId="32458" xr:uid="{E478960D-6E50-44FD-B50C-C5BEAA139BE7}"/>
    <cellStyle name="Total 2 8 3 3" xfId="32457" xr:uid="{4A7FB32C-2EA2-4927-8B05-13263E851528}"/>
    <cellStyle name="Total 2 8 4" xfId="16830" xr:uid="{0F7B4EF7-8F2E-4C4C-B292-7DD681671D74}"/>
    <cellStyle name="Total 2 8 4 2" xfId="16831" xr:uid="{E4A2BF2A-7712-49C8-BF97-60CA1542463A}"/>
    <cellStyle name="Total 2 8 4 2 2" xfId="32460" xr:uid="{67BE3804-3450-48E0-9584-257732277096}"/>
    <cellStyle name="Total 2 8 4 3" xfId="32459" xr:uid="{D0216A1C-66F5-4B41-9F05-568ACDFF3DA8}"/>
    <cellStyle name="Total 2 8 5" xfId="16832" xr:uid="{D7300429-A170-4FEE-8031-681CC2C0F82A}"/>
    <cellStyle name="Total 2 8 5 2" xfId="16833" xr:uid="{6D3F658C-43A3-4232-9F95-C6FE9FE8CCDD}"/>
    <cellStyle name="Total 2 8 5 2 2" xfId="32462" xr:uid="{97A6D7E1-975E-4310-B587-2A512911BD2D}"/>
    <cellStyle name="Total 2 8 5 3" xfId="32461" xr:uid="{4F163751-CB0C-40C2-A8BE-6087CAEC615B}"/>
    <cellStyle name="Total 2 8 6" xfId="16834" xr:uid="{D95EAE3D-AA2B-4F45-8F06-3C46FC18F633}"/>
    <cellStyle name="Total 2 8 6 2" xfId="16835" xr:uid="{5258B127-2C09-40D3-B25A-AA4A7C6EFF39}"/>
    <cellStyle name="Total 2 8 6 2 2" xfId="32464" xr:uid="{7F04880F-F15C-4D49-B99B-2845EC74ABA4}"/>
    <cellStyle name="Total 2 8 6 3" xfId="32463" xr:uid="{17480FCC-5D5C-488C-ADF5-41809917FEE3}"/>
    <cellStyle name="Total 2 8 7" xfId="16836" xr:uid="{C45087E6-E369-4406-AAE8-399B83D26949}"/>
    <cellStyle name="Total 2 8 7 2" xfId="16837" xr:uid="{A8E88297-7910-4D48-99B7-8771DE6DC317}"/>
    <cellStyle name="Total 2 8 7 2 2" xfId="32466" xr:uid="{9C3CED44-36B2-4D85-9545-44F20953F7C9}"/>
    <cellStyle name="Total 2 8 7 3" xfId="32465" xr:uid="{1D26565F-8E3D-41CF-BFC1-5454D543E6DA}"/>
    <cellStyle name="Total 2 8 8" xfId="16838" xr:uid="{C784C93F-A9C7-438F-A8AA-D48184ED4D2B}"/>
    <cellStyle name="Total 2 8 8 2" xfId="16839" xr:uid="{0A261D6D-64EF-45C5-8502-A30045EA4C32}"/>
    <cellStyle name="Total 2 8 8 2 2" xfId="32468" xr:uid="{33704680-8DE2-4991-8BEA-A9F8175D895D}"/>
    <cellStyle name="Total 2 8 8 3" xfId="32467" xr:uid="{0A06527A-82FC-4FB3-A6A0-B4A949181502}"/>
    <cellStyle name="Total 2 8 9" xfId="16840" xr:uid="{3BA56339-251B-4342-B44A-B895E1D12197}"/>
    <cellStyle name="Total 2 8 9 2" xfId="16841" xr:uid="{2D038EBB-FD1E-4ECA-B1D6-5AE4BD34C761}"/>
    <cellStyle name="Total 2 8 9 2 2" xfId="32470" xr:uid="{5DC4D5A6-257A-43F9-8B22-19D1FE35D421}"/>
    <cellStyle name="Total 2 8 9 3" xfId="32469" xr:uid="{1413636A-7E23-4B57-8EEE-A355581ED52E}"/>
    <cellStyle name="Total 2 9" xfId="16842" xr:uid="{203B8576-DF54-4B61-B6C9-5F7A465EB304}"/>
    <cellStyle name="Total 2 9 2" xfId="16843" xr:uid="{F42AE159-54BF-475D-8C7E-51003A0FCF95}"/>
    <cellStyle name="Total 2 9 2 2" xfId="16844" xr:uid="{4AFBF8D9-2D5B-454D-9927-DB25153A03E9}"/>
    <cellStyle name="Total 2 9 2 2 2" xfId="32473" xr:uid="{F3F34CCC-F626-487B-BF76-EA031226AF0A}"/>
    <cellStyle name="Total 2 9 2 3" xfId="16845" xr:uid="{73D25421-D885-460D-B9F6-D47D8910BB59}"/>
    <cellStyle name="Total 2 9 2 3 2" xfId="32474" xr:uid="{486463E1-C703-4F94-A54B-4D34A8E8FBD2}"/>
    <cellStyle name="Total 2 9 2 4" xfId="32472" xr:uid="{D8F5015F-679E-406A-A7C6-EAA13A455A3E}"/>
    <cellStyle name="Total 2 9 3" xfId="16846" xr:uid="{4CB2BC5D-B596-448A-8807-6A383E6EF961}"/>
    <cellStyle name="Total 2 9 3 2" xfId="16847" xr:uid="{A9DA4A19-AEE0-45FB-8D55-9531A6FA7839}"/>
    <cellStyle name="Total 2 9 3 2 2" xfId="32476" xr:uid="{486D5424-0F2E-447E-AAE6-2A3F86C94AF5}"/>
    <cellStyle name="Total 2 9 3 3" xfId="32475" xr:uid="{F49CF566-7A42-4C9A-9913-D0018B0FABD3}"/>
    <cellStyle name="Total 2 9 4" xfId="16848" xr:uid="{DCA31A10-92BE-43F1-AA65-7D89BB8D80CB}"/>
    <cellStyle name="Total 2 9 4 2" xfId="32477" xr:uid="{04A0BB35-9C98-446D-8009-276F08F567AD}"/>
    <cellStyle name="Total 2 9 5" xfId="16849" xr:uid="{F3B6E1C3-CEB5-49F6-A38C-156864AFD726}"/>
    <cellStyle name="Total 2 9 5 2" xfId="32478" xr:uid="{9A5D6D4D-DAA9-4973-84FD-9942E5BC5C0F}"/>
    <cellStyle name="Total 2 9 6" xfId="32471" xr:uid="{1E9DBFB1-FD50-45E3-8F51-922FF1740F8D}"/>
    <cellStyle name="Total 3" xfId="1755" xr:uid="{11A08A29-EF54-4CCB-A456-BF30A398DA36}"/>
    <cellStyle name="Total 3 2" xfId="2128" xr:uid="{13AA0663-A0AC-451A-96E5-B2DB526903CD}"/>
    <cellStyle name="Total 3 2 10" xfId="16850" xr:uid="{1FA0EF32-ED0A-42E6-86E3-63408B6DDD82}"/>
    <cellStyle name="Total 3 2 10 2" xfId="16851" xr:uid="{26DEA101-1F32-4017-8998-AF5F034D3079}"/>
    <cellStyle name="Total 3 2 10 2 2" xfId="32480" xr:uid="{7549D516-6561-40F5-8FA0-B5A5991D0C24}"/>
    <cellStyle name="Total 3 2 10 3" xfId="32479" xr:uid="{5AF0CA5A-2B49-4F94-8A94-C3B135436169}"/>
    <cellStyle name="Total 3 2 11" xfId="16852" xr:uid="{6FB54E9D-7685-45B8-A954-983F2158002F}"/>
    <cellStyle name="Total 3 2 11 2" xfId="16853" xr:uid="{61709E63-4068-4285-807B-BB5E7AEB7860}"/>
    <cellStyle name="Total 3 2 11 2 2" xfId="32482" xr:uid="{4727233D-C5BC-4654-954F-90E58BE04FE3}"/>
    <cellStyle name="Total 3 2 11 3" xfId="32481" xr:uid="{28F0A061-413F-4634-B495-C02926C510AA}"/>
    <cellStyle name="Total 3 2 12" xfId="16854" xr:uid="{9AD32BD5-3FB0-491A-93DC-B50A4BEA1BA2}"/>
    <cellStyle name="Total 3 2 12 2" xfId="16855" xr:uid="{78EE7B25-E21C-458F-A329-0449A449B45E}"/>
    <cellStyle name="Total 3 2 12 2 2" xfId="32484" xr:uid="{280B4C5F-109B-44F1-B011-B623B26E0C5F}"/>
    <cellStyle name="Total 3 2 12 3" xfId="32483" xr:uid="{327571D8-4C59-410E-9E52-CB52D4080678}"/>
    <cellStyle name="Total 3 2 13" xfId="16856" xr:uid="{5473F49C-2ECA-4AF3-B0CA-922778F86E9D}"/>
    <cellStyle name="Total 3 2 13 2" xfId="16857" xr:uid="{DD6AF534-D26F-4FFB-9D60-BAD658E50C16}"/>
    <cellStyle name="Total 3 2 13 2 2" xfId="32486" xr:uid="{87438A10-603F-435C-B86C-AB12BBA7ACDA}"/>
    <cellStyle name="Total 3 2 13 3" xfId="32485" xr:uid="{3C49FB1B-7109-411F-922B-2484B1AE79A1}"/>
    <cellStyle name="Total 3 2 14" xfId="16858" xr:uid="{094DF4C1-4C78-484A-B79A-AA8C7A466699}"/>
    <cellStyle name="Total 3 2 14 2" xfId="16859" xr:uid="{A41F8755-A7E4-4802-8C4D-DE93D3E11B40}"/>
    <cellStyle name="Total 3 2 14 2 2" xfId="32488" xr:uid="{CCA94999-22EA-4661-A97E-32C987DD0AD2}"/>
    <cellStyle name="Total 3 2 14 3" xfId="32487" xr:uid="{98344D53-45FB-4C96-B530-E0DFA8CF51F1}"/>
    <cellStyle name="Total 3 2 15" xfId="16860" xr:uid="{AC569DA7-5E0E-4EAD-97B3-20D3988EB61A}"/>
    <cellStyle name="Total 3 2 15 2" xfId="32489" xr:uid="{6BB5ACBA-3C0F-49AA-B276-F30FBFFE53AA}"/>
    <cellStyle name="Total 3 2 16" xfId="16861" xr:uid="{C498C7AC-7B4D-4FF5-9878-179A80DF9C17}"/>
    <cellStyle name="Total 3 2 16 2" xfId="32490" xr:uid="{D22DB4C5-03E4-4268-A8BF-26DF48D11846}"/>
    <cellStyle name="Total 3 2 17" xfId="35583" xr:uid="{63F12946-DF1A-4B38-9706-E822A9F8FD07}"/>
    <cellStyle name="Total 3 2 2" xfId="16862" xr:uid="{F72D2D47-C3E8-4EEA-B384-30D316D022E5}"/>
    <cellStyle name="Total 3 2 2 10" xfId="16863" xr:uid="{2E298649-3FA2-41C9-993F-A8676573DFA6}"/>
    <cellStyle name="Total 3 2 2 10 2" xfId="16864" xr:uid="{3C2BC77D-09E2-4C3D-894F-174E55D45442}"/>
    <cellStyle name="Total 3 2 2 10 2 2" xfId="32493" xr:uid="{978FB45C-B92C-4614-B26F-77CA050D5BDC}"/>
    <cellStyle name="Total 3 2 2 10 3" xfId="32492" xr:uid="{AFF737C2-EE9E-4EC2-8EF8-D070C0C91B39}"/>
    <cellStyle name="Total 3 2 2 11" xfId="16865" xr:uid="{B6450E82-7F71-4205-B16A-51E242D48D4E}"/>
    <cellStyle name="Total 3 2 2 11 2" xfId="16866" xr:uid="{0A1D8CB1-0835-458D-810E-9CD3D6F979C6}"/>
    <cellStyle name="Total 3 2 2 11 2 2" xfId="32495" xr:uid="{E65AD677-5749-457A-A97B-8C4063BB1C6D}"/>
    <cellStyle name="Total 3 2 2 11 3" xfId="32494" xr:uid="{FB01491A-E726-4A17-A178-1AD23590B317}"/>
    <cellStyle name="Total 3 2 2 12" xfId="16867" xr:uid="{44C316C8-57D6-441B-BCC4-812446B1B714}"/>
    <cellStyle name="Total 3 2 2 12 2" xfId="32496" xr:uid="{83ED83AB-B5FD-4828-B278-08AF252B18E0}"/>
    <cellStyle name="Total 3 2 2 13" xfId="16868" xr:uid="{BFEE17CA-8C30-49F7-8285-F4FFD4F6E992}"/>
    <cellStyle name="Total 3 2 2 13 2" xfId="32497" xr:uid="{A95890F0-C2F6-4002-8435-C989B4F39AB8}"/>
    <cellStyle name="Total 3 2 2 14" xfId="32491" xr:uid="{0E42ED50-AF7C-4947-8F70-0FF7073D3954}"/>
    <cellStyle name="Total 3 2 2 2" xfId="16869" xr:uid="{3FA7B8CC-8F96-4BA3-B5C1-E7889601DF04}"/>
    <cellStyle name="Total 3 2 2 2 2" xfId="16870" xr:uid="{8C8AA5F0-E695-43FE-AFD4-B18D823D4617}"/>
    <cellStyle name="Total 3 2 2 2 2 2" xfId="16871" xr:uid="{82D9B8FF-E2C4-4F49-9215-08EA2A886C70}"/>
    <cellStyle name="Total 3 2 2 2 2 2 2" xfId="32500" xr:uid="{7F974192-1939-4C5E-9945-A96CCB20D062}"/>
    <cellStyle name="Total 3 2 2 2 2 3" xfId="16872" xr:uid="{6338BE03-8C28-42F8-B5CE-FD44E47B412F}"/>
    <cellStyle name="Total 3 2 2 2 2 3 2" xfId="32501" xr:uid="{AC52A9AA-BDE1-4C96-8DE1-E4D8268F1E6F}"/>
    <cellStyle name="Total 3 2 2 2 2 4" xfId="32499" xr:uid="{1CB3A808-E712-4489-B98D-D1527A3A98E2}"/>
    <cellStyle name="Total 3 2 2 2 3" xfId="16873" xr:uid="{516A37AC-F32E-4F68-8BA4-F8BC7AE8B11E}"/>
    <cellStyle name="Total 3 2 2 2 3 2" xfId="16874" xr:uid="{AD609AF1-FBE4-41AC-B93F-F111F4C5C77C}"/>
    <cellStyle name="Total 3 2 2 2 3 2 2" xfId="32503" xr:uid="{E76AF621-6B1E-40B4-82C9-E08A4B114A8E}"/>
    <cellStyle name="Total 3 2 2 2 3 3" xfId="32502" xr:uid="{98691E11-46A5-4A5E-AA66-3EB233B1A2BD}"/>
    <cellStyle name="Total 3 2 2 2 4" xfId="16875" xr:uid="{A00A488E-118F-4635-9884-43EDFE458A56}"/>
    <cellStyle name="Total 3 2 2 2 4 2" xfId="32504" xr:uid="{0939EA43-8892-488A-82F2-A504417AE9BE}"/>
    <cellStyle name="Total 3 2 2 2 5" xfId="16876" xr:uid="{3181F921-85FE-4A5E-BC61-7CE5E9C4E596}"/>
    <cellStyle name="Total 3 2 2 2 5 2" xfId="32505" xr:uid="{92327040-4CE7-454E-BBD3-494A83B59C13}"/>
    <cellStyle name="Total 3 2 2 2 6" xfId="32498" xr:uid="{7543C5E3-8B08-4B71-B52A-FC9611C9C3C7}"/>
    <cellStyle name="Total 3 2 2 3" xfId="16877" xr:uid="{02F249E1-6CCE-4B8D-8DF1-863FD5E61B6B}"/>
    <cellStyle name="Total 3 2 2 3 2" xfId="16878" xr:uid="{EA010544-87B2-47BA-A65F-6EB744E8F100}"/>
    <cellStyle name="Total 3 2 2 3 2 2" xfId="32507" xr:uid="{BDCA3BD2-5513-4675-B29E-8BED476F5D10}"/>
    <cellStyle name="Total 3 2 2 3 3" xfId="32506" xr:uid="{B4A72FA2-16CD-45F9-9107-645970539D7A}"/>
    <cellStyle name="Total 3 2 2 4" xfId="16879" xr:uid="{AF4DD6D4-9C66-4130-ACBA-83AD91915AC9}"/>
    <cellStyle name="Total 3 2 2 4 2" xfId="16880" xr:uid="{EF0EB048-9128-4A40-BFE2-AB853CB730B1}"/>
    <cellStyle name="Total 3 2 2 4 2 2" xfId="32509" xr:uid="{2C197A5D-B22E-4CC5-9CAF-15E20F2B1B55}"/>
    <cellStyle name="Total 3 2 2 4 3" xfId="32508" xr:uid="{852D7051-A023-4C12-B668-0EE6BFC19B88}"/>
    <cellStyle name="Total 3 2 2 5" xfId="16881" xr:uid="{4897F801-B917-46A2-8474-1C09A5AB1EBF}"/>
    <cellStyle name="Total 3 2 2 5 2" xfId="16882" xr:uid="{B13A7669-A345-4F43-9EB5-9B7D785A79CE}"/>
    <cellStyle name="Total 3 2 2 5 2 2" xfId="32511" xr:uid="{005E038D-74B9-4AF0-AF0C-E2B780B8946D}"/>
    <cellStyle name="Total 3 2 2 5 3" xfId="32510" xr:uid="{65C8D0EB-6008-4436-B2CB-DF986512AA27}"/>
    <cellStyle name="Total 3 2 2 6" xfId="16883" xr:uid="{C47DD932-2443-405A-AB1F-0EBA09CB9736}"/>
    <cellStyle name="Total 3 2 2 6 2" xfId="16884" xr:uid="{50281F89-9B07-4AB9-B4C8-70D7733BCBC9}"/>
    <cellStyle name="Total 3 2 2 6 2 2" xfId="32513" xr:uid="{1FCF17B1-D027-49F8-8E29-7D4C94C48833}"/>
    <cellStyle name="Total 3 2 2 6 3" xfId="32512" xr:uid="{4E3996B8-C9F4-497C-A20C-AA6EEE80E705}"/>
    <cellStyle name="Total 3 2 2 7" xfId="16885" xr:uid="{A95CBC47-3FF2-4863-A5CB-70D5B850C50E}"/>
    <cellStyle name="Total 3 2 2 7 2" xfId="16886" xr:uid="{6130052D-F8EB-43AA-93F3-640560607C76}"/>
    <cellStyle name="Total 3 2 2 7 2 2" xfId="32515" xr:uid="{124DE7C4-D6AB-4D70-9831-EF6E8751C123}"/>
    <cellStyle name="Total 3 2 2 7 3" xfId="32514" xr:uid="{F127BC06-49BD-4370-8F2E-E8E74997C418}"/>
    <cellStyle name="Total 3 2 2 8" xfId="16887" xr:uid="{1B60085A-7C7D-49A0-89D1-9A0996F15525}"/>
    <cellStyle name="Total 3 2 2 8 2" xfId="16888" xr:uid="{8DABE742-D251-4DE4-8909-8AB2D8A39DB6}"/>
    <cellStyle name="Total 3 2 2 8 2 2" xfId="32517" xr:uid="{8642F7FB-B00A-4795-B0A6-FE5A4D644CDA}"/>
    <cellStyle name="Total 3 2 2 8 3" xfId="32516" xr:uid="{56D3905B-3F51-4346-AF27-FAAD1A71D5CE}"/>
    <cellStyle name="Total 3 2 2 9" xfId="16889" xr:uid="{C0EA64AE-304F-49D7-9E36-9FBB7C86A74B}"/>
    <cellStyle name="Total 3 2 2 9 2" xfId="16890" xr:uid="{0DDDE6A7-665B-4E3C-B76D-C9227DB82951}"/>
    <cellStyle name="Total 3 2 2 9 2 2" xfId="32519" xr:uid="{FA67E74B-A114-4BF0-B2B1-6E339B0EF9E3}"/>
    <cellStyle name="Total 3 2 2 9 3" xfId="32518" xr:uid="{9752CB2A-2109-472B-8ED5-D6D18F8B3115}"/>
    <cellStyle name="Total 3 2 3" xfId="16891" xr:uid="{36892325-B8F1-44E0-A539-AF7BD112DBBC}"/>
    <cellStyle name="Total 3 2 3 10" xfId="16892" xr:uid="{D25CE495-02B2-4A89-864F-64927540E81C}"/>
    <cellStyle name="Total 3 2 3 10 2" xfId="16893" xr:uid="{AB2A6CB3-81F7-4207-A0E1-97BCD1DC5328}"/>
    <cellStyle name="Total 3 2 3 10 2 2" xfId="32522" xr:uid="{3E0566FA-3D0B-42C4-A984-FA2659DB1BDA}"/>
    <cellStyle name="Total 3 2 3 10 3" xfId="32521" xr:uid="{5A5ED66C-32CC-4ED7-9C65-9AD12086A902}"/>
    <cellStyle name="Total 3 2 3 11" xfId="16894" xr:uid="{00A59DFE-3E84-452A-8046-EBE2ECA9744F}"/>
    <cellStyle name="Total 3 2 3 11 2" xfId="16895" xr:uid="{5C9DE8E8-CB80-4597-8637-4E1D25311936}"/>
    <cellStyle name="Total 3 2 3 11 2 2" xfId="32524" xr:uid="{E4C2334A-654A-414C-9102-680129D2C707}"/>
    <cellStyle name="Total 3 2 3 11 3" xfId="32523" xr:uid="{4CD200F7-DA95-4007-877D-A66A49421CF5}"/>
    <cellStyle name="Total 3 2 3 12" xfId="16896" xr:uid="{93E7E3AB-F490-436D-97F0-979F5571406E}"/>
    <cellStyle name="Total 3 2 3 12 2" xfId="32525" xr:uid="{78DBB763-F629-4903-9E3E-8D32F183D712}"/>
    <cellStyle name="Total 3 2 3 13" xfId="16897" xr:uid="{5B795AF6-4F9A-44E0-83CD-C75A4341F85E}"/>
    <cellStyle name="Total 3 2 3 13 2" xfId="32526" xr:uid="{DF6DD24A-C645-4CDB-BD72-A9B18314E8F4}"/>
    <cellStyle name="Total 3 2 3 14" xfId="32520" xr:uid="{3018D33F-8027-4510-BF0D-D2DAC68CA166}"/>
    <cellStyle name="Total 3 2 3 2" xfId="16898" xr:uid="{80B02FEF-1D8F-4024-A892-B2882EFA4B50}"/>
    <cellStyle name="Total 3 2 3 2 2" xfId="16899" xr:uid="{8C089113-73D2-44BA-A43E-D3CD6431550C}"/>
    <cellStyle name="Total 3 2 3 2 2 2" xfId="16900" xr:uid="{21478754-8110-465B-9030-6F74101813FC}"/>
    <cellStyle name="Total 3 2 3 2 2 2 2" xfId="32529" xr:uid="{AAAE4AD5-D467-4FA1-B599-516574E2E719}"/>
    <cellStyle name="Total 3 2 3 2 2 3" xfId="16901" xr:uid="{7ACF7BA7-36B7-46E4-9486-48501DD2C9BD}"/>
    <cellStyle name="Total 3 2 3 2 2 3 2" xfId="32530" xr:uid="{F1FE1D7D-07F7-4122-B48B-C0BF099EF5EF}"/>
    <cellStyle name="Total 3 2 3 2 2 4" xfId="32528" xr:uid="{E48DAEA4-D0E0-4393-A287-2FD8DCD2E2DD}"/>
    <cellStyle name="Total 3 2 3 2 3" xfId="16902" xr:uid="{632BD778-AC0E-42AC-A60C-C0A376E7C268}"/>
    <cellStyle name="Total 3 2 3 2 3 2" xfId="16903" xr:uid="{EDF39957-A5AF-4573-B0B1-78EC6B27B2EA}"/>
    <cellStyle name="Total 3 2 3 2 3 2 2" xfId="32532" xr:uid="{23A087BF-7C83-449A-A885-546DBD87FC29}"/>
    <cellStyle name="Total 3 2 3 2 3 3" xfId="32531" xr:uid="{024B4A4A-8473-4C5A-B8E0-C6FB2DFB91D4}"/>
    <cellStyle name="Total 3 2 3 2 4" xfId="16904" xr:uid="{72C712EC-DA25-4F8A-9276-C939F822BC05}"/>
    <cellStyle name="Total 3 2 3 2 4 2" xfId="32533" xr:uid="{0E734605-F4BC-4738-946C-101C392C91C2}"/>
    <cellStyle name="Total 3 2 3 2 5" xfId="16905" xr:uid="{78FB2691-6FB7-4EFD-B9E5-E1B56FAE8204}"/>
    <cellStyle name="Total 3 2 3 2 5 2" xfId="32534" xr:uid="{B953572E-63BF-4457-B04E-BB8DDCF5ED18}"/>
    <cellStyle name="Total 3 2 3 2 6" xfId="32527" xr:uid="{DC5608A8-958E-4457-940D-115FF210EC71}"/>
    <cellStyle name="Total 3 2 3 3" xfId="16906" xr:uid="{9779BB04-9FF7-4D37-959E-6A25A8E58DA0}"/>
    <cellStyle name="Total 3 2 3 3 2" xfId="16907" xr:uid="{3A279C3D-B412-46F5-BB48-0BD3040533E5}"/>
    <cellStyle name="Total 3 2 3 3 2 2" xfId="32536" xr:uid="{73F519EC-DD46-4219-B568-42350A7E9402}"/>
    <cellStyle name="Total 3 2 3 3 3" xfId="32535" xr:uid="{7514AFC4-DC0C-4D63-A99E-F892C3CB7DE3}"/>
    <cellStyle name="Total 3 2 3 4" xfId="16908" xr:uid="{B0F1A036-3BA9-4E11-8740-E053BAF30E35}"/>
    <cellStyle name="Total 3 2 3 4 2" xfId="16909" xr:uid="{2B34D87E-6B91-4D17-A0F1-EF870F4AC2A9}"/>
    <cellStyle name="Total 3 2 3 4 2 2" xfId="32538" xr:uid="{6397A91A-4FB3-435E-B8B2-1A0DF69EDFA0}"/>
    <cellStyle name="Total 3 2 3 4 3" xfId="32537" xr:uid="{0B05EACC-2EE8-4983-9958-607D4DB1D19A}"/>
    <cellStyle name="Total 3 2 3 5" xfId="16910" xr:uid="{0DAC8283-C5C1-4F37-A346-66325D08E0B7}"/>
    <cellStyle name="Total 3 2 3 5 2" xfId="16911" xr:uid="{6F2FFAE3-658A-4BD4-9B8F-37CCD4030E94}"/>
    <cellStyle name="Total 3 2 3 5 2 2" xfId="32540" xr:uid="{700A9948-0707-43B7-B344-FB5B2FAD71EC}"/>
    <cellStyle name="Total 3 2 3 5 3" xfId="32539" xr:uid="{4FE2AFC0-FE59-4D64-8D0C-6125EE8259F8}"/>
    <cellStyle name="Total 3 2 3 6" xfId="16912" xr:uid="{B630D809-454D-4BF8-9223-982E155FE742}"/>
    <cellStyle name="Total 3 2 3 6 2" xfId="16913" xr:uid="{D61F8D9E-A142-4719-837C-37869C85DFA5}"/>
    <cellStyle name="Total 3 2 3 6 2 2" xfId="32542" xr:uid="{E6DCD3C5-C0CB-4C31-ABB2-32E8F3AD8974}"/>
    <cellStyle name="Total 3 2 3 6 3" xfId="32541" xr:uid="{C615A997-B5BE-465F-B45B-5BF404F37597}"/>
    <cellStyle name="Total 3 2 3 7" xfId="16914" xr:uid="{664B20AC-BEF1-4B7D-A71C-FC94ADD84D8F}"/>
    <cellStyle name="Total 3 2 3 7 2" xfId="16915" xr:uid="{D03C8E1A-1D10-4DBB-82BD-300CB96FA7AC}"/>
    <cellStyle name="Total 3 2 3 7 2 2" xfId="32544" xr:uid="{2015E6B8-0DED-4157-8AA8-29DD80F7076F}"/>
    <cellStyle name="Total 3 2 3 7 3" xfId="32543" xr:uid="{63F5A88E-6C87-4326-A4FC-22FF80AE59EE}"/>
    <cellStyle name="Total 3 2 3 8" xfId="16916" xr:uid="{AC89C472-34C6-46C2-847D-00C0FC47A28B}"/>
    <cellStyle name="Total 3 2 3 8 2" xfId="16917" xr:uid="{D1766C29-7D45-4F2A-AF87-697160927176}"/>
    <cellStyle name="Total 3 2 3 8 2 2" xfId="32546" xr:uid="{0C6AA701-9D09-4154-82CB-7B103AA2E0E5}"/>
    <cellStyle name="Total 3 2 3 8 3" xfId="32545" xr:uid="{7C409449-760C-46DD-90D0-0213966CA436}"/>
    <cellStyle name="Total 3 2 3 9" xfId="16918" xr:uid="{2F3E82C0-BAE4-4BE1-8269-D43085A724AD}"/>
    <cellStyle name="Total 3 2 3 9 2" xfId="16919" xr:uid="{74361CDA-F12D-4C43-80A0-DC9F4008B71F}"/>
    <cellStyle name="Total 3 2 3 9 2 2" xfId="32548" xr:uid="{BB522FF1-B7B5-4F12-9987-DADB8CC9128A}"/>
    <cellStyle name="Total 3 2 3 9 3" xfId="32547" xr:uid="{EC63035E-0657-45C3-BCC5-C8FABCAF820A}"/>
    <cellStyle name="Total 3 2 4" xfId="16920" xr:uid="{2890A374-D5D8-4D56-8670-7D2EEE9B3DBC}"/>
    <cellStyle name="Total 3 2 4 10" xfId="16921" xr:uid="{0E45ADAE-0501-46C7-BD1D-BE86E9A100F1}"/>
    <cellStyle name="Total 3 2 4 10 2" xfId="16922" xr:uid="{ADA4E280-7E47-4E9D-AB70-465154D21F40}"/>
    <cellStyle name="Total 3 2 4 10 2 2" xfId="32551" xr:uid="{7A50049A-0372-46DC-AECB-696DE3B918B7}"/>
    <cellStyle name="Total 3 2 4 10 3" xfId="32550" xr:uid="{2A494B60-CDE3-4254-B6F5-A1F5EB06F088}"/>
    <cellStyle name="Total 3 2 4 11" xfId="16923" xr:uid="{2AEAA651-C8F0-4918-B86A-A95C28438126}"/>
    <cellStyle name="Total 3 2 4 11 2" xfId="16924" xr:uid="{606711D8-47CD-4B11-BD63-2C00607CCA57}"/>
    <cellStyle name="Total 3 2 4 11 2 2" xfId="32553" xr:uid="{8DF8B2D9-931B-4C8B-8714-F04A53F61641}"/>
    <cellStyle name="Total 3 2 4 11 3" xfId="32552" xr:uid="{1341A299-1708-419F-B3D8-F0936534EEE5}"/>
    <cellStyle name="Total 3 2 4 12" xfId="16925" xr:uid="{D9D4A662-7241-4058-8CFE-FA84369E418C}"/>
    <cellStyle name="Total 3 2 4 12 2" xfId="32554" xr:uid="{5DE3C5CC-50C5-40D7-8191-49F50221FDB0}"/>
    <cellStyle name="Total 3 2 4 13" xfId="16926" xr:uid="{A4913AB7-C56A-44A1-AC56-A9B586705999}"/>
    <cellStyle name="Total 3 2 4 13 2" xfId="32555" xr:uid="{EA48FF3E-B214-4FAF-9ECB-8249DC278BB1}"/>
    <cellStyle name="Total 3 2 4 14" xfId="32549" xr:uid="{8CC70CDC-EDC9-4DAC-91A5-E4A876FED1E3}"/>
    <cellStyle name="Total 3 2 4 2" xfId="16927" xr:uid="{6ED87FB0-324B-403A-BEB2-36B38A98D5EF}"/>
    <cellStyle name="Total 3 2 4 2 2" xfId="16928" xr:uid="{8B58D93D-A2F2-4FAE-B340-1CE732A62895}"/>
    <cellStyle name="Total 3 2 4 2 2 2" xfId="16929" xr:uid="{C4A14697-66A1-4375-B504-A3A716D15527}"/>
    <cellStyle name="Total 3 2 4 2 2 2 2" xfId="32558" xr:uid="{9D49786E-1D72-4EC4-B0C2-23CDC8C41A37}"/>
    <cellStyle name="Total 3 2 4 2 2 3" xfId="16930" xr:uid="{A324EFFB-B178-4374-A991-383A9D68B699}"/>
    <cellStyle name="Total 3 2 4 2 2 3 2" xfId="32559" xr:uid="{09900F07-DA85-44D1-BC1D-94C02DFEDA55}"/>
    <cellStyle name="Total 3 2 4 2 2 4" xfId="32557" xr:uid="{B0970577-B852-4602-A833-630993501B49}"/>
    <cellStyle name="Total 3 2 4 2 3" xfId="16931" xr:uid="{7C6BE380-A422-426D-8381-548D9743D9E1}"/>
    <cellStyle name="Total 3 2 4 2 3 2" xfId="16932" xr:uid="{25978853-B348-49ED-8BE7-06B0AFEC3CBC}"/>
    <cellStyle name="Total 3 2 4 2 3 2 2" xfId="32561" xr:uid="{D74E7AE6-2DF5-4192-802D-627165EDA0DC}"/>
    <cellStyle name="Total 3 2 4 2 3 3" xfId="32560" xr:uid="{34B06703-448B-4E3C-A4AA-98F87421D7B8}"/>
    <cellStyle name="Total 3 2 4 2 4" xfId="16933" xr:uid="{6AEA1843-BF8D-4BA3-988E-205609AA2186}"/>
    <cellStyle name="Total 3 2 4 2 4 2" xfId="32562" xr:uid="{53952178-AB08-4946-8478-A16A8B29498F}"/>
    <cellStyle name="Total 3 2 4 2 5" xfId="16934" xr:uid="{39AC3F92-8D9A-41E7-AEBB-E9FCC272C8BF}"/>
    <cellStyle name="Total 3 2 4 2 5 2" xfId="32563" xr:uid="{2F840677-5D1D-4D2C-96D0-0DDCD5CA887E}"/>
    <cellStyle name="Total 3 2 4 2 6" xfId="32556" xr:uid="{DE3C49B1-9184-4A11-8AF1-92C8D936F3BE}"/>
    <cellStyle name="Total 3 2 4 3" xfId="16935" xr:uid="{D809A114-3CF0-4F63-BF5F-FA262BFC2E14}"/>
    <cellStyle name="Total 3 2 4 3 2" xfId="16936" xr:uid="{F2EA26D6-BBFC-426C-8CD3-E9C5E762B5B9}"/>
    <cellStyle name="Total 3 2 4 3 2 2" xfId="32565" xr:uid="{1206F9D6-4FE6-4003-AF37-D593FB17D7E7}"/>
    <cellStyle name="Total 3 2 4 3 3" xfId="32564" xr:uid="{86F71437-4F5F-484A-9EAE-D2852136514B}"/>
    <cellStyle name="Total 3 2 4 4" xfId="16937" xr:uid="{65AB4710-ADE9-4027-9E42-8C89DA36F194}"/>
    <cellStyle name="Total 3 2 4 4 2" xfId="16938" xr:uid="{85C3B8D4-8092-426E-9BE8-DE795D97B27E}"/>
    <cellStyle name="Total 3 2 4 4 2 2" xfId="32567" xr:uid="{42C46AD9-5B2E-4650-BFB0-954D303F07E9}"/>
    <cellStyle name="Total 3 2 4 4 3" xfId="32566" xr:uid="{79E2F1BC-7E30-4747-89C0-FEB9AF1213DA}"/>
    <cellStyle name="Total 3 2 4 5" xfId="16939" xr:uid="{50A9C41E-A498-4AC6-9D7A-DB406DC95C9E}"/>
    <cellStyle name="Total 3 2 4 5 2" xfId="16940" xr:uid="{4D99ECFC-72B0-4D47-942A-E5F421644864}"/>
    <cellStyle name="Total 3 2 4 5 2 2" xfId="32569" xr:uid="{6FED25B5-04D9-4D4F-B749-1BA80B791AEE}"/>
    <cellStyle name="Total 3 2 4 5 3" xfId="32568" xr:uid="{F8C05113-3307-4603-AB48-EB2F4D09DC70}"/>
    <cellStyle name="Total 3 2 4 6" xfId="16941" xr:uid="{18359B45-C66E-49BB-99C1-E2D1DF3CBE29}"/>
    <cellStyle name="Total 3 2 4 6 2" xfId="16942" xr:uid="{45E361E4-ABD6-4674-9A08-D77CC497479C}"/>
    <cellStyle name="Total 3 2 4 6 2 2" xfId="32571" xr:uid="{A93EEBEB-6D6E-4BBE-8BBC-C38F2F56FE98}"/>
    <cellStyle name="Total 3 2 4 6 3" xfId="32570" xr:uid="{30CF4BC5-9230-4D1C-8BEE-6E4EBCB2B9A1}"/>
    <cellStyle name="Total 3 2 4 7" xfId="16943" xr:uid="{49F795F9-FD8D-4F1B-B75D-8A5BBB2E40EC}"/>
    <cellStyle name="Total 3 2 4 7 2" xfId="16944" xr:uid="{2AAE1F23-5D99-4D46-AD47-C3C687E61AAE}"/>
    <cellStyle name="Total 3 2 4 7 2 2" xfId="32573" xr:uid="{2D3C7F64-7C8C-49DE-96D6-56956B462307}"/>
    <cellStyle name="Total 3 2 4 7 3" xfId="32572" xr:uid="{053035A7-9366-4381-8392-12D2E2FBF851}"/>
    <cellStyle name="Total 3 2 4 8" xfId="16945" xr:uid="{69924111-E4CD-4D78-B35F-82D294C35A2D}"/>
    <cellStyle name="Total 3 2 4 8 2" xfId="16946" xr:uid="{FCA66C03-B5F8-4370-AB62-A50DF582E7CD}"/>
    <cellStyle name="Total 3 2 4 8 2 2" xfId="32575" xr:uid="{297C3F46-9EBA-4C75-AE78-A35C1AD9C5B5}"/>
    <cellStyle name="Total 3 2 4 8 3" xfId="32574" xr:uid="{10D1E851-58E7-4D4C-8551-D3D793C23F5F}"/>
    <cellStyle name="Total 3 2 4 9" xfId="16947" xr:uid="{8D4642C4-33A5-475A-84C2-6CFA8D5EA705}"/>
    <cellStyle name="Total 3 2 4 9 2" xfId="16948" xr:uid="{FE8AD635-48AC-40DF-B6B0-8C2E3C13B421}"/>
    <cellStyle name="Total 3 2 4 9 2 2" xfId="32577" xr:uid="{60716F11-AAFD-4487-A653-E54850FEEBAB}"/>
    <cellStyle name="Total 3 2 4 9 3" xfId="32576" xr:uid="{60214865-1808-494C-9EC7-2C9F839998E8}"/>
    <cellStyle name="Total 3 2 5" xfId="16949" xr:uid="{017500F0-5DED-44A6-A2FB-D4DDFFBC80A5}"/>
    <cellStyle name="Total 3 2 5 2" xfId="16950" xr:uid="{1280AD0F-7BD6-46D8-BA22-CC9AE43501DA}"/>
    <cellStyle name="Total 3 2 5 2 2" xfId="16951" xr:uid="{069946EA-46C8-4DAD-A728-704D29C35F1F}"/>
    <cellStyle name="Total 3 2 5 2 2 2" xfId="32580" xr:uid="{97094418-E36D-4DAB-B6C6-B11009B423C0}"/>
    <cellStyle name="Total 3 2 5 2 3" xfId="16952" xr:uid="{FCFF70B3-6BC1-4F19-9706-2283C95C8FCF}"/>
    <cellStyle name="Total 3 2 5 2 3 2" xfId="32581" xr:uid="{129A3B91-2CCC-4F4C-8591-4FE2BBDC949A}"/>
    <cellStyle name="Total 3 2 5 2 4" xfId="32579" xr:uid="{B4CB7092-1EAA-479E-9EA8-38310E4807FF}"/>
    <cellStyle name="Total 3 2 5 3" xfId="16953" xr:uid="{30ABBF0B-DDC1-48B9-ADE0-451EA6D14E6B}"/>
    <cellStyle name="Total 3 2 5 3 2" xfId="16954" xr:uid="{82F99676-FF68-4F32-9190-19BF52994FE9}"/>
    <cellStyle name="Total 3 2 5 3 2 2" xfId="32583" xr:uid="{FFBFDBD5-5031-4CD2-AC54-280214124CB5}"/>
    <cellStyle name="Total 3 2 5 3 3" xfId="32582" xr:uid="{C2F0AAEC-D361-4596-BAFC-F7050CB27F5E}"/>
    <cellStyle name="Total 3 2 5 4" xfId="16955" xr:uid="{0BE7A96A-B8B5-4E21-90F4-8A64542DDF0A}"/>
    <cellStyle name="Total 3 2 5 4 2" xfId="32584" xr:uid="{3275C628-DC62-4F4D-B6C8-034270AA503A}"/>
    <cellStyle name="Total 3 2 5 5" xfId="16956" xr:uid="{CF6CE929-C99F-42D4-BE97-D2589FD27D9A}"/>
    <cellStyle name="Total 3 2 5 5 2" xfId="32585" xr:uid="{3CB432B2-CB89-4705-AA02-87658FEC5100}"/>
    <cellStyle name="Total 3 2 5 6" xfId="32578" xr:uid="{354BC577-FFB5-48F0-ABD9-9167966A77E3}"/>
    <cellStyle name="Total 3 2 6" xfId="16957" xr:uid="{2C3808D4-CD1D-4A79-A9E4-97C03ED3C81E}"/>
    <cellStyle name="Total 3 2 6 2" xfId="16958" xr:uid="{C6C6D7CC-003F-43A1-B295-B59F110E2C50}"/>
    <cellStyle name="Total 3 2 6 2 2" xfId="32587" xr:uid="{8BDFEA86-4D0A-4356-BD36-EF24D947E366}"/>
    <cellStyle name="Total 3 2 6 3" xfId="32586" xr:uid="{9B28301A-0423-490F-88B4-81ACC6FBDB22}"/>
    <cellStyle name="Total 3 2 7" xfId="16959" xr:uid="{E27AC167-B75D-4B7B-B61E-72F38FCFCC0A}"/>
    <cellStyle name="Total 3 2 7 2" xfId="16960" xr:uid="{4DE4E9D0-E79C-4384-9A35-9D6698525DEB}"/>
    <cellStyle name="Total 3 2 7 2 2" xfId="32589" xr:uid="{04383E0C-59E9-4BDE-9DAC-7D46EEB369AC}"/>
    <cellStyle name="Total 3 2 7 3" xfId="32588" xr:uid="{9ADD0874-0C3D-49C9-B636-0E97472E648E}"/>
    <cellStyle name="Total 3 2 8" xfId="16961" xr:uid="{FBD98AFE-1B91-467F-B8D1-05F427EC662E}"/>
    <cellStyle name="Total 3 2 8 2" xfId="16962" xr:uid="{982E3228-B72E-442B-912A-31C39C8C4022}"/>
    <cellStyle name="Total 3 2 8 2 2" xfId="32591" xr:uid="{91C946BA-F8CA-4BD7-B1E9-7DAD42E88770}"/>
    <cellStyle name="Total 3 2 8 3" xfId="32590" xr:uid="{D223EEDE-059B-4F2C-8DC1-6085ECDA7B97}"/>
    <cellStyle name="Total 3 2 9" xfId="16963" xr:uid="{DDC0A5DE-C13C-4442-BE8B-6D30523C6421}"/>
    <cellStyle name="Total 3 2 9 2" xfId="16964" xr:uid="{390858C2-B36A-4D3E-90A9-8F90787A10F0}"/>
    <cellStyle name="Total 3 2 9 2 2" xfId="32593" xr:uid="{7E9DF79B-401C-4FB1-984D-D419FB522A21}"/>
    <cellStyle name="Total 3 2 9 3" xfId="32592" xr:uid="{9530EFFE-E09D-4471-91E6-F663BB07B1D7}"/>
    <cellStyle name="Total 3 3" xfId="2263" xr:uid="{B999376D-DEAE-4D4B-8D55-87D6453BFDF2}"/>
    <cellStyle name="Total 3 3 10" xfId="16965" xr:uid="{40E45A60-BD56-422C-A76F-2D5A56613059}"/>
    <cellStyle name="Total 3 3 10 2" xfId="16966" xr:uid="{745E2F3C-E678-4E6D-B2C4-7E2D92A9F827}"/>
    <cellStyle name="Total 3 3 10 2 2" xfId="32595" xr:uid="{3C21C8F3-EF06-4E18-90C7-3EAD057B157A}"/>
    <cellStyle name="Total 3 3 10 3" xfId="32594" xr:uid="{56BECFF5-0504-459D-BAA9-6DAC075598EB}"/>
    <cellStyle name="Total 3 3 11" xfId="16967" xr:uid="{01495FF0-4165-4BE2-A567-B47002E909C4}"/>
    <cellStyle name="Total 3 3 11 2" xfId="16968" xr:uid="{A39F0C05-6771-401F-BF16-705CE09F06DE}"/>
    <cellStyle name="Total 3 3 11 2 2" xfId="32597" xr:uid="{F6016CED-7C16-4574-8A21-AB5E089C25D3}"/>
    <cellStyle name="Total 3 3 11 3" xfId="32596" xr:uid="{9DC4585E-7FB6-4F66-A4CF-92871A29A1C6}"/>
    <cellStyle name="Total 3 3 12" xfId="16969" xr:uid="{7AF963BD-BE94-4AAF-B921-FF85DF32015D}"/>
    <cellStyle name="Total 3 3 12 2" xfId="16970" xr:uid="{9A8E06C0-3752-4F66-9E39-DBEC15E7748A}"/>
    <cellStyle name="Total 3 3 12 2 2" xfId="32599" xr:uid="{5D674C39-5BF7-41F2-A6A3-52BC676D382A}"/>
    <cellStyle name="Total 3 3 12 3" xfId="32598" xr:uid="{B2B5C103-2327-43FB-948A-0B0BC23FE49D}"/>
    <cellStyle name="Total 3 3 13" xfId="16971" xr:uid="{30970778-4A7A-4C7F-8E32-B39A7D7FD81B}"/>
    <cellStyle name="Total 3 3 13 2" xfId="16972" xr:uid="{1CDCCD77-41FE-46C2-8012-E7EFB483D7EC}"/>
    <cellStyle name="Total 3 3 13 2 2" xfId="32601" xr:uid="{C9C8207B-F7F5-4014-870E-A30D2B98A240}"/>
    <cellStyle name="Total 3 3 13 3" xfId="32600" xr:uid="{988451B6-3DF2-4EF7-B562-546B6F71FD1E}"/>
    <cellStyle name="Total 3 3 14" xfId="16973" xr:uid="{0476C96E-97DE-4964-A1BC-F4AD004F260D}"/>
    <cellStyle name="Total 3 3 14 2" xfId="16974" xr:uid="{3DCF7867-400E-4F3F-BD2A-D9910E5E3381}"/>
    <cellStyle name="Total 3 3 14 2 2" xfId="32603" xr:uid="{C82C6525-B117-4772-92D7-160394F01CDC}"/>
    <cellStyle name="Total 3 3 14 3" xfId="32602" xr:uid="{336FCD45-9D66-4C6E-A8A6-943E144E304B}"/>
    <cellStyle name="Total 3 3 15" xfId="16975" xr:uid="{5C98A067-17C7-4901-AF2E-1CA13248BC38}"/>
    <cellStyle name="Total 3 3 15 2" xfId="32604" xr:uid="{A558049E-755B-4338-A18D-489DEA70C388}"/>
    <cellStyle name="Total 3 3 16" xfId="16976" xr:uid="{90417CF4-1D2D-4CC8-BDE4-7AB1ACBFD249}"/>
    <cellStyle name="Total 3 3 16 2" xfId="32605" xr:uid="{B53B3AE9-AFF6-4B60-AD8F-B094AD14A4C2}"/>
    <cellStyle name="Total 3 3 17" xfId="31541" xr:uid="{30A18FFE-5A53-4F95-B27A-C9C16345A4A7}"/>
    <cellStyle name="Total 3 3 2" xfId="16977" xr:uid="{DBB31A56-2399-4AA4-B289-B06B7803A960}"/>
    <cellStyle name="Total 3 3 2 10" xfId="16978" xr:uid="{03A725C3-6807-472D-9A71-FE84C9923E19}"/>
    <cellStyle name="Total 3 3 2 10 2" xfId="16979" xr:uid="{4A637E30-AF16-4931-B30B-3B4AAA08272F}"/>
    <cellStyle name="Total 3 3 2 10 2 2" xfId="32608" xr:uid="{105C0C7C-B28F-497A-A681-21E746B0B98F}"/>
    <cellStyle name="Total 3 3 2 10 3" xfId="32607" xr:uid="{7664A854-3A5A-4F71-A2E8-B6CBC8D38307}"/>
    <cellStyle name="Total 3 3 2 11" xfId="16980" xr:uid="{4EE3389A-A04F-451C-A288-3D29559286C2}"/>
    <cellStyle name="Total 3 3 2 11 2" xfId="16981" xr:uid="{4B6B7D98-9017-41E1-A0C4-9F8121720610}"/>
    <cellStyle name="Total 3 3 2 11 2 2" xfId="32610" xr:uid="{4E684A7B-31D6-4AB9-B3A8-0B71A1E22D55}"/>
    <cellStyle name="Total 3 3 2 11 3" xfId="32609" xr:uid="{9AEA901B-11B7-4353-A4F9-C1B6ABDB396C}"/>
    <cellStyle name="Total 3 3 2 12" xfId="16982" xr:uid="{DF87CC3F-D83B-4496-9444-4414BFAB9AB6}"/>
    <cellStyle name="Total 3 3 2 12 2" xfId="32611" xr:uid="{2E2823AD-5CB9-4AB3-8598-C116D607E208}"/>
    <cellStyle name="Total 3 3 2 13" xfId="16983" xr:uid="{ABD95BFE-3D00-4D40-981F-BE2077F307DC}"/>
    <cellStyle name="Total 3 3 2 13 2" xfId="32612" xr:uid="{9CEB0A70-A2BF-4B4B-983D-013314763427}"/>
    <cellStyle name="Total 3 3 2 14" xfId="32606" xr:uid="{2F20DFCD-03BC-4DB5-8DE3-FE40A65C63A0}"/>
    <cellStyle name="Total 3 3 2 2" xfId="16984" xr:uid="{1B677019-D8A4-4284-BA2C-C6B3787A7306}"/>
    <cellStyle name="Total 3 3 2 2 2" xfId="16985" xr:uid="{ECCD349D-51D3-4EAC-9ECA-10D5B16D0FD2}"/>
    <cellStyle name="Total 3 3 2 2 2 2" xfId="16986" xr:uid="{395DA23B-5BCC-4777-B543-080BA72C3F5D}"/>
    <cellStyle name="Total 3 3 2 2 2 2 2" xfId="32615" xr:uid="{A98EDC6D-BCE4-4ECF-91B3-ED94BB40E8D7}"/>
    <cellStyle name="Total 3 3 2 2 2 3" xfId="16987" xr:uid="{C3152096-B4E3-4B1A-AAA9-44BCF5E2D5D8}"/>
    <cellStyle name="Total 3 3 2 2 2 3 2" xfId="32616" xr:uid="{9CE82BDB-E094-4B5F-81F5-81757B9CFC9C}"/>
    <cellStyle name="Total 3 3 2 2 2 4" xfId="32614" xr:uid="{5F2748F0-C9C7-408D-A894-468A70D923A0}"/>
    <cellStyle name="Total 3 3 2 2 3" xfId="16988" xr:uid="{D73EF40B-DCF4-4FBC-99AF-5722F2176BD7}"/>
    <cellStyle name="Total 3 3 2 2 3 2" xfId="16989" xr:uid="{B0DFBFC1-EF60-48C0-ACFF-8F8F6F58C4E2}"/>
    <cellStyle name="Total 3 3 2 2 3 2 2" xfId="32618" xr:uid="{85EF4653-F6FF-4E1F-936E-B2225F1BC7CE}"/>
    <cellStyle name="Total 3 3 2 2 3 3" xfId="32617" xr:uid="{20EEB523-F911-49C9-A225-2BEDA6606C9D}"/>
    <cellStyle name="Total 3 3 2 2 4" xfId="16990" xr:uid="{43802F20-F5F7-453D-8124-68352E42B84F}"/>
    <cellStyle name="Total 3 3 2 2 4 2" xfId="32619" xr:uid="{3B5282B0-6E24-4602-A8DD-51CCDE4EDF6F}"/>
    <cellStyle name="Total 3 3 2 2 5" xfId="16991" xr:uid="{1B062536-6C36-4044-A213-0EEE87A6FD88}"/>
    <cellStyle name="Total 3 3 2 2 5 2" xfId="32620" xr:uid="{DD82B1F6-2BF8-483C-B1D2-4CA02932FCBD}"/>
    <cellStyle name="Total 3 3 2 2 6" xfId="32613" xr:uid="{368E422F-AB5E-47B0-990E-E39925D8EE71}"/>
    <cellStyle name="Total 3 3 2 3" xfId="16992" xr:uid="{E5C50D13-067A-404E-BF08-158C912E22F7}"/>
    <cellStyle name="Total 3 3 2 3 2" xfId="16993" xr:uid="{4178AE64-035E-4E9D-A94D-0BEB6B776C0D}"/>
    <cellStyle name="Total 3 3 2 3 2 2" xfId="32622" xr:uid="{D0D26E69-DAF3-4620-9992-9D42254E5C9D}"/>
    <cellStyle name="Total 3 3 2 3 3" xfId="32621" xr:uid="{A8C967A9-346D-4B46-BF8E-DC0C9AB31A67}"/>
    <cellStyle name="Total 3 3 2 4" xfId="16994" xr:uid="{CEB15148-7583-4C6A-A83E-17375B7AC57A}"/>
    <cellStyle name="Total 3 3 2 4 2" xfId="16995" xr:uid="{8FC85E25-C349-45C2-A7EE-B2ED94AB8579}"/>
    <cellStyle name="Total 3 3 2 4 2 2" xfId="32624" xr:uid="{6962E852-D271-4E67-9A0C-F1B105F57B44}"/>
    <cellStyle name="Total 3 3 2 4 3" xfId="32623" xr:uid="{8998E7AA-7A49-4533-B807-07C034DA5D4F}"/>
    <cellStyle name="Total 3 3 2 5" xfId="16996" xr:uid="{F14E75B9-5506-41FE-9E4B-AC0A0BC48D9D}"/>
    <cellStyle name="Total 3 3 2 5 2" xfId="16997" xr:uid="{838F8D55-83F1-4FB1-A3E6-37B2B2FAF5D2}"/>
    <cellStyle name="Total 3 3 2 5 2 2" xfId="32626" xr:uid="{376B2934-1332-4819-9177-DED82FDBE456}"/>
    <cellStyle name="Total 3 3 2 5 3" xfId="32625" xr:uid="{E9145901-E8A6-4DD0-808F-46FEE0C7ED69}"/>
    <cellStyle name="Total 3 3 2 6" xfId="16998" xr:uid="{ED6F7499-43ED-408A-93F7-24B44DC8F337}"/>
    <cellStyle name="Total 3 3 2 6 2" xfId="16999" xr:uid="{14BCE02B-B56A-4528-9D82-3F688C381B2C}"/>
    <cellStyle name="Total 3 3 2 6 2 2" xfId="32628" xr:uid="{A161574C-CA75-4666-8493-DD6CD976F4C1}"/>
    <cellStyle name="Total 3 3 2 6 3" xfId="32627" xr:uid="{FE2506F0-950A-41C6-BD14-E5977013CF54}"/>
    <cellStyle name="Total 3 3 2 7" xfId="17000" xr:uid="{12263250-1E33-4491-9780-164437A7BCB8}"/>
    <cellStyle name="Total 3 3 2 7 2" xfId="17001" xr:uid="{0E238225-7762-4E5A-B11F-6D7750D876A3}"/>
    <cellStyle name="Total 3 3 2 7 2 2" xfId="32630" xr:uid="{B9DFE560-585C-4F6D-81DE-34804BAEC048}"/>
    <cellStyle name="Total 3 3 2 7 3" xfId="32629" xr:uid="{F2B36EE9-FB51-420A-B9C4-06F1363A5C45}"/>
    <cellStyle name="Total 3 3 2 8" xfId="17002" xr:uid="{A9230BD5-B62A-4ECC-BCC5-48392928CC8C}"/>
    <cellStyle name="Total 3 3 2 8 2" xfId="17003" xr:uid="{893D51FB-C21D-4E45-8403-B5C1588F1AFC}"/>
    <cellStyle name="Total 3 3 2 8 2 2" xfId="32632" xr:uid="{68AEF8D3-AE69-4BD3-AA5B-288EC75CB8DC}"/>
    <cellStyle name="Total 3 3 2 8 3" xfId="32631" xr:uid="{9547C571-ECC4-4BB6-886B-FB4D8F3E1A0F}"/>
    <cellStyle name="Total 3 3 2 9" xfId="17004" xr:uid="{5478916A-6590-44F6-9FF9-67BE673DCF28}"/>
    <cellStyle name="Total 3 3 2 9 2" xfId="17005" xr:uid="{EA336C46-73FE-4189-919A-53E4C51EBBF7}"/>
    <cellStyle name="Total 3 3 2 9 2 2" xfId="32634" xr:uid="{FD44C59E-985A-41F0-8D54-B8FEBB7091D3}"/>
    <cellStyle name="Total 3 3 2 9 3" xfId="32633" xr:uid="{7FF98ADA-8A2D-4957-A4C8-07C157BDD48C}"/>
    <cellStyle name="Total 3 3 3" xfId="17006" xr:uid="{EEDA70B7-3ADF-4B2B-86C2-39E8D2A4949F}"/>
    <cellStyle name="Total 3 3 3 10" xfId="17007" xr:uid="{8C30FCBF-6251-4226-8F0E-1CC3E0B0A86A}"/>
    <cellStyle name="Total 3 3 3 10 2" xfId="17008" xr:uid="{CA2F08EC-8C00-4F12-9F94-244B276466A3}"/>
    <cellStyle name="Total 3 3 3 10 2 2" xfId="32637" xr:uid="{3C360AB8-0C9C-4728-BB0D-98612DB7B6A4}"/>
    <cellStyle name="Total 3 3 3 10 3" xfId="32636" xr:uid="{1F7DA196-ACB0-4E15-AC2C-DA494A1561C1}"/>
    <cellStyle name="Total 3 3 3 11" xfId="17009" xr:uid="{FA237E60-7249-4023-A69E-F95EDE207F5F}"/>
    <cellStyle name="Total 3 3 3 11 2" xfId="17010" xr:uid="{6BD1DCD4-A1D3-4013-87EA-0ECE0B0EA596}"/>
    <cellStyle name="Total 3 3 3 11 2 2" xfId="32639" xr:uid="{523156A0-C1A7-4AC7-8EAA-AD4354E47B3E}"/>
    <cellStyle name="Total 3 3 3 11 3" xfId="32638" xr:uid="{348694FF-2DD5-4457-A9E4-46F226CC5D2A}"/>
    <cellStyle name="Total 3 3 3 12" xfId="17011" xr:uid="{CB47FFF6-5264-49C3-8FB7-1E5C2AAFF5E3}"/>
    <cellStyle name="Total 3 3 3 12 2" xfId="32640" xr:uid="{6B687DCA-F866-4C2D-9452-471B1F143F28}"/>
    <cellStyle name="Total 3 3 3 13" xfId="17012" xr:uid="{06333453-D624-47C7-B441-B14584A538F6}"/>
    <cellStyle name="Total 3 3 3 13 2" xfId="32641" xr:uid="{C2642927-475F-4DE7-8588-A4C654BD3DD7}"/>
    <cellStyle name="Total 3 3 3 14" xfId="32635" xr:uid="{0DC03535-5513-4BC2-A6EC-F7376DE55064}"/>
    <cellStyle name="Total 3 3 3 2" xfId="17013" xr:uid="{2436A36E-6B5D-40FB-B7B2-70E8E390F691}"/>
    <cellStyle name="Total 3 3 3 2 2" xfId="17014" xr:uid="{ED7919B0-387F-483B-9071-A1AC1946C695}"/>
    <cellStyle name="Total 3 3 3 2 2 2" xfId="17015" xr:uid="{1FB54C2A-321E-44FC-B865-D26B906436FC}"/>
    <cellStyle name="Total 3 3 3 2 2 2 2" xfId="32644" xr:uid="{8F4CEEA4-3120-4644-84B5-4D80D2B43B63}"/>
    <cellStyle name="Total 3 3 3 2 2 3" xfId="17016" xr:uid="{A556BBEC-F5A7-4ADE-BE07-3B13B1D5B172}"/>
    <cellStyle name="Total 3 3 3 2 2 3 2" xfId="32645" xr:uid="{CC6C7AFC-309F-4AE1-A098-CCDAEE34A17F}"/>
    <cellStyle name="Total 3 3 3 2 2 4" xfId="32643" xr:uid="{50F0F0F0-A240-4E6A-A06C-F9FB54247301}"/>
    <cellStyle name="Total 3 3 3 2 3" xfId="17017" xr:uid="{E238A8D8-A18E-473E-8749-BDD583F1DB9F}"/>
    <cellStyle name="Total 3 3 3 2 3 2" xfId="17018" xr:uid="{22769A46-C303-45B5-8A6C-6DA5085E90D6}"/>
    <cellStyle name="Total 3 3 3 2 3 2 2" xfId="32647" xr:uid="{D5312683-2E2A-4376-A054-F07B83C66A29}"/>
    <cellStyle name="Total 3 3 3 2 3 3" xfId="32646" xr:uid="{67A21B56-51D3-484E-B3BD-01B237DC2BE3}"/>
    <cellStyle name="Total 3 3 3 2 4" xfId="17019" xr:uid="{1B9E6E20-5D84-47D6-93EB-A54DBFC10ED6}"/>
    <cellStyle name="Total 3 3 3 2 4 2" xfId="32648" xr:uid="{D234641C-6309-44AD-8B2E-117366640F74}"/>
    <cellStyle name="Total 3 3 3 2 5" xfId="17020" xr:uid="{FC7607C4-5E7E-4E23-AE4A-5CCD73582E93}"/>
    <cellStyle name="Total 3 3 3 2 5 2" xfId="32649" xr:uid="{30467D29-A7D8-4355-9FBF-26FC92E67E19}"/>
    <cellStyle name="Total 3 3 3 2 6" xfId="32642" xr:uid="{4F4DC209-5155-47D9-93B2-78FC1536DBB1}"/>
    <cellStyle name="Total 3 3 3 3" xfId="17021" xr:uid="{9CC46DAB-E587-4CBE-8C3F-D98BCB003082}"/>
    <cellStyle name="Total 3 3 3 3 2" xfId="17022" xr:uid="{2A4EB4E8-EEA9-4661-99A0-6AAD8EB243AA}"/>
    <cellStyle name="Total 3 3 3 3 2 2" xfId="32651" xr:uid="{B9355929-8654-4F3F-8DE9-C216A67BACA6}"/>
    <cellStyle name="Total 3 3 3 3 3" xfId="32650" xr:uid="{CA14744B-0CB7-4594-A5D9-E855EAE00EBE}"/>
    <cellStyle name="Total 3 3 3 4" xfId="17023" xr:uid="{13859B96-E497-442A-8DF4-73C0D2531727}"/>
    <cellStyle name="Total 3 3 3 4 2" xfId="17024" xr:uid="{CFD79F75-6961-4C40-A4A9-5C0253544468}"/>
    <cellStyle name="Total 3 3 3 4 2 2" xfId="32653" xr:uid="{53E8D2C3-F584-4699-8788-F12D049FE5F0}"/>
    <cellStyle name="Total 3 3 3 4 3" xfId="32652" xr:uid="{557F9A83-2359-45C2-960B-8EC39DF46874}"/>
    <cellStyle name="Total 3 3 3 5" xfId="17025" xr:uid="{4176A9BE-EFBA-49EB-9651-BED613ECA6D3}"/>
    <cellStyle name="Total 3 3 3 5 2" xfId="17026" xr:uid="{9F348D7D-FD6D-431B-ABF2-BE4D3D45EF10}"/>
    <cellStyle name="Total 3 3 3 5 2 2" xfId="32655" xr:uid="{09219F08-C60D-47D1-B20F-6784A211FD51}"/>
    <cellStyle name="Total 3 3 3 5 3" xfId="32654" xr:uid="{2B940148-FEF7-420D-A32B-0FEF80A0B401}"/>
    <cellStyle name="Total 3 3 3 6" xfId="17027" xr:uid="{0443D285-4C56-4EE3-BAC2-8C3B8D793442}"/>
    <cellStyle name="Total 3 3 3 6 2" xfId="17028" xr:uid="{012288A7-06D3-4F84-9512-FE72831E33A2}"/>
    <cellStyle name="Total 3 3 3 6 2 2" xfId="32657" xr:uid="{1A7CD5B7-B28A-4555-A291-CDDCDA0F520C}"/>
    <cellStyle name="Total 3 3 3 6 3" xfId="32656" xr:uid="{FB4497B1-E913-44A3-9F72-A5C86832E2BB}"/>
    <cellStyle name="Total 3 3 3 7" xfId="17029" xr:uid="{5B5B2C91-DCCC-4801-B971-656C1ABA3889}"/>
    <cellStyle name="Total 3 3 3 7 2" xfId="17030" xr:uid="{10B8BF4D-2AD1-4659-BC83-E8E13B1485CE}"/>
    <cellStyle name="Total 3 3 3 7 2 2" xfId="32659" xr:uid="{D8422856-26EA-407F-B744-EAA8E6CBF59F}"/>
    <cellStyle name="Total 3 3 3 7 3" xfId="32658" xr:uid="{5379C1D4-1EA7-46E3-BB7E-69BF1BF30E71}"/>
    <cellStyle name="Total 3 3 3 8" xfId="17031" xr:uid="{8B51F568-DBB1-4504-BD40-61166BF6232D}"/>
    <cellStyle name="Total 3 3 3 8 2" xfId="17032" xr:uid="{15C09C37-815C-40E3-B379-1E61E5F98A6D}"/>
    <cellStyle name="Total 3 3 3 8 2 2" xfId="32661" xr:uid="{085884E2-69B6-47A3-A937-292521C6C1D5}"/>
    <cellStyle name="Total 3 3 3 8 3" xfId="32660" xr:uid="{286F7502-9B37-4853-82D4-545A20421E39}"/>
    <cellStyle name="Total 3 3 3 9" xfId="17033" xr:uid="{DB461C17-0874-43B8-8DEC-00653D561A69}"/>
    <cellStyle name="Total 3 3 3 9 2" xfId="17034" xr:uid="{8643F092-283F-46F0-B962-C57FDE87E1A7}"/>
    <cellStyle name="Total 3 3 3 9 2 2" xfId="32663" xr:uid="{A47936DA-4152-45EE-9B9E-04AA1C5AE59C}"/>
    <cellStyle name="Total 3 3 3 9 3" xfId="32662" xr:uid="{42EAFE11-5CE2-4DB6-9C16-D5BC0A82515D}"/>
    <cellStyle name="Total 3 3 4" xfId="17035" xr:uid="{84D287EE-1A48-4342-B2BD-361BDFC8C15E}"/>
    <cellStyle name="Total 3 3 4 10" xfId="17036" xr:uid="{1F08A7EB-600F-4A5D-8E1F-99DA4AAFC2C8}"/>
    <cellStyle name="Total 3 3 4 10 2" xfId="17037" xr:uid="{847872BD-6783-4712-8151-6AB8F5745E2D}"/>
    <cellStyle name="Total 3 3 4 10 2 2" xfId="32666" xr:uid="{74B0B635-40E9-4FB6-9BA9-B2FBDF18A319}"/>
    <cellStyle name="Total 3 3 4 10 3" xfId="32665" xr:uid="{87A023AB-7C3F-460A-A7CB-D93EA8ADCABE}"/>
    <cellStyle name="Total 3 3 4 11" xfId="17038" xr:uid="{679AA02A-C62B-4768-B786-FB4EC68C5B2C}"/>
    <cellStyle name="Total 3 3 4 11 2" xfId="17039" xr:uid="{7E38A084-A13E-4283-9F8F-BE9B440514F4}"/>
    <cellStyle name="Total 3 3 4 11 2 2" xfId="32668" xr:uid="{97E137DE-8113-41D2-8A8C-0E0CF28CFC1B}"/>
    <cellStyle name="Total 3 3 4 11 3" xfId="32667" xr:uid="{C1B3AB8B-1BE6-4599-ADEA-EA5A8CDC63C4}"/>
    <cellStyle name="Total 3 3 4 12" xfId="17040" xr:uid="{E9A1DE0B-EB18-42AA-976E-6ACF3A7945AB}"/>
    <cellStyle name="Total 3 3 4 12 2" xfId="32669" xr:uid="{81A956C1-B0DA-40A1-B889-DDC75125212D}"/>
    <cellStyle name="Total 3 3 4 13" xfId="17041" xr:uid="{B072E9E4-F47A-40C1-9964-3E1674CB6E84}"/>
    <cellStyle name="Total 3 3 4 13 2" xfId="32670" xr:uid="{F5676F28-E56C-48E7-A107-DD1DA9958E54}"/>
    <cellStyle name="Total 3 3 4 14" xfId="32664" xr:uid="{9BCA599E-8052-463B-BC62-E6991501BD50}"/>
    <cellStyle name="Total 3 3 4 2" xfId="17042" xr:uid="{178DEF5E-C8B0-4489-96F2-D00EDAE03880}"/>
    <cellStyle name="Total 3 3 4 2 2" xfId="17043" xr:uid="{D50F6832-CBCB-4E1D-BEC9-BFAE0AFB2B8B}"/>
    <cellStyle name="Total 3 3 4 2 2 2" xfId="17044" xr:uid="{09A2DF80-1212-4ED7-AA5C-F1BD7BCE7306}"/>
    <cellStyle name="Total 3 3 4 2 2 2 2" xfId="32673" xr:uid="{05A6F84C-18CA-4729-A1CD-1239DB850FB2}"/>
    <cellStyle name="Total 3 3 4 2 2 3" xfId="17045" xr:uid="{D84760E1-F8B8-44E2-BDFD-60A82DEE3581}"/>
    <cellStyle name="Total 3 3 4 2 2 3 2" xfId="32674" xr:uid="{76B74241-0AA4-42AF-83F5-E1AD7D72FE58}"/>
    <cellStyle name="Total 3 3 4 2 2 4" xfId="32672" xr:uid="{B5B72409-C1AB-4530-A50D-E619219D7606}"/>
    <cellStyle name="Total 3 3 4 2 3" xfId="17046" xr:uid="{41F9A44F-15D4-4CEB-ABA6-0D940ABC3E1F}"/>
    <cellStyle name="Total 3 3 4 2 3 2" xfId="17047" xr:uid="{BD9ABBB4-3D28-44EF-A3CF-7198969A28F1}"/>
    <cellStyle name="Total 3 3 4 2 3 2 2" xfId="32676" xr:uid="{FEFFBFFA-68DF-4EEB-A985-14223D7804F7}"/>
    <cellStyle name="Total 3 3 4 2 3 3" xfId="32675" xr:uid="{2924102C-DEB2-41D9-8A51-D71ADEE38B99}"/>
    <cellStyle name="Total 3 3 4 2 4" xfId="17048" xr:uid="{BCA13DA7-159A-4BD1-8A8A-B06E86442D10}"/>
    <cellStyle name="Total 3 3 4 2 4 2" xfId="32677" xr:uid="{B80FB409-BDB1-4636-A6B4-C76FE8586B91}"/>
    <cellStyle name="Total 3 3 4 2 5" xfId="17049" xr:uid="{D5450D28-A21B-43E5-BA89-8349D21B8059}"/>
    <cellStyle name="Total 3 3 4 2 5 2" xfId="32678" xr:uid="{B88EE2BA-5A9D-4DEC-B7C6-142B5A059ED9}"/>
    <cellStyle name="Total 3 3 4 2 6" xfId="32671" xr:uid="{6ED15E96-5D45-4BBE-BA93-37095F78C2A1}"/>
    <cellStyle name="Total 3 3 4 3" xfId="17050" xr:uid="{C816CCB7-D593-495D-9B88-A061294BAFB0}"/>
    <cellStyle name="Total 3 3 4 3 2" xfId="17051" xr:uid="{2D4D3C85-D36E-49E9-A4FC-B26863B4E682}"/>
    <cellStyle name="Total 3 3 4 3 2 2" xfId="32680" xr:uid="{CE1B8F74-C3B1-4C5A-88FE-D50AAFF2C530}"/>
    <cellStyle name="Total 3 3 4 3 3" xfId="32679" xr:uid="{39BA6775-2964-45D3-8602-C30315EC6384}"/>
    <cellStyle name="Total 3 3 4 4" xfId="17052" xr:uid="{A1285C20-E521-41D8-83B7-C3CF6C44066C}"/>
    <cellStyle name="Total 3 3 4 4 2" xfId="17053" xr:uid="{EEE892FB-60AE-438E-A9CC-21DB3E02AD7E}"/>
    <cellStyle name="Total 3 3 4 4 2 2" xfId="32682" xr:uid="{6B6E8DC1-48AD-40F9-BEAF-05528000E300}"/>
    <cellStyle name="Total 3 3 4 4 3" xfId="32681" xr:uid="{90769CEE-F624-482C-8F4A-8EC79DD78274}"/>
    <cellStyle name="Total 3 3 4 5" xfId="17054" xr:uid="{B7F1556C-2675-436E-88AA-F6785AE80185}"/>
    <cellStyle name="Total 3 3 4 5 2" xfId="17055" xr:uid="{9ADA5F90-0786-4FB5-9F6E-D59758F9DD28}"/>
    <cellStyle name="Total 3 3 4 5 2 2" xfId="32684" xr:uid="{0131FD05-5883-4962-9950-E6C889965EB7}"/>
    <cellStyle name="Total 3 3 4 5 3" xfId="32683" xr:uid="{F46469C4-A874-4401-91B4-1D1BCEFCCE9F}"/>
    <cellStyle name="Total 3 3 4 6" xfId="17056" xr:uid="{657AB852-9A0C-4AD6-99E6-34952BB5D0B2}"/>
    <cellStyle name="Total 3 3 4 6 2" xfId="17057" xr:uid="{A068AFB9-F42B-40D4-879C-5BE5F8AE7633}"/>
    <cellStyle name="Total 3 3 4 6 2 2" xfId="32686" xr:uid="{64D6E85A-37A1-4221-874B-425FC17FC4AF}"/>
    <cellStyle name="Total 3 3 4 6 3" xfId="32685" xr:uid="{CE719052-940E-42A0-9565-5B5B32E9F66D}"/>
    <cellStyle name="Total 3 3 4 7" xfId="17058" xr:uid="{A174B13F-A9D6-4447-A5D9-7AAA08CAB88C}"/>
    <cellStyle name="Total 3 3 4 7 2" xfId="17059" xr:uid="{ACE49EDE-97F8-4AC9-A711-0D816E883418}"/>
    <cellStyle name="Total 3 3 4 7 2 2" xfId="32688" xr:uid="{8A6E13A8-1225-4D90-BEED-CD7D541B276A}"/>
    <cellStyle name="Total 3 3 4 7 3" xfId="32687" xr:uid="{B26A6E74-C29E-4912-A47A-87CB36DDA71E}"/>
    <cellStyle name="Total 3 3 4 8" xfId="17060" xr:uid="{45317115-E959-40AD-AB0A-DB59D521C595}"/>
    <cellStyle name="Total 3 3 4 8 2" xfId="17061" xr:uid="{F70D22B4-5C34-4092-AC32-0A652E33E1A2}"/>
    <cellStyle name="Total 3 3 4 8 2 2" xfId="32690" xr:uid="{22512230-032A-4090-85C8-35CE4DF6F8AD}"/>
    <cellStyle name="Total 3 3 4 8 3" xfId="32689" xr:uid="{1888BBF1-2638-4565-8EA2-F270161E6D6F}"/>
    <cellStyle name="Total 3 3 4 9" xfId="17062" xr:uid="{F8257093-D7F4-4003-AF03-47B30A520805}"/>
    <cellStyle name="Total 3 3 4 9 2" xfId="17063" xr:uid="{2642B4CD-BFF5-404B-97B4-9E691C354633}"/>
    <cellStyle name="Total 3 3 4 9 2 2" xfId="32692" xr:uid="{E56400E7-5084-42EB-9C3B-B7FEEE93E508}"/>
    <cellStyle name="Total 3 3 4 9 3" xfId="32691" xr:uid="{7B6E497A-F6A0-4C70-9792-D1E9F4EC6E3B}"/>
    <cellStyle name="Total 3 3 5" xfId="17064" xr:uid="{88084F6F-FC72-4CF3-AF11-6EF350D48892}"/>
    <cellStyle name="Total 3 3 5 2" xfId="17065" xr:uid="{3497EF7A-78ED-49D8-A2F0-B670729739A4}"/>
    <cellStyle name="Total 3 3 5 2 2" xfId="17066" xr:uid="{B9AC1C44-4D70-473A-81CE-B46C58F22FFF}"/>
    <cellStyle name="Total 3 3 5 2 2 2" xfId="32695" xr:uid="{C781CBB1-A030-463E-A20F-61278308C99B}"/>
    <cellStyle name="Total 3 3 5 2 3" xfId="17067" xr:uid="{4563FB2A-8D63-4694-A913-C5B850F65319}"/>
    <cellStyle name="Total 3 3 5 2 3 2" xfId="32696" xr:uid="{19F7BB34-84BE-452B-8AC7-1D932AE5D0E3}"/>
    <cellStyle name="Total 3 3 5 2 4" xfId="32694" xr:uid="{AC1FAD13-6CE4-40DD-8AE3-3291F9DF5C3D}"/>
    <cellStyle name="Total 3 3 5 3" xfId="17068" xr:uid="{73636DD3-AC17-4B1C-AF73-22A03A22C7BB}"/>
    <cellStyle name="Total 3 3 5 3 2" xfId="17069" xr:uid="{FFAFC19D-FCD1-4B29-9593-580A7B98411E}"/>
    <cellStyle name="Total 3 3 5 3 2 2" xfId="32698" xr:uid="{64F37F41-9310-4650-A14C-9A37F58B15E1}"/>
    <cellStyle name="Total 3 3 5 3 3" xfId="32697" xr:uid="{AA0A9DAB-4F96-4A0D-A78D-EDD20361F4FA}"/>
    <cellStyle name="Total 3 3 5 4" xfId="17070" xr:uid="{E6B1C81B-1453-48B2-9C61-F4E4ABBEFACA}"/>
    <cellStyle name="Total 3 3 5 4 2" xfId="32699" xr:uid="{BF173980-A48D-47A3-8300-F5279C5B6971}"/>
    <cellStyle name="Total 3 3 5 5" xfId="17071" xr:uid="{DF0E7AE8-8265-4CCE-9769-7ECEEF1444C6}"/>
    <cellStyle name="Total 3 3 5 5 2" xfId="32700" xr:uid="{0E62BF8A-0F6B-41AE-8F5F-FF1AFAC855CE}"/>
    <cellStyle name="Total 3 3 5 6" xfId="32693" xr:uid="{96680917-762C-461F-BF66-38C454DC0FA7}"/>
    <cellStyle name="Total 3 3 6" xfId="17072" xr:uid="{2D8B78AC-C2CC-4B07-AE7A-223032391F24}"/>
    <cellStyle name="Total 3 3 6 2" xfId="17073" xr:uid="{622E4747-EAC6-4616-8ABF-187026AFD472}"/>
    <cellStyle name="Total 3 3 6 2 2" xfId="32702" xr:uid="{D965A1C9-0F9C-4575-BD7F-60C8532C3B1F}"/>
    <cellStyle name="Total 3 3 6 3" xfId="32701" xr:uid="{C68FF5F8-F961-4E1B-BCEE-CB94870D600B}"/>
    <cellStyle name="Total 3 3 7" xfId="17074" xr:uid="{51377312-A704-42CE-B368-300F059168CE}"/>
    <cellStyle name="Total 3 3 7 2" xfId="17075" xr:uid="{5D852409-868A-4E81-9988-2762DD1B5D9D}"/>
    <cellStyle name="Total 3 3 7 2 2" xfId="32704" xr:uid="{5EEFB9E6-2EF2-40DF-87E9-EC992E68EDCE}"/>
    <cellStyle name="Total 3 3 7 3" xfId="32703" xr:uid="{2A2EEC65-9259-4791-9136-FF21FC248ED3}"/>
    <cellStyle name="Total 3 3 8" xfId="17076" xr:uid="{FA4A6BD5-F1D9-4440-AF76-742095DA8E37}"/>
    <cellStyle name="Total 3 3 8 2" xfId="17077" xr:uid="{E1AE0F8D-25BF-41C0-8A06-DC7BA926069D}"/>
    <cellStyle name="Total 3 3 8 2 2" xfId="32706" xr:uid="{9ED682A1-4E5C-4F73-A073-FEB2AB8D95FE}"/>
    <cellStyle name="Total 3 3 8 3" xfId="32705" xr:uid="{414FFDFB-9BAF-426A-B230-37C900808383}"/>
    <cellStyle name="Total 3 3 9" xfId="17078" xr:uid="{747C6B56-5298-4471-8EC5-5DC10C46D828}"/>
    <cellStyle name="Total 3 3 9 2" xfId="17079" xr:uid="{D29BE109-425B-4379-8313-BC2F4BFE0625}"/>
    <cellStyle name="Total 3 3 9 2 2" xfId="32708" xr:uid="{C0F693E2-A5A8-4514-AEC1-9680FC522EA6}"/>
    <cellStyle name="Total 3 3 9 3" xfId="32707" xr:uid="{84B0C41C-0AF0-48F3-A448-168B0ABC1B6B}"/>
    <cellStyle name="Total 3 4" xfId="24937" xr:uid="{7BC56A61-9EA2-4B90-B5DB-055F7DD305B8}"/>
    <cellStyle name="Total 3 4 2" xfId="34435" xr:uid="{D0585AB3-0BE9-4A52-9929-DB795F6A1085}"/>
    <cellStyle name="Total 3 5" xfId="31422" xr:uid="{40789EBF-C9B1-4324-9B6B-BA8EDA812AFE}"/>
    <cellStyle name="Total 3 5 2" xfId="34452" xr:uid="{3E60245F-6F7C-45D4-B280-E802D54CD5CA}"/>
    <cellStyle name="Total 3 6" xfId="31528" xr:uid="{346DC4DB-34CB-4FCA-B3AE-C9927F0A0051}"/>
    <cellStyle name="Total 3 7" xfId="35079" xr:uid="{35A9C6CF-3382-43BF-9868-CF5410BA1062}"/>
    <cellStyle name="Total 4" xfId="1756" xr:uid="{7688C438-4EAD-4002-8C6C-AC25B547BCFE}"/>
    <cellStyle name="Total 4 10" xfId="17080" xr:uid="{7F5C2CEC-8F34-4A70-9CE2-360364B55103}"/>
    <cellStyle name="Total 4 10 2" xfId="17081" xr:uid="{01F21DF5-5349-4795-B316-8A8D30B8D1D7}"/>
    <cellStyle name="Total 4 10 2 2" xfId="32710" xr:uid="{44184A49-2A58-4A4D-92E5-D59B5BE8F60D}"/>
    <cellStyle name="Total 4 10 3" xfId="32709" xr:uid="{8B25ADD1-8761-469F-870B-7C3929A1B822}"/>
    <cellStyle name="Total 4 11" xfId="17082" xr:uid="{EFA86349-CA35-4CD6-8FA0-75696EA87D0C}"/>
    <cellStyle name="Total 4 11 2" xfId="17083" xr:uid="{6C877E31-1E77-426F-B214-2DA26BB7FB0D}"/>
    <cellStyle name="Total 4 11 2 2" xfId="32712" xr:uid="{AD8A8DD1-67F6-45B9-95ED-E89DFF7CA177}"/>
    <cellStyle name="Total 4 11 3" xfId="32711" xr:uid="{084733C9-D42F-4ADC-A318-53122EA3658A}"/>
    <cellStyle name="Total 4 12" xfId="17084" xr:uid="{1324CC37-12A6-4FFB-A449-267817E5A010}"/>
    <cellStyle name="Total 4 12 2" xfId="17085" xr:uid="{BC8FFA18-BA41-4AD1-BFB3-8AF5647487B5}"/>
    <cellStyle name="Total 4 12 2 2" xfId="32714" xr:uid="{6A972D04-C58B-49C9-BF44-B826C84E25C8}"/>
    <cellStyle name="Total 4 12 3" xfId="32713" xr:uid="{03DC8098-042E-485B-B77B-8F7AC0C50392}"/>
    <cellStyle name="Total 4 13" xfId="17086" xr:uid="{E7399EEB-B079-4E7A-BB88-C731ABAE62E7}"/>
    <cellStyle name="Total 4 13 2" xfId="17087" xr:uid="{00E0B25D-1B06-44AA-9BF2-8209D97ABA3F}"/>
    <cellStyle name="Total 4 13 2 2" xfId="32716" xr:uid="{666CEF1B-F92C-48E8-9507-DE5B3F7D212D}"/>
    <cellStyle name="Total 4 13 3" xfId="32715" xr:uid="{7E8930DE-41F8-4AB8-85DB-F76F320C3357}"/>
    <cellStyle name="Total 4 14" xfId="17088" xr:uid="{58D91A91-917F-4DB2-9DC4-4CBAA4104A35}"/>
    <cellStyle name="Total 4 14 2" xfId="17089" xr:uid="{6047F2AC-76A6-4F4A-9942-394FA1663264}"/>
    <cellStyle name="Total 4 14 2 2" xfId="32718" xr:uid="{4043E7E4-7BC7-442C-969E-6983EA058381}"/>
    <cellStyle name="Total 4 14 3" xfId="32717" xr:uid="{7BCE26F0-CDBE-4EAA-A975-1A235C38691A}"/>
    <cellStyle name="Total 4 15" xfId="17090" xr:uid="{D13328EE-3053-438F-867C-276628B8C4E6}"/>
    <cellStyle name="Total 4 15 2" xfId="17091" xr:uid="{334670EF-6855-4A84-9BE0-94FB97DE108E}"/>
    <cellStyle name="Total 4 15 2 2" xfId="32720" xr:uid="{08185ACE-80BF-4159-B131-94B0B855DDBD}"/>
    <cellStyle name="Total 4 15 3" xfId="32719" xr:uid="{A3B626E6-D804-4981-A27B-14DCF1FEE592}"/>
    <cellStyle name="Total 4 16" xfId="17092" xr:uid="{49EFC326-7C1D-41AA-8584-74D31C002AAD}"/>
    <cellStyle name="Total 4 16 2" xfId="32721" xr:uid="{B4089564-AAB7-4690-A611-79A11D113B48}"/>
    <cellStyle name="Total 4 17" xfId="17093" xr:uid="{1A023E11-3355-44BB-9CD7-E88EB8FE7726}"/>
    <cellStyle name="Total 4 17 2" xfId="32722" xr:uid="{0B5A8E5E-8D74-4527-B032-E696166D887A}"/>
    <cellStyle name="Total 4 18" xfId="24938" xr:uid="{F7AC6EAB-71DD-4FE2-9DD6-C291018F7F11}"/>
    <cellStyle name="Total 4 18 2" xfId="34436" xr:uid="{6AE1157A-3CCE-437C-B749-256F8A4DC479}"/>
    <cellStyle name="Total 4 19" xfId="31423" xr:uid="{EA20D417-2A7E-4B09-9364-0A729B8092B9}"/>
    <cellStyle name="Total 4 19 2" xfId="34453" xr:uid="{8595CF98-E89A-4B4B-9269-AAFDF8517A91}"/>
    <cellStyle name="Total 4 2" xfId="2264" xr:uid="{EA829D1A-0E01-4783-B89E-48A56E91D3EA}"/>
    <cellStyle name="Total 4 2 10" xfId="17094" xr:uid="{E37FABF1-7B1D-483A-A196-229491F6A840}"/>
    <cellStyle name="Total 4 2 10 2" xfId="17095" xr:uid="{032B5055-8EF5-4651-A9D7-4873D8739449}"/>
    <cellStyle name="Total 4 2 10 2 2" xfId="32724" xr:uid="{B9396FA2-B87C-44F9-8B8B-DEF49A410512}"/>
    <cellStyle name="Total 4 2 10 3" xfId="32723" xr:uid="{37C34CB2-1033-4ABE-A412-8ED9F41C52C4}"/>
    <cellStyle name="Total 4 2 11" xfId="17096" xr:uid="{C6EAFB04-369E-4FED-B689-A57E18DF645A}"/>
    <cellStyle name="Total 4 2 11 2" xfId="17097" xr:uid="{D97D86F6-1C5F-418D-8C85-EB3F9C446281}"/>
    <cellStyle name="Total 4 2 11 2 2" xfId="32726" xr:uid="{9A4B36F5-2BBD-4B70-B4FA-C7A2ACC21173}"/>
    <cellStyle name="Total 4 2 11 3" xfId="32725" xr:uid="{F5E4DFFC-0857-437D-9D34-04DDC9F09693}"/>
    <cellStyle name="Total 4 2 12" xfId="17098" xr:uid="{104A0D13-8343-43B4-BDDE-4B3CEE307B7B}"/>
    <cellStyle name="Total 4 2 12 2" xfId="17099" xr:uid="{E0FF592A-8780-440F-ADFF-6A768A2F05BB}"/>
    <cellStyle name="Total 4 2 12 2 2" xfId="32728" xr:uid="{0D2BED53-0FCF-496B-BA6F-B4441F97A107}"/>
    <cellStyle name="Total 4 2 12 3" xfId="32727" xr:uid="{734B3056-92B3-4479-996C-4279758F4270}"/>
    <cellStyle name="Total 4 2 13" xfId="17100" xr:uid="{056EBFD6-F084-4563-B3A0-688EE8E49DFD}"/>
    <cellStyle name="Total 4 2 13 2" xfId="17101" xr:uid="{1F227D05-4EEB-4D97-A5CA-4A6A1047C50A}"/>
    <cellStyle name="Total 4 2 13 2 2" xfId="32730" xr:uid="{9EC8A6EE-DFEB-4C7F-A1B8-3B9B547C6577}"/>
    <cellStyle name="Total 4 2 13 3" xfId="32729" xr:uid="{31109E66-64D3-4F98-9E83-6BDF66C7A688}"/>
    <cellStyle name="Total 4 2 14" xfId="17102" xr:uid="{C02C84A3-4F93-4202-AF7C-C0AC3A370646}"/>
    <cellStyle name="Total 4 2 14 2" xfId="17103" xr:uid="{13EF5F6A-5901-48F1-BD38-7122126D4131}"/>
    <cellStyle name="Total 4 2 14 2 2" xfId="32732" xr:uid="{CCED960A-DEBC-4363-9098-1BE4802DDD70}"/>
    <cellStyle name="Total 4 2 14 3" xfId="32731" xr:uid="{9AD03830-ABDC-4B81-AFBB-F0A9734F6D56}"/>
    <cellStyle name="Total 4 2 15" xfId="17104" xr:uid="{1DA3E48E-6CAA-4F29-958F-22F6E6951F98}"/>
    <cellStyle name="Total 4 2 15 2" xfId="32733" xr:uid="{D8FBE533-8192-486F-817D-79FDF15AB7B8}"/>
    <cellStyle name="Total 4 2 16" xfId="17105" xr:uid="{CB650051-8A3E-4D06-8621-FFB94592FBF9}"/>
    <cellStyle name="Total 4 2 16 2" xfId="32734" xr:uid="{1865C377-C713-44BE-A4C5-5D1409A5F801}"/>
    <cellStyle name="Total 4 2 17" xfId="31542" xr:uid="{A6E2C74A-D64E-4471-A9BB-0A62698738C2}"/>
    <cellStyle name="Total 4 2 2" xfId="17106" xr:uid="{F1C37C6D-196B-40B6-8CF5-130154E03AB4}"/>
    <cellStyle name="Total 4 2 2 10" xfId="17107" xr:uid="{02CDAA90-ECB6-4D15-9EA2-1D212526AE05}"/>
    <cellStyle name="Total 4 2 2 10 2" xfId="17108" xr:uid="{73302592-95FF-4766-AE41-D22D83FD11A5}"/>
    <cellStyle name="Total 4 2 2 10 2 2" xfId="32737" xr:uid="{7D70DB80-EE02-49BF-B08E-DDB64391AA30}"/>
    <cellStyle name="Total 4 2 2 10 3" xfId="32736" xr:uid="{4C9E256E-83C7-4082-9B95-1F72673D2980}"/>
    <cellStyle name="Total 4 2 2 11" xfId="17109" xr:uid="{2BF7F16E-DDCE-4D2E-B37D-F300ABB4622A}"/>
    <cellStyle name="Total 4 2 2 11 2" xfId="17110" xr:uid="{031BF57D-3691-4575-9B03-B8A48028CC8E}"/>
    <cellStyle name="Total 4 2 2 11 2 2" xfId="32739" xr:uid="{642ED5B0-9ACC-42A1-8889-882A76C1ECF2}"/>
    <cellStyle name="Total 4 2 2 11 3" xfId="32738" xr:uid="{86E4C32E-CA57-4EE3-9A80-89A3D3832AC7}"/>
    <cellStyle name="Total 4 2 2 12" xfId="17111" xr:uid="{56BF9E91-8B53-4801-B9DC-DF2597E28C59}"/>
    <cellStyle name="Total 4 2 2 12 2" xfId="32740" xr:uid="{1B4BAB24-3735-43F8-A4D0-C30CD9488E39}"/>
    <cellStyle name="Total 4 2 2 13" xfId="17112" xr:uid="{FFDC31BD-428C-4C1D-B679-9D675D7E703F}"/>
    <cellStyle name="Total 4 2 2 13 2" xfId="32741" xr:uid="{7ACA3595-594B-4412-9187-F5D80759302B}"/>
    <cellStyle name="Total 4 2 2 14" xfId="32735" xr:uid="{D6DC42DB-2474-4F6F-BF30-E2AA6871BF22}"/>
    <cellStyle name="Total 4 2 2 2" xfId="17113" xr:uid="{694C2E03-63C3-4795-902B-19465E02FF8C}"/>
    <cellStyle name="Total 4 2 2 2 2" xfId="17114" xr:uid="{6A515878-9851-4D94-BE83-07EE5C0C72FB}"/>
    <cellStyle name="Total 4 2 2 2 2 2" xfId="17115" xr:uid="{F312C966-461E-470C-A876-AD09FB87BF7B}"/>
    <cellStyle name="Total 4 2 2 2 2 2 2" xfId="32744" xr:uid="{0778BC64-38FC-4437-8DFC-E60B6E2C497B}"/>
    <cellStyle name="Total 4 2 2 2 2 3" xfId="17116" xr:uid="{9F462CF8-92FA-428C-9C0B-44A52C916B24}"/>
    <cellStyle name="Total 4 2 2 2 2 3 2" xfId="32745" xr:uid="{14AFB3AE-8A8C-4B3D-8B61-4C1E550B906E}"/>
    <cellStyle name="Total 4 2 2 2 2 4" xfId="32743" xr:uid="{C40A9A1E-7205-4989-BAD9-7AD466AD150A}"/>
    <cellStyle name="Total 4 2 2 2 3" xfId="17117" xr:uid="{64B9EB81-B4B2-4B85-A668-A4D423313A1B}"/>
    <cellStyle name="Total 4 2 2 2 3 2" xfId="17118" xr:uid="{4960C04F-ABA2-4CF4-867A-6F213DE1D723}"/>
    <cellStyle name="Total 4 2 2 2 3 2 2" xfId="32747" xr:uid="{22AFB924-DC88-4361-A0AD-AB3CB98D53DC}"/>
    <cellStyle name="Total 4 2 2 2 3 3" xfId="32746" xr:uid="{F5B92949-AF79-4865-A955-EFB95BD9EEB9}"/>
    <cellStyle name="Total 4 2 2 2 4" xfId="17119" xr:uid="{FB9A780D-3545-4CC7-90D1-4172A204563E}"/>
    <cellStyle name="Total 4 2 2 2 4 2" xfId="32748" xr:uid="{512AB03A-A775-41A0-A48C-ABE8074597F3}"/>
    <cellStyle name="Total 4 2 2 2 5" xfId="17120" xr:uid="{3FE4BD28-2DE4-4E83-A8D2-A9213149FDCA}"/>
    <cellStyle name="Total 4 2 2 2 5 2" xfId="32749" xr:uid="{D712D167-C56E-4149-B341-326376B74ADE}"/>
    <cellStyle name="Total 4 2 2 2 6" xfId="32742" xr:uid="{B34C226F-0AB9-432E-94D8-08F522473564}"/>
    <cellStyle name="Total 4 2 2 3" xfId="17121" xr:uid="{73D474FB-6A97-42FA-931D-7A01BEA2261E}"/>
    <cellStyle name="Total 4 2 2 3 2" xfId="17122" xr:uid="{9642D292-9BC4-444F-B440-F89F67CBA5EF}"/>
    <cellStyle name="Total 4 2 2 3 2 2" xfId="32751" xr:uid="{C5BC449D-73F7-4A6E-9C96-366E0D4DCF12}"/>
    <cellStyle name="Total 4 2 2 3 3" xfId="32750" xr:uid="{3592665A-6C3C-4C84-9698-ED069BDE4C2D}"/>
    <cellStyle name="Total 4 2 2 4" xfId="17123" xr:uid="{D6089CAF-2B11-41F9-9A73-52BBE856C8C4}"/>
    <cellStyle name="Total 4 2 2 4 2" xfId="17124" xr:uid="{3A195C83-92DC-4EEB-B8AB-857E1BCC9D71}"/>
    <cellStyle name="Total 4 2 2 4 2 2" xfId="32753" xr:uid="{9B63CACC-DD3B-495E-A0E9-6BBEF1720BEA}"/>
    <cellStyle name="Total 4 2 2 4 3" xfId="32752" xr:uid="{BC20B0E3-3893-46B7-919B-D0BBE2BFB762}"/>
    <cellStyle name="Total 4 2 2 5" xfId="17125" xr:uid="{5825AAF3-9187-4432-84ED-13D5FF1738C3}"/>
    <cellStyle name="Total 4 2 2 5 2" xfId="17126" xr:uid="{5D1993BC-4645-460F-AD92-E137C8449A1C}"/>
    <cellStyle name="Total 4 2 2 5 2 2" xfId="32755" xr:uid="{C6A4B3F9-76FF-4620-8BBF-CD89E0B727C9}"/>
    <cellStyle name="Total 4 2 2 5 3" xfId="32754" xr:uid="{F7F94682-4776-429E-A862-9A7A593F3624}"/>
    <cellStyle name="Total 4 2 2 6" xfId="17127" xr:uid="{DDD2A120-ACC6-431C-BAF2-E2F3FA6C5FB2}"/>
    <cellStyle name="Total 4 2 2 6 2" xfId="17128" xr:uid="{A50591C0-7C80-4BE0-82C9-DB63A5B957F7}"/>
    <cellStyle name="Total 4 2 2 6 2 2" xfId="32757" xr:uid="{E2E6841F-17E2-4501-A841-1F88852850D4}"/>
    <cellStyle name="Total 4 2 2 6 3" xfId="32756" xr:uid="{E9D37E5D-F599-4254-8A95-C810EA8EBE25}"/>
    <cellStyle name="Total 4 2 2 7" xfId="17129" xr:uid="{4768047E-0884-4626-A075-553ABCD10D06}"/>
    <cellStyle name="Total 4 2 2 7 2" xfId="17130" xr:uid="{FC257FEC-9939-4878-ADF3-138BB9CF3B79}"/>
    <cellStyle name="Total 4 2 2 7 2 2" xfId="32759" xr:uid="{D3029256-3074-42B8-AA21-3AA21E206D2A}"/>
    <cellStyle name="Total 4 2 2 7 3" xfId="32758" xr:uid="{B1B98895-C7CC-494C-81C0-695935932DC1}"/>
    <cellStyle name="Total 4 2 2 8" xfId="17131" xr:uid="{FD39FB74-C44E-4528-844F-D6A0EED741FE}"/>
    <cellStyle name="Total 4 2 2 8 2" xfId="17132" xr:uid="{1809E7D6-72DB-4E65-B312-F42720F20BC3}"/>
    <cellStyle name="Total 4 2 2 8 2 2" xfId="32761" xr:uid="{80AC9AB9-8C31-49E7-8D54-8848204A73AA}"/>
    <cellStyle name="Total 4 2 2 8 3" xfId="32760" xr:uid="{D7A1C40E-93C7-496E-92BB-9E402D00E951}"/>
    <cellStyle name="Total 4 2 2 9" xfId="17133" xr:uid="{37ACF486-F135-42D7-A153-15C5B617AFC9}"/>
    <cellStyle name="Total 4 2 2 9 2" xfId="17134" xr:uid="{859D4C6C-7620-480A-84BF-360308EA9C73}"/>
    <cellStyle name="Total 4 2 2 9 2 2" xfId="32763" xr:uid="{67547713-9282-4A95-A314-8AB7ABF71D58}"/>
    <cellStyle name="Total 4 2 2 9 3" xfId="32762" xr:uid="{3CD81ED4-E550-4A45-8A90-1708282D5EAB}"/>
    <cellStyle name="Total 4 2 3" xfId="17135" xr:uid="{B0103C60-8CE0-4175-9391-F7841F6B2C88}"/>
    <cellStyle name="Total 4 2 3 10" xfId="17136" xr:uid="{40D9B121-40FA-47CF-B57B-494EC4DA6A2A}"/>
    <cellStyle name="Total 4 2 3 10 2" xfId="17137" xr:uid="{2E0B702B-1A1C-440D-9511-9F81676F36F2}"/>
    <cellStyle name="Total 4 2 3 10 2 2" xfId="32766" xr:uid="{77D43252-694A-48ED-8DDB-5242A5E1F783}"/>
    <cellStyle name="Total 4 2 3 10 3" xfId="32765" xr:uid="{D974380D-8819-428F-A806-CACFEF5E76E6}"/>
    <cellStyle name="Total 4 2 3 11" xfId="17138" xr:uid="{27A4A335-7247-472D-A4EA-6D09092806FA}"/>
    <cellStyle name="Total 4 2 3 11 2" xfId="17139" xr:uid="{658D9D7F-CE58-49C8-9125-A8815758C16D}"/>
    <cellStyle name="Total 4 2 3 11 2 2" xfId="32768" xr:uid="{7E181D49-1997-48EA-8CBE-79593F8AD7ED}"/>
    <cellStyle name="Total 4 2 3 11 3" xfId="32767" xr:uid="{D659C922-ED39-4D9B-BA54-0EB23E2AF18D}"/>
    <cellStyle name="Total 4 2 3 12" xfId="17140" xr:uid="{4A6219C9-3CBF-411D-AA1D-99C9C768F149}"/>
    <cellStyle name="Total 4 2 3 12 2" xfId="32769" xr:uid="{7683EDEC-4F76-462E-8106-37F6D3CA0338}"/>
    <cellStyle name="Total 4 2 3 13" xfId="17141" xr:uid="{CD6F04A6-EF8A-469E-A026-520999CA25C9}"/>
    <cellStyle name="Total 4 2 3 13 2" xfId="32770" xr:uid="{00A935BE-4AD9-4F5D-81CD-2CADF041FF6D}"/>
    <cellStyle name="Total 4 2 3 14" xfId="32764" xr:uid="{BD418292-AA00-41B3-B991-21461E7E025D}"/>
    <cellStyle name="Total 4 2 3 2" xfId="17142" xr:uid="{7CB4834A-DE39-4B2D-81CE-F541017F0D0F}"/>
    <cellStyle name="Total 4 2 3 2 2" xfId="17143" xr:uid="{C73CA115-797C-4114-A53E-053724EFFEBB}"/>
    <cellStyle name="Total 4 2 3 2 2 2" xfId="17144" xr:uid="{14618E88-B972-40D2-880C-A3E43ED2B067}"/>
    <cellStyle name="Total 4 2 3 2 2 2 2" xfId="32773" xr:uid="{27893AC2-6529-491B-A433-45C9A8FFBB37}"/>
    <cellStyle name="Total 4 2 3 2 2 3" xfId="17145" xr:uid="{DEA4440B-9383-4CF9-B1F5-B60BB5D2ABED}"/>
    <cellStyle name="Total 4 2 3 2 2 3 2" xfId="32774" xr:uid="{59CD8DCD-66D3-4155-8F9B-8A5CD4BBF2D8}"/>
    <cellStyle name="Total 4 2 3 2 2 4" xfId="32772" xr:uid="{9A5BB0A1-8ACB-4F7D-9FD7-F3A1075935AE}"/>
    <cellStyle name="Total 4 2 3 2 3" xfId="17146" xr:uid="{895E93E0-7ACE-409A-8104-067A6CC229AF}"/>
    <cellStyle name="Total 4 2 3 2 3 2" xfId="17147" xr:uid="{617F8618-1060-4F07-8F07-6D228638DEC6}"/>
    <cellStyle name="Total 4 2 3 2 3 2 2" xfId="32776" xr:uid="{9FDCE2F7-9142-4DBE-A0C5-E26942070F16}"/>
    <cellStyle name="Total 4 2 3 2 3 3" xfId="32775" xr:uid="{EF10C419-09AF-4CE2-957D-A225EDB56389}"/>
    <cellStyle name="Total 4 2 3 2 4" xfId="17148" xr:uid="{502CB4FF-7A2C-4511-A8CC-C29012311352}"/>
    <cellStyle name="Total 4 2 3 2 4 2" xfId="32777" xr:uid="{E0F44BB3-6BD2-4C71-91E2-B1C1FDA4B3BC}"/>
    <cellStyle name="Total 4 2 3 2 5" xfId="17149" xr:uid="{5DDFCE9E-3914-4398-9915-711530D89133}"/>
    <cellStyle name="Total 4 2 3 2 5 2" xfId="32778" xr:uid="{2652AFA4-A237-4BF2-9B63-6E20910C1077}"/>
    <cellStyle name="Total 4 2 3 2 6" xfId="32771" xr:uid="{AF7A3731-26AD-4071-91EE-2453ED743FA3}"/>
    <cellStyle name="Total 4 2 3 3" xfId="17150" xr:uid="{B914CA11-B792-4A64-AF09-BE18F47C9E7E}"/>
    <cellStyle name="Total 4 2 3 3 2" xfId="17151" xr:uid="{55A6661A-76D1-4EEC-9778-DCE85DF6486D}"/>
    <cellStyle name="Total 4 2 3 3 2 2" xfId="32780" xr:uid="{A3575CB3-03C7-4800-A532-8DC31BF618EB}"/>
    <cellStyle name="Total 4 2 3 3 3" xfId="32779" xr:uid="{2E7A8038-65C9-40D9-AC08-52959A2C425F}"/>
    <cellStyle name="Total 4 2 3 4" xfId="17152" xr:uid="{39203C3A-9D58-40FC-8255-70D722F5538B}"/>
    <cellStyle name="Total 4 2 3 4 2" xfId="17153" xr:uid="{6E13E6F6-41DC-4C87-BA21-30344094052F}"/>
    <cellStyle name="Total 4 2 3 4 2 2" xfId="32782" xr:uid="{BD08CF04-44A6-47FB-AC6B-EABC8E3A6460}"/>
    <cellStyle name="Total 4 2 3 4 3" xfId="32781" xr:uid="{72D5EB57-CE4F-4271-8CCA-7DAAE8DDF1BE}"/>
    <cellStyle name="Total 4 2 3 5" xfId="17154" xr:uid="{18932695-1EDA-4E84-832B-AE34F5290A37}"/>
    <cellStyle name="Total 4 2 3 5 2" xfId="17155" xr:uid="{1DDC1A07-2DBE-42F9-A997-A6C95AA0DD99}"/>
    <cellStyle name="Total 4 2 3 5 2 2" xfId="32784" xr:uid="{ADC6FE35-A8B4-4CD5-8BD3-494CA515E497}"/>
    <cellStyle name="Total 4 2 3 5 3" xfId="32783" xr:uid="{62B9F75D-E2E4-4778-8CFE-D120F93A27A7}"/>
    <cellStyle name="Total 4 2 3 6" xfId="17156" xr:uid="{EAD39BA1-640D-4893-8507-7A5CFF2009F3}"/>
    <cellStyle name="Total 4 2 3 6 2" xfId="17157" xr:uid="{96E98138-BD90-4845-AEE5-3D7B0504DF3F}"/>
    <cellStyle name="Total 4 2 3 6 2 2" xfId="32786" xr:uid="{BC0378D7-7787-4047-AF5C-7D8BB687F5D7}"/>
    <cellStyle name="Total 4 2 3 6 3" xfId="32785" xr:uid="{42048BD8-E958-4433-9148-1ADAA6B8F93B}"/>
    <cellStyle name="Total 4 2 3 7" xfId="17158" xr:uid="{1150FD2A-5130-4295-93C6-1B082E004E29}"/>
    <cellStyle name="Total 4 2 3 7 2" xfId="17159" xr:uid="{12414503-1B78-452A-908E-6F7E580A97E8}"/>
    <cellStyle name="Total 4 2 3 7 2 2" xfId="32788" xr:uid="{40367276-576E-4587-93A1-E41BFCDCB425}"/>
    <cellStyle name="Total 4 2 3 7 3" xfId="32787" xr:uid="{9EB5C72E-45A9-480A-9A54-D4949B76B464}"/>
    <cellStyle name="Total 4 2 3 8" xfId="17160" xr:uid="{D803001A-22BB-4380-8115-AB8FBF4DD55C}"/>
    <cellStyle name="Total 4 2 3 8 2" xfId="17161" xr:uid="{5DC370B9-D451-43F8-8E34-A41E485D7EAE}"/>
    <cellStyle name="Total 4 2 3 8 2 2" xfId="32790" xr:uid="{28C82044-057C-477C-9897-8D2085131D89}"/>
    <cellStyle name="Total 4 2 3 8 3" xfId="32789" xr:uid="{60984B56-897C-49D6-A735-E9C636E815AF}"/>
    <cellStyle name="Total 4 2 3 9" xfId="17162" xr:uid="{A38B3EC0-1AD2-4CEF-834F-D4A70EADAAC1}"/>
    <cellStyle name="Total 4 2 3 9 2" xfId="17163" xr:uid="{51F25CC3-5F31-4974-8004-D2F7541C8A91}"/>
    <cellStyle name="Total 4 2 3 9 2 2" xfId="32792" xr:uid="{B9115FFA-A353-4D4A-8621-33E761007241}"/>
    <cellStyle name="Total 4 2 3 9 3" xfId="32791" xr:uid="{9D39EC98-2676-4378-BB06-26AB375E92BE}"/>
    <cellStyle name="Total 4 2 4" xfId="17164" xr:uid="{E9E8AEDE-F69F-46D2-BF3A-45504215C2E3}"/>
    <cellStyle name="Total 4 2 4 10" xfId="17165" xr:uid="{81205929-CDBC-4F01-AD5D-432E56BAA6D9}"/>
    <cellStyle name="Total 4 2 4 10 2" xfId="17166" xr:uid="{389B2D86-3ED4-4552-9379-B111283193CC}"/>
    <cellStyle name="Total 4 2 4 10 2 2" xfId="32795" xr:uid="{19477166-CBF6-419C-B2B0-2498028F848C}"/>
    <cellStyle name="Total 4 2 4 10 3" xfId="32794" xr:uid="{75A8A1CD-B5D9-422A-A8A6-416E0A1BC278}"/>
    <cellStyle name="Total 4 2 4 11" xfId="17167" xr:uid="{06110495-CB8F-4B8D-975E-CFD9DC502D74}"/>
    <cellStyle name="Total 4 2 4 11 2" xfId="17168" xr:uid="{E97B1AF3-5D1C-4FA1-AD58-E8B869BB4A7B}"/>
    <cellStyle name="Total 4 2 4 11 2 2" xfId="32797" xr:uid="{58D2F89D-20EA-4381-B4F6-07E4F497E815}"/>
    <cellStyle name="Total 4 2 4 11 3" xfId="32796" xr:uid="{CB7DE5B5-6348-4158-B777-A4B68684EBE8}"/>
    <cellStyle name="Total 4 2 4 12" xfId="17169" xr:uid="{21A53488-87FA-4F1E-8E33-D62492F8DDEF}"/>
    <cellStyle name="Total 4 2 4 12 2" xfId="32798" xr:uid="{C9968C1E-1E76-42EB-9104-9A0A34560352}"/>
    <cellStyle name="Total 4 2 4 13" xfId="17170" xr:uid="{A65D17F8-4780-4DA5-B53C-F873E95D7809}"/>
    <cellStyle name="Total 4 2 4 13 2" xfId="32799" xr:uid="{16D767B9-5DF7-42FA-8905-65EC77910578}"/>
    <cellStyle name="Total 4 2 4 14" xfId="32793" xr:uid="{87C7EED6-66BA-453C-A2B4-695C1747A481}"/>
    <cellStyle name="Total 4 2 4 2" xfId="17171" xr:uid="{EAD4796C-3480-4A8E-B1AE-D7E3FECBC4CC}"/>
    <cellStyle name="Total 4 2 4 2 2" xfId="17172" xr:uid="{F3739025-F954-4835-BF45-AE1D9FFD3C7B}"/>
    <cellStyle name="Total 4 2 4 2 2 2" xfId="17173" xr:uid="{999102D5-112D-4038-9EA2-A9EC5BB6EF37}"/>
    <cellStyle name="Total 4 2 4 2 2 2 2" xfId="32802" xr:uid="{8C51B692-94BF-4383-8377-8FF957E4BDC9}"/>
    <cellStyle name="Total 4 2 4 2 2 3" xfId="17174" xr:uid="{6364D05D-C13A-4E46-81AD-F6ABD349557D}"/>
    <cellStyle name="Total 4 2 4 2 2 3 2" xfId="32803" xr:uid="{ABF1E009-3A84-485F-BD0D-5911D6BE7B44}"/>
    <cellStyle name="Total 4 2 4 2 2 4" xfId="32801" xr:uid="{455C4A98-CE4B-4324-8C71-1C7C0DDE0B5A}"/>
    <cellStyle name="Total 4 2 4 2 3" xfId="17175" xr:uid="{037ADAD5-83EA-4449-B461-9099FE4E4EA8}"/>
    <cellStyle name="Total 4 2 4 2 3 2" xfId="17176" xr:uid="{95AFCA6D-549E-4C28-B2F5-D9D2CBAE6A97}"/>
    <cellStyle name="Total 4 2 4 2 3 2 2" xfId="32805" xr:uid="{46396712-C42D-4761-B6CD-1583C9E7565B}"/>
    <cellStyle name="Total 4 2 4 2 3 3" xfId="32804" xr:uid="{54E5C896-011F-4E5C-B7E2-4D3077697609}"/>
    <cellStyle name="Total 4 2 4 2 4" xfId="17177" xr:uid="{CEDFECE1-85AA-4515-8AA7-714F729979C7}"/>
    <cellStyle name="Total 4 2 4 2 4 2" xfId="32806" xr:uid="{460D7812-704D-4A99-B26F-46E2B49DC442}"/>
    <cellStyle name="Total 4 2 4 2 5" xfId="17178" xr:uid="{BA888F27-68B9-4F97-A082-83C09F5986E0}"/>
    <cellStyle name="Total 4 2 4 2 5 2" xfId="32807" xr:uid="{D5830560-0033-49BA-86BA-C3258A0572DC}"/>
    <cellStyle name="Total 4 2 4 2 6" xfId="32800" xr:uid="{67C41FA2-A5F4-4404-AE4A-51BE24EB6CDC}"/>
    <cellStyle name="Total 4 2 4 3" xfId="17179" xr:uid="{135109B7-2E98-45E7-861E-004F8389F1BD}"/>
    <cellStyle name="Total 4 2 4 3 2" xfId="17180" xr:uid="{A2F93F9F-8C39-4750-9C4A-40302F7BD9ED}"/>
    <cellStyle name="Total 4 2 4 3 2 2" xfId="32809" xr:uid="{2D607134-8E20-4722-B657-1549235230C0}"/>
    <cellStyle name="Total 4 2 4 3 3" xfId="32808" xr:uid="{2442DB2F-6EB7-4212-A655-CD3C42295096}"/>
    <cellStyle name="Total 4 2 4 4" xfId="17181" xr:uid="{BD7741A5-5A02-4000-832E-7CCB42C877D8}"/>
    <cellStyle name="Total 4 2 4 4 2" xfId="17182" xr:uid="{D2DE8A1B-3D52-4C79-9656-9B8846657E1D}"/>
    <cellStyle name="Total 4 2 4 4 2 2" xfId="32811" xr:uid="{C6001DDF-5655-44A8-9ED4-3A607E27691A}"/>
    <cellStyle name="Total 4 2 4 4 3" xfId="32810" xr:uid="{5F68BB69-18F6-4568-81C2-E225374A6ED0}"/>
    <cellStyle name="Total 4 2 4 5" xfId="17183" xr:uid="{1A5FDFBD-51A0-4CE5-94C0-FEBEC998B821}"/>
    <cellStyle name="Total 4 2 4 5 2" xfId="17184" xr:uid="{7F3EA752-0124-4E3B-A0AE-D12A726F4A41}"/>
    <cellStyle name="Total 4 2 4 5 2 2" xfId="32813" xr:uid="{31ACEBE4-5EBF-4924-8CFC-E9C135B032C1}"/>
    <cellStyle name="Total 4 2 4 5 3" xfId="32812" xr:uid="{49FF9942-ECFF-4A97-82FD-DD4D9613C30B}"/>
    <cellStyle name="Total 4 2 4 6" xfId="17185" xr:uid="{2BED0FBF-C0B5-434F-B4AA-49E78CB253CC}"/>
    <cellStyle name="Total 4 2 4 6 2" xfId="17186" xr:uid="{9D602658-6CD2-4BBD-B565-4150BB334696}"/>
    <cellStyle name="Total 4 2 4 6 2 2" xfId="32815" xr:uid="{E26F495F-1365-4883-9A24-4D7E7B4BB500}"/>
    <cellStyle name="Total 4 2 4 6 3" xfId="32814" xr:uid="{23134B69-FC5C-490A-B20C-366AFD51F21C}"/>
    <cellStyle name="Total 4 2 4 7" xfId="17187" xr:uid="{F4B40B23-8E20-4DD9-B157-A040B92CFA36}"/>
    <cellStyle name="Total 4 2 4 7 2" xfId="17188" xr:uid="{13A7D26D-0A23-4078-8A03-26423E2739CB}"/>
    <cellStyle name="Total 4 2 4 7 2 2" xfId="32817" xr:uid="{0B011D1C-719F-4A3C-BCF4-8F14F3CEBA00}"/>
    <cellStyle name="Total 4 2 4 7 3" xfId="32816" xr:uid="{434EA3BB-282D-4025-8E5E-EA76988A4341}"/>
    <cellStyle name="Total 4 2 4 8" xfId="17189" xr:uid="{2EB03F7F-4088-4011-8864-E7B81F562E90}"/>
    <cellStyle name="Total 4 2 4 8 2" xfId="17190" xr:uid="{313B26D8-E659-4F17-BE54-2D4E318447D1}"/>
    <cellStyle name="Total 4 2 4 8 2 2" xfId="32819" xr:uid="{7144D137-4687-4AC1-A8E9-9E79AAB5A445}"/>
    <cellStyle name="Total 4 2 4 8 3" xfId="32818" xr:uid="{18E289A9-A75C-4CD0-B246-7B59AF532B0A}"/>
    <cellStyle name="Total 4 2 4 9" xfId="17191" xr:uid="{83604037-6EA5-4284-AC71-D2AEE56A8C54}"/>
    <cellStyle name="Total 4 2 4 9 2" xfId="17192" xr:uid="{8851EAB0-C595-4E51-964C-CDDEF9FDD331}"/>
    <cellStyle name="Total 4 2 4 9 2 2" xfId="32821" xr:uid="{860CB7DA-F585-4293-B84E-1D82297392D1}"/>
    <cellStyle name="Total 4 2 4 9 3" xfId="32820" xr:uid="{A0D9D2B4-FCFA-45F5-97AE-15A719D729AB}"/>
    <cellStyle name="Total 4 2 5" xfId="17193" xr:uid="{E8A41994-9640-4FCF-B831-D89A3B6BA87D}"/>
    <cellStyle name="Total 4 2 5 2" xfId="17194" xr:uid="{33546930-D7E9-4833-8DE6-A430EADD157F}"/>
    <cellStyle name="Total 4 2 5 2 2" xfId="17195" xr:uid="{997C0B07-D857-4FC2-90B5-476B38850F65}"/>
    <cellStyle name="Total 4 2 5 2 2 2" xfId="32824" xr:uid="{7D9CEC26-E541-4F0D-8D31-F2014CBED6D7}"/>
    <cellStyle name="Total 4 2 5 2 3" xfId="17196" xr:uid="{C82B75A4-F34F-42BC-9D40-D9A1D6626D4C}"/>
    <cellStyle name="Total 4 2 5 2 3 2" xfId="32825" xr:uid="{0B1FBB92-6391-4438-87C9-C86238A6BF55}"/>
    <cellStyle name="Total 4 2 5 2 4" xfId="32823" xr:uid="{CEC967FB-6C4B-4B40-A165-EE4979700870}"/>
    <cellStyle name="Total 4 2 5 3" xfId="17197" xr:uid="{CADB0C64-1913-4B39-B0FC-FDD4A0DE405D}"/>
    <cellStyle name="Total 4 2 5 3 2" xfId="17198" xr:uid="{9B52E0B7-34AD-4751-ABD8-BD1B280A4C6A}"/>
    <cellStyle name="Total 4 2 5 3 2 2" xfId="32827" xr:uid="{040F7BEF-2B43-47A4-BF34-C13078A3D90B}"/>
    <cellStyle name="Total 4 2 5 3 3" xfId="32826" xr:uid="{7A495EE1-862D-441B-8EA4-94E791A1A8EA}"/>
    <cellStyle name="Total 4 2 5 4" xfId="17199" xr:uid="{B24AB1A2-3AAF-4D62-A986-49DBDA6BBE8F}"/>
    <cellStyle name="Total 4 2 5 4 2" xfId="32828" xr:uid="{DF3B74FD-2453-4ECC-B7C1-F764373621D2}"/>
    <cellStyle name="Total 4 2 5 5" xfId="17200" xr:uid="{8431AD1B-0D7C-44BB-AD68-F6B148FD8A09}"/>
    <cellStyle name="Total 4 2 5 5 2" xfId="32829" xr:uid="{06B19E47-70BD-4C0F-8EE3-BDDEE0EA11D7}"/>
    <cellStyle name="Total 4 2 5 6" xfId="32822" xr:uid="{13AED13B-759A-487E-BE5D-0BB433FEDDDF}"/>
    <cellStyle name="Total 4 2 6" xfId="17201" xr:uid="{F44B0220-7F3D-490F-BC8D-7AC990F7DBB4}"/>
    <cellStyle name="Total 4 2 6 2" xfId="17202" xr:uid="{593C4B54-19B8-46EE-A901-2A85C2644294}"/>
    <cellStyle name="Total 4 2 6 2 2" xfId="32831" xr:uid="{E056384C-1F2E-424F-BBF6-B9DEB3A11AA8}"/>
    <cellStyle name="Total 4 2 6 3" xfId="32830" xr:uid="{17841D8E-F090-4588-91C4-ABEA0102AC92}"/>
    <cellStyle name="Total 4 2 7" xfId="17203" xr:uid="{810DB40B-9BF9-41D8-8CBD-3D8D642A2CA5}"/>
    <cellStyle name="Total 4 2 7 2" xfId="17204" xr:uid="{E55A0EBC-B09B-4804-97FB-13E76C59847A}"/>
    <cellStyle name="Total 4 2 7 2 2" xfId="32833" xr:uid="{38EA8293-2AEE-4C91-837F-B0E014604703}"/>
    <cellStyle name="Total 4 2 7 3" xfId="32832" xr:uid="{E6C661EB-1E54-4618-80E4-1F452308E7CA}"/>
    <cellStyle name="Total 4 2 8" xfId="17205" xr:uid="{93BDA506-CB15-4BF3-B7F0-3F5B40FBC003}"/>
    <cellStyle name="Total 4 2 8 2" xfId="17206" xr:uid="{D954A7D9-AAF6-4042-BA97-E71ED7AF3E9B}"/>
    <cellStyle name="Total 4 2 8 2 2" xfId="32835" xr:uid="{FEFFFD07-0934-4649-978D-04E5BFD07073}"/>
    <cellStyle name="Total 4 2 8 3" xfId="32834" xr:uid="{4613DECB-EB34-497B-A9B6-493A59485FE5}"/>
    <cellStyle name="Total 4 2 9" xfId="17207" xr:uid="{9A186586-FA3B-4779-AC2E-49696F8D5368}"/>
    <cellStyle name="Total 4 2 9 2" xfId="17208" xr:uid="{24EC7A1A-F8D9-489B-8F4E-843107F3FDDC}"/>
    <cellStyle name="Total 4 2 9 2 2" xfId="32837" xr:uid="{4590F2B0-37C0-4A11-AA31-CBC6D349F103}"/>
    <cellStyle name="Total 4 2 9 3" xfId="32836" xr:uid="{478B6DA8-7A98-471D-AF1A-0EC84D0B6166}"/>
    <cellStyle name="Total 4 20" xfId="31529" xr:uid="{38C38E51-BC49-4E22-9D28-14FC9CFB4CEC}"/>
    <cellStyle name="Total 4 21" xfId="35225" xr:uid="{2F3F14FC-E7AE-40C4-8A70-3A47ABB30841}"/>
    <cellStyle name="Total 4 3" xfId="17209" xr:uid="{3F383F66-FCBA-4C53-85D3-1D61248A346D}"/>
    <cellStyle name="Total 4 3 10" xfId="17210" xr:uid="{DFF478B1-62C3-4131-ACBE-D0952A71F957}"/>
    <cellStyle name="Total 4 3 10 2" xfId="17211" xr:uid="{E6C4E689-1F52-4187-BDD4-1F567868D69B}"/>
    <cellStyle name="Total 4 3 10 2 2" xfId="32840" xr:uid="{EF5EB842-A7BB-43BD-8FA5-2A19A81CC029}"/>
    <cellStyle name="Total 4 3 10 3" xfId="32839" xr:uid="{3F62934A-2D7B-4552-B72E-37EFBB1F3A17}"/>
    <cellStyle name="Total 4 3 11" xfId="17212" xr:uid="{0A451CF4-6140-4748-A412-A9112E6921C8}"/>
    <cellStyle name="Total 4 3 11 2" xfId="17213" xr:uid="{4A5C0177-51D2-4782-B1E1-C7AB339A6902}"/>
    <cellStyle name="Total 4 3 11 2 2" xfId="32842" xr:uid="{7AAEB1A7-B924-4E08-9F35-78E4F178BA15}"/>
    <cellStyle name="Total 4 3 11 3" xfId="32841" xr:uid="{F917E646-E928-4D42-91BF-EC91FB6CD1E7}"/>
    <cellStyle name="Total 4 3 12" xfId="17214" xr:uid="{1AA906E0-0CB2-418E-8D41-240E4291B3C9}"/>
    <cellStyle name="Total 4 3 12 2" xfId="32843" xr:uid="{20884A3F-B1C2-480A-86BD-296EC7717D53}"/>
    <cellStyle name="Total 4 3 13" xfId="17215" xr:uid="{939668EC-C53E-431E-B477-66E6B6B219A1}"/>
    <cellStyle name="Total 4 3 13 2" xfId="32844" xr:uid="{DB760AFB-5E71-492F-97BF-E4CA58B3CE45}"/>
    <cellStyle name="Total 4 3 14" xfId="32838" xr:uid="{904E3859-72E3-4AAB-9DD2-6EB47CF67570}"/>
    <cellStyle name="Total 4 3 2" xfId="17216" xr:uid="{A5CFFAFE-2B5F-4570-B63E-455A88860122}"/>
    <cellStyle name="Total 4 3 2 2" xfId="17217" xr:uid="{331176C3-2D71-4BFF-B1B7-B1FA948BFDD5}"/>
    <cellStyle name="Total 4 3 2 2 2" xfId="17218" xr:uid="{CFBA65D7-BC0A-4D24-A8BB-B2DB95452B45}"/>
    <cellStyle name="Total 4 3 2 2 2 2" xfId="32847" xr:uid="{6DCC4702-B885-4F83-8B2D-A9F02FA335AA}"/>
    <cellStyle name="Total 4 3 2 2 3" xfId="17219" xr:uid="{4969B991-5F6E-4851-9654-9AE8A613FF3A}"/>
    <cellStyle name="Total 4 3 2 2 3 2" xfId="32848" xr:uid="{DD02521B-5AF3-4183-A90D-C2F14FD494F8}"/>
    <cellStyle name="Total 4 3 2 2 4" xfId="32846" xr:uid="{81E00844-2A28-4373-BB61-9E59C11427FF}"/>
    <cellStyle name="Total 4 3 2 3" xfId="17220" xr:uid="{CCFABE10-C489-41EC-8AE1-6AA5A79FDE49}"/>
    <cellStyle name="Total 4 3 2 3 2" xfId="17221" xr:uid="{3D93379F-5B84-4AF8-A2D2-392EC8747070}"/>
    <cellStyle name="Total 4 3 2 3 2 2" xfId="32850" xr:uid="{8FB00E7B-8767-488E-9225-3D7B4735D823}"/>
    <cellStyle name="Total 4 3 2 3 3" xfId="32849" xr:uid="{1055C77E-FABA-4EE7-8468-50C155FABEE6}"/>
    <cellStyle name="Total 4 3 2 4" xfId="17222" xr:uid="{9C2ED108-2BFF-4A32-8CB0-06D58A512F2E}"/>
    <cellStyle name="Total 4 3 2 4 2" xfId="32851" xr:uid="{A4EA65AB-BC38-4D84-A607-07AAD856267F}"/>
    <cellStyle name="Total 4 3 2 5" xfId="17223" xr:uid="{8153F38D-7707-4219-9527-EBC2D8CECA4C}"/>
    <cellStyle name="Total 4 3 2 5 2" xfId="32852" xr:uid="{6385C72C-71F3-421D-912D-0616332A76F8}"/>
    <cellStyle name="Total 4 3 2 6" xfId="32845" xr:uid="{3F9D45E6-4DA7-4D58-8E2A-98B9281CC33C}"/>
    <cellStyle name="Total 4 3 3" xfId="17224" xr:uid="{65334325-376D-41C0-92BA-C79C38A04A60}"/>
    <cellStyle name="Total 4 3 3 2" xfId="17225" xr:uid="{7A6B3850-5E2B-49AD-A304-1D490B9993E4}"/>
    <cellStyle name="Total 4 3 3 2 2" xfId="32854" xr:uid="{48F323A4-87E9-4751-8D06-B70E2B422F38}"/>
    <cellStyle name="Total 4 3 3 3" xfId="32853" xr:uid="{D7D4AC7A-D56F-41E4-89FF-D61A0DF97B36}"/>
    <cellStyle name="Total 4 3 4" xfId="17226" xr:uid="{C65817C4-E60A-4F6D-92E2-B2180F0E43C0}"/>
    <cellStyle name="Total 4 3 4 2" xfId="17227" xr:uid="{6AA477DC-90E3-4427-8C8C-8F53FA9757FC}"/>
    <cellStyle name="Total 4 3 4 2 2" xfId="32856" xr:uid="{6013416F-B899-4E3A-B4F2-CA552A9CD4E2}"/>
    <cellStyle name="Total 4 3 4 3" xfId="32855" xr:uid="{F3548657-0A06-4A87-A50E-59DBB609E094}"/>
    <cellStyle name="Total 4 3 5" xfId="17228" xr:uid="{6A707C92-8FCD-40AF-A6E1-4C00B135F1E1}"/>
    <cellStyle name="Total 4 3 5 2" xfId="17229" xr:uid="{1908B8D1-C0CC-4822-9365-DF2675BABC09}"/>
    <cellStyle name="Total 4 3 5 2 2" xfId="32858" xr:uid="{6FA51258-05C0-4D90-A71B-089354FA3B5D}"/>
    <cellStyle name="Total 4 3 5 3" xfId="32857" xr:uid="{107C89DF-4B72-4CF7-A2E9-FE4F513E000E}"/>
    <cellStyle name="Total 4 3 6" xfId="17230" xr:uid="{9EA518A5-9185-4835-BCB7-3F8B7774881B}"/>
    <cellStyle name="Total 4 3 6 2" xfId="17231" xr:uid="{706C524A-B259-446A-9810-45AE961B73B0}"/>
    <cellStyle name="Total 4 3 6 2 2" xfId="32860" xr:uid="{DE531044-00AC-4952-89A3-5893B677F663}"/>
    <cellStyle name="Total 4 3 6 3" xfId="32859" xr:uid="{0207C5F5-D240-4C28-B965-D25A0DBB2E3B}"/>
    <cellStyle name="Total 4 3 7" xfId="17232" xr:uid="{F5782589-23F6-4AA5-988D-694F25933BCA}"/>
    <cellStyle name="Total 4 3 7 2" xfId="17233" xr:uid="{0F971C3F-4068-44A1-83A9-CCD79D473AB9}"/>
    <cellStyle name="Total 4 3 7 2 2" xfId="32862" xr:uid="{FAE93F56-E1AF-4A36-B328-C4095AEE5E70}"/>
    <cellStyle name="Total 4 3 7 3" xfId="32861" xr:uid="{2F9538A9-67CF-46BD-B598-B6F7C5D94EBA}"/>
    <cellStyle name="Total 4 3 8" xfId="17234" xr:uid="{9C2B3411-A4E8-4DC3-B261-B916E45C589F}"/>
    <cellStyle name="Total 4 3 8 2" xfId="17235" xr:uid="{0ADB6D95-AEC4-433F-B560-9D23A115724C}"/>
    <cellStyle name="Total 4 3 8 2 2" xfId="32864" xr:uid="{F5CD4997-629F-417E-8FDA-1122F62D8137}"/>
    <cellStyle name="Total 4 3 8 3" xfId="32863" xr:uid="{549C0BBB-6DE2-4304-8A05-78CE89CC43C5}"/>
    <cellStyle name="Total 4 3 9" xfId="17236" xr:uid="{089757E9-90F5-4A60-9C8E-C1A1102BBE8B}"/>
    <cellStyle name="Total 4 3 9 2" xfId="17237" xr:uid="{C8B61723-5F01-486A-8EA3-EDE2113A3213}"/>
    <cellStyle name="Total 4 3 9 2 2" xfId="32866" xr:uid="{E83E9558-7B41-4622-BD05-8CE129FCF833}"/>
    <cellStyle name="Total 4 3 9 3" xfId="32865" xr:uid="{96C0CC63-F10E-4CD8-8342-2C985C8F439C}"/>
    <cellStyle name="Total 4 4" xfId="17238" xr:uid="{B734D681-BD90-4AD8-B381-EDBB01381DC8}"/>
    <cellStyle name="Total 4 4 10" xfId="17239" xr:uid="{F6DE41A5-36C1-4B87-B7A0-E9D188E33DFE}"/>
    <cellStyle name="Total 4 4 10 2" xfId="17240" xr:uid="{699C6ABE-CF5D-4CB3-B9BC-5D9878BF4666}"/>
    <cellStyle name="Total 4 4 10 2 2" xfId="32869" xr:uid="{D87F9EBB-ADAA-4CF0-B1C7-DF96EB760BF2}"/>
    <cellStyle name="Total 4 4 10 3" xfId="32868" xr:uid="{77B2C510-266E-44DB-849B-6F573B9F02F8}"/>
    <cellStyle name="Total 4 4 11" xfId="17241" xr:uid="{0A51D791-A3C2-4E99-B0CC-D3B62DFD082D}"/>
    <cellStyle name="Total 4 4 11 2" xfId="17242" xr:uid="{576C722C-6D1F-4AD7-A853-19B52B716636}"/>
    <cellStyle name="Total 4 4 11 2 2" xfId="32871" xr:uid="{5AB168F4-6A84-4F28-9F81-054C78695FC1}"/>
    <cellStyle name="Total 4 4 11 3" xfId="32870" xr:uid="{FC5305C2-CBED-4294-B6CD-080AC2BB9DF3}"/>
    <cellStyle name="Total 4 4 12" xfId="17243" xr:uid="{643C885A-460B-4765-99BC-9FFE7D6A789C}"/>
    <cellStyle name="Total 4 4 12 2" xfId="32872" xr:uid="{8B2554B9-AF5E-4AB4-B2C7-35FCDBE6EC01}"/>
    <cellStyle name="Total 4 4 13" xfId="17244" xr:uid="{0EA461BE-F71D-494C-AD52-B2ED6867E1F0}"/>
    <cellStyle name="Total 4 4 13 2" xfId="32873" xr:uid="{EFBF7296-9371-407E-9A2F-13392CEE2171}"/>
    <cellStyle name="Total 4 4 14" xfId="32867" xr:uid="{C9D8B9CA-1FC5-4E2A-B635-A4EFB9492F60}"/>
    <cellStyle name="Total 4 4 2" xfId="17245" xr:uid="{4AC52300-65C2-4DBF-A732-CE180400D64D}"/>
    <cellStyle name="Total 4 4 2 2" xfId="17246" xr:uid="{AB967AC5-B771-4556-B116-EF5B9F7B1B46}"/>
    <cellStyle name="Total 4 4 2 2 2" xfId="17247" xr:uid="{B5FBFC0E-F41E-4E38-A703-E1B208ACC4BE}"/>
    <cellStyle name="Total 4 4 2 2 2 2" xfId="32876" xr:uid="{2D49EB27-93B0-4DB3-90C5-CC11ADF16C7E}"/>
    <cellStyle name="Total 4 4 2 2 3" xfId="17248" xr:uid="{8A871F7B-8E05-4FDE-8BBA-9C9E326CB2FE}"/>
    <cellStyle name="Total 4 4 2 2 3 2" xfId="32877" xr:uid="{B61468A6-21AB-4D67-AAC9-5065F68733F6}"/>
    <cellStyle name="Total 4 4 2 2 4" xfId="32875" xr:uid="{8470EDA2-15E8-4C59-A20D-FDD99CD556FA}"/>
    <cellStyle name="Total 4 4 2 3" xfId="17249" xr:uid="{4B2D842F-B0C4-40DD-9F2D-6209DCCE3074}"/>
    <cellStyle name="Total 4 4 2 3 2" xfId="17250" xr:uid="{3F3A314B-A560-46FA-B591-59B7E459BE27}"/>
    <cellStyle name="Total 4 4 2 3 2 2" xfId="32879" xr:uid="{CD69B7B6-D7B0-46D8-92DF-3FC7330729DB}"/>
    <cellStyle name="Total 4 4 2 3 3" xfId="32878" xr:uid="{85F9240B-7BAF-451C-91CA-AED1DDF6BC07}"/>
    <cellStyle name="Total 4 4 2 4" xfId="17251" xr:uid="{E92E8798-9862-40C0-BEA6-20A017195DFF}"/>
    <cellStyle name="Total 4 4 2 4 2" xfId="32880" xr:uid="{E508FE5D-CCC4-4EAE-9BBF-F842D5322DC8}"/>
    <cellStyle name="Total 4 4 2 5" xfId="17252" xr:uid="{74047D38-FC02-4799-A57C-D75816B3128C}"/>
    <cellStyle name="Total 4 4 2 5 2" xfId="32881" xr:uid="{AEF9560A-6E7F-421C-9FE4-28008D728E82}"/>
    <cellStyle name="Total 4 4 2 6" xfId="32874" xr:uid="{CC8AE492-EF55-4776-A316-621804E2E3CC}"/>
    <cellStyle name="Total 4 4 3" xfId="17253" xr:uid="{C8DCFFA5-3F27-4EF6-BF2E-7A641D12BFF9}"/>
    <cellStyle name="Total 4 4 3 2" xfId="17254" xr:uid="{DAB70F91-534A-48C4-AC1F-B83B7B4B72D9}"/>
    <cellStyle name="Total 4 4 3 2 2" xfId="32883" xr:uid="{E0D91C47-2C96-4BBB-AA6E-285D155364D4}"/>
    <cellStyle name="Total 4 4 3 3" xfId="32882" xr:uid="{DF291575-CF9F-4E45-BC30-22FDC35724BA}"/>
    <cellStyle name="Total 4 4 4" xfId="17255" xr:uid="{2A8139AD-9104-4A43-8980-6F69AA7698A0}"/>
    <cellStyle name="Total 4 4 4 2" xfId="17256" xr:uid="{CC1C55D1-49E3-4D35-867D-B3AF73000057}"/>
    <cellStyle name="Total 4 4 4 2 2" xfId="32885" xr:uid="{0A23474D-4FEB-49DF-81F3-14F6A2C0BCE7}"/>
    <cellStyle name="Total 4 4 4 3" xfId="32884" xr:uid="{66B5B949-B99D-4DCF-A358-8B64A249BDD6}"/>
    <cellStyle name="Total 4 4 5" xfId="17257" xr:uid="{5CB88060-2C24-4D8B-A857-B134EF0427D1}"/>
    <cellStyle name="Total 4 4 5 2" xfId="17258" xr:uid="{2C0E86F8-2EFD-4884-980F-846B1251DA3B}"/>
    <cellStyle name="Total 4 4 5 2 2" xfId="32887" xr:uid="{8FA7818D-472C-4EFD-965A-BDDFCD3E2185}"/>
    <cellStyle name="Total 4 4 5 3" xfId="32886" xr:uid="{9F24237E-03DE-49BF-891D-8807D288D158}"/>
    <cellStyle name="Total 4 4 6" xfId="17259" xr:uid="{F281B369-3F0A-471B-B2D0-2FD53216FBE4}"/>
    <cellStyle name="Total 4 4 6 2" xfId="17260" xr:uid="{29B0EA9E-892B-4BDB-AF9C-2E590BC3B472}"/>
    <cellStyle name="Total 4 4 6 2 2" xfId="32889" xr:uid="{0DF607E5-1107-4599-B9FB-40EA33112C8F}"/>
    <cellStyle name="Total 4 4 6 3" xfId="32888" xr:uid="{83463563-C409-42C7-8C55-1C13C2DBF130}"/>
    <cellStyle name="Total 4 4 7" xfId="17261" xr:uid="{D95F4007-30FB-4132-9457-178E230632C7}"/>
    <cellStyle name="Total 4 4 7 2" xfId="17262" xr:uid="{0390BD16-AD41-411F-9FD1-2309CB3D5D9F}"/>
    <cellStyle name="Total 4 4 7 2 2" xfId="32891" xr:uid="{627A12B4-44FF-414B-A37E-9D07521DF2CD}"/>
    <cellStyle name="Total 4 4 7 3" xfId="32890" xr:uid="{8FC48FF6-2C7E-4FEC-BE52-A38EA236051D}"/>
    <cellStyle name="Total 4 4 8" xfId="17263" xr:uid="{015135CE-D5D9-4D12-AE40-8AB48C93B6EF}"/>
    <cellStyle name="Total 4 4 8 2" xfId="17264" xr:uid="{BCE778C3-941C-4325-A6B1-23A545458AD5}"/>
    <cellStyle name="Total 4 4 8 2 2" xfId="32893" xr:uid="{FA279F9A-EA78-4406-B05F-417B522C3247}"/>
    <cellStyle name="Total 4 4 8 3" xfId="32892" xr:uid="{4C02034E-A3AD-4067-96E8-12683AAC6709}"/>
    <cellStyle name="Total 4 4 9" xfId="17265" xr:uid="{3FF9A32C-1692-473D-8E42-BD274427D706}"/>
    <cellStyle name="Total 4 4 9 2" xfId="17266" xr:uid="{95483750-132B-4948-8445-6565C6C1C960}"/>
    <cellStyle name="Total 4 4 9 2 2" xfId="32895" xr:uid="{462DDC31-5E41-460F-AAB3-B1BB0652AF94}"/>
    <cellStyle name="Total 4 4 9 3" xfId="32894" xr:uid="{BF4B5C3A-87FD-41EC-942B-2EE1013D4998}"/>
    <cellStyle name="Total 4 5" xfId="17267" xr:uid="{7C3DE45A-4416-4A0C-84E6-D936CDF21414}"/>
    <cellStyle name="Total 4 5 10" xfId="17268" xr:uid="{8E4DA75C-7FE9-4AC6-902D-0A011F544D02}"/>
    <cellStyle name="Total 4 5 10 2" xfId="17269" xr:uid="{9572B211-A3F7-498B-9996-B8451DE9D163}"/>
    <cellStyle name="Total 4 5 10 2 2" xfId="32898" xr:uid="{7FA5F7B9-6FE5-456D-B4EE-58A295D32057}"/>
    <cellStyle name="Total 4 5 10 3" xfId="32897" xr:uid="{B71CABE1-DD04-41C6-A9CD-0496D65CCEBC}"/>
    <cellStyle name="Total 4 5 11" xfId="17270" xr:uid="{6EDA7507-F97C-42AB-A1C3-AF6EA9989C1C}"/>
    <cellStyle name="Total 4 5 11 2" xfId="17271" xr:uid="{BBAE75CE-15FF-477D-B3F3-DA719E9372CA}"/>
    <cellStyle name="Total 4 5 11 2 2" xfId="32900" xr:uid="{1133C4A8-802B-4358-AB25-DE9B65DFEC46}"/>
    <cellStyle name="Total 4 5 11 3" xfId="32899" xr:uid="{0F8567B1-40FE-44C5-B90B-7362F4D12106}"/>
    <cellStyle name="Total 4 5 12" xfId="17272" xr:uid="{BC4EDE2E-EA66-4839-9380-7FE483C301ED}"/>
    <cellStyle name="Total 4 5 12 2" xfId="32901" xr:uid="{C0AF6C6A-7089-4ECA-B7BA-4B7121C5F018}"/>
    <cellStyle name="Total 4 5 13" xfId="17273" xr:uid="{951B5D5B-5CF6-48A4-A14A-62B932568CCE}"/>
    <cellStyle name="Total 4 5 13 2" xfId="32902" xr:uid="{DABB3FE9-CEEF-4669-BD3F-57B4BF2D31BE}"/>
    <cellStyle name="Total 4 5 14" xfId="32896" xr:uid="{342912CD-DFA0-46F9-830D-244E887B2738}"/>
    <cellStyle name="Total 4 5 2" xfId="17274" xr:uid="{529CB2B5-340C-419F-B193-79AD5ABE2B81}"/>
    <cellStyle name="Total 4 5 2 2" xfId="17275" xr:uid="{A5FCB3FB-32DE-467C-88D9-9503CED1DA15}"/>
    <cellStyle name="Total 4 5 2 2 2" xfId="17276" xr:uid="{0960631E-4481-4A20-AD0E-3AF8248D8B7B}"/>
    <cellStyle name="Total 4 5 2 2 2 2" xfId="32905" xr:uid="{3F09C252-5664-4D9F-BC0F-4C0049C4759E}"/>
    <cellStyle name="Total 4 5 2 2 3" xfId="17277" xr:uid="{A9FD9F83-33F9-4146-A89C-6B80C77786DB}"/>
    <cellStyle name="Total 4 5 2 2 3 2" xfId="32906" xr:uid="{D009C619-5BF0-4225-841C-4CE7C4D124AF}"/>
    <cellStyle name="Total 4 5 2 2 4" xfId="32904" xr:uid="{1A6BF752-F734-4BB5-91EF-68CF4CA1DEFB}"/>
    <cellStyle name="Total 4 5 2 3" xfId="17278" xr:uid="{3B261A6F-C335-49BF-BF71-36A264B102E2}"/>
    <cellStyle name="Total 4 5 2 3 2" xfId="17279" xr:uid="{C9969175-472F-43EC-AFC6-9AC59C537931}"/>
    <cellStyle name="Total 4 5 2 3 2 2" xfId="32908" xr:uid="{A2994835-A3C8-481C-B1BE-9A8F6C91CBCD}"/>
    <cellStyle name="Total 4 5 2 3 3" xfId="32907" xr:uid="{E3A2BEDC-66DE-46C1-B389-A8889AE9EB5E}"/>
    <cellStyle name="Total 4 5 2 4" xfId="17280" xr:uid="{26BD5527-D293-42A2-AB40-EEEA7D73D2F2}"/>
    <cellStyle name="Total 4 5 2 4 2" xfId="32909" xr:uid="{5C50362B-0565-44DF-9EA4-C23CEE38FFC7}"/>
    <cellStyle name="Total 4 5 2 5" xfId="17281" xr:uid="{3BD10F17-124E-4C43-95AA-99F44D587723}"/>
    <cellStyle name="Total 4 5 2 5 2" xfId="32910" xr:uid="{D5B5AB22-6134-464D-AE9E-D5CD6F301A36}"/>
    <cellStyle name="Total 4 5 2 6" xfId="32903" xr:uid="{D3B46E5C-7A0C-481A-8BCB-BD50D4C6A15F}"/>
    <cellStyle name="Total 4 5 3" xfId="17282" xr:uid="{58F4029D-BCB7-47D7-982E-D3B861AB8930}"/>
    <cellStyle name="Total 4 5 3 2" xfId="17283" xr:uid="{1741968A-DA4B-4B68-B38D-0F5DD8C8327A}"/>
    <cellStyle name="Total 4 5 3 2 2" xfId="32912" xr:uid="{BE1F6CA5-02B7-4216-99F2-F2C116189553}"/>
    <cellStyle name="Total 4 5 3 3" xfId="32911" xr:uid="{ABB7D24E-3045-4448-B80A-0873C6C05DED}"/>
    <cellStyle name="Total 4 5 4" xfId="17284" xr:uid="{52652F81-E021-4973-91A3-675FEC85E8D7}"/>
    <cellStyle name="Total 4 5 4 2" xfId="17285" xr:uid="{267C7476-0FD1-43AA-8228-10EB7EFBA5D7}"/>
    <cellStyle name="Total 4 5 4 2 2" xfId="32914" xr:uid="{0066D75F-CC2D-47E6-B50F-157DD6B9ACA3}"/>
    <cellStyle name="Total 4 5 4 3" xfId="32913" xr:uid="{B2CB93FD-7A25-4B9B-8F1E-8BBA4F63B7DD}"/>
    <cellStyle name="Total 4 5 5" xfId="17286" xr:uid="{5EAFE0C9-F7A8-4680-AD49-BB94FDE553C8}"/>
    <cellStyle name="Total 4 5 5 2" xfId="17287" xr:uid="{8836914E-E4FE-4BF5-807C-10C474AB263C}"/>
    <cellStyle name="Total 4 5 5 2 2" xfId="32916" xr:uid="{A3480DF8-13B1-459B-BA98-2310C332EB9C}"/>
    <cellStyle name="Total 4 5 5 3" xfId="32915" xr:uid="{D70F0928-FE1D-420E-ADE7-26D907E4CA34}"/>
    <cellStyle name="Total 4 5 6" xfId="17288" xr:uid="{9A32542B-44DA-4EA4-830B-8738F2551F2F}"/>
    <cellStyle name="Total 4 5 6 2" xfId="17289" xr:uid="{C83747DC-BF57-47DF-9E0D-86ED3FDDBAD9}"/>
    <cellStyle name="Total 4 5 6 2 2" xfId="32918" xr:uid="{013C50D8-A092-4F7E-AAE0-CD316C928DE8}"/>
    <cellStyle name="Total 4 5 6 3" xfId="32917" xr:uid="{8794EE6A-4B04-402F-AD39-0DF0E9F6B010}"/>
    <cellStyle name="Total 4 5 7" xfId="17290" xr:uid="{BE503CC6-A13D-4B0F-9332-FD0BB4877FCA}"/>
    <cellStyle name="Total 4 5 7 2" xfId="17291" xr:uid="{D838D9A5-FC98-4A16-85F6-D7DB3B932AA2}"/>
    <cellStyle name="Total 4 5 7 2 2" xfId="32920" xr:uid="{3B60E1E3-A088-429E-9D8A-DD68483CC5F1}"/>
    <cellStyle name="Total 4 5 7 3" xfId="32919" xr:uid="{A6A75C1E-0EB1-4DF8-98AA-D7BA7A2B0B1E}"/>
    <cellStyle name="Total 4 5 8" xfId="17292" xr:uid="{02017F1B-2906-4E3D-B1DC-5CE793684222}"/>
    <cellStyle name="Total 4 5 8 2" xfId="17293" xr:uid="{CDE0668F-449B-41FC-B6A6-CA10CB017D12}"/>
    <cellStyle name="Total 4 5 8 2 2" xfId="32922" xr:uid="{1C7100BD-FBBA-44EE-975A-42D6F81DC24B}"/>
    <cellStyle name="Total 4 5 8 3" xfId="32921" xr:uid="{8D3B1FD1-91F2-4978-A5F8-DA7D65041533}"/>
    <cellStyle name="Total 4 5 9" xfId="17294" xr:uid="{DF98F2C2-9E33-493C-8721-7B9EB6AAAFEE}"/>
    <cellStyle name="Total 4 5 9 2" xfId="17295" xr:uid="{F7F37547-CDD0-423B-A9D1-7B4E87E68F72}"/>
    <cellStyle name="Total 4 5 9 2 2" xfId="32924" xr:uid="{03C55184-918D-4D51-BB77-9814B85562A3}"/>
    <cellStyle name="Total 4 5 9 3" xfId="32923" xr:uid="{E60B427E-6DD1-4C7D-9683-FFA84F41C705}"/>
    <cellStyle name="Total 4 6" xfId="17296" xr:uid="{DBB5FD4D-9D2C-442F-BFFF-F2600C23E34B}"/>
    <cellStyle name="Total 4 6 2" xfId="17297" xr:uid="{93FDF9A0-716E-472B-9E1D-F9D1B1C35DCF}"/>
    <cellStyle name="Total 4 6 2 2" xfId="17298" xr:uid="{D2BD21B6-C59C-4184-AD07-FF4F174860CA}"/>
    <cellStyle name="Total 4 6 2 2 2" xfId="32927" xr:uid="{F68E808B-5C62-4B06-9C95-8CEFC54824CA}"/>
    <cellStyle name="Total 4 6 2 3" xfId="17299" xr:uid="{36BD7504-D158-4FB8-A0EC-290BE3DF9C79}"/>
    <cellStyle name="Total 4 6 2 3 2" xfId="32928" xr:uid="{1165FE80-AC5C-4351-B978-C11D9E3E6697}"/>
    <cellStyle name="Total 4 6 2 4" xfId="32926" xr:uid="{C4DACFB7-1F6B-40A3-902A-C6536DE43E3D}"/>
    <cellStyle name="Total 4 6 3" xfId="17300" xr:uid="{D1091D1D-B937-4F2F-AA9E-271B8DC84CDE}"/>
    <cellStyle name="Total 4 6 3 2" xfId="17301" xr:uid="{FD0F94D4-E74D-427C-9E39-11D5CB7FBED1}"/>
    <cellStyle name="Total 4 6 3 2 2" xfId="32930" xr:uid="{E0713D12-401C-4205-9763-24E149A620ED}"/>
    <cellStyle name="Total 4 6 3 3" xfId="32929" xr:uid="{29C8C8EA-D153-410F-83A6-D616FAA2138B}"/>
    <cellStyle name="Total 4 6 4" xfId="17302" xr:uid="{7B58E2DC-D4D7-4B46-A0FD-5CBBAE8D469E}"/>
    <cellStyle name="Total 4 6 4 2" xfId="32931" xr:uid="{780DE42B-83DA-4F8D-A4F0-A9C616C852CB}"/>
    <cellStyle name="Total 4 6 5" xfId="17303" xr:uid="{AF76A2C9-664B-44F4-9730-A5B1D787AFF1}"/>
    <cellStyle name="Total 4 6 5 2" xfId="32932" xr:uid="{5663BC5F-9359-4679-9305-E464640A639C}"/>
    <cellStyle name="Total 4 6 6" xfId="32925" xr:uid="{98B1EC82-D25F-4394-ACC2-628EB8CE9CCD}"/>
    <cellStyle name="Total 4 7" xfId="17304" xr:uid="{C812A5D0-7225-45AD-97B4-066F4C0308A5}"/>
    <cellStyle name="Total 4 7 2" xfId="17305" xr:uid="{2D5EDBB8-F05C-4C95-BF57-5878D83B66F7}"/>
    <cellStyle name="Total 4 7 2 2" xfId="32934" xr:uid="{7DA8DDA2-C787-4660-8FA5-D484981F241B}"/>
    <cellStyle name="Total 4 7 3" xfId="32933" xr:uid="{B2B8052F-3F14-4E95-8F00-11A0BBC39699}"/>
    <cellStyle name="Total 4 8" xfId="17306" xr:uid="{7A640B77-CEE7-4A20-8180-C10AB03606B3}"/>
    <cellStyle name="Total 4 8 2" xfId="17307" xr:uid="{7242AD25-DE14-4D70-B38E-1084E4101333}"/>
    <cellStyle name="Total 4 8 2 2" xfId="32936" xr:uid="{B711DD2A-E984-45A1-8649-F4C3D21BAE69}"/>
    <cellStyle name="Total 4 8 3" xfId="32935" xr:uid="{BD710978-0D92-4EF7-98D3-923E3373CE22}"/>
    <cellStyle name="Total 4 9" xfId="17308" xr:uid="{D257531A-2241-49B4-8804-EAF465203684}"/>
    <cellStyle name="Total 4 9 2" xfId="17309" xr:uid="{570EB347-77AE-4E6A-9D01-8477F603C3A6}"/>
    <cellStyle name="Total 4 9 2 2" xfId="32938" xr:uid="{A52BA4FD-9573-46BC-B0B3-1B9CAE6508AA}"/>
    <cellStyle name="Total 4 9 3" xfId="32937" xr:uid="{EC2ED4BC-7BF0-4A58-9E9B-465D4C8170BA}"/>
    <cellStyle name="Total 5" xfId="1757" xr:uid="{9376BDDD-8E34-490B-9F2E-B34070B413C5}"/>
    <cellStyle name="Total 5 10" xfId="17310" xr:uid="{23B60471-A9BB-48BA-BB85-2FFF85E479F9}"/>
    <cellStyle name="Total 5 10 2" xfId="17311" xr:uid="{03CADAEA-90D9-4BB0-BE3B-ACB5C9F502FB}"/>
    <cellStyle name="Total 5 10 2 2" xfId="32940" xr:uid="{807F9B49-72CC-42DD-B3E1-E17577504687}"/>
    <cellStyle name="Total 5 10 3" xfId="32939" xr:uid="{B8845CBC-09B1-4B47-BC9D-8A770FDEFB03}"/>
    <cellStyle name="Total 5 11" xfId="17312" xr:uid="{A22CF829-42DD-470C-A6C4-08B9A9D84812}"/>
    <cellStyle name="Total 5 11 2" xfId="17313" xr:uid="{C2960899-0AC8-4E99-8E7B-95AAEC055AA3}"/>
    <cellStyle name="Total 5 11 2 2" xfId="32942" xr:uid="{E032A377-CA14-493A-80ED-FE2B918B63A5}"/>
    <cellStyle name="Total 5 11 3" xfId="32941" xr:uid="{17C8AC08-0502-4917-AA26-5D83DD26A9AA}"/>
    <cellStyle name="Total 5 12" xfId="17314" xr:uid="{F5EAE61F-8E6A-4309-B6E8-D798A5F3C0E4}"/>
    <cellStyle name="Total 5 12 2" xfId="17315" xr:uid="{DBDA7BF2-DC6C-4B0D-B1F7-78D8C8FBC170}"/>
    <cellStyle name="Total 5 12 2 2" xfId="32944" xr:uid="{D9A0AD6C-E982-44DE-8F58-2D1C6AA7F93A}"/>
    <cellStyle name="Total 5 12 3" xfId="32943" xr:uid="{32EDE69E-78CF-41AC-BF7A-469113BCBD14}"/>
    <cellStyle name="Total 5 13" xfId="17316" xr:uid="{9902DFAC-17CF-4767-93C0-43797AFC963D}"/>
    <cellStyle name="Total 5 13 2" xfId="17317" xr:uid="{E54A6D94-733D-41B1-BE46-5041720B3231}"/>
    <cellStyle name="Total 5 13 2 2" xfId="32946" xr:uid="{32E9BBC1-CF2A-4A41-96BA-64866E89F92B}"/>
    <cellStyle name="Total 5 13 3" xfId="32945" xr:uid="{23C72909-84CA-4424-80AF-6BDA757E3387}"/>
    <cellStyle name="Total 5 14" xfId="17318" xr:uid="{30DAC948-99C1-4FCC-8508-9F135F3AA5E6}"/>
    <cellStyle name="Total 5 14 2" xfId="17319" xr:uid="{9D1B612A-1A27-4447-A9FF-7D5C238AB222}"/>
    <cellStyle name="Total 5 14 2 2" xfId="32948" xr:uid="{902C2FA3-C810-4641-9B01-5BB4705674C5}"/>
    <cellStyle name="Total 5 14 3" xfId="32947" xr:uid="{9CF21EDF-2094-427F-8610-D9973F19A164}"/>
    <cellStyle name="Total 5 15" xfId="17320" xr:uid="{630AD1D0-6D95-4676-85E6-473E3C51A14D}"/>
    <cellStyle name="Total 5 15 2" xfId="17321" xr:uid="{F34F8904-782F-45C7-8F43-E879A6E0E5F0}"/>
    <cellStyle name="Total 5 15 2 2" xfId="32950" xr:uid="{793E3BCB-504E-42A5-9860-FD060B1CB0C2}"/>
    <cellStyle name="Total 5 15 3" xfId="32949" xr:uid="{EB60AAB8-CC6A-4E47-A541-75EF948AB893}"/>
    <cellStyle name="Total 5 16" xfId="17322" xr:uid="{092FEB43-F248-43AB-AE36-6FF2EE0B9ADD}"/>
    <cellStyle name="Total 5 16 2" xfId="32951" xr:uid="{CC318ED4-6D73-40F1-A26D-B83C52CB1171}"/>
    <cellStyle name="Total 5 17" xfId="17323" xr:uid="{091D2428-9616-420D-A8C3-1D3D69C81C17}"/>
    <cellStyle name="Total 5 17 2" xfId="32952" xr:uid="{E4825A5C-F473-412B-95CB-48F22632DB6E}"/>
    <cellStyle name="Total 5 18" xfId="24939" xr:uid="{4F212B33-D6E8-4304-8A19-89E4BA0CA866}"/>
    <cellStyle name="Total 5 18 2" xfId="34437" xr:uid="{BE10CA75-F179-48A7-973E-7D1F4FD3C2DB}"/>
    <cellStyle name="Total 5 19" xfId="31424" xr:uid="{1956845A-724D-44A8-9210-1F92DE258354}"/>
    <cellStyle name="Total 5 19 2" xfId="34454" xr:uid="{5D889A50-3153-4B38-ACEA-3786AD23BCD0}"/>
    <cellStyle name="Total 5 2" xfId="2265" xr:uid="{FBA92130-3006-4349-9341-BF52DCAE12B9}"/>
    <cellStyle name="Total 5 2 10" xfId="17324" xr:uid="{EF729AAC-392C-474B-831F-B7CA374473E7}"/>
    <cellStyle name="Total 5 2 10 2" xfId="17325" xr:uid="{FBCBB695-28DC-4AB4-9FD7-EE291DD50466}"/>
    <cellStyle name="Total 5 2 10 2 2" xfId="32954" xr:uid="{CF656215-8F44-4A58-A149-E53D15DF3B1A}"/>
    <cellStyle name="Total 5 2 10 3" xfId="32953" xr:uid="{5AFA1CFB-C222-4CD8-80D7-644FCC4EC345}"/>
    <cellStyle name="Total 5 2 11" xfId="17326" xr:uid="{5DA2BE1F-CEA3-4004-9E0A-5D3FF350943B}"/>
    <cellStyle name="Total 5 2 11 2" xfId="17327" xr:uid="{B75D969E-2975-40EE-A8E1-1E4911BDF3DF}"/>
    <cellStyle name="Total 5 2 11 2 2" xfId="32956" xr:uid="{BB2853D5-74CA-4549-8F45-B8FD2FCC348A}"/>
    <cellStyle name="Total 5 2 11 3" xfId="32955" xr:uid="{30E6308C-325F-406E-A198-15E180F01F95}"/>
    <cellStyle name="Total 5 2 12" xfId="17328" xr:uid="{ABDEA204-FFD3-40F9-ABF7-1E356EE63651}"/>
    <cellStyle name="Total 5 2 12 2" xfId="17329" xr:uid="{249FC5D3-ACB9-4AD7-84FF-54BD8E2C00E7}"/>
    <cellStyle name="Total 5 2 12 2 2" xfId="32958" xr:uid="{843E10ED-C7B4-4673-8109-9AF622D803DB}"/>
    <cellStyle name="Total 5 2 12 3" xfId="32957" xr:uid="{B370CFB3-E9F1-4E35-B4FF-81919415E33A}"/>
    <cellStyle name="Total 5 2 13" xfId="17330" xr:uid="{A900B1BF-5370-42CE-A100-84F0D95339EB}"/>
    <cellStyle name="Total 5 2 13 2" xfId="17331" xr:uid="{6456E110-FAFD-4EA2-810C-49EB716FA7A9}"/>
    <cellStyle name="Total 5 2 13 2 2" xfId="32960" xr:uid="{A2C3633E-ED96-4291-8E2E-9D086154CEBB}"/>
    <cellStyle name="Total 5 2 13 3" xfId="32959" xr:uid="{B4B554AA-5B03-42C9-BB00-AE8B4A1DD4BA}"/>
    <cellStyle name="Total 5 2 14" xfId="17332" xr:uid="{7AE525A6-84A7-4BC6-8E3C-C999487F0576}"/>
    <cellStyle name="Total 5 2 14 2" xfId="17333" xr:uid="{0B92BF38-04AF-45FC-AB1E-EC19BB405134}"/>
    <cellStyle name="Total 5 2 14 2 2" xfId="32962" xr:uid="{A91F92FB-B2D8-46B7-B790-CFEA9057553B}"/>
    <cellStyle name="Total 5 2 14 3" xfId="32961" xr:uid="{1BFD1567-AE23-45F7-B947-8B46B893CE76}"/>
    <cellStyle name="Total 5 2 15" xfId="17334" xr:uid="{50770747-0B82-45B8-B425-E516512D4F61}"/>
    <cellStyle name="Total 5 2 15 2" xfId="32963" xr:uid="{AE2C41CB-D2ED-4B8D-AE6E-0071519533E4}"/>
    <cellStyle name="Total 5 2 16" xfId="17335" xr:uid="{C1D97492-BA54-4E04-90BC-390110E171B7}"/>
    <cellStyle name="Total 5 2 16 2" xfId="32964" xr:uid="{1019267E-B146-4AC0-B6FC-A2DC1A2140C0}"/>
    <cellStyle name="Total 5 2 17" xfId="31543" xr:uid="{A8D7AA22-9A1E-4017-B34C-435AE869AFEB}"/>
    <cellStyle name="Total 5 2 2" xfId="17336" xr:uid="{E2284B8C-66DA-4233-9D51-25D093F180E0}"/>
    <cellStyle name="Total 5 2 2 10" xfId="17337" xr:uid="{F73A1C41-9FD4-4596-AEDB-D090D461D503}"/>
    <cellStyle name="Total 5 2 2 10 2" xfId="17338" xr:uid="{86496717-A7D0-48CC-8753-FEEFC6570B68}"/>
    <cellStyle name="Total 5 2 2 10 2 2" xfId="32967" xr:uid="{400C7883-D964-4B74-8987-17775D5ABAA1}"/>
    <cellStyle name="Total 5 2 2 10 3" xfId="32966" xr:uid="{47A353C8-E7D9-47F7-BA05-D7AA607C7246}"/>
    <cellStyle name="Total 5 2 2 11" xfId="17339" xr:uid="{E7863BCC-56EB-4F03-8FC9-6F70A9881A0A}"/>
    <cellStyle name="Total 5 2 2 11 2" xfId="17340" xr:uid="{9F5070A8-7C8D-4A0B-836C-1194B044814B}"/>
    <cellStyle name="Total 5 2 2 11 2 2" xfId="32969" xr:uid="{66BC87F1-9448-47B9-B034-3E94A0211DA5}"/>
    <cellStyle name="Total 5 2 2 11 3" xfId="32968" xr:uid="{10C10579-EB6B-4F23-BFC0-8253AFADB1A9}"/>
    <cellStyle name="Total 5 2 2 12" xfId="17341" xr:uid="{9C0B1C08-1BEF-4138-920D-C0ACBB0BCAA6}"/>
    <cellStyle name="Total 5 2 2 12 2" xfId="32970" xr:uid="{0E0A78AE-E489-4E53-8D42-9D30D3E0639B}"/>
    <cellStyle name="Total 5 2 2 13" xfId="17342" xr:uid="{692A693D-6BD5-4269-9936-B3EF8F28AFDF}"/>
    <cellStyle name="Total 5 2 2 13 2" xfId="32971" xr:uid="{81CE8D25-0328-40FC-B528-58C3242FCB7C}"/>
    <cellStyle name="Total 5 2 2 14" xfId="32965" xr:uid="{AE0615FF-9BCD-4A88-9198-0F4FDCB42090}"/>
    <cellStyle name="Total 5 2 2 2" xfId="17343" xr:uid="{27FBBFDD-F5B4-4E26-914C-AA621F210205}"/>
    <cellStyle name="Total 5 2 2 2 2" xfId="17344" xr:uid="{7915A876-6D3C-4A01-99E3-779649992716}"/>
    <cellStyle name="Total 5 2 2 2 2 2" xfId="17345" xr:uid="{8B9F99FF-C2A7-46DA-8FAD-06C34F357B1B}"/>
    <cellStyle name="Total 5 2 2 2 2 2 2" xfId="32974" xr:uid="{41BE5FD3-9800-4953-BEB3-A790CBC02EDD}"/>
    <cellStyle name="Total 5 2 2 2 2 3" xfId="17346" xr:uid="{083DE5E4-BF27-409C-AA1D-3FEDD1348D55}"/>
    <cellStyle name="Total 5 2 2 2 2 3 2" xfId="32975" xr:uid="{8D900EFA-3B0F-4157-B244-260053B22FFA}"/>
    <cellStyle name="Total 5 2 2 2 2 4" xfId="32973" xr:uid="{B45EB2A6-2FC4-46BA-A185-10BBA6DA52E9}"/>
    <cellStyle name="Total 5 2 2 2 3" xfId="17347" xr:uid="{DBC4A21B-8416-4D0A-AF67-60D9098B2772}"/>
    <cellStyle name="Total 5 2 2 2 3 2" xfId="17348" xr:uid="{DB960F84-33F6-4153-8299-0F1C61E3A995}"/>
    <cellStyle name="Total 5 2 2 2 3 2 2" xfId="32977" xr:uid="{68871B8B-87F5-45F5-A983-980AAE0E8CE9}"/>
    <cellStyle name="Total 5 2 2 2 3 3" xfId="32976" xr:uid="{4BC0AB15-6A4C-44BB-ADD7-FDD73CFEABD9}"/>
    <cellStyle name="Total 5 2 2 2 4" xfId="17349" xr:uid="{488D5324-7DA0-42AC-A3E2-72CEEEC06964}"/>
    <cellStyle name="Total 5 2 2 2 4 2" xfId="32978" xr:uid="{5136009E-B8D2-4640-8BA5-4E91AEAED1A3}"/>
    <cellStyle name="Total 5 2 2 2 5" xfId="17350" xr:uid="{5E7BCDC2-27B0-4525-9364-D24530AB8FF0}"/>
    <cellStyle name="Total 5 2 2 2 5 2" xfId="32979" xr:uid="{1D0A5720-B360-49FF-8459-B0B7EA0F7479}"/>
    <cellStyle name="Total 5 2 2 2 6" xfId="32972" xr:uid="{B955105D-71ED-40E1-BBCD-2B721C4A682D}"/>
    <cellStyle name="Total 5 2 2 3" xfId="17351" xr:uid="{56935667-8A79-4A00-BE62-FFF0D13F5501}"/>
    <cellStyle name="Total 5 2 2 3 2" xfId="17352" xr:uid="{B9FD05E2-4F8D-46C9-9BE3-A735D3C21E64}"/>
    <cellStyle name="Total 5 2 2 3 2 2" xfId="32981" xr:uid="{8D3AC158-E1EC-4234-B06F-643499E72D48}"/>
    <cellStyle name="Total 5 2 2 3 3" xfId="32980" xr:uid="{51D0F913-08CC-4F33-9264-6CD56505F309}"/>
    <cellStyle name="Total 5 2 2 4" xfId="17353" xr:uid="{7A79126C-DE72-4957-BBCF-E9D004384267}"/>
    <cellStyle name="Total 5 2 2 4 2" xfId="17354" xr:uid="{99CC13F5-CFB3-43BF-9C5E-A0BB1F270ED8}"/>
    <cellStyle name="Total 5 2 2 4 2 2" xfId="32983" xr:uid="{726B2FE3-C9AD-41E6-A856-097AB9CC4CAB}"/>
    <cellStyle name="Total 5 2 2 4 3" xfId="32982" xr:uid="{C45D03DA-9FCA-41DA-A060-BB19910BD1D2}"/>
    <cellStyle name="Total 5 2 2 5" xfId="17355" xr:uid="{9DD63C8A-F7A9-4F5D-88CD-A7E8E720C027}"/>
    <cellStyle name="Total 5 2 2 5 2" xfId="17356" xr:uid="{67CD0A5B-A5A2-4C70-A0B6-76C6711C8648}"/>
    <cellStyle name="Total 5 2 2 5 2 2" xfId="32985" xr:uid="{193A0D47-BE1E-483F-AD0C-10553C4090BF}"/>
    <cellStyle name="Total 5 2 2 5 3" xfId="32984" xr:uid="{C7A96770-C157-4F02-B54B-79F7DF81C397}"/>
    <cellStyle name="Total 5 2 2 6" xfId="17357" xr:uid="{2DA22306-593D-45F8-81A6-BD64DA3E461E}"/>
    <cellStyle name="Total 5 2 2 6 2" xfId="17358" xr:uid="{B9B2A641-5560-44B0-954B-2DB993805FDA}"/>
    <cellStyle name="Total 5 2 2 6 2 2" xfId="32987" xr:uid="{CC44D4BD-BFCC-4F9A-9E51-A3B82C3C95C5}"/>
    <cellStyle name="Total 5 2 2 6 3" xfId="32986" xr:uid="{BA648995-47E4-4473-8F1D-B600AE5FE15D}"/>
    <cellStyle name="Total 5 2 2 7" xfId="17359" xr:uid="{F6874C8B-51C7-4D7F-BF4C-85565253208B}"/>
    <cellStyle name="Total 5 2 2 7 2" xfId="17360" xr:uid="{8EE689C7-35C1-4B9F-88C5-5AD679F78DCE}"/>
    <cellStyle name="Total 5 2 2 7 2 2" xfId="32989" xr:uid="{E48C4D61-0313-4037-BC0B-72C39D4FC68C}"/>
    <cellStyle name="Total 5 2 2 7 3" xfId="32988" xr:uid="{A6413107-41B1-4D1B-8A8E-1A1F5E4D0AA8}"/>
    <cellStyle name="Total 5 2 2 8" xfId="17361" xr:uid="{7F0F0BDC-4EDD-4EBC-9015-56E4F8DE1653}"/>
    <cellStyle name="Total 5 2 2 8 2" xfId="17362" xr:uid="{8C1E4EBE-E446-4CED-8605-17A8F6380C74}"/>
    <cellStyle name="Total 5 2 2 8 2 2" xfId="32991" xr:uid="{AE8337A9-E567-4293-A30F-2364CFAE49E6}"/>
    <cellStyle name="Total 5 2 2 8 3" xfId="32990" xr:uid="{D849B4C6-D720-4616-B7A7-02D5DA06907C}"/>
    <cellStyle name="Total 5 2 2 9" xfId="17363" xr:uid="{97499256-24AD-4ACD-8640-5BC2AADBB063}"/>
    <cellStyle name="Total 5 2 2 9 2" xfId="17364" xr:uid="{873EBAEA-96F6-438B-9603-9E3364B1D524}"/>
    <cellStyle name="Total 5 2 2 9 2 2" xfId="32993" xr:uid="{1494EE2E-4C99-4E61-AF53-4FB2099A4C37}"/>
    <cellStyle name="Total 5 2 2 9 3" xfId="32992" xr:uid="{669972A3-452D-4614-AEE0-32BAAF4E8947}"/>
    <cellStyle name="Total 5 2 3" xfId="17365" xr:uid="{97809C7E-A5A5-449D-99A2-D7B97F9BEECE}"/>
    <cellStyle name="Total 5 2 3 10" xfId="17366" xr:uid="{09B81861-8993-4536-9A37-812327421864}"/>
    <cellStyle name="Total 5 2 3 10 2" xfId="17367" xr:uid="{090F4550-41AA-4BF3-BE09-B7CC4B968E4D}"/>
    <cellStyle name="Total 5 2 3 10 2 2" xfId="32996" xr:uid="{A2F9324E-6F96-432E-9ACA-1910D8011EBD}"/>
    <cellStyle name="Total 5 2 3 10 3" xfId="32995" xr:uid="{8D936B79-BEC4-416D-A900-95CF94C4A7C5}"/>
    <cellStyle name="Total 5 2 3 11" xfId="17368" xr:uid="{E333C41B-E599-4193-B49A-F37E4F5EC839}"/>
    <cellStyle name="Total 5 2 3 11 2" xfId="17369" xr:uid="{7D8C70EA-B628-4AAF-8264-06C2E3C6C057}"/>
    <cellStyle name="Total 5 2 3 11 2 2" xfId="32998" xr:uid="{5D2D39BA-DEF0-414F-B912-837879D24C34}"/>
    <cellStyle name="Total 5 2 3 11 3" xfId="32997" xr:uid="{1FF15EFF-07DD-4125-A1F4-BF9EDB6E2661}"/>
    <cellStyle name="Total 5 2 3 12" xfId="17370" xr:uid="{67D824CE-DC29-42FC-9AA2-162E17C054EA}"/>
    <cellStyle name="Total 5 2 3 12 2" xfId="32999" xr:uid="{5C2090BC-2B25-4C6C-80B1-DE55BE6B3897}"/>
    <cellStyle name="Total 5 2 3 13" xfId="17371" xr:uid="{3C77D279-4686-4EC9-A042-EB0ED5DC7957}"/>
    <cellStyle name="Total 5 2 3 13 2" xfId="33000" xr:uid="{3F6A59BA-AC8C-472F-BAE3-DC2C86438E21}"/>
    <cellStyle name="Total 5 2 3 14" xfId="32994" xr:uid="{C4499032-78C7-4A59-81A3-5A1097E69D4A}"/>
    <cellStyle name="Total 5 2 3 2" xfId="17372" xr:uid="{4BE9C680-FBCB-4574-B6F9-18D7FBEA7043}"/>
    <cellStyle name="Total 5 2 3 2 2" xfId="17373" xr:uid="{EF788F7B-28BD-4F26-B64A-C1C10768AB8F}"/>
    <cellStyle name="Total 5 2 3 2 2 2" xfId="17374" xr:uid="{B574E808-6FF2-4594-89DF-30BF041B6E8D}"/>
    <cellStyle name="Total 5 2 3 2 2 2 2" xfId="33003" xr:uid="{35175C29-6E60-4EAC-B895-E836C6AEFCC9}"/>
    <cellStyle name="Total 5 2 3 2 2 3" xfId="17375" xr:uid="{CF950BB9-A06B-427F-A075-E3B6220F3D35}"/>
    <cellStyle name="Total 5 2 3 2 2 3 2" xfId="33004" xr:uid="{9FA8364C-2504-4ADF-AAAB-3F9B85F513D4}"/>
    <cellStyle name="Total 5 2 3 2 2 4" xfId="33002" xr:uid="{CDFE3FB2-57A9-4C2B-BF7B-5127D26C4429}"/>
    <cellStyle name="Total 5 2 3 2 3" xfId="17376" xr:uid="{E84B1B74-852E-48B0-AF2C-AD9B0BC332C9}"/>
    <cellStyle name="Total 5 2 3 2 3 2" xfId="17377" xr:uid="{32A30ADF-98C9-4BC4-9E0A-914B70507702}"/>
    <cellStyle name="Total 5 2 3 2 3 2 2" xfId="33006" xr:uid="{388DAA0E-68AD-4ECC-997F-C0A969AB1C3E}"/>
    <cellStyle name="Total 5 2 3 2 3 3" xfId="33005" xr:uid="{FBB10E01-CFEA-4A07-A925-0C0A8DBEBA1B}"/>
    <cellStyle name="Total 5 2 3 2 4" xfId="17378" xr:uid="{BB8F26B4-157C-4A56-B00D-6622F5F62DEF}"/>
    <cellStyle name="Total 5 2 3 2 4 2" xfId="33007" xr:uid="{68E012DA-9D34-4B4C-A649-DB401AE08A86}"/>
    <cellStyle name="Total 5 2 3 2 5" xfId="17379" xr:uid="{88059C83-B362-4CE2-B27B-A4072DA5C338}"/>
    <cellStyle name="Total 5 2 3 2 5 2" xfId="33008" xr:uid="{87A62FBC-9C63-4EA8-A4B8-44A76C0EBCF5}"/>
    <cellStyle name="Total 5 2 3 2 6" xfId="33001" xr:uid="{F0D774BC-16F2-464A-90ED-91344F7E0CD1}"/>
    <cellStyle name="Total 5 2 3 3" xfId="17380" xr:uid="{08E8C4D5-52F6-411C-8259-A8565C69AC17}"/>
    <cellStyle name="Total 5 2 3 3 2" xfId="17381" xr:uid="{68813298-0765-44EF-82A1-D72EE09E8698}"/>
    <cellStyle name="Total 5 2 3 3 2 2" xfId="33010" xr:uid="{28D1E815-00CC-4389-8667-5C5ED406D7E5}"/>
    <cellStyle name="Total 5 2 3 3 3" xfId="33009" xr:uid="{04893D37-60D8-4EE4-8D05-BB2460925854}"/>
    <cellStyle name="Total 5 2 3 4" xfId="17382" xr:uid="{A7DC1DC7-AD08-45A0-AB12-AE8294A4ECD5}"/>
    <cellStyle name="Total 5 2 3 4 2" xfId="17383" xr:uid="{F0FA7C9E-2533-4B25-AB4C-109F4A0F9C2A}"/>
    <cellStyle name="Total 5 2 3 4 2 2" xfId="33012" xr:uid="{A01FBB10-88F7-4396-BDE7-D236A87EE9E4}"/>
    <cellStyle name="Total 5 2 3 4 3" xfId="33011" xr:uid="{4CFE2928-8E8D-4314-A862-089C81EBC135}"/>
    <cellStyle name="Total 5 2 3 5" xfId="17384" xr:uid="{9D569105-44A2-4AB7-89DF-4241340BC6B1}"/>
    <cellStyle name="Total 5 2 3 5 2" xfId="17385" xr:uid="{36078A6B-09C2-4427-AE68-EB1931C61F52}"/>
    <cellStyle name="Total 5 2 3 5 2 2" xfId="33014" xr:uid="{2D63CB50-DC07-4F11-B62B-58433ADBD77D}"/>
    <cellStyle name="Total 5 2 3 5 3" xfId="33013" xr:uid="{F23E293F-0671-48D3-ADA2-5F549F93E9BA}"/>
    <cellStyle name="Total 5 2 3 6" xfId="17386" xr:uid="{92609ED1-CC4A-42D3-A87E-1AD272BAA3D8}"/>
    <cellStyle name="Total 5 2 3 6 2" xfId="17387" xr:uid="{262C2D74-5BD4-4F3C-8E7A-28F72E5D498E}"/>
    <cellStyle name="Total 5 2 3 6 2 2" xfId="33016" xr:uid="{88A0FB32-35A5-47D8-8D71-9D4935183196}"/>
    <cellStyle name="Total 5 2 3 6 3" xfId="33015" xr:uid="{0A37FD1B-FD87-47A5-888C-026AE21B927A}"/>
    <cellStyle name="Total 5 2 3 7" xfId="17388" xr:uid="{C25F4D2F-2828-4A4C-9F21-14CCB31A9D0C}"/>
    <cellStyle name="Total 5 2 3 7 2" xfId="17389" xr:uid="{6B4003CF-1D56-488F-AB1E-02AB846E7F38}"/>
    <cellStyle name="Total 5 2 3 7 2 2" xfId="33018" xr:uid="{68CAB730-E1A9-42E1-828D-495C8709422B}"/>
    <cellStyle name="Total 5 2 3 7 3" xfId="33017" xr:uid="{587350EB-4553-4536-8EB0-593E2D238C2D}"/>
    <cellStyle name="Total 5 2 3 8" xfId="17390" xr:uid="{D9AF10D6-5F08-4342-9D73-8315E36D31D0}"/>
    <cellStyle name="Total 5 2 3 8 2" xfId="17391" xr:uid="{74947793-6D9B-49C8-A926-D8B59A4B624C}"/>
    <cellStyle name="Total 5 2 3 8 2 2" xfId="33020" xr:uid="{DE362EE6-159C-4A1A-8587-0BD70AF0E23F}"/>
    <cellStyle name="Total 5 2 3 8 3" xfId="33019" xr:uid="{30C71F68-2DA3-4979-82DF-972D7A9D85A6}"/>
    <cellStyle name="Total 5 2 3 9" xfId="17392" xr:uid="{88E5FBDE-4559-4FF1-8071-88F985D18F2A}"/>
    <cellStyle name="Total 5 2 3 9 2" xfId="17393" xr:uid="{283F0615-4F89-4258-8DCA-610FE9A15C65}"/>
    <cellStyle name="Total 5 2 3 9 2 2" xfId="33022" xr:uid="{D8BCB161-959C-4D57-8459-51756939A6E9}"/>
    <cellStyle name="Total 5 2 3 9 3" xfId="33021" xr:uid="{66836677-7F12-42FF-9B1E-D6FD7CFA921A}"/>
    <cellStyle name="Total 5 2 4" xfId="17394" xr:uid="{4FA02B88-39D0-4C3C-B3D0-5BFAFA769A32}"/>
    <cellStyle name="Total 5 2 4 10" xfId="17395" xr:uid="{0405860D-45C9-4AC1-9598-2688AB13C826}"/>
    <cellStyle name="Total 5 2 4 10 2" xfId="17396" xr:uid="{AEE62820-4935-4DD3-B490-CA961020A3E4}"/>
    <cellStyle name="Total 5 2 4 10 2 2" xfId="33025" xr:uid="{5B2F923B-EE82-48AA-AB82-CF6AFCF2C689}"/>
    <cellStyle name="Total 5 2 4 10 3" xfId="33024" xr:uid="{44039CA0-1C52-4053-BDA0-8F7F5A61BC2A}"/>
    <cellStyle name="Total 5 2 4 11" xfId="17397" xr:uid="{5F01FB80-0270-43EF-B047-0F3D672E019E}"/>
    <cellStyle name="Total 5 2 4 11 2" xfId="17398" xr:uid="{1D0812E1-2B83-4E24-9311-8727FD1EC19A}"/>
    <cellStyle name="Total 5 2 4 11 2 2" xfId="33027" xr:uid="{C6D969DD-3DB0-492E-9518-E3D598D82E4D}"/>
    <cellStyle name="Total 5 2 4 11 3" xfId="33026" xr:uid="{19BF4F28-04F0-4AF8-89AC-FA1442919197}"/>
    <cellStyle name="Total 5 2 4 12" xfId="17399" xr:uid="{7AAA8DF9-B7AE-452B-8992-C54717DCBBD4}"/>
    <cellStyle name="Total 5 2 4 12 2" xfId="33028" xr:uid="{0F453796-713E-4097-94DB-72D6E5743F6C}"/>
    <cellStyle name="Total 5 2 4 13" xfId="17400" xr:uid="{FCD2D766-80AA-49F6-854E-7A4C90958A51}"/>
    <cellStyle name="Total 5 2 4 13 2" xfId="33029" xr:uid="{B82DCB16-3A67-4CE9-A015-AF4B8709143D}"/>
    <cellStyle name="Total 5 2 4 14" xfId="33023" xr:uid="{28016C05-E7EF-494B-908E-057278C76C44}"/>
    <cellStyle name="Total 5 2 4 2" xfId="17401" xr:uid="{1F5D3024-5F33-4A2B-AC90-226ACAFDB829}"/>
    <cellStyle name="Total 5 2 4 2 2" xfId="17402" xr:uid="{BF6FEBC2-E1C3-419F-B779-DE7FA747D804}"/>
    <cellStyle name="Total 5 2 4 2 2 2" xfId="17403" xr:uid="{ED8E99AC-40B2-4412-BA91-8AD30E11CEB1}"/>
    <cellStyle name="Total 5 2 4 2 2 2 2" xfId="33032" xr:uid="{38429744-361C-42D9-BF77-7B44DD6E06DF}"/>
    <cellStyle name="Total 5 2 4 2 2 3" xfId="17404" xr:uid="{D46B34E4-A0C1-433A-BF7F-60E508844D4C}"/>
    <cellStyle name="Total 5 2 4 2 2 3 2" xfId="33033" xr:uid="{1AE2AA33-C261-4DA8-BD07-0A44CE7040E5}"/>
    <cellStyle name="Total 5 2 4 2 2 4" xfId="33031" xr:uid="{EE7CA09D-023F-4760-ADF6-488CBA7EFBB0}"/>
    <cellStyle name="Total 5 2 4 2 3" xfId="17405" xr:uid="{9F43FFBD-DFF2-4AEC-8BCA-FC434BCD2F41}"/>
    <cellStyle name="Total 5 2 4 2 3 2" xfId="17406" xr:uid="{E568F964-FDAF-401D-8525-9A0FA0C5AAA7}"/>
    <cellStyle name="Total 5 2 4 2 3 2 2" xfId="33035" xr:uid="{4BC3FFEB-B7CA-4C9A-ADA4-67B621D32A8C}"/>
    <cellStyle name="Total 5 2 4 2 3 3" xfId="33034" xr:uid="{8372B5D8-1F5D-4548-8528-ABCDF3E42DB9}"/>
    <cellStyle name="Total 5 2 4 2 4" xfId="17407" xr:uid="{E3D56C49-A4E1-47B2-8E45-5175ED3CF338}"/>
    <cellStyle name="Total 5 2 4 2 4 2" xfId="33036" xr:uid="{4AA14B20-9823-452D-8A34-B76294CE9A8D}"/>
    <cellStyle name="Total 5 2 4 2 5" xfId="17408" xr:uid="{6E19A3ED-A2EA-444B-8BBA-71F34D48B23F}"/>
    <cellStyle name="Total 5 2 4 2 5 2" xfId="33037" xr:uid="{838A25AF-C225-4237-9C97-16E2B537892A}"/>
    <cellStyle name="Total 5 2 4 2 6" xfId="33030" xr:uid="{1B19E79C-6A19-45DB-9624-F0DB9E889D9E}"/>
    <cellStyle name="Total 5 2 4 3" xfId="17409" xr:uid="{F8A3514D-7874-4449-BF94-49E1B829F1E2}"/>
    <cellStyle name="Total 5 2 4 3 2" xfId="17410" xr:uid="{A196EB57-4C86-48B4-9970-52245A861C7A}"/>
    <cellStyle name="Total 5 2 4 3 2 2" xfId="33039" xr:uid="{D45D1A40-B7AB-4B30-A723-172EAC85A4E0}"/>
    <cellStyle name="Total 5 2 4 3 3" xfId="33038" xr:uid="{2E6252E4-7680-4AE1-8A6D-F64979583DB2}"/>
    <cellStyle name="Total 5 2 4 4" xfId="17411" xr:uid="{3858F982-ABE2-4A67-98DB-00A8D8B0D9D1}"/>
    <cellStyle name="Total 5 2 4 4 2" xfId="17412" xr:uid="{DB55E973-DF36-4F1B-A650-ADB877A07881}"/>
    <cellStyle name="Total 5 2 4 4 2 2" xfId="33041" xr:uid="{8314264C-138C-4220-9158-E32147F1CA44}"/>
    <cellStyle name="Total 5 2 4 4 3" xfId="33040" xr:uid="{C4C3D5B4-14B9-4A5F-8E08-14744722B1E5}"/>
    <cellStyle name="Total 5 2 4 5" xfId="17413" xr:uid="{F5692EC4-FDC3-4D2D-A006-3E5C8F9EB867}"/>
    <cellStyle name="Total 5 2 4 5 2" xfId="17414" xr:uid="{3C4906F2-B9C8-4B20-98D8-6734F905D1B7}"/>
    <cellStyle name="Total 5 2 4 5 2 2" xfId="33043" xr:uid="{01181942-EBB0-4949-AA3C-E8783B2D396F}"/>
    <cellStyle name="Total 5 2 4 5 3" xfId="33042" xr:uid="{02C0C4FD-278B-47E8-A11E-529A384F9A1C}"/>
    <cellStyle name="Total 5 2 4 6" xfId="17415" xr:uid="{2FC92099-EA9A-44DF-AFC1-9547531A1A61}"/>
    <cellStyle name="Total 5 2 4 6 2" xfId="17416" xr:uid="{939AA4AE-4129-4FAC-888E-E70E7C37C1DA}"/>
    <cellStyle name="Total 5 2 4 6 2 2" xfId="33045" xr:uid="{955D3AF2-61DD-452C-B73D-87DF89885A59}"/>
    <cellStyle name="Total 5 2 4 6 3" xfId="33044" xr:uid="{199F0BBB-E3C8-4B6C-AFD8-F9424AB3DF7A}"/>
    <cellStyle name="Total 5 2 4 7" xfId="17417" xr:uid="{0225023D-AA68-44E4-AEE7-5E957A9D8C12}"/>
    <cellStyle name="Total 5 2 4 7 2" xfId="17418" xr:uid="{0C4B6328-95EA-4E0A-808C-961BDFDEED02}"/>
    <cellStyle name="Total 5 2 4 7 2 2" xfId="33047" xr:uid="{08F041BD-D90B-47D4-8DCF-40446DC050D1}"/>
    <cellStyle name="Total 5 2 4 7 3" xfId="33046" xr:uid="{4E31ADCF-41D8-40C4-8196-EB1933276545}"/>
    <cellStyle name="Total 5 2 4 8" xfId="17419" xr:uid="{796104B5-566C-4CFF-826B-677006E51376}"/>
    <cellStyle name="Total 5 2 4 8 2" xfId="17420" xr:uid="{D50FDAFB-DBD0-4FA4-A2D3-89BEBFD4748F}"/>
    <cellStyle name="Total 5 2 4 8 2 2" xfId="33049" xr:uid="{3AC47EC8-B00B-4F68-9B6C-ACFB52975495}"/>
    <cellStyle name="Total 5 2 4 8 3" xfId="33048" xr:uid="{7DE721C2-94EF-4551-9242-DDD31DE35EEB}"/>
    <cellStyle name="Total 5 2 4 9" xfId="17421" xr:uid="{739A71B3-1E6C-4088-B5D0-C207F10C467C}"/>
    <cellStyle name="Total 5 2 4 9 2" xfId="17422" xr:uid="{443226F2-0A15-499B-930A-129ADC0EC169}"/>
    <cellStyle name="Total 5 2 4 9 2 2" xfId="33051" xr:uid="{97B64F55-468D-4C1C-BAB8-7BC542B77B33}"/>
    <cellStyle name="Total 5 2 4 9 3" xfId="33050" xr:uid="{B5B3DD3D-87AB-4B49-96A1-B385B36C0ED7}"/>
    <cellStyle name="Total 5 2 5" xfId="17423" xr:uid="{4609910F-30F1-45FC-BBCE-2111693ED8A0}"/>
    <cellStyle name="Total 5 2 5 2" xfId="17424" xr:uid="{C7F61B9C-2BB9-4A8A-A336-72EEC70221B1}"/>
    <cellStyle name="Total 5 2 5 2 2" xfId="17425" xr:uid="{641766C9-404A-434B-9885-7DBB0102A8DA}"/>
    <cellStyle name="Total 5 2 5 2 2 2" xfId="33054" xr:uid="{CA03BEF6-9450-4F77-A7D3-F9B4EBBFB8AE}"/>
    <cellStyle name="Total 5 2 5 2 3" xfId="17426" xr:uid="{A8B2BA95-36AE-4C71-929E-8FEA726905D5}"/>
    <cellStyle name="Total 5 2 5 2 3 2" xfId="33055" xr:uid="{E477FAA3-DCC6-4D0E-AFAD-4FB1670ADDC8}"/>
    <cellStyle name="Total 5 2 5 2 4" xfId="33053" xr:uid="{6E2F6656-1CE1-49EA-BF10-EEDBF1029C1E}"/>
    <cellStyle name="Total 5 2 5 3" xfId="17427" xr:uid="{41509F1C-580E-4214-8EE4-A63D91BB6C27}"/>
    <cellStyle name="Total 5 2 5 3 2" xfId="17428" xr:uid="{FDFA91CD-53EC-4A35-BE03-CE4F80084F92}"/>
    <cellStyle name="Total 5 2 5 3 2 2" xfId="33057" xr:uid="{4FC70628-BA1A-4C4E-943C-2A8C738425A6}"/>
    <cellStyle name="Total 5 2 5 3 3" xfId="33056" xr:uid="{AF8C0236-87BA-4B51-B4F5-1E3754A9D719}"/>
    <cellStyle name="Total 5 2 5 4" xfId="17429" xr:uid="{F0A4B9B2-DE8B-4A5E-8693-7C298223E896}"/>
    <cellStyle name="Total 5 2 5 4 2" xfId="33058" xr:uid="{DC13276C-A0FC-4319-B0D6-0EC52967AC3F}"/>
    <cellStyle name="Total 5 2 5 5" xfId="17430" xr:uid="{CD0E5397-1CE3-444D-9F5F-4BD15876A969}"/>
    <cellStyle name="Total 5 2 5 5 2" xfId="33059" xr:uid="{1CAF5860-3C70-4A37-958E-15703663031F}"/>
    <cellStyle name="Total 5 2 5 6" xfId="33052" xr:uid="{1613DC2B-741B-4C3E-8911-62F79354B3A8}"/>
    <cellStyle name="Total 5 2 6" xfId="17431" xr:uid="{6B074CBA-1D88-4FC4-928C-A02A82D88C83}"/>
    <cellStyle name="Total 5 2 6 2" xfId="17432" xr:uid="{4E120BA6-6935-49EC-9E20-D3BCAAEE4186}"/>
    <cellStyle name="Total 5 2 6 2 2" xfId="33061" xr:uid="{2483FD8F-1557-4E44-9C59-DC550A96609A}"/>
    <cellStyle name="Total 5 2 6 3" xfId="33060" xr:uid="{52C357F5-84EF-439D-B400-53FF925930FE}"/>
    <cellStyle name="Total 5 2 7" xfId="17433" xr:uid="{5EEC0BA7-E5BC-4CD4-A556-E9C857A2161B}"/>
    <cellStyle name="Total 5 2 7 2" xfId="17434" xr:uid="{024866AD-4512-476D-94F7-8E16425ADE51}"/>
    <cellStyle name="Total 5 2 7 2 2" xfId="33063" xr:uid="{44D79940-BA59-4B78-8434-3C1C611A5EE7}"/>
    <cellStyle name="Total 5 2 7 3" xfId="33062" xr:uid="{E93A0B41-E56F-44D7-A274-24C4898EDBB4}"/>
    <cellStyle name="Total 5 2 8" xfId="17435" xr:uid="{6DC6FB74-B551-4A06-9646-E20BFB5D66AF}"/>
    <cellStyle name="Total 5 2 8 2" xfId="17436" xr:uid="{311EF353-4A93-4573-A656-5B3E439AAEF9}"/>
    <cellStyle name="Total 5 2 8 2 2" xfId="33065" xr:uid="{0566703E-BD37-4201-B540-09A2946E782B}"/>
    <cellStyle name="Total 5 2 8 3" xfId="33064" xr:uid="{DFFBEA58-1524-4C4F-A4CA-8D707CA0DA8D}"/>
    <cellStyle name="Total 5 2 9" xfId="17437" xr:uid="{83B2A22E-C8BA-4467-BC03-84DB2791D2B3}"/>
    <cellStyle name="Total 5 2 9 2" xfId="17438" xr:uid="{85F38617-E969-4907-842A-5532EB85E45A}"/>
    <cellStyle name="Total 5 2 9 2 2" xfId="33067" xr:uid="{B253BF03-F810-4327-B62E-7AE60F3B24F4}"/>
    <cellStyle name="Total 5 2 9 3" xfId="33066" xr:uid="{37D038B0-F12D-4E9D-A680-001DB4411D73}"/>
    <cellStyle name="Total 5 20" xfId="31530" xr:uid="{42A5CFEC-DD0B-40C9-8305-1ADF00054DE8}"/>
    <cellStyle name="Total 5 21" xfId="35276" xr:uid="{28D339F6-8EA5-4910-911C-629865984ECA}"/>
    <cellStyle name="Total 5 3" xfId="17439" xr:uid="{055EDE36-3376-4C6C-BC44-7608B227797D}"/>
    <cellStyle name="Total 5 3 10" xfId="17440" xr:uid="{B3B1B794-2D1B-45D6-ACFE-6EE56BF38B89}"/>
    <cellStyle name="Total 5 3 10 2" xfId="17441" xr:uid="{1E98A7B1-E39D-43AB-8516-31351F6F48D2}"/>
    <cellStyle name="Total 5 3 10 2 2" xfId="33070" xr:uid="{5E01E687-7359-4DFC-9032-D86826420E18}"/>
    <cellStyle name="Total 5 3 10 3" xfId="33069" xr:uid="{DCECF922-8840-4DE1-A6F5-4EE2A149B721}"/>
    <cellStyle name="Total 5 3 11" xfId="17442" xr:uid="{3D83256B-7833-469F-B3C2-D88D35F6D5C9}"/>
    <cellStyle name="Total 5 3 11 2" xfId="17443" xr:uid="{9E4BAB1C-57DC-4A60-904A-727F2899A6C8}"/>
    <cellStyle name="Total 5 3 11 2 2" xfId="33072" xr:uid="{2F92C6AF-ACE0-4C86-BF67-689CED49FAF6}"/>
    <cellStyle name="Total 5 3 11 3" xfId="33071" xr:uid="{B488FE8A-7D0F-43CC-926E-BDFC81F65D5B}"/>
    <cellStyle name="Total 5 3 12" xfId="17444" xr:uid="{14B0B000-9F2D-42E5-904E-37D843D00D02}"/>
    <cellStyle name="Total 5 3 12 2" xfId="33073" xr:uid="{7E14A6C3-846C-446F-8F83-CE4AE639D22A}"/>
    <cellStyle name="Total 5 3 13" xfId="17445" xr:uid="{F31794C7-B6C3-45C2-87B7-169667900C25}"/>
    <cellStyle name="Total 5 3 13 2" xfId="33074" xr:uid="{2EAF4134-8F0A-4056-853D-4030A9684275}"/>
    <cellStyle name="Total 5 3 14" xfId="33068" xr:uid="{9D84B8D3-644B-43C6-A2C0-30B9A60B2C6F}"/>
    <cellStyle name="Total 5 3 2" xfId="17446" xr:uid="{22352B0A-028F-49B2-90A1-56580A8DB3AC}"/>
    <cellStyle name="Total 5 3 2 2" xfId="17447" xr:uid="{4173E809-E468-4B81-9F89-0F26C547AC2D}"/>
    <cellStyle name="Total 5 3 2 2 2" xfId="17448" xr:uid="{0D180D54-DD4C-4CA7-BF09-8B161F6CD34D}"/>
    <cellStyle name="Total 5 3 2 2 2 2" xfId="33077" xr:uid="{823D5139-1C50-49B2-9C55-FA95A96D6E5A}"/>
    <cellStyle name="Total 5 3 2 2 3" xfId="17449" xr:uid="{8F4E4A2A-D545-4EF5-B2BA-2AB1450AF7B8}"/>
    <cellStyle name="Total 5 3 2 2 3 2" xfId="33078" xr:uid="{23C93B0F-D08D-4080-8403-C857960AC26E}"/>
    <cellStyle name="Total 5 3 2 2 4" xfId="33076" xr:uid="{AF51AB7F-AD9C-4F75-B84E-26A64497D228}"/>
    <cellStyle name="Total 5 3 2 3" xfId="17450" xr:uid="{D0259885-BFFE-4904-9383-3F5A56D66C12}"/>
    <cellStyle name="Total 5 3 2 3 2" xfId="17451" xr:uid="{4A726C65-656E-4DA3-A725-34F72BC35431}"/>
    <cellStyle name="Total 5 3 2 3 2 2" xfId="33080" xr:uid="{3BE23FCB-DAB8-40A7-A518-532BE4CDB65F}"/>
    <cellStyle name="Total 5 3 2 3 3" xfId="33079" xr:uid="{E8FC906E-9241-450E-BBAA-25D4E19DCD95}"/>
    <cellStyle name="Total 5 3 2 4" xfId="17452" xr:uid="{F00EE978-792A-4C2C-8463-69CD7C25C88F}"/>
    <cellStyle name="Total 5 3 2 4 2" xfId="33081" xr:uid="{CE093269-F02C-4EB9-8432-CF674635475B}"/>
    <cellStyle name="Total 5 3 2 5" xfId="17453" xr:uid="{2392189A-313D-48CA-A595-8C1D277A55C9}"/>
    <cellStyle name="Total 5 3 2 5 2" xfId="33082" xr:uid="{0DA1A25B-7DE1-40F0-BC3E-366ED2ABA4A5}"/>
    <cellStyle name="Total 5 3 2 6" xfId="33075" xr:uid="{4FAAA8A7-7956-452F-9EC0-F988659A1722}"/>
    <cellStyle name="Total 5 3 3" xfId="17454" xr:uid="{426DB579-80F8-43AB-9AC0-832F65B2306F}"/>
    <cellStyle name="Total 5 3 3 2" xfId="17455" xr:uid="{B3D2EEE2-7664-466A-AC7C-B01EFCF77671}"/>
    <cellStyle name="Total 5 3 3 2 2" xfId="33084" xr:uid="{1DF0F358-C6DF-472B-BE04-5729824AF5EF}"/>
    <cellStyle name="Total 5 3 3 3" xfId="33083" xr:uid="{76F42B21-3108-46BE-9EF6-8B66B7CFDE22}"/>
    <cellStyle name="Total 5 3 4" xfId="17456" xr:uid="{8C25BC96-A964-45F4-82E0-057C8F474861}"/>
    <cellStyle name="Total 5 3 4 2" xfId="17457" xr:uid="{085D500B-F7E9-4FED-8C0F-711582741800}"/>
    <cellStyle name="Total 5 3 4 2 2" xfId="33086" xr:uid="{34493ACE-10E4-4826-95FE-588D000B3538}"/>
    <cellStyle name="Total 5 3 4 3" xfId="33085" xr:uid="{7F5C3144-8293-4002-87B2-DB79499A3026}"/>
    <cellStyle name="Total 5 3 5" xfId="17458" xr:uid="{A56C21E7-0024-4752-9142-24DAA9C23EC5}"/>
    <cellStyle name="Total 5 3 5 2" xfId="17459" xr:uid="{C0F57258-F71B-475F-B3F5-FB150CCC465B}"/>
    <cellStyle name="Total 5 3 5 2 2" xfId="33088" xr:uid="{C7CDCAD9-5775-478A-95CD-02B47C724FF0}"/>
    <cellStyle name="Total 5 3 5 3" xfId="33087" xr:uid="{BDF1C832-BAB2-4EE8-8CEA-D55F58AC443E}"/>
    <cellStyle name="Total 5 3 6" xfId="17460" xr:uid="{E0A0958C-6FE9-433F-B423-0F794CB8BE12}"/>
    <cellStyle name="Total 5 3 6 2" xfId="17461" xr:uid="{D47271D6-49C4-47E6-AA1E-50F933835D44}"/>
    <cellStyle name="Total 5 3 6 2 2" xfId="33090" xr:uid="{1428A3C7-FF73-4544-B995-873EDEEE6010}"/>
    <cellStyle name="Total 5 3 6 3" xfId="33089" xr:uid="{8D783C4F-ECC0-44AD-AE95-B59241A248FE}"/>
    <cellStyle name="Total 5 3 7" xfId="17462" xr:uid="{CEC6962A-8958-42BB-8A4E-3D005FE820E4}"/>
    <cellStyle name="Total 5 3 7 2" xfId="17463" xr:uid="{4B63FAD8-FE6B-4E6B-AAC4-98E4B0B79500}"/>
    <cellStyle name="Total 5 3 7 2 2" xfId="33092" xr:uid="{74B0DD35-A903-46AF-9809-E01C1972636E}"/>
    <cellStyle name="Total 5 3 7 3" xfId="33091" xr:uid="{F3A39C8F-C257-4F11-B4E8-20686B7F07B8}"/>
    <cellStyle name="Total 5 3 8" xfId="17464" xr:uid="{D42C5110-DCB3-487E-B629-67C32B87974C}"/>
    <cellStyle name="Total 5 3 8 2" xfId="17465" xr:uid="{B608318C-5211-4CFE-99C7-D8C0210E0DE4}"/>
    <cellStyle name="Total 5 3 8 2 2" xfId="33094" xr:uid="{9DB32DAA-9DE1-420D-8327-BDE9536EDDE9}"/>
    <cellStyle name="Total 5 3 8 3" xfId="33093" xr:uid="{824C7AC6-153D-4CE1-8B6C-2B417360F963}"/>
    <cellStyle name="Total 5 3 9" xfId="17466" xr:uid="{94696226-96B7-498A-A1D1-B2F1935E60E6}"/>
    <cellStyle name="Total 5 3 9 2" xfId="17467" xr:uid="{5784D6EC-85BA-4057-971A-D3D101D131E4}"/>
    <cellStyle name="Total 5 3 9 2 2" xfId="33096" xr:uid="{57588A01-C420-45B5-9AE9-450FC736A5C5}"/>
    <cellStyle name="Total 5 3 9 3" xfId="33095" xr:uid="{CA7DA4A4-E92D-4C97-AB9F-3A80B2E9ADCC}"/>
    <cellStyle name="Total 5 4" xfId="17468" xr:uid="{3AC2281B-50F5-4FE4-87C6-5B6CBEA683B6}"/>
    <cellStyle name="Total 5 4 10" xfId="17469" xr:uid="{2C21B0BB-B9B8-4BB5-AA1E-83BD94DD3B1D}"/>
    <cellStyle name="Total 5 4 10 2" xfId="17470" xr:uid="{1BE30A59-CC72-4D00-B35F-3285C99EAE93}"/>
    <cellStyle name="Total 5 4 10 2 2" xfId="33099" xr:uid="{44B88F5A-C56D-44AB-BDE7-D28E6AC16ACD}"/>
    <cellStyle name="Total 5 4 10 3" xfId="33098" xr:uid="{F1E61604-87E9-4401-911A-CDF59E3606A5}"/>
    <cellStyle name="Total 5 4 11" xfId="17471" xr:uid="{1D5023E5-76EE-4949-8411-458A7B053681}"/>
    <cellStyle name="Total 5 4 11 2" xfId="17472" xr:uid="{1F68ECBD-EB8B-44A7-AD49-8CAF8F4F698C}"/>
    <cellStyle name="Total 5 4 11 2 2" xfId="33101" xr:uid="{FCB8C894-B3D3-4CC3-93E1-626F0B29FAAD}"/>
    <cellStyle name="Total 5 4 11 3" xfId="33100" xr:uid="{A85BE659-8487-4AFE-BE81-8EB8C7454323}"/>
    <cellStyle name="Total 5 4 12" xfId="17473" xr:uid="{4A4E6657-CD5B-4A22-91DD-42C5325FD09F}"/>
    <cellStyle name="Total 5 4 12 2" xfId="33102" xr:uid="{8468E857-F580-46A3-AAF4-50585F6A68EA}"/>
    <cellStyle name="Total 5 4 13" xfId="17474" xr:uid="{CD437654-9AAA-46BC-AFBD-38918E62C49C}"/>
    <cellStyle name="Total 5 4 13 2" xfId="33103" xr:uid="{72704ADC-5CD4-465D-9DF7-FCA3549F2790}"/>
    <cellStyle name="Total 5 4 14" xfId="33097" xr:uid="{71D162EF-5F41-412D-BBEB-F59005B5519D}"/>
    <cellStyle name="Total 5 4 2" xfId="17475" xr:uid="{4E203E4F-8874-4E7F-9DA8-0111D240DB74}"/>
    <cellStyle name="Total 5 4 2 2" xfId="17476" xr:uid="{E0E29680-4BBE-4B4B-85A0-AC1E01F30F21}"/>
    <cellStyle name="Total 5 4 2 2 2" xfId="17477" xr:uid="{EB5DF91C-9D87-43F4-92AB-23BD9A657B4F}"/>
    <cellStyle name="Total 5 4 2 2 2 2" xfId="33106" xr:uid="{3382FBEE-312A-47EC-94F4-9715827AA575}"/>
    <cellStyle name="Total 5 4 2 2 3" xfId="17478" xr:uid="{9177786B-0136-493E-ABFE-324CCB4961C0}"/>
    <cellStyle name="Total 5 4 2 2 3 2" xfId="33107" xr:uid="{7532CEE5-969E-49A8-859C-36D0B857816E}"/>
    <cellStyle name="Total 5 4 2 2 4" xfId="33105" xr:uid="{C1076C1B-4F55-41F2-A958-BEF969B156E3}"/>
    <cellStyle name="Total 5 4 2 3" xfId="17479" xr:uid="{B2E672C6-1AF4-4FB3-AA28-5CF837E99D15}"/>
    <cellStyle name="Total 5 4 2 3 2" xfId="17480" xr:uid="{42D37F79-C312-4F7F-8DAB-BA24D3DFFC15}"/>
    <cellStyle name="Total 5 4 2 3 2 2" xfId="33109" xr:uid="{B124F9D2-FB1A-4788-9B04-935527EFC778}"/>
    <cellStyle name="Total 5 4 2 3 3" xfId="33108" xr:uid="{337EA20F-5636-49BC-932B-5FF9E7D9FA1B}"/>
    <cellStyle name="Total 5 4 2 4" xfId="17481" xr:uid="{AB4E97AF-5D4E-4B1F-BA2E-576720D0806B}"/>
    <cellStyle name="Total 5 4 2 4 2" xfId="33110" xr:uid="{34C2F521-BC24-4067-B4B5-A523D7A68CF4}"/>
    <cellStyle name="Total 5 4 2 5" xfId="17482" xr:uid="{A5A940D8-1CD0-440F-97E3-CE27CE9C6887}"/>
    <cellStyle name="Total 5 4 2 5 2" xfId="33111" xr:uid="{6FF4A8D7-DABD-42FE-8D00-818E3EF20BC3}"/>
    <cellStyle name="Total 5 4 2 6" xfId="33104" xr:uid="{DB1A2BFE-6C0A-4FD0-891D-60CA4CA2FCE3}"/>
    <cellStyle name="Total 5 4 3" xfId="17483" xr:uid="{F207DE19-101E-41A4-9BC6-32755727762B}"/>
    <cellStyle name="Total 5 4 3 2" xfId="17484" xr:uid="{91306462-59C4-4A91-B68F-E786E54B444F}"/>
    <cellStyle name="Total 5 4 3 2 2" xfId="33113" xr:uid="{BB4F8395-DFA8-4526-898E-21738A5B52B4}"/>
    <cellStyle name="Total 5 4 3 3" xfId="33112" xr:uid="{BFF27987-F164-4C8F-BA10-6970CC9E286D}"/>
    <cellStyle name="Total 5 4 4" xfId="17485" xr:uid="{EC3B8307-10FA-4748-84AD-E2216E9CB8C6}"/>
    <cellStyle name="Total 5 4 4 2" xfId="17486" xr:uid="{1614B074-F855-4ECD-AA2A-95263C307E12}"/>
    <cellStyle name="Total 5 4 4 2 2" xfId="33115" xr:uid="{9F7CAF14-F42D-4899-8919-67A6380C614F}"/>
    <cellStyle name="Total 5 4 4 3" xfId="33114" xr:uid="{046F1EA5-9F28-4821-8C62-D255C3355BB7}"/>
    <cellStyle name="Total 5 4 5" xfId="17487" xr:uid="{9D8D8843-9B2E-4416-BABF-7F310D23FA84}"/>
    <cellStyle name="Total 5 4 5 2" xfId="17488" xr:uid="{55B97120-F440-4AC6-B868-1B4008664D52}"/>
    <cellStyle name="Total 5 4 5 2 2" xfId="33117" xr:uid="{632C63A7-2944-4593-AEF0-F6AB42443121}"/>
    <cellStyle name="Total 5 4 5 3" xfId="33116" xr:uid="{31EBDF95-ADBB-4519-BCDC-4FB30433AE0B}"/>
    <cellStyle name="Total 5 4 6" xfId="17489" xr:uid="{D3934ECA-4C9A-4285-89FF-94E9D02A48DC}"/>
    <cellStyle name="Total 5 4 6 2" xfId="17490" xr:uid="{E6ACD651-B09E-434E-8007-A548F2DF67F9}"/>
    <cellStyle name="Total 5 4 6 2 2" xfId="33119" xr:uid="{2292D37F-C98E-4ABF-BBF7-BEEBCA0ED274}"/>
    <cellStyle name="Total 5 4 6 3" xfId="33118" xr:uid="{605E151E-91E8-4B1E-A4B2-2B62DDD66F81}"/>
    <cellStyle name="Total 5 4 7" xfId="17491" xr:uid="{3481E76E-7CBC-46EB-9AAE-4E363812D273}"/>
    <cellStyle name="Total 5 4 7 2" xfId="17492" xr:uid="{0D2A814D-1780-48C1-912C-FFE2E25C2662}"/>
    <cellStyle name="Total 5 4 7 2 2" xfId="33121" xr:uid="{46558AEE-F92B-4999-9BCD-25CD8021F5BF}"/>
    <cellStyle name="Total 5 4 7 3" xfId="33120" xr:uid="{E2BD4BD6-8D32-49C0-A4F9-CBBFD7F25AB4}"/>
    <cellStyle name="Total 5 4 8" xfId="17493" xr:uid="{0F5F2BAA-7882-4221-9C9E-0F8F1CB1414E}"/>
    <cellStyle name="Total 5 4 8 2" xfId="17494" xr:uid="{81E44718-DAB8-4CFB-8FD7-0B74FF44ACFA}"/>
    <cellStyle name="Total 5 4 8 2 2" xfId="33123" xr:uid="{2AFDA438-8790-45F2-973E-E825591AAB3D}"/>
    <cellStyle name="Total 5 4 8 3" xfId="33122" xr:uid="{2327386A-A145-4D0C-AE68-9C52BF36E22B}"/>
    <cellStyle name="Total 5 4 9" xfId="17495" xr:uid="{74667A3A-3233-4690-B4B9-C560AA4B5BC2}"/>
    <cellStyle name="Total 5 4 9 2" xfId="17496" xr:uid="{50DAB08B-956E-4CDE-8BBE-51769101BF4D}"/>
    <cellStyle name="Total 5 4 9 2 2" xfId="33125" xr:uid="{AF7FE3E7-7FA2-4A8C-A6B9-94DB66130D3A}"/>
    <cellStyle name="Total 5 4 9 3" xfId="33124" xr:uid="{2D49C111-21FE-4E82-8B5A-0D12A1D7ED68}"/>
    <cellStyle name="Total 5 5" xfId="17497" xr:uid="{9CF886F8-557C-4ECA-81DE-25BCDFA39DDB}"/>
    <cellStyle name="Total 5 5 10" xfId="17498" xr:uid="{01077715-DBCB-4597-8D0F-99F0340E05C3}"/>
    <cellStyle name="Total 5 5 10 2" xfId="17499" xr:uid="{640FA15F-E722-48D2-AE6D-10412F76EEDC}"/>
    <cellStyle name="Total 5 5 10 2 2" xfId="33128" xr:uid="{65CB23AA-2DBF-4E6E-8BC4-35B8C5871293}"/>
    <cellStyle name="Total 5 5 10 3" xfId="33127" xr:uid="{B744F988-CD1D-498A-99B1-AEA3D181EC80}"/>
    <cellStyle name="Total 5 5 11" xfId="17500" xr:uid="{607D41B8-0B99-4948-B10D-9BAC3688C333}"/>
    <cellStyle name="Total 5 5 11 2" xfId="17501" xr:uid="{60C9CB65-EE61-493E-90C3-12EDD6A028FC}"/>
    <cellStyle name="Total 5 5 11 2 2" xfId="33130" xr:uid="{23169E98-B031-4AFE-AA2A-FDA8ECAB8FEB}"/>
    <cellStyle name="Total 5 5 11 3" xfId="33129" xr:uid="{0243B48C-BE52-4976-8909-A5F1B1EE8BC6}"/>
    <cellStyle name="Total 5 5 12" xfId="17502" xr:uid="{09D72E15-3266-4DE1-A4D9-379FB598BC18}"/>
    <cellStyle name="Total 5 5 12 2" xfId="33131" xr:uid="{AC636D84-3B3F-40C2-9AAB-1D07366850B7}"/>
    <cellStyle name="Total 5 5 13" xfId="17503" xr:uid="{0D98891B-BEA9-4BC9-82E3-3C4A1C58CBCA}"/>
    <cellStyle name="Total 5 5 13 2" xfId="33132" xr:uid="{ED184360-A471-4833-B701-69EC166E62EE}"/>
    <cellStyle name="Total 5 5 14" xfId="33126" xr:uid="{DD7C02A7-0F27-4D7F-A9FE-2E3A09061630}"/>
    <cellStyle name="Total 5 5 2" xfId="17504" xr:uid="{01027663-A3D9-4262-8927-F0807F920098}"/>
    <cellStyle name="Total 5 5 2 2" xfId="17505" xr:uid="{F3597884-1401-4441-9B31-78E96AEC1115}"/>
    <cellStyle name="Total 5 5 2 2 2" xfId="17506" xr:uid="{F99C9337-E128-4F8E-B5CC-F50CFFD2F979}"/>
    <cellStyle name="Total 5 5 2 2 2 2" xfId="33135" xr:uid="{1493792A-4C21-417E-BAE3-5F0EA1A72B60}"/>
    <cellStyle name="Total 5 5 2 2 3" xfId="17507" xr:uid="{EAA9B0B5-F630-45B4-85C6-3C3B38C1C351}"/>
    <cellStyle name="Total 5 5 2 2 3 2" xfId="33136" xr:uid="{979FD294-5467-43CE-BED7-54DC2C174631}"/>
    <cellStyle name="Total 5 5 2 2 4" xfId="33134" xr:uid="{5C5E779B-D2CF-4A09-8A2E-7D6E79DC5D64}"/>
    <cellStyle name="Total 5 5 2 3" xfId="17508" xr:uid="{2179FFBB-8429-4D42-9BDD-84911D570188}"/>
    <cellStyle name="Total 5 5 2 3 2" xfId="17509" xr:uid="{50B7DC4D-B315-44D4-BF8D-4BC47C4CAC09}"/>
    <cellStyle name="Total 5 5 2 3 2 2" xfId="33138" xr:uid="{60B0F1A2-7D7D-4DDB-9F67-1895576C82E4}"/>
    <cellStyle name="Total 5 5 2 3 3" xfId="33137" xr:uid="{F34842A0-B014-4ACF-9E60-23212C55881C}"/>
    <cellStyle name="Total 5 5 2 4" xfId="17510" xr:uid="{F13DE6AD-EA32-4AC7-B217-3C1CA158896B}"/>
    <cellStyle name="Total 5 5 2 4 2" xfId="33139" xr:uid="{F546F00E-5AD4-4AF8-B793-3CE628E53D13}"/>
    <cellStyle name="Total 5 5 2 5" xfId="17511" xr:uid="{8D2E522F-8EC8-4AFD-BB5A-6926043FFF85}"/>
    <cellStyle name="Total 5 5 2 5 2" xfId="33140" xr:uid="{1527A88E-4176-4686-ABFF-FAF2C6191B32}"/>
    <cellStyle name="Total 5 5 2 6" xfId="33133" xr:uid="{03A24ABE-94A3-4931-AE64-8DE5029C208F}"/>
    <cellStyle name="Total 5 5 3" xfId="17512" xr:uid="{9069FC86-46DF-44C6-826A-E5EC56B24800}"/>
    <cellStyle name="Total 5 5 3 2" xfId="17513" xr:uid="{45BDCC0A-2CFE-4F80-A63C-F3D174BC1450}"/>
    <cellStyle name="Total 5 5 3 2 2" xfId="33142" xr:uid="{78F7F815-5BDB-42B7-B5B9-4316165927F4}"/>
    <cellStyle name="Total 5 5 3 3" xfId="33141" xr:uid="{13DADE7F-3D3A-4A97-A17B-897EAE3F1284}"/>
    <cellStyle name="Total 5 5 4" xfId="17514" xr:uid="{8693637F-DAD5-4E97-A299-63CA158AD197}"/>
    <cellStyle name="Total 5 5 4 2" xfId="17515" xr:uid="{86CB029D-109F-4D6A-B705-093674DD9D4E}"/>
    <cellStyle name="Total 5 5 4 2 2" xfId="33144" xr:uid="{0F1F1286-931D-4A68-8C2D-21F8D113A8B5}"/>
    <cellStyle name="Total 5 5 4 3" xfId="33143" xr:uid="{D950C5F6-1760-4234-9BD4-2649692D3F43}"/>
    <cellStyle name="Total 5 5 5" xfId="17516" xr:uid="{6BC8BF66-073B-4905-B338-73630FE3F3FD}"/>
    <cellStyle name="Total 5 5 5 2" xfId="17517" xr:uid="{1C7FF447-75DE-4471-8583-3A62F39BD8A9}"/>
    <cellStyle name="Total 5 5 5 2 2" xfId="33146" xr:uid="{5439DFE1-3C77-4722-959A-6BC9DAEAAE79}"/>
    <cellStyle name="Total 5 5 5 3" xfId="33145" xr:uid="{8A50E0F9-2A3D-433D-B82D-D3659BFBAF24}"/>
    <cellStyle name="Total 5 5 6" xfId="17518" xr:uid="{385DAA83-6980-4FF7-BBDF-65379A799620}"/>
    <cellStyle name="Total 5 5 6 2" xfId="17519" xr:uid="{62F23CB1-A7FE-4E6A-B002-3A94BE33557C}"/>
    <cellStyle name="Total 5 5 6 2 2" xfId="33148" xr:uid="{857191DC-9702-44A2-8ADD-0914A63547B5}"/>
    <cellStyle name="Total 5 5 6 3" xfId="33147" xr:uid="{F097D361-09D3-4686-BE34-6FBB23908FFC}"/>
    <cellStyle name="Total 5 5 7" xfId="17520" xr:uid="{4CAE5DF7-94DB-4AB9-BC37-64956131E8E6}"/>
    <cellStyle name="Total 5 5 7 2" xfId="17521" xr:uid="{DA2810C4-D82D-4EA0-8ACD-BA07B2F5680F}"/>
    <cellStyle name="Total 5 5 7 2 2" xfId="33150" xr:uid="{82ACB870-9953-42A5-AA09-1997BD9F818E}"/>
    <cellStyle name="Total 5 5 7 3" xfId="33149" xr:uid="{8A0E452C-9709-4E21-BE0D-238A897E1D9B}"/>
    <cellStyle name="Total 5 5 8" xfId="17522" xr:uid="{FFA1DDA5-F408-47D1-81FC-038F6CC5AAED}"/>
    <cellStyle name="Total 5 5 8 2" xfId="17523" xr:uid="{C526234E-A706-482B-974F-AD9B9C3AE945}"/>
    <cellStyle name="Total 5 5 8 2 2" xfId="33152" xr:uid="{CC24D19D-542D-4BCC-A18B-4485B18F3F73}"/>
    <cellStyle name="Total 5 5 8 3" xfId="33151" xr:uid="{0D965640-EDE3-4BB7-A478-5E0709CB2C52}"/>
    <cellStyle name="Total 5 5 9" xfId="17524" xr:uid="{9A0BBF83-296B-4C46-AA65-3AAC0C0C4F79}"/>
    <cellStyle name="Total 5 5 9 2" xfId="17525" xr:uid="{ADA47FFB-84CD-40A5-9B06-489D6C800CFE}"/>
    <cellStyle name="Total 5 5 9 2 2" xfId="33154" xr:uid="{539100F4-97E4-44D5-981C-484F964D7F6E}"/>
    <cellStyle name="Total 5 5 9 3" xfId="33153" xr:uid="{53DCC193-A9D1-48F0-8B15-B75B2825C265}"/>
    <cellStyle name="Total 5 6" xfId="17526" xr:uid="{7C949ECD-19F9-4B0E-91C4-B4877FAC36EB}"/>
    <cellStyle name="Total 5 6 2" xfId="17527" xr:uid="{ED6203C4-EE67-47BD-9980-6275FE2E1CEE}"/>
    <cellStyle name="Total 5 6 2 2" xfId="17528" xr:uid="{E2C77BCE-5653-4728-91EA-44AF648C3B02}"/>
    <cellStyle name="Total 5 6 2 2 2" xfId="33157" xr:uid="{BDDC4DB8-2E0B-4803-A558-52C3F74A9D2D}"/>
    <cellStyle name="Total 5 6 2 3" xfId="17529" xr:uid="{6FB74BCB-DDF4-499B-8D39-2F802C0526AD}"/>
    <cellStyle name="Total 5 6 2 3 2" xfId="33158" xr:uid="{40598FB5-4108-4E03-BFC1-6E829779377D}"/>
    <cellStyle name="Total 5 6 2 4" xfId="33156" xr:uid="{954F0986-27D2-4DD9-92E9-2C8F74EA2DD7}"/>
    <cellStyle name="Total 5 6 3" xfId="17530" xr:uid="{5C672B46-24A4-4781-9C3D-FE0A4DEFC5A8}"/>
    <cellStyle name="Total 5 6 3 2" xfId="17531" xr:uid="{0B70706C-F512-487C-ADC0-B94710B14B54}"/>
    <cellStyle name="Total 5 6 3 2 2" xfId="33160" xr:uid="{2729DCBC-2907-48BF-8224-FC3BC926E595}"/>
    <cellStyle name="Total 5 6 3 3" xfId="33159" xr:uid="{576F0830-4523-4832-8BE8-17848749CD49}"/>
    <cellStyle name="Total 5 6 4" xfId="17532" xr:uid="{39C78615-42AE-4A4B-9BCC-DB274BCC4F94}"/>
    <cellStyle name="Total 5 6 4 2" xfId="33161" xr:uid="{5C801CAC-7FB9-4C2A-BDA4-1A9BC8851571}"/>
    <cellStyle name="Total 5 6 5" xfId="17533" xr:uid="{982EA1EC-93FF-4FA4-AB05-7ABDD8D13730}"/>
    <cellStyle name="Total 5 6 5 2" xfId="33162" xr:uid="{954876FB-B82E-4DAB-8402-92441EBD36EE}"/>
    <cellStyle name="Total 5 6 6" xfId="33155" xr:uid="{DB5AD121-4ED3-496C-82D9-553141E1ED7A}"/>
    <cellStyle name="Total 5 7" xfId="17534" xr:uid="{C633EBF1-AEAC-4EEC-A57E-050E32C10BC2}"/>
    <cellStyle name="Total 5 7 2" xfId="17535" xr:uid="{D10EE7E9-C86F-4A5A-BBB3-03DA5A9D4091}"/>
    <cellStyle name="Total 5 7 2 2" xfId="33164" xr:uid="{544A1AFD-5CBD-4C27-8464-6643F8584F4A}"/>
    <cellStyle name="Total 5 7 3" xfId="33163" xr:uid="{74126C9C-3436-4A9E-869B-A3810743454C}"/>
    <cellStyle name="Total 5 8" xfId="17536" xr:uid="{38E60749-20E8-4C60-B8F4-70885EE97497}"/>
    <cellStyle name="Total 5 8 2" xfId="17537" xr:uid="{D02DD639-C8E6-4529-85EB-26C481FBFAA5}"/>
    <cellStyle name="Total 5 8 2 2" xfId="33166" xr:uid="{697D2CE8-DE2A-490D-AC87-B87DF86C6DC3}"/>
    <cellStyle name="Total 5 8 3" xfId="33165" xr:uid="{57F669AF-A285-4077-9A6D-5DF1C0FD6D32}"/>
    <cellStyle name="Total 5 9" xfId="17538" xr:uid="{5BA71CF0-5903-47ED-A19F-062DEAAD8F94}"/>
    <cellStyle name="Total 5 9 2" xfId="17539" xr:uid="{7C85A6D2-98F5-4B20-8880-7DB6CF53D25C}"/>
    <cellStyle name="Total 5 9 2 2" xfId="33168" xr:uid="{90748D68-D8FE-4B08-8B53-6900F717C2D4}"/>
    <cellStyle name="Total 5 9 3" xfId="33167" xr:uid="{4913BB42-55A5-4336-99E7-89D9EE561753}"/>
    <cellStyle name="Total 6" xfId="1758" xr:uid="{4348627E-45A6-493C-A9A5-8C51D37CAEF3}"/>
    <cellStyle name="Total 6 10" xfId="17540" xr:uid="{0752CA3A-816A-4A77-91B7-F363F48056DD}"/>
    <cellStyle name="Total 6 10 2" xfId="17541" xr:uid="{E299560D-0C29-4823-816F-FCE4E028235F}"/>
    <cellStyle name="Total 6 10 2 2" xfId="33170" xr:uid="{0AE42A6F-FE93-48A6-B530-27C0B7F10620}"/>
    <cellStyle name="Total 6 10 3" xfId="33169" xr:uid="{2B209EF8-0809-471D-9576-ACE67B374AFE}"/>
    <cellStyle name="Total 6 11" xfId="17542" xr:uid="{FAA47E4F-9535-475E-99E7-7D42CCA4A866}"/>
    <cellStyle name="Total 6 11 2" xfId="17543" xr:uid="{D052AAEE-1CDA-45D4-BDEA-F724D82D8AF6}"/>
    <cellStyle name="Total 6 11 2 2" xfId="33172" xr:uid="{A169A508-A6E5-4678-B5F2-88DC9F02F933}"/>
    <cellStyle name="Total 6 11 3" xfId="33171" xr:uid="{4C32E5C9-72E5-4365-B69B-06AB55B4BC18}"/>
    <cellStyle name="Total 6 12" xfId="17544" xr:uid="{642D2CA2-DDAE-4934-B348-64936627578A}"/>
    <cellStyle name="Total 6 12 2" xfId="17545" xr:uid="{D8CA9788-589F-4F89-B50E-EB674A42512D}"/>
    <cellStyle name="Total 6 12 2 2" xfId="33174" xr:uid="{F339D4DB-0E84-4DB8-8978-CF5F5AA1DEEA}"/>
    <cellStyle name="Total 6 12 3" xfId="33173" xr:uid="{D7890D88-3371-47E1-BB71-2E7A4CB00D95}"/>
    <cellStyle name="Total 6 13" xfId="17546" xr:uid="{C1D65AD1-CBAB-4118-9542-3449BF0E2A1C}"/>
    <cellStyle name="Total 6 13 2" xfId="17547" xr:uid="{CD39A675-CE98-493E-9390-F95C30AC02AE}"/>
    <cellStyle name="Total 6 13 2 2" xfId="33176" xr:uid="{C7796916-7228-4554-9F79-B757473571D5}"/>
    <cellStyle name="Total 6 13 3" xfId="33175" xr:uid="{A1C09841-0957-48B8-A284-07F0EBE86A00}"/>
    <cellStyle name="Total 6 14" xfId="17548" xr:uid="{B8514F3D-DE70-4798-870E-79C499774812}"/>
    <cellStyle name="Total 6 14 2" xfId="17549" xr:uid="{E3CF48BE-5AA2-4D5D-A3ED-D2B5BF2E42F5}"/>
    <cellStyle name="Total 6 14 2 2" xfId="33178" xr:uid="{91FA3D0F-B572-44DB-B282-EDEE941EA9B3}"/>
    <cellStyle name="Total 6 14 3" xfId="33177" xr:uid="{A50D7E5E-9A42-4277-B745-6B8DB4BB595D}"/>
    <cellStyle name="Total 6 15" xfId="17550" xr:uid="{936E2D15-0A3B-4890-A752-790C8E3A089B}"/>
    <cellStyle name="Total 6 15 2" xfId="17551" xr:uid="{C944C8C6-0CA2-448D-998E-BA02D2677934}"/>
    <cellStyle name="Total 6 15 2 2" xfId="33180" xr:uid="{F4BE1EDE-0AE6-48B0-9BBD-5FA3B893EC10}"/>
    <cellStyle name="Total 6 15 3" xfId="33179" xr:uid="{47BFFCEE-71CC-42A4-AACF-8C7B1E062D06}"/>
    <cellStyle name="Total 6 16" xfId="17552" xr:uid="{81CD3984-B25C-4CC4-A970-4A9A9A3B6D99}"/>
    <cellStyle name="Total 6 16 2" xfId="33181" xr:uid="{A05D80FE-061A-4951-8D79-501E56FC5AC0}"/>
    <cellStyle name="Total 6 17" xfId="17553" xr:uid="{49E92C44-BD3D-420F-8873-3153196354F4}"/>
    <cellStyle name="Total 6 17 2" xfId="33182" xr:uid="{2999D75E-ABD8-4F24-82DD-BAB6FCE6054B}"/>
    <cellStyle name="Total 6 18" xfId="24940" xr:uid="{8063175F-524B-4316-A427-B52A39D699C5}"/>
    <cellStyle name="Total 6 18 2" xfId="34438" xr:uid="{A32173E6-AF25-441F-B9F8-67D59E469BDC}"/>
    <cellStyle name="Total 6 19" xfId="31425" xr:uid="{25A37164-7981-4DF5-82E2-0F4464BF955D}"/>
    <cellStyle name="Total 6 19 2" xfId="34455" xr:uid="{DFAE1D03-7225-483A-990A-B48B325910D7}"/>
    <cellStyle name="Total 6 2" xfId="2266" xr:uid="{0893A6FB-E9A0-4DD6-8023-C7620F94418B}"/>
    <cellStyle name="Total 6 2 10" xfId="17554" xr:uid="{35376A08-2EB2-4B07-B8C2-CF52EA3666AF}"/>
    <cellStyle name="Total 6 2 10 2" xfId="17555" xr:uid="{806104D9-4ADC-4CF4-867B-81A8820A58EA}"/>
    <cellStyle name="Total 6 2 10 2 2" xfId="33184" xr:uid="{66C50C40-370E-46DF-B789-DF94708A1129}"/>
    <cellStyle name="Total 6 2 10 3" xfId="33183" xr:uid="{FD135197-6EC3-4092-AC67-010721182135}"/>
    <cellStyle name="Total 6 2 11" xfId="17556" xr:uid="{CB82736D-F4A4-4089-ABF1-4EAD13A62A92}"/>
    <cellStyle name="Total 6 2 11 2" xfId="17557" xr:uid="{41B4057E-70E7-4401-9E01-8B79DEC2919F}"/>
    <cellStyle name="Total 6 2 11 2 2" xfId="33186" xr:uid="{A3CF2DF8-0D64-4C95-A7F6-60C7D63ECF8F}"/>
    <cellStyle name="Total 6 2 11 3" xfId="33185" xr:uid="{7F9C566C-1D7D-41B4-833F-19DF9B103FAE}"/>
    <cellStyle name="Total 6 2 12" xfId="17558" xr:uid="{FFC2F4F7-F30C-4F20-A2CB-D660BC17F871}"/>
    <cellStyle name="Total 6 2 12 2" xfId="17559" xr:uid="{809B89E7-BEFA-492C-BF35-BCF535EB28DA}"/>
    <cellStyle name="Total 6 2 12 2 2" xfId="33188" xr:uid="{67D26EA4-A7AF-4714-8192-425DB87534A2}"/>
    <cellStyle name="Total 6 2 12 3" xfId="33187" xr:uid="{369BB1F6-FB64-4848-89CF-3E638AED21F5}"/>
    <cellStyle name="Total 6 2 13" xfId="17560" xr:uid="{21F69AFD-7951-47F9-8136-098E66D2ED72}"/>
    <cellStyle name="Total 6 2 13 2" xfId="17561" xr:uid="{9DF73826-1CE5-4649-B37F-EC19E2F38A4F}"/>
    <cellStyle name="Total 6 2 13 2 2" xfId="33190" xr:uid="{D143FFAC-085F-45CE-90E8-06A3FD390997}"/>
    <cellStyle name="Total 6 2 13 3" xfId="33189" xr:uid="{E3597849-55EB-40B1-9210-8C2C452C29AC}"/>
    <cellStyle name="Total 6 2 14" xfId="17562" xr:uid="{50E3AC72-3D79-4D60-AEB0-5276B61CE26E}"/>
    <cellStyle name="Total 6 2 14 2" xfId="17563" xr:uid="{CBAFBD72-D406-4858-AC46-F7897EAAB119}"/>
    <cellStyle name="Total 6 2 14 2 2" xfId="33192" xr:uid="{1344024C-5726-478B-A33A-725073DA3D8B}"/>
    <cellStyle name="Total 6 2 14 3" xfId="33191" xr:uid="{BABB1191-2C12-41AF-9A08-C15B5C85B451}"/>
    <cellStyle name="Total 6 2 15" xfId="17564" xr:uid="{81E7CD0B-0241-4588-82E4-80EEF3E9481B}"/>
    <cellStyle name="Total 6 2 15 2" xfId="33193" xr:uid="{573834E4-C2C0-49F8-AAEC-038E5EE9FE80}"/>
    <cellStyle name="Total 6 2 16" xfId="17565" xr:uid="{766FC730-9890-4E12-9CB5-9E60CD1E2B26}"/>
    <cellStyle name="Total 6 2 16 2" xfId="33194" xr:uid="{18E4B755-047E-425A-9561-652E1209598C}"/>
    <cellStyle name="Total 6 2 17" xfId="31544" xr:uid="{99966973-A320-44DC-B52B-A595FA58C0EA}"/>
    <cellStyle name="Total 6 2 2" xfId="17566" xr:uid="{730890C8-7789-4778-A822-E5105A5AD2D5}"/>
    <cellStyle name="Total 6 2 2 10" xfId="17567" xr:uid="{4BE19211-C123-43B1-B309-D0C2F77C62AA}"/>
    <cellStyle name="Total 6 2 2 10 2" xfId="17568" xr:uid="{C52BEA16-34B2-4C22-A524-C77EE3BC934D}"/>
    <cellStyle name="Total 6 2 2 10 2 2" xfId="33197" xr:uid="{8C497037-83C4-4437-BBEC-448066D95077}"/>
    <cellStyle name="Total 6 2 2 10 3" xfId="33196" xr:uid="{F83BF658-817E-46D3-96E6-6F172F923325}"/>
    <cellStyle name="Total 6 2 2 11" xfId="17569" xr:uid="{2B86752B-C5EC-4338-A6BF-82B09CBC2592}"/>
    <cellStyle name="Total 6 2 2 11 2" xfId="17570" xr:uid="{CCDADB71-3FA0-40C3-89DC-7EBC1DABB6D5}"/>
    <cellStyle name="Total 6 2 2 11 2 2" xfId="33199" xr:uid="{FE9E1AE6-C485-49C4-9DE6-275700D65203}"/>
    <cellStyle name="Total 6 2 2 11 3" xfId="33198" xr:uid="{99E2F5A2-501A-4287-8CFA-BF0305830D12}"/>
    <cellStyle name="Total 6 2 2 12" xfId="17571" xr:uid="{1AF9D129-6411-449B-AE35-DF9A68F004C7}"/>
    <cellStyle name="Total 6 2 2 12 2" xfId="33200" xr:uid="{C8C78F3F-0049-4194-BB3A-723547BE9F4D}"/>
    <cellStyle name="Total 6 2 2 13" xfId="17572" xr:uid="{D18C6AB9-52AE-4DC1-9A2F-74FC2678D9AD}"/>
    <cellStyle name="Total 6 2 2 13 2" xfId="33201" xr:uid="{13E4172E-0A00-4C19-905B-54C3B786BB34}"/>
    <cellStyle name="Total 6 2 2 14" xfId="33195" xr:uid="{F3B64A2E-7939-48F1-B44C-C1AFDB2D2662}"/>
    <cellStyle name="Total 6 2 2 2" xfId="17573" xr:uid="{AE40808C-2449-4BD0-B6B2-5EBD738B28FC}"/>
    <cellStyle name="Total 6 2 2 2 2" xfId="17574" xr:uid="{80CA5576-EA9F-43AF-B123-AED14326038F}"/>
    <cellStyle name="Total 6 2 2 2 2 2" xfId="17575" xr:uid="{EABE90B8-EBDA-4A8E-9F79-C78732EF5295}"/>
    <cellStyle name="Total 6 2 2 2 2 2 2" xfId="33204" xr:uid="{8720133E-E67C-4447-B688-78F5CEFB407A}"/>
    <cellStyle name="Total 6 2 2 2 2 3" xfId="17576" xr:uid="{81188A82-7466-4FAA-984F-7584A089FD4D}"/>
    <cellStyle name="Total 6 2 2 2 2 3 2" xfId="33205" xr:uid="{F5F484CD-B467-4F7F-B466-BEB4E81FA0C9}"/>
    <cellStyle name="Total 6 2 2 2 2 4" xfId="33203" xr:uid="{B1256726-F01C-4205-8698-DDD0C975DF26}"/>
    <cellStyle name="Total 6 2 2 2 3" xfId="17577" xr:uid="{CCF65D78-53D5-4860-B8CC-E30F57933E83}"/>
    <cellStyle name="Total 6 2 2 2 3 2" xfId="17578" xr:uid="{473BAAAF-2DFA-477E-84D7-029FCD3636DA}"/>
    <cellStyle name="Total 6 2 2 2 3 2 2" xfId="33207" xr:uid="{F898D90C-AA99-40CF-8D59-2132F2941B05}"/>
    <cellStyle name="Total 6 2 2 2 3 3" xfId="33206" xr:uid="{5772CF63-2F99-4356-9F3C-7E3BE59AB8C4}"/>
    <cellStyle name="Total 6 2 2 2 4" xfId="17579" xr:uid="{F3500EB0-32CA-4B76-B1F4-5745136ECA3C}"/>
    <cellStyle name="Total 6 2 2 2 4 2" xfId="33208" xr:uid="{F288CDED-4923-4679-899F-2C258992B93C}"/>
    <cellStyle name="Total 6 2 2 2 5" xfId="17580" xr:uid="{AF8CEEF2-0660-419D-AD83-A7F9ADE8AC9E}"/>
    <cellStyle name="Total 6 2 2 2 5 2" xfId="33209" xr:uid="{BF28B5EF-E289-429C-A449-675B396784A4}"/>
    <cellStyle name="Total 6 2 2 2 6" xfId="33202" xr:uid="{7F492943-48BE-488B-813E-5AFC0EA92F40}"/>
    <cellStyle name="Total 6 2 2 3" xfId="17581" xr:uid="{FCF36021-E07C-45F5-A94C-894D9A16E800}"/>
    <cellStyle name="Total 6 2 2 3 2" xfId="17582" xr:uid="{56382164-B8B9-425E-B512-EA7D36F0B748}"/>
    <cellStyle name="Total 6 2 2 3 2 2" xfId="33211" xr:uid="{8BD49F1A-FB87-476E-AB4E-774985FB3CC5}"/>
    <cellStyle name="Total 6 2 2 3 3" xfId="33210" xr:uid="{D2B378A7-5AFB-47B8-9AE3-32174F52D20B}"/>
    <cellStyle name="Total 6 2 2 4" xfId="17583" xr:uid="{4200116D-7E8A-4A70-B6CE-C7A1E60AFF79}"/>
    <cellStyle name="Total 6 2 2 4 2" xfId="17584" xr:uid="{29C0D897-688D-46CF-A01A-D697D9C83315}"/>
    <cellStyle name="Total 6 2 2 4 2 2" xfId="33213" xr:uid="{7C2AA662-BCE1-41B2-9E5B-EA0ECE00C5F9}"/>
    <cellStyle name="Total 6 2 2 4 3" xfId="33212" xr:uid="{46E1215F-BAC9-4593-8C0A-9F8A62DABD12}"/>
    <cellStyle name="Total 6 2 2 5" xfId="17585" xr:uid="{C1C14A55-6B2C-4ED8-9B16-1D4837FCDDDC}"/>
    <cellStyle name="Total 6 2 2 5 2" xfId="17586" xr:uid="{2B4DEABA-0F55-44BE-A348-710C9F0C73CA}"/>
    <cellStyle name="Total 6 2 2 5 2 2" xfId="33215" xr:uid="{3C83F127-78E8-4F47-BB6D-B75473C39BEA}"/>
    <cellStyle name="Total 6 2 2 5 3" xfId="33214" xr:uid="{AA1F60CA-E189-4F8E-ABFC-64167210099A}"/>
    <cellStyle name="Total 6 2 2 6" xfId="17587" xr:uid="{3574D7BC-D63F-47B3-B9A8-999A30E0F095}"/>
    <cellStyle name="Total 6 2 2 6 2" xfId="17588" xr:uid="{F1C1B820-54FC-4D13-84D6-4FD2CAFB25AE}"/>
    <cellStyle name="Total 6 2 2 6 2 2" xfId="33217" xr:uid="{BE75E549-D518-46AA-96F6-555B76B3AF82}"/>
    <cellStyle name="Total 6 2 2 6 3" xfId="33216" xr:uid="{221EDBCA-15C6-4A05-891E-17951BDFEF55}"/>
    <cellStyle name="Total 6 2 2 7" xfId="17589" xr:uid="{C9BFB845-379E-4E8F-BA75-E6C441A6F072}"/>
    <cellStyle name="Total 6 2 2 7 2" xfId="17590" xr:uid="{17C87F80-1B33-4220-8E68-789924522864}"/>
    <cellStyle name="Total 6 2 2 7 2 2" xfId="33219" xr:uid="{4A7D9F58-B529-4C11-998F-1F059E630631}"/>
    <cellStyle name="Total 6 2 2 7 3" xfId="33218" xr:uid="{9BE5A7BE-B2BC-440D-85CB-1BAA320F3EFE}"/>
    <cellStyle name="Total 6 2 2 8" xfId="17591" xr:uid="{5D3C971C-9D55-4C25-9A96-CBFA98CE1746}"/>
    <cellStyle name="Total 6 2 2 8 2" xfId="17592" xr:uid="{B500E38D-224D-475A-B7AE-2447E2D776B3}"/>
    <cellStyle name="Total 6 2 2 8 2 2" xfId="33221" xr:uid="{15B1D77F-7F6C-4C86-87ED-C33400429519}"/>
    <cellStyle name="Total 6 2 2 8 3" xfId="33220" xr:uid="{3F40FEE8-A725-4CA5-A635-2268444AEE62}"/>
    <cellStyle name="Total 6 2 2 9" xfId="17593" xr:uid="{67C84F66-1CC2-4848-8EA4-81639E5C34AF}"/>
    <cellStyle name="Total 6 2 2 9 2" xfId="17594" xr:uid="{DEC5DB40-2CF3-4737-A888-4A2FF250C838}"/>
    <cellStyle name="Total 6 2 2 9 2 2" xfId="33223" xr:uid="{B4CF320D-71D3-4D92-B638-3B22C6A8DACB}"/>
    <cellStyle name="Total 6 2 2 9 3" xfId="33222" xr:uid="{AA50E433-9F45-44F3-942D-CC0A9B9317D5}"/>
    <cellStyle name="Total 6 2 3" xfId="17595" xr:uid="{A2361F66-44FD-4C54-968C-96F2F96D879F}"/>
    <cellStyle name="Total 6 2 3 10" xfId="17596" xr:uid="{0CB5C66F-8785-4A7B-8625-4C8BD5848DB3}"/>
    <cellStyle name="Total 6 2 3 10 2" xfId="17597" xr:uid="{0BC701BA-3E58-43F7-91FF-FD3421C4584A}"/>
    <cellStyle name="Total 6 2 3 10 2 2" xfId="33226" xr:uid="{7BE6CBD2-11D7-40AD-A725-A6EEDCE0C642}"/>
    <cellStyle name="Total 6 2 3 10 3" xfId="33225" xr:uid="{CB656C36-1393-4B6F-8052-A16FAA703F81}"/>
    <cellStyle name="Total 6 2 3 11" xfId="17598" xr:uid="{83181C6E-44E5-4419-B91E-B6BD948FDDCA}"/>
    <cellStyle name="Total 6 2 3 11 2" xfId="17599" xr:uid="{4CEC1B3C-0D12-42D7-BD98-D3BCD501F071}"/>
    <cellStyle name="Total 6 2 3 11 2 2" xfId="33228" xr:uid="{6F02CBB9-2BE9-4457-8605-3FC2B7FB081D}"/>
    <cellStyle name="Total 6 2 3 11 3" xfId="33227" xr:uid="{E11FF73A-915A-4CAF-8C2C-E9FC0FF95B0B}"/>
    <cellStyle name="Total 6 2 3 12" xfId="17600" xr:uid="{9CE57D04-B5B0-4B77-B034-F809B3F5B834}"/>
    <cellStyle name="Total 6 2 3 12 2" xfId="33229" xr:uid="{07AFC35D-C32C-42AD-AA1D-E959D613D28D}"/>
    <cellStyle name="Total 6 2 3 13" xfId="17601" xr:uid="{E83BBC29-0150-4306-BDB4-751081531ADA}"/>
    <cellStyle name="Total 6 2 3 13 2" xfId="33230" xr:uid="{95A9DDD6-096A-4D5D-BC00-2A5DABE8ADBE}"/>
    <cellStyle name="Total 6 2 3 14" xfId="33224" xr:uid="{58706B22-B360-4CC3-AAD2-D845B46290CC}"/>
    <cellStyle name="Total 6 2 3 2" xfId="17602" xr:uid="{F1C4EA1E-7D2B-4085-915E-A06FFD35C78C}"/>
    <cellStyle name="Total 6 2 3 2 2" xfId="17603" xr:uid="{55B5D5ED-99C0-473A-9F1E-E3A6806B8BE1}"/>
    <cellStyle name="Total 6 2 3 2 2 2" xfId="17604" xr:uid="{478747C2-58E1-42DF-8ED1-D67017C106A3}"/>
    <cellStyle name="Total 6 2 3 2 2 2 2" xfId="33233" xr:uid="{68163CE9-2825-413E-891D-1672C6C52DD3}"/>
    <cellStyle name="Total 6 2 3 2 2 3" xfId="17605" xr:uid="{01A0013E-54A4-42A6-874F-965E725C7C6E}"/>
    <cellStyle name="Total 6 2 3 2 2 3 2" xfId="33234" xr:uid="{606EF72C-6279-449D-9CC8-D7F2BC2A84A2}"/>
    <cellStyle name="Total 6 2 3 2 2 4" xfId="33232" xr:uid="{DDBC91DA-336F-4733-8D9E-60C672780D49}"/>
    <cellStyle name="Total 6 2 3 2 3" xfId="17606" xr:uid="{41E6940F-CA7F-461F-A2DC-82C0B8F48E3A}"/>
    <cellStyle name="Total 6 2 3 2 3 2" xfId="17607" xr:uid="{494B2419-2B7F-4CCB-B326-E94417EF9588}"/>
    <cellStyle name="Total 6 2 3 2 3 2 2" xfId="33236" xr:uid="{9DD8B263-8F89-4DD1-8C16-64D08A4C8CAE}"/>
    <cellStyle name="Total 6 2 3 2 3 3" xfId="33235" xr:uid="{D8BA73D9-BAF5-4A88-8CB1-59F79E950BDD}"/>
    <cellStyle name="Total 6 2 3 2 4" xfId="17608" xr:uid="{698D9962-0300-4AB0-8916-9F009FC42B81}"/>
    <cellStyle name="Total 6 2 3 2 4 2" xfId="33237" xr:uid="{053B05C4-E200-4FEF-AF7C-DCE4433C320C}"/>
    <cellStyle name="Total 6 2 3 2 5" xfId="17609" xr:uid="{22E5EF6C-A0A3-48A3-A470-0382790EFB52}"/>
    <cellStyle name="Total 6 2 3 2 5 2" xfId="33238" xr:uid="{EC038004-DE8A-46DB-B17C-2F1A38C4C091}"/>
    <cellStyle name="Total 6 2 3 2 6" xfId="33231" xr:uid="{267FDAD6-C9C3-4E23-BB9B-35C404434244}"/>
    <cellStyle name="Total 6 2 3 3" xfId="17610" xr:uid="{BAE2AB2A-26B5-4E8E-815B-294E3BD168F2}"/>
    <cellStyle name="Total 6 2 3 3 2" xfId="17611" xr:uid="{BAC679B8-995C-4670-A4B9-15BFF4B3B841}"/>
    <cellStyle name="Total 6 2 3 3 2 2" xfId="33240" xr:uid="{D0D32956-E77F-49EB-8A47-5ECBC7BD5129}"/>
    <cellStyle name="Total 6 2 3 3 3" xfId="33239" xr:uid="{FD848955-F3F2-46A9-95A7-926CB9A1E151}"/>
    <cellStyle name="Total 6 2 3 4" xfId="17612" xr:uid="{CA0AAB81-D104-4EA8-B4AD-EAD13985F445}"/>
    <cellStyle name="Total 6 2 3 4 2" xfId="17613" xr:uid="{621B7638-64A9-4BDA-BA16-9CA0ADF03A6A}"/>
    <cellStyle name="Total 6 2 3 4 2 2" xfId="33242" xr:uid="{EC997D84-7A57-4348-ADBC-B2397EF11E63}"/>
    <cellStyle name="Total 6 2 3 4 3" xfId="33241" xr:uid="{C5E33C13-F993-45F6-A79A-1F234691FB84}"/>
    <cellStyle name="Total 6 2 3 5" xfId="17614" xr:uid="{ECE18913-D4A8-4800-BA92-1AE2BE534C4A}"/>
    <cellStyle name="Total 6 2 3 5 2" xfId="17615" xr:uid="{A9164631-AD05-4EBA-8356-BE73E29FABCA}"/>
    <cellStyle name="Total 6 2 3 5 2 2" xfId="33244" xr:uid="{8D55911A-1FBF-4A86-8C42-AF3D53FEF136}"/>
    <cellStyle name="Total 6 2 3 5 3" xfId="33243" xr:uid="{8E494244-2F64-48D4-AEF7-FDE6AD445B51}"/>
    <cellStyle name="Total 6 2 3 6" xfId="17616" xr:uid="{0BECC1E0-9750-4749-86B8-AA083E9DE41F}"/>
    <cellStyle name="Total 6 2 3 6 2" xfId="17617" xr:uid="{A89B4E2B-7C92-4E9B-A182-1D8D932BC6DE}"/>
    <cellStyle name="Total 6 2 3 6 2 2" xfId="33246" xr:uid="{87813F1E-D4B6-4F61-B7EB-0C3716F92FC3}"/>
    <cellStyle name="Total 6 2 3 6 3" xfId="33245" xr:uid="{8F36BE03-1014-4CA6-A37F-167B7B3FB256}"/>
    <cellStyle name="Total 6 2 3 7" xfId="17618" xr:uid="{016EC3E3-354C-4C3E-B7ED-04EE6DAA0C13}"/>
    <cellStyle name="Total 6 2 3 7 2" xfId="17619" xr:uid="{6118A2CF-D5DA-464D-9EC2-E21157D34087}"/>
    <cellStyle name="Total 6 2 3 7 2 2" xfId="33248" xr:uid="{632DB669-7330-4EE4-9371-F3DDB9E904D8}"/>
    <cellStyle name="Total 6 2 3 7 3" xfId="33247" xr:uid="{C9EBF580-14B7-400B-874E-FD075E0CEA0D}"/>
    <cellStyle name="Total 6 2 3 8" xfId="17620" xr:uid="{28F5C1E4-2088-4D92-8B85-2C09FE5495D7}"/>
    <cellStyle name="Total 6 2 3 8 2" xfId="17621" xr:uid="{2D569ED7-06F1-4480-8ACD-9CB45D1A6D66}"/>
    <cellStyle name="Total 6 2 3 8 2 2" xfId="33250" xr:uid="{475E9715-8DFC-4DDF-AC62-077FA40F5E3E}"/>
    <cellStyle name="Total 6 2 3 8 3" xfId="33249" xr:uid="{C9D0D698-3526-4622-B1D0-AAC0F32D2EA2}"/>
    <cellStyle name="Total 6 2 3 9" xfId="17622" xr:uid="{DD2C4175-734C-444D-8A5E-05F31D2CABB0}"/>
    <cellStyle name="Total 6 2 3 9 2" xfId="17623" xr:uid="{20FEC818-DC8E-4080-BF67-335CF19B64E5}"/>
    <cellStyle name="Total 6 2 3 9 2 2" xfId="33252" xr:uid="{E36D7D60-6B0E-4919-B04F-7F3D651E4E09}"/>
    <cellStyle name="Total 6 2 3 9 3" xfId="33251" xr:uid="{06ABCF55-2150-4B0F-9616-A33F251E13C3}"/>
    <cellStyle name="Total 6 2 4" xfId="17624" xr:uid="{2FD2D4BC-77EC-45DB-8E76-98C3D0371CF4}"/>
    <cellStyle name="Total 6 2 4 10" xfId="17625" xr:uid="{05E0AB6D-A180-4631-95B9-453CDFBC9BC7}"/>
    <cellStyle name="Total 6 2 4 10 2" xfId="17626" xr:uid="{962A14B9-7123-44C3-B935-A7AFBE26AACA}"/>
    <cellStyle name="Total 6 2 4 10 2 2" xfId="33255" xr:uid="{0A647702-4DE8-4F34-AEAB-B01DC158F4DB}"/>
    <cellStyle name="Total 6 2 4 10 3" xfId="33254" xr:uid="{E4650893-7F62-4048-880B-26F3C95712AE}"/>
    <cellStyle name="Total 6 2 4 11" xfId="17627" xr:uid="{7ADCD75E-3806-4A40-B928-6630A2F22457}"/>
    <cellStyle name="Total 6 2 4 11 2" xfId="17628" xr:uid="{D174B9E9-685B-40E2-AC0E-EB5D7FDFA47E}"/>
    <cellStyle name="Total 6 2 4 11 2 2" xfId="33257" xr:uid="{7F296D37-8AE5-4D77-BDE7-0E747169C11B}"/>
    <cellStyle name="Total 6 2 4 11 3" xfId="33256" xr:uid="{0D4A37C5-E354-4EA6-806E-E57E4F256405}"/>
    <cellStyle name="Total 6 2 4 12" xfId="17629" xr:uid="{EBCC8BD2-ED2E-45A9-84DB-7AA44A77CE76}"/>
    <cellStyle name="Total 6 2 4 12 2" xfId="33258" xr:uid="{1E21AB9B-8DE2-4107-A617-4A9BF4E83F3C}"/>
    <cellStyle name="Total 6 2 4 13" xfId="17630" xr:uid="{9D30A476-8250-46CA-AFA9-2CC0B4AE78CF}"/>
    <cellStyle name="Total 6 2 4 13 2" xfId="33259" xr:uid="{1AD9E463-379E-4D13-8C22-930B9192D615}"/>
    <cellStyle name="Total 6 2 4 14" xfId="33253" xr:uid="{C8143F79-E19C-454A-B3E4-449A805D255E}"/>
    <cellStyle name="Total 6 2 4 2" xfId="17631" xr:uid="{C0AA0168-3817-4BAF-9C5C-C7EE4571C78F}"/>
    <cellStyle name="Total 6 2 4 2 2" xfId="17632" xr:uid="{21217978-95C1-4A0A-ABB6-7BFB88D86CCE}"/>
    <cellStyle name="Total 6 2 4 2 2 2" xfId="17633" xr:uid="{08530147-0D3D-4C5F-BBE1-F13895772D68}"/>
    <cellStyle name="Total 6 2 4 2 2 2 2" xfId="33262" xr:uid="{B1711CC2-B4A4-4650-9F35-167ACE8290FC}"/>
    <cellStyle name="Total 6 2 4 2 2 3" xfId="17634" xr:uid="{00A51433-B56E-471E-8CFE-83B4ED6DF79D}"/>
    <cellStyle name="Total 6 2 4 2 2 3 2" xfId="33263" xr:uid="{25319355-DE2F-45B3-A1C8-DEFADDD77DD2}"/>
    <cellStyle name="Total 6 2 4 2 2 4" xfId="33261" xr:uid="{D74E92E5-469E-43AA-B8A8-27C723187408}"/>
    <cellStyle name="Total 6 2 4 2 3" xfId="17635" xr:uid="{E01AC923-50AA-41D4-A64B-152B18A88517}"/>
    <cellStyle name="Total 6 2 4 2 3 2" xfId="17636" xr:uid="{023D5989-9627-4F2E-A8D6-822BE03749D0}"/>
    <cellStyle name="Total 6 2 4 2 3 2 2" xfId="33265" xr:uid="{B6D20F1B-056B-4724-AEE4-EFD1217BB883}"/>
    <cellStyle name="Total 6 2 4 2 3 3" xfId="33264" xr:uid="{EA032EE9-BD9E-4F55-98D4-F10CDD4896B1}"/>
    <cellStyle name="Total 6 2 4 2 4" xfId="17637" xr:uid="{6D997675-2093-4C5C-8552-3C6D7B9A1C01}"/>
    <cellStyle name="Total 6 2 4 2 4 2" xfId="33266" xr:uid="{B3B2C91F-BED6-4DE4-A917-27DCC4151D9B}"/>
    <cellStyle name="Total 6 2 4 2 5" xfId="17638" xr:uid="{1BD45381-9075-493F-9514-F1CED6407A51}"/>
    <cellStyle name="Total 6 2 4 2 5 2" xfId="33267" xr:uid="{12CB6617-7F32-4522-A215-84C82ABA0E9A}"/>
    <cellStyle name="Total 6 2 4 2 6" xfId="33260" xr:uid="{B9CAB040-6C85-4D89-8FAB-4C6F23E4B0B0}"/>
    <cellStyle name="Total 6 2 4 3" xfId="17639" xr:uid="{DD8BE8F5-E487-436B-A56D-CA600EFEB519}"/>
    <cellStyle name="Total 6 2 4 3 2" xfId="17640" xr:uid="{FC7E9E15-2CEF-4D84-A584-3967BC8F1454}"/>
    <cellStyle name="Total 6 2 4 3 2 2" xfId="33269" xr:uid="{B2325648-1A45-459D-A9D7-04D1B5DDA608}"/>
    <cellStyle name="Total 6 2 4 3 3" xfId="33268" xr:uid="{AF155CC3-8E17-4CAF-A246-A1B247AF1FB5}"/>
    <cellStyle name="Total 6 2 4 4" xfId="17641" xr:uid="{FBC17259-1DBC-4439-B5EB-5F001C867C37}"/>
    <cellStyle name="Total 6 2 4 4 2" xfId="17642" xr:uid="{E71F4EA9-B8A0-47A1-88B8-4BB89C9F0A2D}"/>
    <cellStyle name="Total 6 2 4 4 2 2" xfId="33271" xr:uid="{4C0F1368-8A86-4E0E-9D1B-B6A931AD7E18}"/>
    <cellStyle name="Total 6 2 4 4 3" xfId="33270" xr:uid="{400505A9-F263-44E5-BA34-28EA1FABE5CA}"/>
    <cellStyle name="Total 6 2 4 5" xfId="17643" xr:uid="{A80A6210-BB47-4CEE-988D-81CC80684094}"/>
    <cellStyle name="Total 6 2 4 5 2" xfId="17644" xr:uid="{3843C5B6-A65F-4390-A993-C4DB8B61ED70}"/>
    <cellStyle name="Total 6 2 4 5 2 2" xfId="33273" xr:uid="{7442A15F-6554-4F54-ADD0-4F65571B0FAD}"/>
    <cellStyle name="Total 6 2 4 5 3" xfId="33272" xr:uid="{0AA2289A-0064-44C8-89F9-76043E5CCAED}"/>
    <cellStyle name="Total 6 2 4 6" xfId="17645" xr:uid="{C744DA9C-3C43-4D94-9EE3-1591A983255A}"/>
    <cellStyle name="Total 6 2 4 6 2" xfId="17646" xr:uid="{AB547A02-012B-459D-B809-CAC0342E107A}"/>
    <cellStyle name="Total 6 2 4 6 2 2" xfId="33275" xr:uid="{6F325EE4-0924-4617-84B7-6DB45CD65066}"/>
    <cellStyle name="Total 6 2 4 6 3" xfId="33274" xr:uid="{EEC73987-7A11-41C2-8F19-6CE4B1643526}"/>
    <cellStyle name="Total 6 2 4 7" xfId="17647" xr:uid="{53E2481F-AE95-41E7-9238-7C1F1E2A7451}"/>
    <cellStyle name="Total 6 2 4 7 2" xfId="17648" xr:uid="{F85C86FD-6839-4B9F-AC22-0CD3EFF0C878}"/>
    <cellStyle name="Total 6 2 4 7 2 2" xfId="33277" xr:uid="{13EF778B-D697-4727-B666-F9DC6CD84658}"/>
    <cellStyle name="Total 6 2 4 7 3" xfId="33276" xr:uid="{1A9C80D7-4911-4ECF-8F1D-C05CB48AE7C1}"/>
    <cellStyle name="Total 6 2 4 8" xfId="17649" xr:uid="{ABE8A677-6389-4667-8FA6-AA0D58839BDC}"/>
    <cellStyle name="Total 6 2 4 8 2" xfId="17650" xr:uid="{2AEDA424-AD1F-413F-B007-031C99D513A1}"/>
    <cellStyle name="Total 6 2 4 8 2 2" xfId="33279" xr:uid="{2B226D85-64D9-4651-BE61-E4D6F382812D}"/>
    <cellStyle name="Total 6 2 4 8 3" xfId="33278" xr:uid="{6B19D1F5-F1A9-4519-AD4E-3C8AC9DA63F2}"/>
    <cellStyle name="Total 6 2 4 9" xfId="17651" xr:uid="{701B9EE6-554D-4EA5-833C-B8ADF7159F30}"/>
    <cellStyle name="Total 6 2 4 9 2" xfId="17652" xr:uid="{1E92254D-959C-4662-8016-23913DA7C753}"/>
    <cellStyle name="Total 6 2 4 9 2 2" xfId="33281" xr:uid="{BB97B5A8-2753-48B6-80D3-6B9CF1500F94}"/>
    <cellStyle name="Total 6 2 4 9 3" xfId="33280" xr:uid="{2AE35554-2CB4-44F7-96BD-26BEA7C6BE65}"/>
    <cellStyle name="Total 6 2 5" xfId="17653" xr:uid="{3F96DB92-F0C7-49A2-B7AD-E434AA4142A6}"/>
    <cellStyle name="Total 6 2 5 2" xfId="17654" xr:uid="{A13DFD63-8279-4161-9B08-8DD5742AAE00}"/>
    <cellStyle name="Total 6 2 5 2 2" xfId="17655" xr:uid="{F3CE4C2B-00CE-440D-836A-48DBF55904A1}"/>
    <cellStyle name="Total 6 2 5 2 2 2" xfId="33284" xr:uid="{23627B8B-8027-4337-B371-874585598965}"/>
    <cellStyle name="Total 6 2 5 2 3" xfId="17656" xr:uid="{4CCC202A-6D94-43A7-BDDB-BC1AA2FB2CC1}"/>
    <cellStyle name="Total 6 2 5 2 3 2" xfId="33285" xr:uid="{C8FB6E7F-3D9A-499B-A18D-00C090B60078}"/>
    <cellStyle name="Total 6 2 5 2 4" xfId="33283" xr:uid="{5EB985B3-30E4-4FBE-9747-88D760A303D9}"/>
    <cellStyle name="Total 6 2 5 3" xfId="17657" xr:uid="{C42501C0-4016-4339-A82F-C68945552E3B}"/>
    <cellStyle name="Total 6 2 5 3 2" xfId="17658" xr:uid="{74C2F169-2628-4110-BCF9-9669A97DA7C0}"/>
    <cellStyle name="Total 6 2 5 3 2 2" xfId="33287" xr:uid="{7819E8FA-FEA8-4D54-B685-A9C996B21C01}"/>
    <cellStyle name="Total 6 2 5 3 3" xfId="33286" xr:uid="{47637C3A-8FF8-483A-A4A2-653D4672B2C1}"/>
    <cellStyle name="Total 6 2 5 4" xfId="17659" xr:uid="{2C545C8E-9373-406B-BBC0-714B9263FEC8}"/>
    <cellStyle name="Total 6 2 5 4 2" xfId="33288" xr:uid="{1F159647-3812-4045-BC6E-415A4E8A0677}"/>
    <cellStyle name="Total 6 2 5 5" xfId="17660" xr:uid="{9EA1FE42-A274-43DF-B351-2B94F8EE2EEA}"/>
    <cellStyle name="Total 6 2 5 5 2" xfId="33289" xr:uid="{94459D90-9440-42A0-A995-9FBE9AD9CB78}"/>
    <cellStyle name="Total 6 2 5 6" xfId="33282" xr:uid="{C10A6343-F337-4BC0-B78F-3D29AE20B21D}"/>
    <cellStyle name="Total 6 2 6" xfId="17661" xr:uid="{B97F1A95-5D8D-428F-B51C-7AB7E0435754}"/>
    <cellStyle name="Total 6 2 6 2" xfId="17662" xr:uid="{70F72558-2BC4-4C03-86B8-C2C5F79958C9}"/>
    <cellStyle name="Total 6 2 6 2 2" xfId="33291" xr:uid="{F4B8D73A-A0C9-47AC-89D0-F7792B5E9B3C}"/>
    <cellStyle name="Total 6 2 6 3" xfId="33290" xr:uid="{28BDC34E-74C6-4D96-95C3-9EDBD085B547}"/>
    <cellStyle name="Total 6 2 7" xfId="17663" xr:uid="{D2E80CD2-DB2A-4EB3-9261-819ED34C1D3C}"/>
    <cellStyle name="Total 6 2 7 2" xfId="17664" xr:uid="{677E4BAC-7AA1-4C8B-8F0F-1A9F2D994F21}"/>
    <cellStyle name="Total 6 2 7 2 2" xfId="33293" xr:uid="{73C450AF-A39B-4D5B-92EE-57575E65D886}"/>
    <cellStyle name="Total 6 2 7 3" xfId="33292" xr:uid="{F8D3F35C-9859-42EE-978E-6192A41DFDC8}"/>
    <cellStyle name="Total 6 2 8" xfId="17665" xr:uid="{0C3567E1-7413-4303-ADFE-87C81696D919}"/>
    <cellStyle name="Total 6 2 8 2" xfId="17666" xr:uid="{33133E7D-06E5-4C3A-9B93-7326F9681BAE}"/>
    <cellStyle name="Total 6 2 8 2 2" xfId="33295" xr:uid="{0A545391-2118-4276-8444-B2BF964793B6}"/>
    <cellStyle name="Total 6 2 8 3" xfId="33294" xr:uid="{6FB80983-81F1-4971-B760-0D23828A44E1}"/>
    <cellStyle name="Total 6 2 9" xfId="17667" xr:uid="{B505A2DF-937E-48E6-AD45-1944F875385E}"/>
    <cellStyle name="Total 6 2 9 2" xfId="17668" xr:uid="{76F9CDB0-0972-442C-B4AE-5F8E86A74197}"/>
    <cellStyle name="Total 6 2 9 2 2" xfId="33297" xr:uid="{17203F26-1AD5-4907-B954-A219815FDF9C}"/>
    <cellStyle name="Total 6 2 9 3" xfId="33296" xr:uid="{32C0140B-7AE1-4E8E-9BF8-214A58A75303}"/>
    <cellStyle name="Total 6 20" xfId="31531" xr:uid="{3C15035C-862B-4708-B1E6-12A80C54384E}"/>
    <cellStyle name="Total 6 3" xfId="17669" xr:uid="{8AE24A51-76AE-4B49-9A5A-4A7E6A9715BF}"/>
    <cellStyle name="Total 6 3 10" xfId="17670" xr:uid="{43AF4DF2-6F8E-4F08-9239-6C485D40F5EE}"/>
    <cellStyle name="Total 6 3 10 2" xfId="17671" xr:uid="{E6A569F9-3B7F-4EA2-8525-7DF6D3BFB304}"/>
    <cellStyle name="Total 6 3 10 2 2" xfId="33300" xr:uid="{49C70C2B-FAB6-4359-AE9E-FF519F871032}"/>
    <cellStyle name="Total 6 3 10 3" xfId="33299" xr:uid="{2B276620-EFD4-4DBC-951F-0211F7C0831D}"/>
    <cellStyle name="Total 6 3 11" xfId="17672" xr:uid="{5FF3BC01-15A0-4F17-9B3E-D07E558122AF}"/>
    <cellStyle name="Total 6 3 11 2" xfId="17673" xr:uid="{F9468283-0FF0-4E05-8829-03452412C7B7}"/>
    <cellStyle name="Total 6 3 11 2 2" xfId="33302" xr:uid="{12317660-F972-491F-8244-484C6D65E130}"/>
    <cellStyle name="Total 6 3 11 3" xfId="33301" xr:uid="{9F5DA1CB-EC4F-4A94-883D-FF1AE2FEB431}"/>
    <cellStyle name="Total 6 3 12" xfId="17674" xr:uid="{9BA446C6-33D5-4E57-BA03-2C218118D1EC}"/>
    <cellStyle name="Total 6 3 12 2" xfId="33303" xr:uid="{DDE39F44-07A7-4E29-B5F2-9085AF27649F}"/>
    <cellStyle name="Total 6 3 13" xfId="17675" xr:uid="{DC0B2E1B-07CD-49F8-963B-CBC0657CFA71}"/>
    <cellStyle name="Total 6 3 13 2" xfId="33304" xr:uid="{B3A4914B-1014-45A5-9EF5-4007C10F6C19}"/>
    <cellStyle name="Total 6 3 14" xfId="33298" xr:uid="{21741A52-0A5C-482C-AF86-3933BE544297}"/>
    <cellStyle name="Total 6 3 2" xfId="17676" xr:uid="{1DA1E1F6-FA65-4C6F-9FA2-08016E253B80}"/>
    <cellStyle name="Total 6 3 2 2" xfId="17677" xr:uid="{0719B053-F5F5-4292-9A50-892B8FE958F1}"/>
    <cellStyle name="Total 6 3 2 2 2" xfId="17678" xr:uid="{4BA5D96D-31F3-4CFF-8E0F-F898C7AF38E9}"/>
    <cellStyle name="Total 6 3 2 2 2 2" xfId="33307" xr:uid="{64028D69-8F20-495A-A69D-7582CAB1D1F4}"/>
    <cellStyle name="Total 6 3 2 2 3" xfId="17679" xr:uid="{542D18EE-5256-4990-B00A-DE7D1225381A}"/>
    <cellStyle name="Total 6 3 2 2 3 2" xfId="33308" xr:uid="{8EE46CB1-2425-44EE-B036-5DD8C5845EF7}"/>
    <cellStyle name="Total 6 3 2 2 4" xfId="33306" xr:uid="{BCBE8E02-F388-47C5-A980-1396E615F2BF}"/>
    <cellStyle name="Total 6 3 2 3" xfId="17680" xr:uid="{049B1A47-C2B0-47F3-B097-B6F1138FCB6A}"/>
    <cellStyle name="Total 6 3 2 3 2" xfId="17681" xr:uid="{91848EDA-5005-4410-9BF0-FFFD7256418A}"/>
    <cellStyle name="Total 6 3 2 3 2 2" xfId="33310" xr:uid="{319D36A7-36DD-4C9A-9DFD-0F98F2A228D4}"/>
    <cellStyle name="Total 6 3 2 3 3" xfId="33309" xr:uid="{124B5D91-B5B8-45B3-A770-04DC37D42F70}"/>
    <cellStyle name="Total 6 3 2 4" xfId="17682" xr:uid="{73C092E0-F157-4903-A8F6-0778702C8FD9}"/>
    <cellStyle name="Total 6 3 2 4 2" xfId="33311" xr:uid="{5C1D80F0-AD27-4538-9143-1810E8D2E5F7}"/>
    <cellStyle name="Total 6 3 2 5" xfId="17683" xr:uid="{E2265F52-B544-4A58-8475-7CA04F418BC7}"/>
    <cellStyle name="Total 6 3 2 5 2" xfId="33312" xr:uid="{2368FDDD-968F-4BCD-8254-1BB885A255F9}"/>
    <cellStyle name="Total 6 3 2 6" xfId="33305" xr:uid="{043495F9-D5CC-420A-A973-CFDD69E1D269}"/>
    <cellStyle name="Total 6 3 3" xfId="17684" xr:uid="{5A5BA22D-CA21-45FC-A6A7-9DF2290F4EEC}"/>
    <cellStyle name="Total 6 3 3 2" xfId="17685" xr:uid="{55255FF5-ABC9-4236-80B0-4FD83A9E55DB}"/>
    <cellStyle name="Total 6 3 3 2 2" xfId="33314" xr:uid="{CE823CD2-76B6-4FAF-B41D-0B18B19C31BD}"/>
    <cellStyle name="Total 6 3 3 3" xfId="33313" xr:uid="{A9942C56-B3CE-41B9-BFE6-BC31B1B27C2C}"/>
    <cellStyle name="Total 6 3 4" xfId="17686" xr:uid="{D92DE9A4-6071-4992-9166-B2DB0EB73513}"/>
    <cellStyle name="Total 6 3 4 2" xfId="17687" xr:uid="{93A51A04-201D-4DEC-9002-91BD504078CE}"/>
    <cellStyle name="Total 6 3 4 2 2" xfId="33316" xr:uid="{03E9AC11-4F69-4DD1-975F-B1ABEAF13DC2}"/>
    <cellStyle name="Total 6 3 4 3" xfId="33315" xr:uid="{7A20EF6C-2363-47D3-99DD-A74667902FEC}"/>
    <cellStyle name="Total 6 3 5" xfId="17688" xr:uid="{2E22B2EC-A828-4B25-B1E0-9623C412AA23}"/>
    <cellStyle name="Total 6 3 5 2" xfId="17689" xr:uid="{AA25C525-7EC0-4070-860B-CE4F1AE1D9BB}"/>
    <cellStyle name="Total 6 3 5 2 2" xfId="33318" xr:uid="{58E2F05F-0EC0-4233-BEAE-0624B74ECC10}"/>
    <cellStyle name="Total 6 3 5 3" xfId="33317" xr:uid="{33E528E8-9D69-4C7C-9A57-C12D11864BCC}"/>
    <cellStyle name="Total 6 3 6" xfId="17690" xr:uid="{E6256C0D-A882-4823-A24E-609CC0F9717E}"/>
    <cellStyle name="Total 6 3 6 2" xfId="17691" xr:uid="{0ABD1B20-A09E-4BC8-BD5C-E5069BA84E03}"/>
    <cellStyle name="Total 6 3 6 2 2" xfId="33320" xr:uid="{4D8552F8-CC71-46DB-AC16-C312895CC73C}"/>
    <cellStyle name="Total 6 3 6 3" xfId="33319" xr:uid="{335616FC-FE75-4A55-9051-2CC8FBF7D246}"/>
    <cellStyle name="Total 6 3 7" xfId="17692" xr:uid="{2A0E9EB2-2CA9-456D-B507-42B3C4FE50BF}"/>
    <cellStyle name="Total 6 3 7 2" xfId="17693" xr:uid="{FA4B5883-A26A-46A5-820C-F116655171E6}"/>
    <cellStyle name="Total 6 3 7 2 2" xfId="33322" xr:uid="{44AAC241-6F26-4E24-BF0C-43906938A814}"/>
    <cellStyle name="Total 6 3 7 3" xfId="33321" xr:uid="{68163E0C-1171-4CBB-A6CA-92BEAB68D10D}"/>
    <cellStyle name="Total 6 3 8" xfId="17694" xr:uid="{0238A15F-3D1B-4C2C-AB28-4E19B67270AC}"/>
    <cellStyle name="Total 6 3 8 2" xfId="17695" xr:uid="{147AE22A-3540-408A-B37A-98B662EEE3F9}"/>
    <cellStyle name="Total 6 3 8 2 2" xfId="33324" xr:uid="{2C843F9B-820B-4F3D-9976-9A1187B8431C}"/>
    <cellStyle name="Total 6 3 8 3" xfId="33323" xr:uid="{3B45BF01-0167-4826-8F71-5FD5C3FBF214}"/>
    <cellStyle name="Total 6 3 9" xfId="17696" xr:uid="{E68F6C3E-6F07-4349-B1F0-D6754E9974A7}"/>
    <cellStyle name="Total 6 3 9 2" xfId="17697" xr:uid="{0A3C4856-3420-403D-86C8-2C6C5FA8C499}"/>
    <cellStyle name="Total 6 3 9 2 2" xfId="33326" xr:uid="{DFEDEF91-1FC6-4615-A01D-04FC3A983381}"/>
    <cellStyle name="Total 6 3 9 3" xfId="33325" xr:uid="{E54D17C1-97C4-4F71-A89F-DEAF3D1832FB}"/>
    <cellStyle name="Total 6 4" xfId="17698" xr:uid="{05375A57-20F0-4581-B614-EAAB2AFCFFBE}"/>
    <cellStyle name="Total 6 4 10" xfId="17699" xr:uid="{F5F3E75C-BE8C-4AA7-8514-E21B25E60C83}"/>
    <cellStyle name="Total 6 4 10 2" xfId="17700" xr:uid="{ACED5937-8EB6-4D2B-B85F-2163A8166A70}"/>
    <cellStyle name="Total 6 4 10 2 2" xfId="33329" xr:uid="{5092F6C6-DF5F-44E9-B3D6-7003E3F3C7A5}"/>
    <cellStyle name="Total 6 4 10 3" xfId="33328" xr:uid="{F4C5A74E-4816-4BE9-9C3D-674EB6BACFAA}"/>
    <cellStyle name="Total 6 4 11" xfId="17701" xr:uid="{A5A85FF8-5CB0-47C3-941C-2FCD070DA963}"/>
    <cellStyle name="Total 6 4 11 2" xfId="17702" xr:uid="{B6FB9676-DFC4-4BD3-B3D9-FD61E6D33CAF}"/>
    <cellStyle name="Total 6 4 11 2 2" xfId="33331" xr:uid="{3A7090E7-94A7-4426-A63B-8D613F4BDB2D}"/>
    <cellStyle name="Total 6 4 11 3" xfId="33330" xr:uid="{4C53FB03-656A-4791-8035-7265622CE730}"/>
    <cellStyle name="Total 6 4 12" xfId="17703" xr:uid="{A9B48650-5B44-4314-BD7E-9FE08DA81DA7}"/>
    <cellStyle name="Total 6 4 12 2" xfId="33332" xr:uid="{630FDA5B-F4EE-4E0A-BDCD-851EAC6ED9A8}"/>
    <cellStyle name="Total 6 4 13" xfId="17704" xr:uid="{1940731B-A18C-43A6-99FD-D10629061650}"/>
    <cellStyle name="Total 6 4 13 2" xfId="33333" xr:uid="{C1E5BFDB-E859-4FF1-BA8F-7C65468E85AB}"/>
    <cellStyle name="Total 6 4 14" xfId="33327" xr:uid="{1D93A8C2-1FAF-4321-A1EE-55A8B4151B9B}"/>
    <cellStyle name="Total 6 4 2" xfId="17705" xr:uid="{7D930920-DE47-4D69-B34B-20AC7B11D0DC}"/>
    <cellStyle name="Total 6 4 2 2" xfId="17706" xr:uid="{5CEEA139-0730-433C-9B06-04D3056C8ABB}"/>
    <cellStyle name="Total 6 4 2 2 2" xfId="17707" xr:uid="{B4BA72F3-FAAB-4FD8-9FDA-0AAB4FAC2C75}"/>
    <cellStyle name="Total 6 4 2 2 2 2" xfId="33336" xr:uid="{67419646-E962-4359-9529-FFFD8997811D}"/>
    <cellStyle name="Total 6 4 2 2 3" xfId="17708" xr:uid="{27ED69FB-3F1B-4D83-9937-EFC6C1535008}"/>
    <cellStyle name="Total 6 4 2 2 3 2" xfId="33337" xr:uid="{64CF9361-DFD0-45D8-892D-B096D7D0227B}"/>
    <cellStyle name="Total 6 4 2 2 4" xfId="33335" xr:uid="{1BEAEF88-0328-4AF7-B761-B628381CE97A}"/>
    <cellStyle name="Total 6 4 2 3" xfId="17709" xr:uid="{12A416C4-0E30-4BC0-BC83-E09A794D23CF}"/>
    <cellStyle name="Total 6 4 2 3 2" xfId="17710" xr:uid="{60A4AE64-8F05-4B87-98CE-7482637D5FD6}"/>
    <cellStyle name="Total 6 4 2 3 2 2" xfId="33339" xr:uid="{074C9049-600F-4441-86B8-DA0511BF708C}"/>
    <cellStyle name="Total 6 4 2 3 3" xfId="33338" xr:uid="{8D74337A-9626-4BF1-8073-3B10CDE08CAD}"/>
    <cellStyle name="Total 6 4 2 4" xfId="17711" xr:uid="{02EBC27B-417C-4444-852D-05C240C1369F}"/>
    <cellStyle name="Total 6 4 2 4 2" xfId="33340" xr:uid="{6CCB1E75-A051-4875-887B-6135FF5F2AA8}"/>
    <cellStyle name="Total 6 4 2 5" xfId="17712" xr:uid="{B0467D08-9C4C-4444-926B-CF7664DD68B9}"/>
    <cellStyle name="Total 6 4 2 5 2" xfId="33341" xr:uid="{F295856E-D6CF-475A-A43F-4B79C643611D}"/>
    <cellStyle name="Total 6 4 2 6" xfId="33334" xr:uid="{FC398555-404C-4086-A305-4C063CFF4A90}"/>
    <cellStyle name="Total 6 4 3" xfId="17713" xr:uid="{B375EF69-5411-4532-8AAC-4A1A910D51DD}"/>
    <cellStyle name="Total 6 4 3 2" xfId="17714" xr:uid="{A220BCA2-25D0-4783-82AE-BF35CFFDFC46}"/>
    <cellStyle name="Total 6 4 3 2 2" xfId="33343" xr:uid="{7C3BE817-0759-41C0-BCDA-7BDE7885FE34}"/>
    <cellStyle name="Total 6 4 3 3" xfId="33342" xr:uid="{76C24B50-6E6D-4B94-A105-258AD9713B7D}"/>
    <cellStyle name="Total 6 4 4" xfId="17715" xr:uid="{49E03F53-763F-4059-AE67-DCF86659085B}"/>
    <cellStyle name="Total 6 4 4 2" xfId="17716" xr:uid="{07FA5B9F-3354-4844-B96F-70576BF45E76}"/>
    <cellStyle name="Total 6 4 4 2 2" xfId="33345" xr:uid="{599B1841-A0DE-4CDC-A50E-150F525AEE79}"/>
    <cellStyle name="Total 6 4 4 3" xfId="33344" xr:uid="{ABE6F1BD-A861-404C-A2B1-11E7D733307B}"/>
    <cellStyle name="Total 6 4 5" xfId="17717" xr:uid="{CA6DC7B3-E07E-47C3-AB9C-1777E5B3468D}"/>
    <cellStyle name="Total 6 4 5 2" xfId="17718" xr:uid="{FB006B99-CED8-49DF-92D9-63C8A3D71912}"/>
    <cellStyle name="Total 6 4 5 2 2" xfId="33347" xr:uid="{C9BD5D24-757C-4976-A048-02F2632552FD}"/>
    <cellStyle name="Total 6 4 5 3" xfId="33346" xr:uid="{8114949F-B851-488E-8C2E-9AA830B3331E}"/>
    <cellStyle name="Total 6 4 6" xfId="17719" xr:uid="{6C9A0523-3F61-415D-B05D-D2CC096C945C}"/>
    <cellStyle name="Total 6 4 6 2" xfId="17720" xr:uid="{F57ADC55-74DE-40E5-99EF-9029907E2541}"/>
    <cellStyle name="Total 6 4 6 2 2" xfId="33349" xr:uid="{F21A0793-F9CF-4EE9-9C85-C7101B9B92BF}"/>
    <cellStyle name="Total 6 4 6 3" xfId="33348" xr:uid="{F5B42847-25EB-4E7A-B46F-9EE590056637}"/>
    <cellStyle name="Total 6 4 7" xfId="17721" xr:uid="{6770629C-1676-49F4-87E3-374FC5F08B2E}"/>
    <cellStyle name="Total 6 4 7 2" xfId="17722" xr:uid="{2F7B9950-CB24-4FBE-903C-7C0ED64D9A01}"/>
    <cellStyle name="Total 6 4 7 2 2" xfId="33351" xr:uid="{CCC20E19-CB3F-48D7-BE9D-E1C41E58A4CD}"/>
    <cellStyle name="Total 6 4 7 3" xfId="33350" xr:uid="{D847E101-AD68-47D0-BF44-12ECDA6B82BB}"/>
    <cellStyle name="Total 6 4 8" xfId="17723" xr:uid="{6D4DEF02-ACF4-4C3D-8886-50CDE0E4A67E}"/>
    <cellStyle name="Total 6 4 8 2" xfId="17724" xr:uid="{40736792-980E-4777-9E16-2C33F03BF609}"/>
    <cellStyle name="Total 6 4 8 2 2" xfId="33353" xr:uid="{41AECFE7-603D-4218-BDEA-C9968D7CA354}"/>
    <cellStyle name="Total 6 4 8 3" xfId="33352" xr:uid="{6C916191-52AE-45BC-A121-C7D743AB434D}"/>
    <cellStyle name="Total 6 4 9" xfId="17725" xr:uid="{DCE75BC9-3603-45DD-AD57-FD27BA1AEBD4}"/>
    <cellStyle name="Total 6 4 9 2" xfId="17726" xr:uid="{84114532-C973-4E7C-AD25-BAAB8871B134}"/>
    <cellStyle name="Total 6 4 9 2 2" xfId="33355" xr:uid="{2063E684-827C-4E3C-A234-0EDAC839A8B0}"/>
    <cellStyle name="Total 6 4 9 3" xfId="33354" xr:uid="{8ACC3B6A-DD98-437C-B798-C20E905FF25C}"/>
    <cellStyle name="Total 6 5" xfId="17727" xr:uid="{EDB0C1CE-3769-47B4-9C69-AA2E6DFECFC8}"/>
    <cellStyle name="Total 6 5 10" xfId="17728" xr:uid="{44FF87A9-D8BD-4C1F-A940-3D554E5E2DE4}"/>
    <cellStyle name="Total 6 5 10 2" xfId="17729" xr:uid="{F1E1F7CE-6D68-42AA-BB05-012D8B24A60D}"/>
    <cellStyle name="Total 6 5 10 2 2" xfId="33358" xr:uid="{477E9830-5FE0-416A-9FCB-CB90712CD170}"/>
    <cellStyle name="Total 6 5 10 3" xfId="33357" xr:uid="{5BE110F4-9464-42DF-BF93-CDD82AC972F8}"/>
    <cellStyle name="Total 6 5 11" xfId="17730" xr:uid="{B4C2DEA7-1E2E-4CC6-BC8C-364BBFF8EBD1}"/>
    <cellStyle name="Total 6 5 11 2" xfId="17731" xr:uid="{697E4474-51DE-4963-8FF1-C5941081C68F}"/>
    <cellStyle name="Total 6 5 11 2 2" xfId="33360" xr:uid="{A285D04D-06CC-428E-903A-8C8C97130FE7}"/>
    <cellStyle name="Total 6 5 11 3" xfId="33359" xr:uid="{0F6885C5-C47B-46AD-8241-3A68E46061FD}"/>
    <cellStyle name="Total 6 5 12" xfId="17732" xr:uid="{8CBD4D98-6C2E-45CD-A39D-E2667BDA5290}"/>
    <cellStyle name="Total 6 5 12 2" xfId="33361" xr:uid="{8D23A1B2-0FAA-4E40-8AD7-C686D1AEC26C}"/>
    <cellStyle name="Total 6 5 13" xfId="17733" xr:uid="{96409133-4953-4AE3-86C5-43799F0C27AB}"/>
    <cellStyle name="Total 6 5 13 2" xfId="33362" xr:uid="{09960C67-9CC1-4A37-A546-84A1B2B94F93}"/>
    <cellStyle name="Total 6 5 14" xfId="33356" xr:uid="{8394CBFF-C528-4EEB-98FE-CA7CCB7072C0}"/>
    <cellStyle name="Total 6 5 2" xfId="17734" xr:uid="{0849CC87-3FC6-456B-AF18-79F461DB1C57}"/>
    <cellStyle name="Total 6 5 2 2" xfId="17735" xr:uid="{142410C0-2F06-489B-BE64-800405B1A7CD}"/>
    <cellStyle name="Total 6 5 2 2 2" xfId="17736" xr:uid="{177EC1EC-56F7-45A3-A062-EF25A6A668FD}"/>
    <cellStyle name="Total 6 5 2 2 2 2" xfId="33365" xr:uid="{32EA77F4-CF22-4170-B82D-3DF7A06E81CF}"/>
    <cellStyle name="Total 6 5 2 2 3" xfId="17737" xr:uid="{23B286F7-44C7-4143-B1F3-B1BBB2C51C9F}"/>
    <cellStyle name="Total 6 5 2 2 3 2" xfId="33366" xr:uid="{81FCF1CA-3E62-4E49-9323-325843B1A471}"/>
    <cellStyle name="Total 6 5 2 2 4" xfId="33364" xr:uid="{84E4375E-6746-4C9D-8683-22C680CDF94A}"/>
    <cellStyle name="Total 6 5 2 3" xfId="17738" xr:uid="{9C102035-0E12-4A9E-8FF0-7E4D447C4C7A}"/>
    <cellStyle name="Total 6 5 2 3 2" xfId="17739" xr:uid="{EA42A8B1-3588-4017-938C-700EF51F4768}"/>
    <cellStyle name="Total 6 5 2 3 2 2" xfId="33368" xr:uid="{333C4EF7-A2C2-4BD6-8F44-379ABE7F589F}"/>
    <cellStyle name="Total 6 5 2 3 3" xfId="33367" xr:uid="{6C4B4461-A04C-4700-87EA-1EF31EE9F6B0}"/>
    <cellStyle name="Total 6 5 2 4" xfId="17740" xr:uid="{1CE2E053-D505-477C-86EA-C52A6BAFB239}"/>
    <cellStyle name="Total 6 5 2 4 2" xfId="33369" xr:uid="{9B9EDA03-E650-459D-A84A-4EC299E76940}"/>
    <cellStyle name="Total 6 5 2 5" xfId="17741" xr:uid="{206A6219-8AEE-4749-85D6-59779980E1FB}"/>
    <cellStyle name="Total 6 5 2 5 2" xfId="33370" xr:uid="{1BC86848-2B69-409E-B6F8-103A2644365E}"/>
    <cellStyle name="Total 6 5 2 6" xfId="33363" xr:uid="{A6611665-E83C-4FB9-A5D8-683AAF493977}"/>
    <cellStyle name="Total 6 5 3" xfId="17742" xr:uid="{866B97D3-EB7A-4218-880B-C31D89913FBC}"/>
    <cellStyle name="Total 6 5 3 2" xfId="17743" xr:uid="{7A623638-7BB6-4157-A33C-2DA8DE2472C3}"/>
    <cellStyle name="Total 6 5 3 2 2" xfId="33372" xr:uid="{862E1775-B5A8-4EE0-B328-55EE9560C5CA}"/>
    <cellStyle name="Total 6 5 3 3" xfId="33371" xr:uid="{049B6946-D88B-41E3-9FF6-22BFB216F35E}"/>
    <cellStyle name="Total 6 5 4" xfId="17744" xr:uid="{9BD2EA12-4998-433A-9423-6BC6A929FAFD}"/>
    <cellStyle name="Total 6 5 4 2" xfId="17745" xr:uid="{8B4D73F9-161D-4490-BF88-88A1043B0412}"/>
    <cellStyle name="Total 6 5 4 2 2" xfId="33374" xr:uid="{43203134-F3D5-47BF-BA11-4AE13449750D}"/>
    <cellStyle name="Total 6 5 4 3" xfId="33373" xr:uid="{CA27D79F-4E04-4116-A48D-219546D3A3E3}"/>
    <cellStyle name="Total 6 5 5" xfId="17746" xr:uid="{0A6B2A5E-C08B-4EE5-8889-CD43F7FC726F}"/>
    <cellStyle name="Total 6 5 5 2" xfId="17747" xr:uid="{F6BE0165-2973-4C5B-BB56-EAF3D3638484}"/>
    <cellStyle name="Total 6 5 5 2 2" xfId="33376" xr:uid="{D1B845DF-9BD0-4E34-9256-D717636825C0}"/>
    <cellStyle name="Total 6 5 5 3" xfId="33375" xr:uid="{C7614727-3343-42CB-9FAE-164A3C986C4A}"/>
    <cellStyle name="Total 6 5 6" xfId="17748" xr:uid="{71B93D72-6812-4F5F-B7F5-A0E47CAD41A5}"/>
    <cellStyle name="Total 6 5 6 2" xfId="17749" xr:uid="{17287CBA-947A-4CE1-AFDE-7122579A0FD5}"/>
    <cellStyle name="Total 6 5 6 2 2" xfId="33378" xr:uid="{AFD0D66A-8359-46B8-B121-37BFB5AAD138}"/>
    <cellStyle name="Total 6 5 6 3" xfId="33377" xr:uid="{3852AFE4-93DC-4FC1-A7C7-D5341EB2BE97}"/>
    <cellStyle name="Total 6 5 7" xfId="17750" xr:uid="{3E77D237-0ABD-4BDB-BC93-38BB1BA5B1C6}"/>
    <cellStyle name="Total 6 5 7 2" xfId="17751" xr:uid="{7DF6C29B-2373-4F9E-A52C-22DAF2D39E3D}"/>
    <cellStyle name="Total 6 5 7 2 2" xfId="33380" xr:uid="{2C79E6BF-FFD1-4AF2-93FB-B24A1A1442D0}"/>
    <cellStyle name="Total 6 5 7 3" xfId="33379" xr:uid="{AA4BB79E-A80E-45C6-8A8F-B402E4072207}"/>
    <cellStyle name="Total 6 5 8" xfId="17752" xr:uid="{B9EAC778-4B11-4061-AEA5-595E060E6002}"/>
    <cellStyle name="Total 6 5 8 2" xfId="17753" xr:uid="{7C6057E7-93A1-4727-8828-3DCA0FF538DC}"/>
    <cellStyle name="Total 6 5 8 2 2" xfId="33382" xr:uid="{F5B75D9C-EE23-4778-ADAA-02225254CC9D}"/>
    <cellStyle name="Total 6 5 8 3" xfId="33381" xr:uid="{A9F241A1-04BB-4C9B-8BEC-B9152B6DB64D}"/>
    <cellStyle name="Total 6 5 9" xfId="17754" xr:uid="{76BA6D92-5160-40BA-B2B8-B9CD3C9D61DB}"/>
    <cellStyle name="Total 6 5 9 2" xfId="17755" xr:uid="{896CFD4E-8000-4C47-81E7-7B0F4AD37DA8}"/>
    <cellStyle name="Total 6 5 9 2 2" xfId="33384" xr:uid="{A19D628A-6B1E-401C-97C8-7E5FD4D82001}"/>
    <cellStyle name="Total 6 5 9 3" xfId="33383" xr:uid="{F5928E6B-19D0-40C2-B042-41265F44C4AA}"/>
    <cellStyle name="Total 6 6" xfId="17756" xr:uid="{D77E69F8-81FB-4403-B3C2-6234120C2FF9}"/>
    <cellStyle name="Total 6 6 2" xfId="17757" xr:uid="{639F8855-39C9-4CAB-98E1-AB1CABEB9715}"/>
    <cellStyle name="Total 6 6 2 2" xfId="17758" xr:uid="{93B06E44-F474-4892-86BC-EC54717CEB6B}"/>
    <cellStyle name="Total 6 6 2 2 2" xfId="33387" xr:uid="{D8AB3C42-5693-41DA-8D78-1BF87DD2731F}"/>
    <cellStyle name="Total 6 6 2 3" xfId="17759" xr:uid="{37F699A1-81F1-49FF-AB65-F74554F3A118}"/>
    <cellStyle name="Total 6 6 2 3 2" xfId="33388" xr:uid="{BF449C3A-D10C-49E1-BBA1-48ED7495DB1C}"/>
    <cellStyle name="Total 6 6 2 4" xfId="33386" xr:uid="{B1F79019-480F-4244-9D20-B4BD578242F1}"/>
    <cellStyle name="Total 6 6 3" xfId="17760" xr:uid="{7208AD3B-C3E9-440C-B66D-A917321C6D48}"/>
    <cellStyle name="Total 6 6 3 2" xfId="17761" xr:uid="{8087B726-D70C-40EC-AA04-73B296425B21}"/>
    <cellStyle name="Total 6 6 3 2 2" xfId="33390" xr:uid="{637C3085-0375-4A15-B072-2B8722BB3EAB}"/>
    <cellStyle name="Total 6 6 3 3" xfId="33389" xr:uid="{EA349FDC-8A83-442E-AAAB-E105B8AA55A4}"/>
    <cellStyle name="Total 6 6 4" xfId="17762" xr:uid="{1B142387-C999-4D40-899F-AEDE377BCA1D}"/>
    <cellStyle name="Total 6 6 4 2" xfId="33391" xr:uid="{4B292268-47DD-41FF-9423-ECFB3A311EA4}"/>
    <cellStyle name="Total 6 6 5" xfId="17763" xr:uid="{6D1D66B3-7C58-4C97-8792-6462C1C27C60}"/>
    <cellStyle name="Total 6 6 5 2" xfId="33392" xr:uid="{5BBEDFAC-C129-43EA-AAD5-6B249D83B18E}"/>
    <cellStyle name="Total 6 6 6" xfId="33385" xr:uid="{7243B38B-31DA-4D58-9A35-EABCE74BAC51}"/>
    <cellStyle name="Total 6 7" xfId="17764" xr:uid="{0ADCEF84-2D78-400A-8043-E0B0D977A7E1}"/>
    <cellStyle name="Total 6 7 2" xfId="17765" xr:uid="{34CFB7F9-771A-4856-8CA9-8C4F4E00208F}"/>
    <cellStyle name="Total 6 7 2 2" xfId="33394" xr:uid="{B850DA14-0E89-433B-BC97-8A3940392679}"/>
    <cellStyle name="Total 6 7 3" xfId="33393" xr:uid="{3413CA93-C11C-4678-914B-EDD969B59152}"/>
    <cellStyle name="Total 6 8" xfId="17766" xr:uid="{F263D507-1A90-40A2-B1C2-0563CE5104D3}"/>
    <cellStyle name="Total 6 8 2" xfId="17767" xr:uid="{5CD46852-1532-4E2B-B4DB-E4500D004169}"/>
    <cellStyle name="Total 6 8 2 2" xfId="33396" xr:uid="{471B049D-EAEA-4482-9674-78036FAF92CD}"/>
    <cellStyle name="Total 6 8 3" xfId="33395" xr:uid="{7BFE9AC9-4754-4DE3-B928-0DCD7E6BF70D}"/>
    <cellStyle name="Total 6 9" xfId="17768" xr:uid="{F7015460-F94F-46B3-8045-B38635690DCD}"/>
    <cellStyle name="Total 6 9 2" xfId="17769" xr:uid="{99ED100F-8C66-4A44-806A-4E3DF4D6A689}"/>
    <cellStyle name="Total 6 9 2 2" xfId="33398" xr:uid="{BF03190E-BCCB-4078-9B7B-FF8B5A8B7D41}"/>
    <cellStyle name="Total 6 9 3" xfId="33397" xr:uid="{2AC98A23-5D13-40E4-B7F9-F87A2E78BDC2}"/>
    <cellStyle name="Total 7" xfId="1759" xr:uid="{50C5BD50-27C0-425F-B8EA-F6E03DF68142}"/>
    <cellStyle name="Total 7 10" xfId="17770" xr:uid="{C025AC90-17F6-4051-B398-FE53C9A4906D}"/>
    <cellStyle name="Total 7 10 2" xfId="17771" xr:uid="{742DA465-0DA9-4547-918A-BBB7544B8659}"/>
    <cellStyle name="Total 7 10 2 2" xfId="33400" xr:uid="{8C49E41B-13BC-426E-A959-F6D8E00F8CC2}"/>
    <cellStyle name="Total 7 10 3" xfId="33399" xr:uid="{AE2A3D5B-16C6-4CF4-B516-3610CCF5905A}"/>
    <cellStyle name="Total 7 11" xfId="17772" xr:uid="{E4884AC0-B682-45BC-8AC3-FE3E28192280}"/>
    <cellStyle name="Total 7 11 2" xfId="17773" xr:uid="{0BA25CF2-33C7-4BA1-9029-9DCC76C8D29F}"/>
    <cellStyle name="Total 7 11 2 2" xfId="33402" xr:uid="{8C885231-6DE8-4E21-B2A6-D1786291FF33}"/>
    <cellStyle name="Total 7 11 3" xfId="33401" xr:uid="{D6661E6B-A626-4E09-98F8-6ED2751DE000}"/>
    <cellStyle name="Total 7 12" xfId="17774" xr:uid="{D5EB0EF4-97E2-481F-9597-D075C77B0E13}"/>
    <cellStyle name="Total 7 12 2" xfId="17775" xr:uid="{04452405-145F-4740-AC2D-4D3BC4686481}"/>
    <cellStyle name="Total 7 12 2 2" xfId="33404" xr:uid="{E378A64D-3586-4D76-A21D-7F7729277F8C}"/>
    <cellStyle name="Total 7 12 3" xfId="33403" xr:uid="{95F41AEE-C4FA-45B6-9CB4-ED42FE1167C5}"/>
    <cellStyle name="Total 7 13" xfId="17776" xr:uid="{46ED7A02-94C2-4338-8AB0-1AFD741634F5}"/>
    <cellStyle name="Total 7 13 2" xfId="17777" xr:uid="{11F38635-8A89-4CF7-962C-2144207C4D93}"/>
    <cellStyle name="Total 7 13 2 2" xfId="33406" xr:uid="{86BA2326-C782-41CC-BDB6-E98015ED509D}"/>
    <cellStyle name="Total 7 13 3" xfId="33405" xr:uid="{B0C97CD8-3390-4AB9-80F8-9378C35588B7}"/>
    <cellStyle name="Total 7 14" xfId="17778" xr:uid="{7F7FC6A3-A982-4A99-83FC-9E292F8CF517}"/>
    <cellStyle name="Total 7 14 2" xfId="17779" xr:uid="{11FEFE26-2C74-4F1C-893F-B6F84CD9EBF3}"/>
    <cellStyle name="Total 7 14 2 2" xfId="33408" xr:uid="{8A1FAC4E-F44E-4469-9042-F9CEB81B4DEA}"/>
    <cellStyle name="Total 7 14 3" xfId="33407" xr:uid="{7535809D-39C3-4EB1-B130-09CFF13E7D5F}"/>
    <cellStyle name="Total 7 15" xfId="17780" xr:uid="{A27B8D34-D403-4A7B-BA52-78ACF80433F2}"/>
    <cellStyle name="Total 7 15 2" xfId="17781" xr:uid="{F3263AF0-1251-49AA-BE2E-2FF4C08B44F2}"/>
    <cellStyle name="Total 7 15 2 2" xfId="33410" xr:uid="{3F4D65C3-623A-4AB8-B740-932D92C284AC}"/>
    <cellStyle name="Total 7 15 3" xfId="33409" xr:uid="{C1F452A7-6A2D-4C75-9D7C-255D74BE313D}"/>
    <cellStyle name="Total 7 16" xfId="17782" xr:uid="{86989DDC-5413-4F5B-A273-3845543F4EA9}"/>
    <cellStyle name="Total 7 16 2" xfId="33411" xr:uid="{85F481AA-0C80-4A39-90A1-4B7B02E2C634}"/>
    <cellStyle name="Total 7 17" xfId="17783" xr:uid="{3B42BE4D-9646-47BC-A8B2-B0F113D14AFF}"/>
    <cellStyle name="Total 7 17 2" xfId="33412" xr:uid="{B390E4EB-2F62-41A9-B745-6A18EC5D0CC6}"/>
    <cellStyle name="Total 7 18" xfId="24941" xr:uid="{2C81678F-1D2A-4377-AA9A-B2B95D68629F}"/>
    <cellStyle name="Total 7 18 2" xfId="34439" xr:uid="{4BC8D98F-076D-4831-891F-5C18FE559CC1}"/>
    <cellStyle name="Total 7 19" xfId="31426" xr:uid="{12698E3C-99FD-4547-9FF5-80C67F95B234}"/>
    <cellStyle name="Total 7 19 2" xfId="34456" xr:uid="{343ECAFF-304A-425E-B554-6966776794FA}"/>
    <cellStyle name="Total 7 2" xfId="2267" xr:uid="{8967B2FE-3AF2-4C29-A63D-80A1C7C7E6E8}"/>
    <cellStyle name="Total 7 2 10" xfId="17784" xr:uid="{FA188C6F-33C8-435F-AD24-BB6E19B769AB}"/>
    <cellStyle name="Total 7 2 10 2" xfId="17785" xr:uid="{FE3B4DA3-9307-47DF-BC24-6EFF27D1A651}"/>
    <cellStyle name="Total 7 2 10 2 2" xfId="33414" xr:uid="{BCD71EF2-D64E-4FCC-A5F0-02BDC55987DD}"/>
    <cellStyle name="Total 7 2 10 3" xfId="33413" xr:uid="{85F19156-B8F5-43EF-BC53-33DA2ADA05D1}"/>
    <cellStyle name="Total 7 2 11" xfId="17786" xr:uid="{BD3CC26F-B09A-4FC5-8159-799CFB921E2E}"/>
    <cellStyle name="Total 7 2 11 2" xfId="17787" xr:uid="{719C4236-678C-4D18-B39D-06F0B873F119}"/>
    <cellStyle name="Total 7 2 11 2 2" xfId="33416" xr:uid="{A1FE2333-8277-443C-9F17-0EFF0CFECD23}"/>
    <cellStyle name="Total 7 2 11 3" xfId="33415" xr:uid="{BD9AFB6E-A522-42DD-9075-CBF23B68826D}"/>
    <cellStyle name="Total 7 2 12" xfId="17788" xr:uid="{E7B004C2-294C-4C01-A300-DCF78759DA09}"/>
    <cellStyle name="Total 7 2 12 2" xfId="17789" xr:uid="{826FF158-6508-4BB5-94EF-74ECB429A86A}"/>
    <cellStyle name="Total 7 2 12 2 2" xfId="33418" xr:uid="{8B104584-8B57-445F-9520-22B873123BC2}"/>
    <cellStyle name="Total 7 2 12 3" xfId="33417" xr:uid="{CAA4EF29-93AB-4985-87A7-751D2D97AC2F}"/>
    <cellStyle name="Total 7 2 13" xfId="17790" xr:uid="{ABDDEC08-80F7-4329-8C09-FA5000A33F28}"/>
    <cellStyle name="Total 7 2 13 2" xfId="17791" xr:uid="{74404E24-AC26-416D-8960-1515738823F8}"/>
    <cellStyle name="Total 7 2 13 2 2" xfId="33420" xr:uid="{3F870947-FFF5-4CCA-9743-21A7DCC2409E}"/>
    <cellStyle name="Total 7 2 13 3" xfId="33419" xr:uid="{61478DE7-595D-4D7F-9314-E77664615CB1}"/>
    <cellStyle name="Total 7 2 14" xfId="17792" xr:uid="{7224A770-BFCB-4539-B09D-22C070857F20}"/>
    <cellStyle name="Total 7 2 14 2" xfId="17793" xr:uid="{366A928D-6063-40C8-BAE5-D1DFD95D0826}"/>
    <cellStyle name="Total 7 2 14 2 2" xfId="33422" xr:uid="{29AEC098-3C99-47DC-877E-08BE0949B415}"/>
    <cellStyle name="Total 7 2 14 3" xfId="33421" xr:uid="{E1A98C7C-7420-45CE-A02A-06B4B1AA5586}"/>
    <cellStyle name="Total 7 2 15" xfId="17794" xr:uid="{DFED7BF4-CE5D-48AA-B4A3-519CA66F3913}"/>
    <cellStyle name="Total 7 2 15 2" xfId="33423" xr:uid="{B86AAF79-3E2F-404A-BF97-56A07F3FE320}"/>
    <cellStyle name="Total 7 2 16" xfId="17795" xr:uid="{F4F14BDC-59D5-4A1D-87A7-D442D35927D4}"/>
    <cellStyle name="Total 7 2 16 2" xfId="33424" xr:uid="{BD98817B-9DD3-4599-A306-EA1BD7C6F867}"/>
    <cellStyle name="Total 7 2 17" xfId="31545" xr:uid="{93EBCDEA-0694-4070-B4CE-095B30E9B29B}"/>
    <cellStyle name="Total 7 2 2" xfId="17796" xr:uid="{0363A0D4-408C-4948-BAD9-598A3CC4454D}"/>
    <cellStyle name="Total 7 2 2 10" xfId="17797" xr:uid="{ACD388C1-D49B-4980-9F77-F92011FDF9C9}"/>
    <cellStyle name="Total 7 2 2 10 2" xfId="17798" xr:uid="{52188394-7469-4247-BDE5-4B66458E6E51}"/>
    <cellStyle name="Total 7 2 2 10 2 2" xfId="33427" xr:uid="{37333436-3882-4BCC-B738-9477547D62C6}"/>
    <cellStyle name="Total 7 2 2 10 3" xfId="33426" xr:uid="{9D8B8F15-B8A1-4733-9CCE-8CA1D3FA620A}"/>
    <cellStyle name="Total 7 2 2 11" xfId="17799" xr:uid="{838943C6-96F1-4056-BECE-8849D08B20DF}"/>
    <cellStyle name="Total 7 2 2 11 2" xfId="17800" xr:uid="{339D353C-6B6C-4200-8B01-EE2CEA5D376F}"/>
    <cellStyle name="Total 7 2 2 11 2 2" xfId="33429" xr:uid="{0396369B-61FB-428B-8199-A6BE97957D7F}"/>
    <cellStyle name="Total 7 2 2 11 3" xfId="33428" xr:uid="{CE57C628-6838-46E5-BBB9-ED5431286F17}"/>
    <cellStyle name="Total 7 2 2 12" xfId="17801" xr:uid="{D2BA971B-0E3F-46C8-AF88-72538AB87E27}"/>
    <cellStyle name="Total 7 2 2 12 2" xfId="33430" xr:uid="{EB1F2AB4-BB90-4D30-8668-F15A613DE0CE}"/>
    <cellStyle name="Total 7 2 2 13" xfId="17802" xr:uid="{ED5ABB63-5C1B-4EE7-8D24-0F46EF2B89DD}"/>
    <cellStyle name="Total 7 2 2 13 2" xfId="33431" xr:uid="{A5DEEDB4-FB69-402B-9600-AAFA928A1940}"/>
    <cellStyle name="Total 7 2 2 14" xfId="33425" xr:uid="{95AF1247-2343-4926-B1B7-D18576615C2B}"/>
    <cellStyle name="Total 7 2 2 2" xfId="17803" xr:uid="{144889DB-05DF-40C8-9F23-76B4E9932ECC}"/>
    <cellStyle name="Total 7 2 2 2 2" xfId="17804" xr:uid="{B81372E5-57CD-4076-B744-C5217490C2D6}"/>
    <cellStyle name="Total 7 2 2 2 2 2" xfId="17805" xr:uid="{FFD899EC-F27F-4248-B911-49788969209D}"/>
    <cellStyle name="Total 7 2 2 2 2 2 2" xfId="33434" xr:uid="{574126A8-239A-4522-84D5-43C5913AF745}"/>
    <cellStyle name="Total 7 2 2 2 2 3" xfId="17806" xr:uid="{95C8E680-FDE0-424B-B82F-5ED067AB499F}"/>
    <cellStyle name="Total 7 2 2 2 2 3 2" xfId="33435" xr:uid="{E3B31C2D-AE48-4AE7-A0EF-5DE6750AE9E0}"/>
    <cellStyle name="Total 7 2 2 2 2 4" xfId="33433" xr:uid="{A9B963C2-9EC2-4B56-BD1C-B83AA07A5975}"/>
    <cellStyle name="Total 7 2 2 2 3" xfId="17807" xr:uid="{EE25437D-E16C-405F-918D-FBF72B8D67BE}"/>
    <cellStyle name="Total 7 2 2 2 3 2" xfId="17808" xr:uid="{F361C7FD-7DD0-4D6B-A611-0A6D1E2B5200}"/>
    <cellStyle name="Total 7 2 2 2 3 2 2" xfId="33437" xr:uid="{B41FCDA9-8C50-4BAC-9828-27F5A6D6DCDE}"/>
    <cellStyle name="Total 7 2 2 2 3 3" xfId="33436" xr:uid="{1D6E7107-E31A-494C-A9AE-E1DE260850DB}"/>
    <cellStyle name="Total 7 2 2 2 4" xfId="17809" xr:uid="{08E2B6D0-640D-4EAC-B6B3-E38E45591507}"/>
    <cellStyle name="Total 7 2 2 2 4 2" xfId="33438" xr:uid="{542D9FFD-9D81-40CC-8210-5A6CD27719D2}"/>
    <cellStyle name="Total 7 2 2 2 5" xfId="17810" xr:uid="{71CE807F-E4A3-4C5C-8B21-8FAE7210ED96}"/>
    <cellStyle name="Total 7 2 2 2 5 2" xfId="33439" xr:uid="{82AEED68-642C-4F72-8BAA-0A81B42739D3}"/>
    <cellStyle name="Total 7 2 2 2 6" xfId="33432" xr:uid="{ACC7B739-102E-451B-987F-D4A8E3001140}"/>
    <cellStyle name="Total 7 2 2 3" xfId="17811" xr:uid="{C4CC917F-718D-472D-AB46-B2D5C212EC0F}"/>
    <cellStyle name="Total 7 2 2 3 2" xfId="17812" xr:uid="{E52DA738-3978-4CDC-89F2-41CD91E0C0D3}"/>
    <cellStyle name="Total 7 2 2 3 2 2" xfId="33441" xr:uid="{DA92D8BC-45F9-4304-B94B-B8586A84CEB7}"/>
    <cellStyle name="Total 7 2 2 3 3" xfId="33440" xr:uid="{57F7DF04-5679-4198-A28A-3D6AD7C0FC16}"/>
    <cellStyle name="Total 7 2 2 4" xfId="17813" xr:uid="{59B6F3FA-FB1F-4DF1-BE7F-743D3B0366EB}"/>
    <cellStyle name="Total 7 2 2 4 2" xfId="17814" xr:uid="{581A471A-53E4-4716-91BA-7C702412F267}"/>
    <cellStyle name="Total 7 2 2 4 2 2" xfId="33443" xr:uid="{41750F49-4499-408C-B6C6-DDA85A79FA5A}"/>
    <cellStyle name="Total 7 2 2 4 3" xfId="33442" xr:uid="{E5D27A83-13A2-4906-84C6-D8A8AE3325D0}"/>
    <cellStyle name="Total 7 2 2 5" xfId="17815" xr:uid="{A8BBE085-E094-4D8F-8872-B42D24CFE861}"/>
    <cellStyle name="Total 7 2 2 5 2" xfId="17816" xr:uid="{88C4279B-5060-4883-9954-E58AA95C67E7}"/>
    <cellStyle name="Total 7 2 2 5 2 2" xfId="33445" xr:uid="{05E8E10B-EF0A-4087-BD15-3ECB7D69E529}"/>
    <cellStyle name="Total 7 2 2 5 3" xfId="33444" xr:uid="{143F5D16-184A-4CFB-8390-83AF4ED3D911}"/>
    <cellStyle name="Total 7 2 2 6" xfId="17817" xr:uid="{1B32D4AB-8BFB-49AA-9C6F-9124C03C424A}"/>
    <cellStyle name="Total 7 2 2 6 2" xfId="17818" xr:uid="{17D68141-0BCD-4D77-9086-3D6EEF155066}"/>
    <cellStyle name="Total 7 2 2 6 2 2" xfId="33447" xr:uid="{3F27B564-75E7-42FC-BF25-07352F28A199}"/>
    <cellStyle name="Total 7 2 2 6 3" xfId="33446" xr:uid="{B434EFED-F648-48C5-9CD3-AA792D468F43}"/>
    <cellStyle name="Total 7 2 2 7" xfId="17819" xr:uid="{8D1EFC5C-4734-4498-A3B1-B0BF0CBCCFE9}"/>
    <cellStyle name="Total 7 2 2 7 2" xfId="17820" xr:uid="{D16AED6B-61B0-43F2-B5A8-185A90C69EED}"/>
    <cellStyle name="Total 7 2 2 7 2 2" xfId="33449" xr:uid="{DC9BE9B2-1BE3-4F1D-B019-7C9EC0B0368D}"/>
    <cellStyle name="Total 7 2 2 7 3" xfId="33448" xr:uid="{E357F27B-4630-434E-BC9C-EDA18B778834}"/>
    <cellStyle name="Total 7 2 2 8" xfId="17821" xr:uid="{4C045F3D-31D3-4E7D-8C3B-C344F11F3697}"/>
    <cellStyle name="Total 7 2 2 8 2" xfId="17822" xr:uid="{BAAD2F6C-5C35-4920-9841-DCD996BFA98A}"/>
    <cellStyle name="Total 7 2 2 8 2 2" xfId="33451" xr:uid="{0F0BE4C8-3E8B-4410-A837-5B8DCA5165A1}"/>
    <cellStyle name="Total 7 2 2 8 3" xfId="33450" xr:uid="{34ABC516-64A9-493A-B928-47012E8CC365}"/>
    <cellStyle name="Total 7 2 2 9" xfId="17823" xr:uid="{450269C6-3DF8-407F-8FD9-1DEAA80237B1}"/>
    <cellStyle name="Total 7 2 2 9 2" xfId="17824" xr:uid="{C5E6FD46-E7A1-4C31-8F7B-876AC757399E}"/>
    <cellStyle name="Total 7 2 2 9 2 2" xfId="33453" xr:uid="{B346E77D-EA2E-48EA-A173-2688D00642DB}"/>
    <cellStyle name="Total 7 2 2 9 3" xfId="33452" xr:uid="{C1EB7B62-412B-4C37-91F7-305519FF22AC}"/>
    <cellStyle name="Total 7 2 3" xfId="17825" xr:uid="{F3A3A226-18D5-49E5-BBB1-A298E1F1A86C}"/>
    <cellStyle name="Total 7 2 3 10" xfId="17826" xr:uid="{3210D146-310A-4460-8485-81803EA35441}"/>
    <cellStyle name="Total 7 2 3 10 2" xfId="17827" xr:uid="{58EB3276-B1AF-465C-AD57-70A3B1F57A25}"/>
    <cellStyle name="Total 7 2 3 10 2 2" xfId="33456" xr:uid="{F8F9CF3B-92BB-4F58-BF2B-4766FADE15F1}"/>
    <cellStyle name="Total 7 2 3 10 3" xfId="33455" xr:uid="{AB0D8068-3F13-4E66-A6DB-F74AC8B82836}"/>
    <cellStyle name="Total 7 2 3 11" xfId="17828" xr:uid="{DAE34F7D-6DC0-480D-A655-65D8A93A08EC}"/>
    <cellStyle name="Total 7 2 3 11 2" xfId="17829" xr:uid="{0A4D64EE-A5A4-431A-8961-09EEDD0594C8}"/>
    <cellStyle name="Total 7 2 3 11 2 2" xfId="33458" xr:uid="{22B4AFAC-AACC-4B46-B8FD-67E8371F19EE}"/>
    <cellStyle name="Total 7 2 3 11 3" xfId="33457" xr:uid="{905E3A3C-F42E-4716-B7FB-F7C8F5837A93}"/>
    <cellStyle name="Total 7 2 3 12" xfId="17830" xr:uid="{FA912F66-3D71-415E-B977-980E79303718}"/>
    <cellStyle name="Total 7 2 3 12 2" xfId="33459" xr:uid="{973A2384-58A7-4993-940D-1C60203A7598}"/>
    <cellStyle name="Total 7 2 3 13" xfId="17831" xr:uid="{22F8C8AA-A34C-412C-862A-1CEE0E67F2DD}"/>
    <cellStyle name="Total 7 2 3 13 2" xfId="33460" xr:uid="{1562D298-3AD7-4EF7-8828-72E4DC8EDC44}"/>
    <cellStyle name="Total 7 2 3 14" xfId="33454" xr:uid="{21191116-9BD2-4D26-AE96-1070C71CA16C}"/>
    <cellStyle name="Total 7 2 3 2" xfId="17832" xr:uid="{CECB8F80-FFD7-4EEA-B77B-7ADE0AB52746}"/>
    <cellStyle name="Total 7 2 3 2 2" xfId="17833" xr:uid="{1EFC96CF-7FFC-4ABA-813E-89039EAAD02D}"/>
    <cellStyle name="Total 7 2 3 2 2 2" xfId="17834" xr:uid="{05006AE3-9D45-413E-A482-D018F9AC00C4}"/>
    <cellStyle name="Total 7 2 3 2 2 2 2" xfId="33463" xr:uid="{DD8814C8-EC96-46FC-9F2A-75612E7A79B6}"/>
    <cellStyle name="Total 7 2 3 2 2 3" xfId="17835" xr:uid="{90E13CF2-1ECA-4471-AC38-A9FF71528567}"/>
    <cellStyle name="Total 7 2 3 2 2 3 2" xfId="33464" xr:uid="{83D3FDE1-4A1E-483A-BC42-82380777CD76}"/>
    <cellStyle name="Total 7 2 3 2 2 4" xfId="33462" xr:uid="{F6603BB1-8CC2-45E3-9149-E3B04139065A}"/>
    <cellStyle name="Total 7 2 3 2 3" xfId="17836" xr:uid="{9240C3D9-A7F8-445F-AD69-08CF1EFDEC60}"/>
    <cellStyle name="Total 7 2 3 2 3 2" xfId="17837" xr:uid="{91823707-A69A-4C03-B53F-BF3E8975B6CB}"/>
    <cellStyle name="Total 7 2 3 2 3 2 2" xfId="33466" xr:uid="{DD096A14-71CE-4BBD-820B-03F164B6D3C0}"/>
    <cellStyle name="Total 7 2 3 2 3 3" xfId="33465" xr:uid="{CD6ED799-AB7A-4136-A2E8-EB34D8DFF553}"/>
    <cellStyle name="Total 7 2 3 2 4" xfId="17838" xr:uid="{BD2DE749-2B01-44AA-9E91-BCD1E774BD95}"/>
    <cellStyle name="Total 7 2 3 2 4 2" xfId="33467" xr:uid="{CF1DBDE2-10F2-4134-A18B-FB5F85A5D29F}"/>
    <cellStyle name="Total 7 2 3 2 5" xfId="17839" xr:uid="{3C5F13EA-FF42-44A3-B53B-9139AC19E8A6}"/>
    <cellStyle name="Total 7 2 3 2 5 2" xfId="33468" xr:uid="{85B68463-0FCB-4038-A06C-BA7F875C3DF4}"/>
    <cellStyle name="Total 7 2 3 2 6" xfId="33461" xr:uid="{BE33B90C-91DA-4EB2-B0FA-87D29CABDC73}"/>
    <cellStyle name="Total 7 2 3 3" xfId="17840" xr:uid="{D0DDD31A-A98D-46DB-A675-E7E07D77AA49}"/>
    <cellStyle name="Total 7 2 3 3 2" xfId="17841" xr:uid="{D6C0AF2F-1FD0-4929-9720-AE4306F3B64E}"/>
    <cellStyle name="Total 7 2 3 3 2 2" xfId="33470" xr:uid="{9B535481-5889-48D0-BFE6-231302B36400}"/>
    <cellStyle name="Total 7 2 3 3 3" xfId="33469" xr:uid="{EC050AF7-7F67-440A-9C9A-672A63AED596}"/>
    <cellStyle name="Total 7 2 3 4" xfId="17842" xr:uid="{0A9E432F-C58D-42C4-A3FE-C4550230E7E8}"/>
    <cellStyle name="Total 7 2 3 4 2" xfId="17843" xr:uid="{90550887-6034-4483-AA62-FA5A0B205832}"/>
    <cellStyle name="Total 7 2 3 4 2 2" xfId="33472" xr:uid="{9072D777-D2EA-49D0-9BE0-E79D584AF6F1}"/>
    <cellStyle name="Total 7 2 3 4 3" xfId="33471" xr:uid="{31867218-A252-4D1B-9AE0-96730A533026}"/>
    <cellStyle name="Total 7 2 3 5" xfId="17844" xr:uid="{23A829F9-7700-43A5-B94C-DCDD76E6765E}"/>
    <cellStyle name="Total 7 2 3 5 2" xfId="17845" xr:uid="{0A3EDAE5-AC13-425A-826B-F833ECAF93D7}"/>
    <cellStyle name="Total 7 2 3 5 2 2" xfId="33474" xr:uid="{1C351E18-BC9E-4C09-9A41-4A8580091A4B}"/>
    <cellStyle name="Total 7 2 3 5 3" xfId="33473" xr:uid="{1B4C1B45-29A0-4542-A6A6-44DEBB5476FD}"/>
    <cellStyle name="Total 7 2 3 6" xfId="17846" xr:uid="{0FCDABAF-6FA0-46D3-943C-3F0070693481}"/>
    <cellStyle name="Total 7 2 3 6 2" xfId="17847" xr:uid="{F243E0A1-F855-42C4-A444-32136CFA86AC}"/>
    <cellStyle name="Total 7 2 3 6 2 2" xfId="33476" xr:uid="{57D8125E-3BB8-47E3-A218-C2C7C353A0FE}"/>
    <cellStyle name="Total 7 2 3 6 3" xfId="33475" xr:uid="{9DC178D0-1CE0-4967-B389-E05A33320F9A}"/>
    <cellStyle name="Total 7 2 3 7" xfId="17848" xr:uid="{D9EF9E3B-F89A-4446-BF1C-1DAD05B5AF4E}"/>
    <cellStyle name="Total 7 2 3 7 2" xfId="17849" xr:uid="{7DA224B3-1D3A-4AFB-AD93-2763389087B4}"/>
    <cellStyle name="Total 7 2 3 7 2 2" xfId="33478" xr:uid="{E548A7B6-9122-41AB-9C21-9107279E773D}"/>
    <cellStyle name="Total 7 2 3 7 3" xfId="33477" xr:uid="{2B08F304-19D8-4A3A-BDF7-8EB9FE957BAF}"/>
    <cellStyle name="Total 7 2 3 8" xfId="17850" xr:uid="{42833BE6-E858-408E-AA1C-A4EEA77543D5}"/>
    <cellStyle name="Total 7 2 3 8 2" xfId="17851" xr:uid="{57AEFDA0-44F3-43A8-8746-4011B7AA7488}"/>
    <cellStyle name="Total 7 2 3 8 2 2" xfId="33480" xr:uid="{0C83448C-7474-46AF-9F48-8D826F9382BC}"/>
    <cellStyle name="Total 7 2 3 8 3" xfId="33479" xr:uid="{68912D9A-1380-42E6-9280-3327FD13AE3B}"/>
    <cellStyle name="Total 7 2 3 9" xfId="17852" xr:uid="{244173AE-E02F-4ADE-B6EF-0767DBE19A21}"/>
    <cellStyle name="Total 7 2 3 9 2" xfId="17853" xr:uid="{DE2F2E20-CC62-43F3-A900-5EB80918C396}"/>
    <cellStyle name="Total 7 2 3 9 2 2" xfId="33482" xr:uid="{6E5D104A-4888-4767-99E9-54A1460BEE7E}"/>
    <cellStyle name="Total 7 2 3 9 3" xfId="33481" xr:uid="{64C93830-60EF-4FFE-B12E-C7DDACD41320}"/>
    <cellStyle name="Total 7 2 4" xfId="17854" xr:uid="{E210EA5A-3C9F-43AD-83B0-EFB63DA49109}"/>
    <cellStyle name="Total 7 2 4 10" xfId="17855" xr:uid="{07823BB3-A591-49C4-BB25-6E0416DFB2BD}"/>
    <cellStyle name="Total 7 2 4 10 2" xfId="17856" xr:uid="{B30B7787-6530-45DE-86B0-C6BC2A0BF293}"/>
    <cellStyle name="Total 7 2 4 10 2 2" xfId="33485" xr:uid="{2A640440-B611-4881-8009-6401476EBF55}"/>
    <cellStyle name="Total 7 2 4 10 3" xfId="33484" xr:uid="{60EF292E-2A0B-46E5-A3B7-97E2483B5A5A}"/>
    <cellStyle name="Total 7 2 4 11" xfId="17857" xr:uid="{C7FF7E44-C254-4FB5-8ECA-4837E0E246C9}"/>
    <cellStyle name="Total 7 2 4 11 2" xfId="17858" xr:uid="{0E9EA8D5-4D47-470D-A40F-355DC9AEE7BE}"/>
    <cellStyle name="Total 7 2 4 11 2 2" xfId="33487" xr:uid="{66E0032B-248B-4C2F-B77B-2CA95F8AF1E8}"/>
    <cellStyle name="Total 7 2 4 11 3" xfId="33486" xr:uid="{71CD584E-8C47-4911-BAF7-3FA07B69D080}"/>
    <cellStyle name="Total 7 2 4 12" xfId="17859" xr:uid="{C9AA31D7-3D11-4677-A820-0A14DA0A6B9A}"/>
    <cellStyle name="Total 7 2 4 12 2" xfId="33488" xr:uid="{3E490896-E502-4B8E-8E55-5F540E37F981}"/>
    <cellStyle name="Total 7 2 4 13" xfId="17860" xr:uid="{5C631797-3A6E-4327-85ED-0724A1CD69CE}"/>
    <cellStyle name="Total 7 2 4 13 2" xfId="33489" xr:uid="{2E336941-6B2A-45D4-A071-46CAA84DF172}"/>
    <cellStyle name="Total 7 2 4 14" xfId="33483" xr:uid="{68258CBA-EFB3-48C5-919A-6D90522AE861}"/>
    <cellStyle name="Total 7 2 4 2" xfId="17861" xr:uid="{FDD639FD-0C66-4140-ACFC-E94A84AF70D2}"/>
    <cellStyle name="Total 7 2 4 2 2" xfId="17862" xr:uid="{C1B966E8-5954-481A-B0D3-F4787629C956}"/>
    <cellStyle name="Total 7 2 4 2 2 2" xfId="17863" xr:uid="{A8184CD8-71B1-47FE-B175-7F5E6BC8A674}"/>
    <cellStyle name="Total 7 2 4 2 2 2 2" xfId="33492" xr:uid="{507199F0-10E1-4769-BF43-E243CCFD0B72}"/>
    <cellStyle name="Total 7 2 4 2 2 3" xfId="17864" xr:uid="{51F93E96-6D74-4163-85F8-8BBEE6AA2282}"/>
    <cellStyle name="Total 7 2 4 2 2 3 2" xfId="33493" xr:uid="{3F9EE889-EB47-401B-9450-49C584A01B2D}"/>
    <cellStyle name="Total 7 2 4 2 2 4" xfId="33491" xr:uid="{E4388C89-F050-4788-91DE-54D919FB86A8}"/>
    <cellStyle name="Total 7 2 4 2 3" xfId="17865" xr:uid="{DEE54348-B74A-4CD0-B97D-77813E3AB8F4}"/>
    <cellStyle name="Total 7 2 4 2 3 2" xfId="17866" xr:uid="{5BF34C46-B2D4-4D2D-A3A6-DBAC9B26BAAD}"/>
    <cellStyle name="Total 7 2 4 2 3 2 2" xfId="33495" xr:uid="{38DCB0F3-6F6D-48E2-8FE0-801A3821FF92}"/>
    <cellStyle name="Total 7 2 4 2 3 3" xfId="33494" xr:uid="{2426DC3F-5BA7-424E-B8A0-DF4B60157AB4}"/>
    <cellStyle name="Total 7 2 4 2 4" xfId="17867" xr:uid="{026311CF-23B9-40DB-A9FA-44BE2D01AEBB}"/>
    <cellStyle name="Total 7 2 4 2 4 2" xfId="33496" xr:uid="{395264C2-8D52-4BBC-AA53-0929A287EB96}"/>
    <cellStyle name="Total 7 2 4 2 5" xfId="17868" xr:uid="{1F044AB9-5668-47B0-A2EB-82339E6FAB93}"/>
    <cellStyle name="Total 7 2 4 2 5 2" xfId="33497" xr:uid="{F241C948-4439-49A9-9DA2-7E8CB543218F}"/>
    <cellStyle name="Total 7 2 4 2 6" xfId="33490" xr:uid="{AFC1545D-5270-40BD-AD83-5D102E83F0CD}"/>
    <cellStyle name="Total 7 2 4 3" xfId="17869" xr:uid="{BBEDC197-FFDC-4A4A-A011-BF4CDBE296CC}"/>
    <cellStyle name="Total 7 2 4 3 2" xfId="17870" xr:uid="{D18A66A8-1EE5-4398-BDA8-48B3952360FD}"/>
    <cellStyle name="Total 7 2 4 3 2 2" xfId="33499" xr:uid="{B8345C4A-2E30-4DAF-98EE-9745B1470F15}"/>
    <cellStyle name="Total 7 2 4 3 3" xfId="33498" xr:uid="{82A50E6F-1FCD-4FBD-BEEA-C4DB020FAC62}"/>
    <cellStyle name="Total 7 2 4 4" xfId="17871" xr:uid="{1A51E7FA-8279-44F9-B2A0-0D2646B9A3BD}"/>
    <cellStyle name="Total 7 2 4 4 2" xfId="17872" xr:uid="{3C84485D-3A27-4037-A2E6-06B182E8A971}"/>
    <cellStyle name="Total 7 2 4 4 2 2" xfId="33501" xr:uid="{89068B3B-E000-4BC7-8F7F-F722608411BF}"/>
    <cellStyle name="Total 7 2 4 4 3" xfId="33500" xr:uid="{3CAA73AD-A7DB-4867-AF28-BA809A652403}"/>
    <cellStyle name="Total 7 2 4 5" xfId="17873" xr:uid="{B5BED47B-5422-4282-AA16-3EE42D263E10}"/>
    <cellStyle name="Total 7 2 4 5 2" xfId="17874" xr:uid="{D4EC9CC4-F6B6-42C4-A49E-F8B796B6060B}"/>
    <cellStyle name="Total 7 2 4 5 2 2" xfId="33503" xr:uid="{D2604B10-75D6-42C6-A242-FACADC60F2A2}"/>
    <cellStyle name="Total 7 2 4 5 3" xfId="33502" xr:uid="{1EAFFABA-0115-4FEF-9C7D-A174E9B94A9B}"/>
    <cellStyle name="Total 7 2 4 6" xfId="17875" xr:uid="{A5E7CC39-B8CD-4383-8ADB-8BADCEBE14BE}"/>
    <cellStyle name="Total 7 2 4 6 2" xfId="17876" xr:uid="{F469BBAC-AB14-4944-B1F2-610855276995}"/>
    <cellStyle name="Total 7 2 4 6 2 2" xfId="33505" xr:uid="{B3B0094F-0DFD-4E61-B26F-F921E8525DA8}"/>
    <cellStyle name="Total 7 2 4 6 3" xfId="33504" xr:uid="{8245AE7D-5BE3-45AB-95C5-BF91F397C37F}"/>
    <cellStyle name="Total 7 2 4 7" xfId="17877" xr:uid="{C25522E9-AE63-443A-B1C8-E554208DF063}"/>
    <cellStyle name="Total 7 2 4 7 2" xfId="17878" xr:uid="{CEDC9C05-2AD9-496F-A0CC-436E391584F9}"/>
    <cellStyle name="Total 7 2 4 7 2 2" xfId="33507" xr:uid="{A5ADAFAD-75FC-4893-B395-80CD33DFEFE8}"/>
    <cellStyle name="Total 7 2 4 7 3" xfId="33506" xr:uid="{C59611CB-98F2-4D26-B4A3-2DBB5F35949B}"/>
    <cellStyle name="Total 7 2 4 8" xfId="17879" xr:uid="{DAEC63BE-BD31-4688-BB84-F5D39DB77640}"/>
    <cellStyle name="Total 7 2 4 8 2" xfId="17880" xr:uid="{B944E44C-B3AF-48C1-8E86-C6A7B7A582B2}"/>
    <cellStyle name="Total 7 2 4 8 2 2" xfId="33509" xr:uid="{51E0108A-C4C9-49D0-8489-9757A7D533DD}"/>
    <cellStyle name="Total 7 2 4 8 3" xfId="33508" xr:uid="{7A257B0E-8E68-44BA-A403-E9B1B31185B3}"/>
    <cellStyle name="Total 7 2 4 9" xfId="17881" xr:uid="{D6B36189-03D3-4B14-90A6-750466DC4D9E}"/>
    <cellStyle name="Total 7 2 4 9 2" xfId="17882" xr:uid="{51877204-73F6-4020-AF38-A83425C1238E}"/>
    <cellStyle name="Total 7 2 4 9 2 2" xfId="33511" xr:uid="{CC6B7799-6BFE-47BD-AC0E-CA7916EC431C}"/>
    <cellStyle name="Total 7 2 4 9 3" xfId="33510" xr:uid="{72039B14-7017-4B55-9B8D-2CDCE084D7FF}"/>
    <cellStyle name="Total 7 2 5" xfId="17883" xr:uid="{50E62704-A524-472C-94F3-0C3F40BEA313}"/>
    <cellStyle name="Total 7 2 5 2" xfId="17884" xr:uid="{33B6A79D-E49D-4B2F-9B79-A12530DDA778}"/>
    <cellStyle name="Total 7 2 5 2 2" xfId="17885" xr:uid="{9FD2DB77-A088-460F-83B7-1A90F2268B32}"/>
    <cellStyle name="Total 7 2 5 2 2 2" xfId="33514" xr:uid="{4B40E1F4-ADFE-4B96-9538-A2255BD4B07F}"/>
    <cellStyle name="Total 7 2 5 2 3" xfId="17886" xr:uid="{E5D8842A-B960-4425-B575-1DAC3585FE85}"/>
    <cellStyle name="Total 7 2 5 2 3 2" xfId="33515" xr:uid="{1F13B6BE-2030-4750-B6BB-2E50F29C5D6B}"/>
    <cellStyle name="Total 7 2 5 2 4" xfId="33513" xr:uid="{03F51961-10A0-429D-AB3D-F039032A539C}"/>
    <cellStyle name="Total 7 2 5 3" xfId="17887" xr:uid="{93D28DD5-8FBB-4E99-A7ED-F1337CC8C946}"/>
    <cellStyle name="Total 7 2 5 3 2" xfId="17888" xr:uid="{67933DEF-FF8A-4E0E-AF3F-1B751BABC2A4}"/>
    <cellStyle name="Total 7 2 5 3 2 2" xfId="33517" xr:uid="{431D642D-6B6A-4165-A1D8-47B555E88443}"/>
    <cellStyle name="Total 7 2 5 3 3" xfId="33516" xr:uid="{603B2997-214A-4D92-BBE8-C6F5ABE70AA7}"/>
    <cellStyle name="Total 7 2 5 4" xfId="17889" xr:uid="{4BE2F273-5029-496A-8813-986CF3117821}"/>
    <cellStyle name="Total 7 2 5 4 2" xfId="33518" xr:uid="{FD710070-D668-4FFD-9AAB-445CB6E4E567}"/>
    <cellStyle name="Total 7 2 5 5" xfId="17890" xr:uid="{FC581920-F6DB-4ECC-ACFC-176047E5238E}"/>
    <cellStyle name="Total 7 2 5 5 2" xfId="33519" xr:uid="{18104A47-3D95-4458-A9E4-83E012A59ACA}"/>
    <cellStyle name="Total 7 2 5 6" xfId="33512" xr:uid="{2B8594E8-90DE-40FD-918D-334E72E9E59D}"/>
    <cellStyle name="Total 7 2 6" xfId="17891" xr:uid="{5D04C163-151A-4104-AB72-8A2B70523574}"/>
    <cellStyle name="Total 7 2 6 2" xfId="17892" xr:uid="{5BD0DB41-BEF6-4270-99A2-EE5A2640A123}"/>
    <cellStyle name="Total 7 2 6 2 2" xfId="33521" xr:uid="{8F52899B-1B0A-4880-9F2A-A65ED5AAB872}"/>
    <cellStyle name="Total 7 2 6 3" xfId="33520" xr:uid="{AD8E4311-B271-4DD9-996E-4F242AB78D5B}"/>
    <cellStyle name="Total 7 2 7" xfId="17893" xr:uid="{8F388CB5-2394-4E57-9071-E3794A175150}"/>
    <cellStyle name="Total 7 2 7 2" xfId="17894" xr:uid="{6559419A-E8B6-4547-B43F-2756A0249A96}"/>
    <cellStyle name="Total 7 2 7 2 2" xfId="33523" xr:uid="{8C4CE395-BE9F-4D7A-969A-6A82B23A22D8}"/>
    <cellStyle name="Total 7 2 7 3" xfId="33522" xr:uid="{C77845FE-35D4-4203-9F72-E30D9283E2E0}"/>
    <cellStyle name="Total 7 2 8" xfId="17895" xr:uid="{350B546C-E7B9-4822-A369-79A0094134CC}"/>
    <cellStyle name="Total 7 2 8 2" xfId="17896" xr:uid="{4E560DD7-8C6E-4FBE-84D2-7D36A0C942D5}"/>
    <cellStyle name="Total 7 2 8 2 2" xfId="33525" xr:uid="{034C8B65-46DD-4628-98A0-24B0F00B4C3D}"/>
    <cellStyle name="Total 7 2 8 3" xfId="33524" xr:uid="{DCE943F9-0C0E-49AA-A0F5-4E55C2C588E7}"/>
    <cellStyle name="Total 7 2 9" xfId="17897" xr:uid="{F6B1C278-B5D0-4CB0-954C-D4B6007CC3E9}"/>
    <cellStyle name="Total 7 2 9 2" xfId="17898" xr:uid="{46EC4D5F-491B-435A-9AED-1721B8BD5263}"/>
    <cellStyle name="Total 7 2 9 2 2" xfId="33527" xr:uid="{97DCF3BA-6F84-4669-94D9-833A9219CE07}"/>
    <cellStyle name="Total 7 2 9 3" xfId="33526" xr:uid="{D3DBBE4D-7502-4050-96AD-71A927ACA2F3}"/>
    <cellStyle name="Total 7 20" xfId="31532" xr:uid="{A4C2D0C5-18B0-4682-9103-768C8C34CD9B}"/>
    <cellStyle name="Total 7 3" xfId="17899" xr:uid="{F1B5840A-3943-46A6-96CD-D9FC553CAD4E}"/>
    <cellStyle name="Total 7 3 10" xfId="17900" xr:uid="{A66702A1-F598-40B9-8FDF-4A8384EF08F6}"/>
    <cellStyle name="Total 7 3 10 2" xfId="17901" xr:uid="{E481784A-6D79-42FC-81D7-37F402C98325}"/>
    <cellStyle name="Total 7 3 10 2 2" xfId="33530" xr:uid="{F849A97F-819D-4F82-B66F-7E5B8C82CAA5}"/>
    <cellStyle name="Total 7 3 10 3" xfId="33529" xr:uid="{DB46ED37-A60B-40A1-8C6B-BE3991D31413}"/>
    <cellStyle name="Total 7 3 11" xfId="17902" xr:uid="{478BAE44-6637-41AC-B16B-8CC2B2242253}"/>
    <cellStyle name="Total 7 3 11 2" xfId="17903" xr:uid="{B9E8459D-6BE3-450B-88F8-EB9DC2510385}"/>
    <cellStyle name="Total 7 3 11 2 2" xfId="33532" xr:uid="{0420D537-2F3B-46D0-99CB-E6A99ED3667E}"/>
    <cellStyle name="Total 7 3 11 3" xfId="33531" xr:uid="{A85DE8D2-C51E-4FCE-B3B1-50806613D8CF}"/>
    <cellStyle name="Total 7 3 12" xfId="17904" xr:uid="{AD06515B-6F04-4D73-81B1-4DDD9B1B324E}"/>
    <cellStyle name="Total 7 3 12 2" xfId="33533" xr:uid="{F15892CC-D8E4-41DE-8101-A31917BE5A33}"/>
    <cellStyle name="Total 7 3 13" xfId="17905" xr:uid="{DB2A9C9B-6C3D-40DA-929E-9FD454046F52}"/>
    <cellStyle name="Total 7 3 13 2" xfId="33534" xr:uid="{AD56147E-4993-4477-AABE-14AAFE3A285F}"/>
    <cellStyle name="Total 7 3 14" xfId="33528" xr:uid="{B27AC2EC-257D-4BC0-9854-A20F22789EC9}"/>
    <cellStyle name="Total 7 3 2" xfId="17906" xr:uid="{50C250EE-B7C1-4059-B2A3-688A6924AE0C}"/>
    <cellStyle name="Total 7 3 2 2" xfId="17907" xr:uid="{61716ADA-03FC-475B-B872-56039B4B24C9}"/>
    <cellStyle name="Total 7 3 2 2 2" xfId="17908" xr:uid="{7AE5E9C2-B655-4608-B74F-C80A5228DF71}"/>
    <cellStyle name="Total 7 3 2 2 2 2" xfId="33537" xr:uid="{ACD8871D-5890-4593-A888-AD91BEFEFCC0}"/>
    <cellStyle name="Total 7 3 2 2 3" xfId="17909" xr:uid="{CD6EEA1C-7644-4CFA-B84C-E0B7683E95E7}"/>
    <cellStyle name="Total 7 3 2 2 3 2" xfId="33538" xr:uid="{4C5B0BD1-1B25-45BB-A25E-4C66D98DF821}"/>
    <cellStyle name="Total 7 3 2 2 4" xfId="33536" xr:uid="{ECA17A3C-0AD5-4FB7-AD8C-969C011575FA}"/>
    <cellStyle name="Total 7 3 2 3" xfId="17910" xr:uid="{817F46F1-9B76-4248-A68D-CB34768807E4}"/>
    <cellStyle name="Total 7 3 2 3 2" xfId="17911" xr:uid="{4A5A56F8-1385-4122-A7F2-AE8968185BEE}"/>
    <cellStyle name="Total 7 3 2 3 2 2" xfId="33540" xr:uid="{20282A05-A966-407C-AE23-96BC7935E182}"/>
    <cellStyle name="Total 7 3 2 3 3" xfId="33539" xr:uid="{25F1E992-34D3-410D-B0EE-5A81ED95FA01}"/>
    <cellStyle name="Total 7 3 2 4" xfId="17912" xr:uid="{BD93359D-4E2B-4E09-91C7-5CC56B2AA530}"/>
    <cellStyle name="Total 7 3 2 4 2" xfId="33541" xr:uid="{C16CCC31-B13A-4143-839B-DFFAE69D339D}"/>
    <cellStyle name="Total 7 3 2 5" xfId="17913" xr:uid="{E5E03B2A-FE32-4C79-BA7B-C59528DC26E9}"/>
    <cellStyle name="Total 7 3 2 5 2" xfId="33542" xr:uid="{7D7FDF79-A61F-42FF-8D4E-AE8FA8379A6C}"/>
    <cellStyle name="Total 7 3 2 6" xfId="33535" xr:uid="{0205B84B-2D8B-4615-96D9-0E3AEF162F01}"/>
    <cellStyle name="Total 7 3 3" xfId="17914" xr:uid="{698DED3A-597E-4EE2-9E34-63E697F2FA42}"/>
    <cellStyle name="Total 7 3 3 2" xfId="17915" xr:uid="{6AEBAD27-5F7C-4BB1-AB85-B5170FAD66BE}"/>
    <cellStyle name="Total 7 3 3 2 2" xfId="33544" xr:uid="{0D7C727E-A326-4186-8A00-73DD6D7261B5}"/>
    <cellStyle name="Total 7 3 3 3" xfId="33543" xr:uid="{6EAB3061-E8B1-4167-ACAA-3F70863FA8E7}"/>
    <cellStyle name="Total 7 3 4" xfId="17916" xr:uid="{33549842-AC14-41DB-815E-88D04896EFE0}"/>
    <cellStyle name="Total 7 3 4 2" xfId="17917" xr:uid="{353F53C1-1282-4580-8311-2B63F9D0B785}"/>
    <cellStyle name="Total 7 3 4 2 2" xfId="33546" xr:uid="{FBC10A73-87CB-4442-9C03-DC9D4C155B37}"/>
    <cellStyle name="Total 7 3 4 3" xfId="33545" xr:uid="{4717128D-CAF4-47EB-B669-38EBAAC9D6A3}"/>
    <cellStyle name="Total 7 3 5" xfId="17918" xr:uid="{64D14AC2-50D3-4BCB-B6BE-532D74AF7E16}"/>
    <cellStyle name="Total 7 3 5 2" xfId="17919" xr:uid="{F42F409B-ADA8-471E-B393-204A2786B613}"/>
    <cellStyle name="Total 7 3 5 2 2" xfId="33548" xr:uid="{FD997C2E-15D8-4E28-AB04-EDD5DD76340C}"/>
    <cellStyle name="Total 7 3 5 3" xfId="33547" xr:uid="{E1E1A8A2-73ED-4AE1-BC35-F3190A84B1E0}"/>
    <cellStyle name="Total 7 3 6" xfId="17920" xr:uid="{0D16FE45-D002-4FEE-8E49-5D6A50CE3F9F}"/>
    <cellStyle name="Total 7 3 6 2" xfId="17921" xr:uid="{E74B8B9F-4AAF-4E65-8550-B9DF0DC44ACA}"/>
    <cellStyle name="Total 7 3 6 2 2" xfId="33550" xr:uid="{1B161DD5-E8F5-40EF-BECC-A333ECFF6E2A}"/>
    <cellStyle name="Total 7 3 6 3" xfId="33549" xr:uid="{F5A910CA-9201-4B30-8B74-D5F15BD51911}"/>
    <cellStyle name="Total 7 3 7" xfId="17922" xr:uid="{1E443E63-55E8-4C2A-BE1F-665B450725B4}"/>
    <cellStyle name="Total 7 3 7 2" xfId="17923" xr:uid="{CCCA0561-D822-4CF5-9A3A-DB32EE05E0E9}"/>
    <cellStyle name="Total 7 3 7 2 2" xfId="33552" xr:uid="{7B3C9597-BF4E-4CB3-890B-658EE6C6C1BD}"/>
    <cellStyle name="Total 7 3 7 3" xfId="33551" xr:uid="{6F27F797-DB6F-4741-AEAA-2DE3E16F4B26}"/>
    <cellStyle name="Total 7 3 8" xfId="17924" xr:uid="{FE8B4F7C-D69C-4CBB-BC70-AD7358EEF418}"/>
    <cellStyle name="Total 7 3 8 2" xfId="17925" xr:uid="{FD71C75B-5557-443D-94AB-CD669B88D879}"/>
    <cellStyle name="Total 7 3 8 2 2" xfId="33554" xr:uid="{22FCBCEB-46D3-487F-ABBE-215193DC294D}"/>
    <cellStyle name="Total 7 3 8 3" xfId="33553" xr:uid="{E1A36EF4-0EAC-4057-8FFB-8FA207360196}"/>
    <cellStyle name="Total 7 3 9" xfId="17926" xr:uid="{6E2EB128-D727-4C32-8833-1BA49794C6C0}"/>
    <cellStyle name="Total 7 3 9 2" xfId="17927" xr:uid="{4720473F-0DB5-4052-B145-20AE9231A99E}"/>
    <cellStyle name="Total 7 3 9 2 2" xfId="33556" xr:uid="{3F21D170-70CD-4BA8-AD6C-1B41D0F1A870}"/>
    <cellStyle name="Total 7 3 9 3" xfId="33555" xr:uid="{7EF1D9C8-1529-4415-9EA5-E7F0FC6EE190}"/>
    <cellStyle name="Total 7 4" xfId="17928" xr:uid="{698E304C-4F08-4A2E-8C29-0D4E7C0A5722}"/>
    <cellStyle name="Total 7 4 10" xfId="17929" xr:uid="{7FFA5F34-726D-4143-8119-0EBDE1636C80}"/>
    <cellStyle name="Total 7 4 10 2" xfId="17930" xr:uid="{ECCB6AB0-B427-4B04-BB2F-AACA2A0A10D7}"/>
    <cellStyle name="Total 7 4 10 2 2" xfId="33559" xr:uid="{CE311551-323B-4F9E-B1B8-5AB9DBF3540A}"/>
    <cellStyle name="Total 7 4 10 3" xfId="33558" xr:uid="{18C0F3EC-C4B6-48B9-8148-415195B54A80}"/>
    <cellStyle name="Total 7 4 11" xfId="17931" xr:uid="{800DC92A-EC65-4D34-A419-970B5DE2E2AF}"/>
    <cellStyle name="Total 7 4 11 2" xfId="17932" xr:uid="{ABC8FFC2-ADAD-4B38-A5A5-E52158982B77}"/>
    <cellStyle name="Total 7 4 11 2 2" xfId="33561" xr:uid="{7A5FCC62-477F-4842-BDFF-96FBAA9A66B4}"/>
    <cellStyle name="Total 7 4 11 3" xfId="33560" xr:uid="{1CBCEBFC-8AD2-42D0-8857-279A61A2D7E2}"/>
    <cellStyle name="Total 7 4 12" xfId="17933" xr:uid="{84092C4B-E15E-4107-B3C4-D221F553F259}"/>
    <cellStyle name="Total 7 4 12 2" xfId="33562" xr:uid="{3385F4EC-C374-48A2-AEFF-4B9BA220C352}"/>
    <cellStyle name="Total 7 4 13" xfId="17934" xr:uid="{C5C13896-6B18-4A52-AB72-0EE859821D7E}"/>
    <cellStyle name="Total 7 4 13 2" xfId="33563" xr:uid="{C87B29BC-07F5-4239-9675-D9A436A8DFEC}"/>
    <cellStyle name="Total 7 4 14" xfId="33557" xr:uid="{34424C41-C0C1-4FB8-B245-C80DC9B4C00D}"/>
    <cellStyle name="Total 7 4 2" xfId="17935" xr:uid="{ABB690EC-4F13-4B57-9115-B9921B8CD885}"/>
    <cellStyle name="Total 7 4 2 2" xfId="17936" xr:uid="{12AE73AE-D109-4F5B-ABB1-BED87A0D9EE4}"/>
    <cellStyle name="Total 7 4 2 2 2" xfId="17937" xr:uid="{50AD9B5E-A5F3-4C1F-878D-C62F66E12183}"/>
    <cellStyle name="Total 7 4 2 2 2 2" xfId="33566" xr:uid="{325E5AAD-E7CD-439F-AEF9-E1BA501FFF64}"/>
    <cellStyle name="Total 7 4 2 2 3" xfId="17938" xr:uid="{CE1510EB-D762-4418-BFF2-92E5E2E918F8}"/>
    <cellStyle name="Total 7 4 2 2 3 2" xfId="33567" xr:uid="{F7F0F7F3-D4EC-4D0F-8528-330F4B0840F7}"/>
    <cellStyle name="Total 7 4 2 2 4" xfId="33565" xr:uid="{21D5ACB2-4AF3-444A-8AC9-6E972C9ECD02}"/>
    <cellStyle name="Total 7 4 2 3" xfId="17939" xr:uid="{20FF9082-AD31-4293-B7AF-1F929DCB5C03}"/>
    <cellStyle name="Total 7 4 2 3 2" xfId="17940" xr:uid="{E7360A99-330F-4836-BDE4-CC094D6F50D3}"/>
    <cellStyle name="Total 7 4 2 3 2 2" xfId="33569" xr:uid="{3665C2BC-0F33-4BA2-BA0F-6CC7B31AF328}"/>
    <cellStyle name="Total 7 4 2 3 3" xfId="33568" xr:uid="{1E3C09DA-0CC1-499C-8449-1A79F6D6FCEC}"/>
    <cellStyle name="Total 7 4 2 4" xfId="17941" xr:uid="{307EE00B-BFA1-488A-814F-71546E036D51}"/>
    <cellStyle name="Total 7 4 2 4 2" xfId="33570" xr:uid="{93672CB8-CCD5-452F-99AD-53373E916832}"/>
    <cellStyle name="Total 7 4 2 5" xfId="17942" xr:uid="{B5104776-F21D-4308-AAFE-7D79D04709D3}"/>
    <cellStyle name="Total 7 4 2 5 2" xfId="33571" xr:uid="{106E155A-D454-4C82-87E5-E29CC5AAD36A}"/>
    <cellStyle name="Total 7 4 2 6" xfId="33564" xr:uid="{2FE8166F-2BC8-4391-80AB-B6E4D7FC625E}"/>
    <cellStyle name="Total 7 4 3" xfId="17943" xr:uid="{A0644F19-C2ED-40C9-A6CA-80D3E93D0233}"/>
    <cellStyle name="Total 7 4 3 2" xfId="17944" xr:uid="{1770B615-FCEE-44DE-AFB4-473B5B23CA69}"/>
    <cellStyle name="Total 7 4 3 2 2" xfId="33573" xr:uid="{B3D8C650-E111-4EF0-AF23-7535CE6A88E8}"/>
    <cellStyle name="Total 7 4 3 3" xfId="33572" xr:uid="{78207D64-8291-46C3-BB9B-FD34CF849FD4}"/>
    <cellStyle name="Total 7 4 4" xfId="17945" xr:uid="{44A57534-29C9-496C-9D89-1466C8CA3BE9}"/>
    <cellStyle name="Total 7 4 4 2" xfId="17946" xr:uid="{DBDA4651-0F79-4983-9536-F2D8AE27A1EC}"/>
    <cellStyle name="Total 7 4 4 2 2" xfId="33575" xr:uid="{6BB744A0-7BBB-4CA7-A964-A5EBC9C84ABE}"/>
    <cellStyle name="Total 7 4 4 3" xfId="33574" xr:uid="{67DFCD67-DB6A-4180-9D4C-818587265459}"/>
    <cellStyle name="Total 7 4 5" xfId="17947" xr:uid="{4D04C9B6-C578-4BA7-8A9F-746AABE6ECCA}"/>
    <cellStyle name="Total 7 4 5 2" xfId="17948" xr:uid="{C93CBC84-C8B9-4B82-9F4A-8CEDCF5CA4C6}"/>
    <cellStyle name="Total 7 4 5 2 2" xfId="33577" xr:uid="{779554EF-0488-4D5F-855A-C86CDE9EEA06}"/>
    <cellStyle name="Total 7 4 5 3" xfId="33576" xr:uid="{37917F27-0F82-418C-9B4A-6C0AB9B5CA96}"/>
    <cellStyle name="Total 7 4 6" xfId="17949" xr:uid="{699D3C92-8973-4354-AA71-65CDA71189BD}"/>
    <cellStyle name="Total 7 4 6 2" xfId="17950" xr:uid="{76A1CB00-EB58-4BC5-AC3E-11BE09686BE6}"/>
    <cellStyle name="Total 7 4 6 2 2" xfId="33579" xr:uid="{36A64B0C-0C69-443C-8819-E2FBF18A627B}"/>
    <cellStyle name="Total 7 4 6 3" xfId="33578" xr:uid="{E83DAE04-4275-4A84-9CD2-F955B2C32065}"/>
    <cellStyle name="Total 7 4 7" xfId="17951" xr:uid="{5BC64616-1510-42AA-A761-1A377E65A91D}"/>
    <cellStyle name="Total 7 4 7 2" xfId="17952" xr:uid="{55FE2BB0-1796-49A6-8849-408DA7EB5468}"/>
    <cellStyle name="Total 7 4 7 2 2" xfId="33581" xr:uid="{EFA9FBA7-87D3-4AD5-917A-DF88A652DE83}"/>
    <cellStyle name="Total 7 4 7 3" xfId="33580" xr:uid="{DEC4DFAB-F7C4-4DBA-9D97-D69531493A8E}"/>
    <cellStyle name="Total 7 4 8" xfId="17953" xr:uid="{34D95971-92FD-4002-A2D7-1B80BBD1F356}"/>
    <cellStyle name="Total 7 4 8 2" xfId="17954" xr:uid="{248AE283-2F52-460C-BD46-93BFCFFDA742}"/>
    <cellStyle name="Total 7 4 8 2 2" xfId="33583" xr:uid="{CDC5092B-6F9B-461A-99BB-D4EF0B11A4C6}"/>
    <cellStyle name="Total 7 4 8 3" xfId="33582" xr:uid="{6D1D7FB3-F85B-4703-91C6-C6A733085D52}"/>
    <cellStyle name="Total 7 4 9" xfId="17955" xr:uid="{89EECA60-4126-4CED-B532-A6979EB8988C}"/>
    <cellStyle name="Total 7 4 9 2" xfId="17956" xr:uid="{F856C3B7-F1D8-4E69-8F9B-1635F7223344}"/>
    <cellStyle name="Total 7 4 9 2 2" xfId="33585" xr:uid="{3CD177BC-FE5C-43C6-B66F-8979AD6B5F33}"/>
    <cellStyle name="Total 7 4 9 3" xfId="33584" xr:uid="{926D2EC9-3B0E-4440-9C2E-41C2227C2F65}"/>
    <cellStyle name="Total 7 5" xfId="17957" xr:uid="{C43D6081-9383-4CBF-B661-5D553BC3C4C0}"/>
    <cellStyle name="Total 7 5 10" xfId="17958" xr:uid="{6B760132-A37E-46DC-98C7-050CB0C8E944}"/>
    <cellStyle name="Total 7 5 10 2" xfId="17959" xr:uid="{55731AA6-2A76-45BE-87BD-EEBDB46292CD}"/>
    <cellStyle name="Total 7 5 10 2 2" xfId="33588" xr:uid="{453ED672-4B93-4772-B5C0-F7289D215F56}"/>
    <cellStyle name="Total 7 5 10 3" xfId="33587" xr:uid="{52FC1A54-976F-4167-9EA9-097792900FE2}"/>
    <cellStyle name="Total 7 5 11" xfId="17960" xr:uid="{668A0575-5527-4C94-98A3-9A3FC5F129B7}"/>
    <cellStyle name="Total 7 5 11 2" xfId="17961" xr:uid="{DB26458D-59EA-44CB-87F0-EB2520D05084}"/>
    <cellStyle name="Total 7 5 11 2 2" xfId="33590" xr:uid="{CCF7C000-518A-45D9-AF7E-362FAD7F80B3}"/>
    <cellStyle name="Total 7 5 11 3" xfId="33589" xr:uid="{D1907CE4-7643-4DA9-AD21-ECD14F2D9A65}"/>
    <cellStyle name="Total 7 5 12" xfId="17962" xr:uid="{F5C5A50E-D9A6-4246-B7B6-2B6047E4D7AE}"/>
    <cellStyle name="Total 7 5 12 2" xfId="33591" xr:uid="{6582A49B-09DE-42C8-8872-3CEB26FED2FC}"/>
    <cellStyle name="Total 7 5 13" xfId="17963" xr:uid="{94626154-7413-4AFD-8E0A-9D6B86704CD2}"/>
    <cellStyle name="Total 7 5 13 2" xfId="33592" xr:uid="{16010AE4-5AC6-46A8-8D0B-6DB565273B24}"/>
    <cellStyle name="Total 7 5 14" xfId="33586" xr:uid="{A5CFACBC-8D70-4ED7-B770-A3AC058C4BE7}"/>
    <cellStyle name="Total 7 5 2" xfId="17964" xr:uid="{FE0F221F-AF09-4E66-8E69-547BE1BCBBFF}"/>
    <cellStyle name="Total 7 5 2 2" xfId="17965" xr:uid="{7A44F4B0-0399-4818-B021-4B9EA48E0905}"/>
    <cellStyle name="Total 7 5 2 2 2" xfId="17966" xr:uid="{34DE4CD6-7C33-46AA-A39E-96D3CE4E7CF7}"/>
    <cellStyle name="Total 7 5 2 2 2 2" xfId="33595" xr:uid="{1FF34A5C-5C17-4C09-8182-14FAB3157BB0}"/>
    <cellStyle name="Total 7 5 2 2 3" xfId="17967" xr:uid="{0CD764BB-DA9F-4F7F-882B-767F257B9482}"/>
    <cellStyle name="Total 7 5 2 2 3 2" xfId="33596" xr:uid="{42019F38-4E17-4386-900B-AA4101547DB5}"/>
    <cellStyle name="Total 7 5 2 2 4" xfId="33594" xr:uid="{8B47FE2B-674E-44CF-B9BB-FB79973C07D8}"/>
    <cellStyle name="Total 7 5 2 3" xfId="17968" xr:uid="{56C780D4-8823-4E3B-A225-2EE9D02F4E9F}"/>
    <cellStyle name="Total 7 5 2 3 2" xfId="17969" xr:uid="{2A7A31B2-CBAC-4294-9562-5C08943876FD}"/>
    <cellStyle name="Total 7 5 2 3 2 2" xfId="33598" xr:uid="{B1801207-615B-4781-908B-6A8C20F31ED4}"/>
    <cellStyle name="Total 7 5 2 3 3" xfId="33597" xr:uid="{C09ACB03-83DF-4A17-9C83-59AF9D824569}"/>
    <cellStyle name="Total 7 5 2 4" xfId="17970" xr:uid="{D7361C54-8967-47B0-B290-B62AFFEBF8F6}"/>
    <cellStyle name="Total 7 5 2 4 2" xfId="33599" xr:uid="{B8DAE8BC-9995-421B-B844-ECD06AABA1B8}"/>
    <cellStyle name="Total 7 5 2 5" xfId="17971" xr:uid="{E37B2061-C333-4723-A030-FBFC4DCB257B}"/>
    <cellStyle name="Total 7 5 2 5 2" xfId="33600" xr:uid="{B2AE67EB-58CA-4AD8-B136-720049810A59}"/>
    <cellStyle name="Total 7 5 2 6" xfId="33593" xr:uid="{03DEA5B8-EA85-4978-9FAB-41B9E999A6EF}"/>
    <cellStyle name="Total 7 5 3" xfId="17972" xr:uid="{986CD559-EBA8-4321-9F2A-680E530CCDE3}"/>
    <cellStyle name="Total 7 5 3 2" xfId="17973" xr:uid="{29B8DDA8-F7ED-4647-B17C-688609DA6A46}"/>
    <cellStyle name="Total 7 5 3 2 2" xfId="33602" xr:uid="{71BFF35E-2B4E-4659-B89D-2C46DCE61F70}"/>
    <cellStyle name="Total 7 5 3 3" xfId="33601" xr:uid="{267B36F9-C46D-4AE0-8DF3-AC506ED0C88C}"/>
    <cellStyle name="Total 7 5 4" xfId="17974" xr:uid="{08437D95-A913-4FD2-B695-7590B362E1A4}"/>
    <cellStyle name="Total 7 5 4 2" xfId="17975" xr:uid="{48FA6BD9-80BC-46AE-9554-4C24FFE802D0}"/>
    <cellStyle name="Total 7 5 4 2 2" xfId="33604" xr:uid="{01E24681-D0DC-40CD-AE97-EA1CFEFFEE69}"/>
    <cellStyle name="Total 7 5 4 3" xfId="33603" xr:uid="{7CB162C3-7DBD-4DE6-9497-8743E8C32F49}"/>
    <cellStyle name="Total 7 5 5" xfId="17976" xr:uid="{E3BACF67-2650-4A46-80D1-B647A9CE4BCD}"/>
    <cellStyle name="Total 7 5 5 2" xfId="17977" xr:uid="{64577AF2-8CC8-4F5B-A6DC-C0358BCDB5AA}"/>
    <cellStyle name="Total 7 5 5 2 2" xfId="33606" xr:uid="{67606468-8016-4C87-89B4-7078E422BDBE}"/>
    <cellStyle name="Total 7 5 5 3" xfId="33605" xr:uid="{EB909E8B-D88D-4CBF-AAC5-172DF1027714}"/>
    <cellStyle name="Total 7 5 6" xfId="17978" xr:uid="{B0D4DDED-C683-49E6-AC49-AEB88C63AB8B}"/>
    <cellStyle name="Total 7 5 6 2" xfId="17979" xr:uid="{EC906417-ACB3-4596-B99A-38DFA58E332B}"/>
    <cellStyle name="Total 7 5 6 2 2" xfId="33608" xr:uid="{15B9CFB3-857D-489A-A4D5-759E5223A25C}"/>
    <cellStyle name="Total 7 5 6 3" xfId="33607" xr:uid="{9C055852-0781-4975-AD30-FDACD3CA68A3}"/>
    <cellStyle name="Total 7 5 7" xfId="17980" xr:uid="{9BE5EA33-C731-4B6B-88C4-DAC163043031}"/>
    <cellStyle name="Total 7 5 7 2" xfId="17981" xr:uid="{711BD763-21B0-42BA-9553-9AAEC1E1D47D}"/>
    <cellStyle name="Total 7 5 7 2 2" xfId="33610" xr:uid="{3A72E1DE-ABE8-4A1D-AFD4-DEF3753CDC86}"/>
    <cellStyle name="Total 7 5 7 3" xfId="33609" xr:uid="{5F0A7918-FE3B-4C4E-BE3D-582AC457371B}"/>
    <cellStyle name="Total 7 5 8" xfId="17982" xr:uid="{4F6AB5BD-D79D-4F27-B595-28B56C849742}"/>
    <cellStyle name="Total 7 5 8 2" xfId="17983" xr:uid="{ECB45763-74B1-4248-BDBF-35A5C5D57BAA}"/>
    <cellStyle name="Total 7 5 8 2 2" xfId="33612" xr:uid="{7471EC65-6ABC-45AE-8E4B-62EF2330EF6F}"/>
    <cellStyle name="Total 7 5 8 3" xfId="33611" xr:uid="{00BF8B76-67E4-4502-8517-F8B60F7D18B3}"/>
    <cellStyle name="Total 7 5 9" xfId="17984" xr:uid="{C65A1639-E233-4F5A-B5F1-CC309FA79CBB}"/>
    <cellStyle name="Total 7 5 9 2" xfId="17985" xr:uid="{D836AE11-6EBE-4493-A293-F7BAE4CDB772}"/>
    <cellStyle name="Total 7 5 9 2 2" xfId="33614" xr:uid="{61D5C7D4-F3F2-4F3B-80E1-EB39633263B0}"/>
    <cellStyle name="Total 7 5 9 3" xfId="33613" xr:uid="{90D27454-2CA1-4F23-8DD9-C420EB8B5597}"/>
    <cellStyle name="Total 7 6" xfId="17986" xr:uid="{988A8B6B-EA09-416E-9BC9-A5D2A565DDD6}"/>
    <cellStyle name="Total 7 6 2" xfId="17987" xr:uid="{E3F12F4D-B143-4DCA-ACF0-EB5559489795}"/>
    <cellStyle name="Total 7 6 2 2" xfId="17988" xr:uid="{7AAEF8A8-8000-4CA9-AE19-CEF71EFFEED6}"/>
    <cellStyle name="Total 7 6 2 2 2" xfId="33617" xr:uid="{039FD91D-E049-4508-B585-2C41C7C63EC5}"/>
    <cellStyle name="Total 7 6 2 3" xfId="17989" xr:uid="{8BEE508C-0B30-49CB-AD69-06150C86D7DD}"/>
    <cellStyle name="Total 7 6 2 3 2" xfId="33618" xr:uid="{4D4FF50D-8FF8-430C-9F2D-DEE7C772CEFE}"/>
    <cellStyle name="Total 7 6 2 4" xfId="33616" xr:uid="{111AFB84-85AF-4232-BFF9-B3007B505BB3}"/>
    <cellStyle name="Total 7 6 3" xfId="17990" xr:uid="{423489A3-6335-465F-BE7B-533F67DE5322}"/>
    <cellStyle name="Total 7 6 3 2" xfId="17991" xr:uid="{2BCF3FE9-2DE8-47D0-9982-504DD9F62CC3}"/>
    <cellStyle name="Total 7 6 3 2 2" xfId="33620" xr:uid="{09AF894E-EB30-4CEE-A37C-861E36B2BC9C}"/>
    <cellStyle name="Total 7 6 3 3" xfId="33619" xr:uid="{D0CBF922-B251-49A2-ABDA-B66A5DA7ED2B}"/>
    <cellStyle name="Total 7 6 4" xfId="17992" xr:uid="{69097B72-7351-4FBC-84FC-C3E844E04D63}"/>
    <cellStyle name="Total 7 6 4 2" xfId="33621" xr:uid="{67F35AC1-FA2E-4EBC-A30C-076262F722D4}"/>
    <cellStyle name="Total 7 6 5" xfId="17993" xr:uid="{D96FA3A3-6DFD-429C-8ECE-45C1EA8578A5}"/>
    <cellStyle name="Total 7 6 5 2" xfId="33622" xr:uid="{D3E8D8EC-BFFA-4030-A138-640B53D6E15B}"/>
    <cellStyle name="Total 7 6 6" xfId="33615" xr:uid="{BAA612A6-D2A6-481D-B6ED-F49C917D8891}"/>
    <cellStyle name="Total 7 7" xfId="17994" xr:uid="{71860C0F-AF16-4EA5-99A0-6B826D28AFE0}"/>
    <cellStyle name="Total 7 7 2" xfId="17995" xr:uid="{0F703470-0FC4-450F-83EC-304D4C649443}"/>
    <cellStyle name="Total 7 7 2 2" xfId="33624" xr:uid="{2589EB91-245E-4C52-81F3-72C9704864E9}"/>
    <cellStyle name="Total 7 7 3" xfId="33623" xr:uid="{AE348C4F-5B34-4AC5-B368-AE5997F38089}"/>
    <cellStyle name="Total 7 8" xfId="17996" xr:uid="{2E8A4A42-6280-487D-BDE7-63098F88D6E1}"/>
    <cellStyle name="Total 7 8 2" xfId="17997" xr:uid="{80DA1A61-5255-4C52-B9A2-052439F17145}"/>
    <cellStyle name="Total 7 8 2 2" xfId="33626" xr:uid="{E56A9E52-0B5D-45DD-943B-CB559C63F837}"/>
    <cellStyle name="Total 7 8 3" xfId="33625" xr:uid="{14E39893-6B1B-4F5F-BBED-6301FCD77C99}"/>
    <cellStyle name="Total 7 9" xfId="17998" xr:uid="{28C51D97-AC6F-4072-BB75-D3E3D5400EBA}"/>
    <cellStyle name="Total 7 9 2" xfId="17999" xr:uid="{5F3E5142-2799-4535-9635-D7BDE65636C8}"/>
    <cellStyle name="Total 7 9 2 2" xfId="33628" xr:uid="{46EAFAB5-AA20-431A-88C5-81FA6F4477EB}"/>
    <cellStyle name="Total 7 9 3" xfId="33627" xr:uid="{DD49A13D-B93A-4923-A7BA-939501466926}"/>
    <cellStyle name="Total 8" xfId="1760" xr:uid="{D8051C4A-E5D2-4468-BE67-1169E4AA898B}"/>
    <cellStyle name="Total 8 10" xfId="18000" xr:uid="{991EC93E-9FC7-4EE2-A1F5-81538373808A}"/>
    <cellStyle name="Total 8 10 2" xfId="18001" xr:uid="{C9FCFD32-6BB3-4F12-88C6-D841A4ECDD72}"/>
    <cellStyle name="Total 8 10 2 2" xfId="33630" xr:uid="{46B01493-3C53-4944-92EF-7211757525E2}"/>
    <cellStyle name="Total 8 10 3" xfId="33629" xr:uid="{282F25A7-4A2B-484E-BF33-8655A6C97D8F}"/>
    <cellStyle name="Total 8 11" xfId="18002" xr:uid="{C26BC2AA-54FB-4B8F-A306-4B1E3D89C50F}"/>
    <cellStyle name="Total 8 11 2" xfId="18003" xr:uid="{5305F31F-DB3C-4C6D-8477-C955B22E5875}"/>
    <cellStyle name="Total 8 11 2 2" xfId="33632" xr:uid="{0CD28566-A807-47CC-B9E4-1E2D07AAE4F1}"/>
    <cellStyle name="Total 8 11 3" xfId="33631" xr:uid="{0E779DA9-0AEB-42B8-9BB6-1A82473CDAC7}"/>
    <cellStyle name="Total 8 12" xfId="18004" xr:uid="{E7D4964C-676C-4FCE-9D64-9FE0A7D7FAAC}"/>
    <cellStyle name="Total 8 12 2" xfId="18005" xr:uid="{E2A094BF-3B54-4C57-B46D-EEFEAE86DAFF}"/>
    <cellStyle name="Total 8 12 2 2" xfId="33634" xr:uid="{98D7FF50-A12F-4E5E-8314-864F7427BF16}"/>
    <cellStyle name="Total 8 12 3" xfId="33633" xr:uid="{A4D83B46-9257-4043-AFD2-C94BF6375653}"/>
    <cellStyle name="Total 8 13" xfId="18006" xr:uid="{E501679C-2AF1-4FB5-A346-F80619FE0506}"/>
    <cellStyle name="Total 8 13 2" xfId="18007" xr:uid="{118CA7CA-F287-48CD-98AC-A7BC6DEC1491}"/>
    <cellStyle name="Total 8 13 2 2" xfId="33636" xr:uid="{8E950D03-2377-46F5-8223-D421D5D882E3}"/>
    <cellStyle name="Total 8 13 3" xfId="33635" xr:uid="{7DD05AAC-4E13-4572-84F9-CC4F9C8552DD}"/>
    <cellStyle name="Total 8 14" xfId="18008" xr:uid="{2DD51EBD-4DDD-416F-99A9-D4A0A4EE889A}"/>
    <cellStyle name="Total 8 14 2" xfId="18009" xr:uid="{4999206E-036B-4F19-ADF1-8B8DE94DB56A}"/>
    <cellStyle name="Total 8 14 2 2" xfId="33638" xr:uid="{241F436A-14F1-4D5B-865F-E1ED1741FABF}"/>
    <cellStyle name="Total 8 14 3" xfId="33637" xr:uid="{EE415C3B-ECFD-4220-985B-A5309C8CF1C0}"/>
    <cellStyle name="Total 8 15" xfId="18010" xr:uid="{1A0C17A0-0829-4C21-84A0-EA4D4A7A1E05}"/>
    <cellStyle name="Total 8 15 2" xfId="18011" xr:uid="{907D8644-C73B-4097-9C6B-25FB7F55C045}"/>
    <cellStyle name="Total 8 15 2 2" xfId="33640" xr:uid="{F0583F52-4947-4DDD-BBE8-F00E87FB3508}"/>
    <cellStyle name="Total 8 15 3" xfId="33639" xr:uid="{F994485B-1F0A-4F48-BD49-54712CAD51F9}"/>
    <cellStyle name="Total 8 16" xfId="18012" xr:uid="{ADCA3A22-3B70-4C65-8BFB-93FEDAEF86B1}"/>
    <cellStyle name="Total 8 16 2" xfId="33641" xr:uid="{75584BF5-C887-43FB-AD1D-A9C6DE13D1D9}"/>
    <cellStyle name="Total 8 17" xfId="18013" xr:uid="{09E9FE8F-3F6A-4900-9DFA-04C582309BCD}"/>
    <cellStyle name="Total 8 17 2" xfId="33642" xr:uid="{ED889335-D696-4152-BB85-2DCA5F766C65}"/>
    <cellStyle name="Total 8 18" xfId="24942" xr:uid="{75A066CB-820F-4E47-AB26-BFC6C5D52016}"/>
    <cellStyle name="Total 8 18 2" xfId="34440" xr:uid="{55C37CA1-79C9-4F6B-B00C-38F1700E27E9}"/>
    <cellStyle name="Total 8 19" xfId="31427" xr:uid="{F7F98272-937E-4AE6-A7ED-99D574BB3DC2}"/>
    <cellStyle name="Total 8 19 2" xfId="34457" xr:uid="{C8097A8D-3EA4-4719-B428-4E9FC1FB17CC}"/>
    <cellStyle name="Total 8 2" xfId="2268" xr:uid="{1E149567-21D5-4673-8A9F-7E30CF372599}"/>
    <cellStyle name="Total 8 2 10" xfId="18014" xr:uid="{D175038D-DFB5-4CC5-B09F-D038A5DFA633}"/>
    <cellStyle name="Total 8 2 10 2" xfId="18015" xr:uid="{138C4305-BA48-47B9-AE4F-D36931164F5B}"/>
    <cellStyle name="Total 8 2 10 2 2" xfId="33644" xr:uid="{0CA65D4C-2423-4AF4-9C3E-A053C9CE9698}"/>
    <cellStyle name="Total 8 2 10 3" xfId="33643" xr:uid="{E3768E41-6038-4B1E-9494-DC7FADB1FBBC}"/>
    <cellStyle name="Total 8 2 11" xfId="18016" xr:uid="{847D3834-52C2-45BA-AFEF-88C7B21A8740}"/>
    <cellStyle name="Total 8 2 11 2" xfId="18017" xr:uid="{AFC3E2B9-2F27-4245-B420-00F0253DABA2}"/>
    <cellStyle name="Total 8 2 11 2 2" xfId="33646" xr:uid="{D23FEB81-1718-4AB8-B18A-F5452C9C3581}"/>
    <cellStyle name="Total 8 2 11 3" xfId="33645" xr:uid="{20CA6261-969E-43D7-9553-843E52655745}"/>
    <cellStyle name="Total 8 2 12" xfId="18018" xr:uid="{F17F464F-2F59-44D1-8BC7-A8A40CE41CF9}"/>
    <cellStyle name="Total 8 2 12 2" xfId="18019" xr:uid="{042A7059-081B-4407-95D7-09824D28A152}"/>
    <cellStyle name="Total 8 2 12 2 2" xfId="33648" xr:uid="{A236D92A-F71F-451E-BC3C-EB118A6DF73E}"/>
    <cellStyle name="Total 8 2 12 3" xfId="33647" xr:uid="{FE04FEC8-C8B6-4681-9E7C-F5CC255F604C}"/>
    <cellStyle name="Total 8 2 13" xfId="18020" xr:uid="{F29BC1F4-BBF5-4988-BEDB-DEE3265DE5F3}"/>
    <cellStyle name="Total 8 2 13 2" xfId="18021" xr:uid="{EA8552CE-B4A3-452F-9A49-DB84F36A8950}"/>
    <cellStyle name="Total 8 2 13 2 2" xfId="33650" xr:uid="{252D3AB6-38AF-44F3-8D81-8C06EE2D1C6A}"/>
    <cellStyle name="Total 8 2 13 3" xfId="33649" xr:uid="{7239A819-6E11-421D-9966-D0B0E61591B3}"/>
    <cellStyle name="Total 8 2 14" xfId="18022" xr:uid="{86A4B073-CDEC-464E-A53C-FA9F67167A4C}"/>
    <cellStyle name="Total 8 2 14 2" xfId="18023" xr:uid="{399EE1BB-E50B-4DEA-ACC1-ABBF3BB81232}"/>
    <cellStyle name="Total 8 2 14 2 2" xfId="33652" xr:uid="{C1A1F85D-F4AF-4756-AF0E-E04EA6F12C5C}"/>
    <cellStyle name="Total 8 2 14 3" xfId="33651" xr:uid="{D337939D-0646-4141-AE36-65AA79723899}"/>
    <cellStyle name="Total 8 2 15" xfId="18024" xr:uid="{9FCBF704-5526-4DB2-A654-6DB67C5D98AB}"/>
    <cellStyle name="Total 8 2 15 2" xfId="33653" xr:uid="{4D673ABF-999E-4A4D-9D7A-EB58370DE857}"/>
    <cellStyle name="Total 8 2 16" xfId="18025" xr:uid="{355F6649-FDFE-45E0-B4F2-40C5D4C6478B}"/>
    <cellStyle name="Total 8 2 16 2" xfId="33654" xr:uid="{069948C9-C850-4BEA-8362-6B7A805C361A}"/>
    <cellStyle name="Total 8 2 17" xfId="31546" xr:uid="{32791CA2-372B-49FC-85A6-655BB67886FE}"/>
    <cellStyle name="Total 8 2 2" xfId="18026" xr:uid="{F8006E31-304A-4024-A058-AF2BB6725501}"/>
    <cellStyle name="Total 8 2 2 10" xfId="18027" xr:uid="{22FD3B31-14F6-41AA-82B0-0F635422777C}"/>
    <cellStyle name="Total 8 2 2 10 2" xfId="18028" xr:uid="{18D57C5F-C5E2-4B6E-AF34-3CC49BD47C1C}"/>
    <cellStyle name="Total 8 2 2 10 2 2" xfId="33657" xr:uid="{C3691CB5-41FF-4EF9-BF21-71C7CDB373F1}"/>
    <cellStyle name="Total 8 2 2 10 3" xfId="33656" xr:uid="{1E69C29D-4316-46E3-A64B-8CC17E6BADC6}"/>
    <cellStyle name="Total 8 2 2 11" xfId="18029" xr:uid="{C3E86133-CFB6-4DAA-A60E-A0C88FDB2535}"/>
    <cellStyle name="Total 8 2 2 11 2" xfId="18030" xr:uid="{4C98BDD7-5540-462E-9A6B-7F416DF0DCE2}"/>
    <cellStyle name="Total 8 2 2 11 2 2" xfId="33659" xr:uid="{73BFA03D-E756-4D6C-8EFB-01D2737B34B7}"/>
    <cellStyle name="Total 8 2 2 11 3" xfId="33658" xr:uid="{533481E6-99EE-4549-B4B7-50F3C45C4C4C}"/>
    <cellStyle name="Total 8 2 2 12" xfId="18031" xr:uid="{C1E71424-293C-415A-BE7C-BD0167B294B1}"/>
    <cellStyle name="Total 8 2 2 12 2" xfId="33660" xr:uid="{E22CA87F-3DAD-48D1-9035-7323D2CBB601}"/>
    <cellStyle name="Total 8 2 2 13" xfId="18032" xr:uid="{E68ECA71-CBFF-4847-AE74-99B607D1F2D5}"/>
    <cellStyle name="Total 8 2 2 13 2" xfId="33661" xr:uid="{4234C729-A60E-4D11-ABF1-D4E15A346CED}"/>
    <cellStyle name="Total 8 2 2 14" xfId="33655" xr:uid="{CD9BD7BF-144F-4779-BE9B-4789A7107868}"/>
    <cellStyle name="Total 8 2 2 2" xfId="18033" xr:uid="{6F2DA2A1-8815-4B16-AB93-173FC98CC893}"/>
    <cellStyle name="Total 8 2 2 2 2" xfId="18034" xr:uid="{C28DAAC7-14CC-4631-85B5-B2F41C9AE0F2}"/>
    <cellStyle name="Total 8 2 2 2 2 2" xfId="18035" xr:uid="{1CC07445-E4F7-4E19-BBEC-26885A47BBC8}"/>
    <cellStyle name="Total 8 2 2 2 2 2 2" xfId="33664" xr:uid="{07CFDC03-8E79-440F-A589-C6C9D3BE2EA4}"/>
    <cellStyle name="Total 8 2 2 2 2 3" xfId="18036" xr:uid="{FCB15EB8-B58D-464A-9FAD-7FF875B2B9C9}"/>
    <cellStyle name="Total 8 2 2 2 2 3 2" xfId="33665" xr:uid="{F45462F0-DCFF-4127-B690-18D1B5ADE152}"/>
    <cellStyle name="Total 8 2 2 2 2 4" xfId="33663" xr:uid="{C095D4FA-3962-4F12-A31D-50A3DD05AFF9}"/>
    <cellStyle name="Total 8 2 2 2 3" xfId="18037" xr:uid="{E02CE349-A7A6-4BA6-81E9-12C8E8BE76D3}"/>
    <cellStyle name="Total 8 2 2 2 3 2" xfId="18038" xr:uid="{A7B8350E-9542-4C24-8F7D-3488DF9F7FA2}"/>
    <cellStyle name="Total 8 2 2 2 3 2 2" xfId="33667" xr:uid="{6900D935-84FA-4EDB-8B36-11298A29E600}"/>
    <cellStyle name="Total 8 2 2 2 3 3" xfId="33666" xr:uid="{919A624C-FB53-4BEE-85DD-8C2DEED2D55B}"/>
    <cellStyle name="Total 8 2 2 2 4" xfId="18039" xr:uid="{FF8CF56C-69C6-4E7D-8FB7-57B71E5650E6}"/>
    <cellStyle name="Total 8 2 2 2 4 2" xfId="33668" xr:uid="{2B58A33F-D57E-4344-AF38-16FA68561804}"/>
    <cellStyle name="Total 8 2 2 2 5" xfId="18040" xr:uid="{91B5E7F3-6DA6-4977-82C1-F2F0879F23CA}"/>
    <cellStyle name="Total 8 2 2 2 5 2" xfId="33669" xr:uid="{3E797F89-D5B5-45BA-9425-EFD1F449E024}"/>
    <cellStyle name="Total 8 2 2 2 6" xfId="33662" xr:uid="{FAA6DCDE-E41B-468F-9FBB-BD9596BF0A65}"/>
    <cellStyle name="Total 8 2 2 3" xfId="18041" xr:uid="{6F5C0197-FC7C-4AF4-8B66-ECD8FC4B1923}"/>
    <cellStyle name="Total 8 2 2 3 2" xfId="18042" xr:uid="{592D4D6C-8B31-4463-A527-7810801908DE}"/>
    <cellStyle name="Total 8 2 2 3 2 2" xfId="33671" xr:uid="{3F262C22-6ECD-4105-A18E-0F4A17F86E8F}"/>
    <cellStyle name="Total 8 2 2 3 3" xfId="33670" xr:uid="{49E08BC9-6D77-4207-8594-AF683EE022B8}"/>
    <cellStyle name="Total 8 2 2 4" xfId="18043" xr:uid="{6D4DB4A2-CAC7-456D-BDF0-1041C69F2E36}"/>
    <cellStyle name="Total 8 2 2 4 2" xfId="18044" xr:uid="{E5275F4B-9FC8-4D4A-971D-D827C89252B4}"/>
    <cellStyle name="Total 8 2 2 4 2 2" xfId="33673" xr:uid="{34FAF639-1C22-4891-8FD8-A974F5C30FE7}"/>
    <cellStyle name="Total 8 2 2 4 3" xfId="33672" xr:uid="{0F723505-6335-4EB8-BBCF-E50DBB550867}"/>
    <cellStyle name="Total 8 2 2 5" xfId="18045" xr:uid="{84883C58-E7AB-4CC4-975B-86CF6EF60064}"/>
    <cellStyle name="Total 8 2 2 5 2" xfId="18046" xr:uid="{1088BCD5-67FD-48F6-A14A-27C2EE17795B}"/>
    <cellStyle name="Total 8 2 2 5 2 2" xfId="33675" xr:uid="{A4C57D21-3239-4383-9E03-7D9425207B04}"/>
    <cellStyle name="Total 8 2 2 5 3" xfId="33674" xr:uid="{3A4B59E5-DB93-462E-80F7-50931ABA8B28}"/>
    <cellStyle name="Total 8 2 2 6" xfId="18047" xr:uid="{47DAACD8-FD45-45AD-A004-6B99EB3BB735}"/>
    <cellStyle name="Total 8 2 2 6 2" xfId="18048" xr:uid="{90A0262F-4096-484E-B8B1-724DB35DCBF9}"/>
    <cellStyle name="Total 8 2 2 6 2 2" xfId="33677" xr:uid="{41324443-990C-460C-868F-97C9147C93C5}"/>
    <cellStyle name="Total 8 2 2 6 3" xfId="33676" xr:uid="{155346A5-6525-4805-9CA5-8D150E75B05A}"/>
    <cellStyle name="Total 8 2 2 7" xfId="18049" xr:uid="{DD4D2894-A6ED-40BF-A9D7-CCED3EAB197B}"/>
    <cellStyle name="Total 8 2 2 7 2" xfId="18050" xr:uid="{2B007C99-5932-4843-8B2F-CDEC3BC946E0}"/>
    <cellStyle name="Total 8 2 2 7 2 2" xfId="33679" xr:uid="{4F3D0988-8EA4-4629-9346-3D0FF6A309FF}"/>
    <cellStyle name="Total 8 2 2 7 3" xfId="33678" xr:uid="{992680D7-28BC-4CD8-9E3D-1F3E98AA3686}"/>
    <cellStyle name="Total 8 2 2 8" xfId="18051" xr:uid="{3831DCE5-5C6A-488D-B11D-E3991E9EB117}"/>
    <cellStyle name="Total 8 2 2 8 2" xfId="18052" xr:uid="{966908F7-5828-49BC-8F77-23BEA6777A82}"/>
    <cellStyle name="Total 8 2 2 8 2 2" xfId="33681" xr:uid="{EC5DDFEA-787D-40EB-B7CB-A57A08628FC6}"/>
    <cellStyle name="Total 8 2 2 8 3" xfId="33680" xr:uid="{471DA1EC-A051-4CB9-AA35-433DE1B0F3D2}"/>
    <cellStyle name="Total 8 2 2 9" xfId="18053" xr:uid="{209C0497-99D5-47C2-86EE-370C72A049C0}"/>
    <cellStyle name="Total 8 2 2 9 2" xfId="18054" xr:uid="{2F935521-1C03-4E45-A3B5-5609DDB4764D}"/>
    <cellStyle name="Total 8 2 2 9 2 2" xfId="33683" xr:uid="{55D7AA80-72BF-4484-94FB-FE7796AD956A}"/>
    <cellStyle name="Total 8 2 2 9 3" xfId="33682" xr:uid="{77ADBEAB-BC74-431B-8FAD-E6E7440CB283}"/>
    <cellStyle name="Total 8 2 3" xfId="18055" xr:uid="{31F38918-996C-4580-B141-5A1D160CF495}"/>
    <cellStyle name="Total 8 2 3 10" xfId="18056" xr:uid="{4672A7F8-2D9F-465D-A7F4-73AD9D75ACBF}"/>
    <cellStyle name="Total 8 2 3 10 2" xfId="18057" xr:uid="{FFC3857D-33C0-444B-A7C9-6A6222EB4DE1}"/>
    <cellStyle name="Total 8 2 3 10 2 2" xfId="33686" xr:uid="{6868C2EB-747E-48E4-8ADF-328072459F77}"/>
    <cellStyle name="Total 8 2 3 10 3" xfId="33685" xr:uid="{DC9ACBD8-28AC-4D07-A4DE-762A8121AFDF}"/>
    <cellStyle name="Total 8 2 3 11" xfId="18058" xr:uid="{33F09D89-9936-4261-B86E-DA3474CFC831}"/>
    <cellStyle name="Total 8 2 3 11 2" xfId="18059" xr:uid="{5B7A65A3-28B4-44C7-B378-C3F298E93C17}"/>
    <cellStyle name="Total 8 2 3 11 2 2" xfId="33688" xr:uid="{2B33277F-0057-4D7C-8C3C-05357D2B6762}"/>
    <cellStyle name="Total 8 2 3 11 3" xfId="33687" xr:uid="{2C459C5C-DB94-4F51-8894-499EEAF48AC1}"/>
    <cellStyle name="Total 8 2 3 12" xfId="18060" xr:uid="{06F955BE-2704-4754-B8DF-2DF4EB92F4DC}"/>
    <cellStyle name="Total 8 2 3 12 2" xfId="33689" xr:uid="{E4CD926A-AE95-431C-925F-6F18F5D221B1}"/>
    <cellStyle name="Total 8 2 3 13" xfId="18061" xr:uid="{1AA7353E-CBAA-4A12-ACFC-B55A2E613D87}"/>
    <cellStyle name="Total 8 2 3 13 2" xfId="33690" xr:uid="{FE6003F0-9A81-470A-8171-C1D0A9FCA9CB}"/>
    <cellStyle name="Total 8 2 3 14" xfId="33684" xr:uid="{C5F3FC23-0218-483D-8694-C6B4DF9C4988}"/>
    <cellStyle name="Total 8 2 3 2" xfId="18062" xr:uid="{AAD25179-9459-4DB5-AD69-6B4B7ACE5378}"/>
    <cellStyle name="Total 8 2 3 2 2" xfId="18063" xr:uid="{9FD13997-56A3-4A48-8A8A-F03BBE400202}"/>
    <cellStyle name="Total 8 2 3 2 2 2" xfId="18064" xr:uid="{B50BD1F0-AC6D-4907-B47C-90458483D3CB}"/>
    <cellStyle name="Total 8 2 3 2 2 2 2" xfId="33693" xr:uid="{A36CFC62-29D9-48B8-A63B-1E34EF0EDF5A}"/>
    <cellStyle name="Total 8 2 3 2 2 3" xfId="18065" xr:uid="{C5245FA6-6A83-4126-8E93-08904E49D59E}"/>
    <cellStyle name="Total 8 2 3 2 2 3 2" xfId="33694" xr:uid="{487F789A-092D-47FF-91A5-B5F110AED36A}"/>
    <cellStyle name="Total 8 2 3 2 2 4" xfId="33692" xr:uid="{8495AC78-2904-4B9D-B57E-1B268CA1BF39}"/>
    <cellStyle name="Total 8 2 3 2 3" xfId="18066" xr:uid="{D45476C9-E9DE-4031-BA04-E22DA2B762D7}"/>
    <cellStyle name="Total 8 2 3 2 3 2" xfId="18067" xr:uid="{F5A071A0-93D0-481B-B861-C5B41AE7E03E}"/>
    <cellStyle name="Total 8 2 3 2 3 2 2" xfId="33696" xr:uid="{CDEB3800-C00B-4B78-BD40-FC06AB65441A}"/>
    <cellStyle name="Total 8 2 3 2 3 3" xfId="33695" xr:uid="{9C4659E0-A26E-41F4-8567-E5F744481A60}"/>
    <cellStyle name="Total 8 2 3 2 4" xfId="18068" xr:uid="{0862B68C-FCCD-495A-A9EA-7DBDF6F600FB}"/>
    <cellStyle name="Total 8 2 3 2 4 2" xfId="33697" xr:uid="{264D5F22-619A-4F96-BB0B-E9AD8F29F37B}"/>
    <cellStyle name="Total 8 2 3 2 5" xfId="18069" xr:uid="{ED21FE46-A3FE-458A-937B-FF31610BED4A}"/>
    <cellStyle name="Total 8 2 3 2 5 2" xfId="33698" xr:uid="{1728EDD8-0EE0-4BB1-9E2C-DC71CF9FE40F}"/>
    <cellStyle name="Total 8 2 3 2 6" xfId="33691" xr:uid="{FCB92496-5B3C-4849-A6A8-BC1390632530}"/>
    <cellStyle name="Total 8 2 3 3" xfId="18070" xr:uid="{A4FCBF14-DE97-4BF0-B5B6-E9AA738FCB3E}"/>
    <cellStyle name="Total 8 2 3 3 2" xfId="18071" xr:uid="{30255510-204A-4360-AF83-33C05254763A}"/>
    <cellStyle name="Total 8 2 3 3 2 2" xfId="33700" xr:uid="{5B58EB52-6E17-41ED-8C1F-7E9460F042C4}"/>
    <cellStyle name="Total 8 2 3 3 3" xfId="33699" xr:uid="{11BB12BD-E853-44BB-9A3F-5E9832ECE0B4}"/>
    <cellStyle name="Total 8 2 3 4" xfId="18072" xr:uid="{7C0A042A-A3B9-4F7A-B1F5-8073B433AA24}"/>
    <cellStyle name="Total 8 2 3 4 2" xfId="18073" xr:uid="{68309979-A75C-4238-A4C3-A1ADA425E45A}"/>
    <cellStyle name="Total 8 2 3 4 2 2" xfId="33702" xr:uid="{DB30D3B6-A03E-44B3-9D90-A07B1B3EDBD9}"/>
    <cellStyle name="Total 8 2 3 4 3" xfId="33701" xr:uid="{C409ED1F-FF01-4B21-A342-F63B3CEF58DF}"/>
    <cellStyle name="Total 8 2 3 5" xfId="18074" xr:uid="{57B5A11F-9E4F-49DA-BEBD-C53928560B12}"/>
    <cellStyle name="Total 8 2 3 5 2" xfId="18075" xr:uid="{C1207C4E-34CC-45F1-B595-1323928C9955}"/>
    <cellStyle name="Total 8 2 3 5 2 2" xfId="33704" xr:uid="{963BF086-4A99-4B2A-A249-C18E1A945B95}"/>
    <cellStyle name="Total 8 2 3 5 3" xfId="33703" xr:uid="{77904B37-36B7-468A-9989-B1C1E6577339}"/>
    <cellStyle name="Total 8 2 3 6" xfId="18076" xr:uid="{4E094E27-08F9-4AA9-9D66-FE19EFDCEE91}"/>
    <cellStyle name="Total 8 2 3 6 2" xfId="18077" xr:uid="{28641D62-6BBE-441E-9368-591578EBB82F}"/>
    <cellStyle name="Total 8 2 3 6 2 2" xfId="33706" xr:uid="{A192C39A-39F1-4F41-908D-1353B299F913}"/>
    <cellStyle name="Total 8 2 3 6 3" xfId="33705" xr:uid="{3B649A7A-87CB-4295-9F38-9997FDF943DC}"/>
    <cellStyle name="Total 8 2 3 7" xfId="18078" xr:uid="{995C6AFD-61CE-469C-8C91-CF18AA8D6656}"/>
    <cellStyle name="Total 8 2 3 7 2" xfId="18079" xr:uid="{CE3A4078-F59B-4D7C-9EB4-6B44B346EB38}"/>
    <cellStyle name="Total 8 2 3 7 2 2" xfId="33708" xr:uid="{1451F62A-162B-4602-9AC4-3C42F07B0929}"/>
    <cellStyle name="Total 8 2 3 7 3" xfId="33707" xr:uid="{954DF4AB-CC17-4DFA-A604-A504B4211CCC}"/>
    <cellStyle name="Total 8 2 3 8" xfId="18080" xr:uid="{117C0E75-1352-425D-88AA-B4A02142A0A0}"/>
    <cellStyle name="Total 8 2 3 8 2" xfId="18081" xr:uid="{D9F82DC7-F0C1-48FC-BB1B-D54F84E287FE}"/>
    <cellStyle name="Total 8 2 3 8 2 2" xfId="33710" xr:uid="{8EED7D76-E876-43C9-8E9B-96747BC913AF}"/>
    <cellStyle name="Total 8 2 3 8 3" xfId="33709" xr:uid="{D340F09E-27C4-4366-8070-DB90E6C33AB6}"/>
    <cellStyle name="Total 8 2 3 9" xfId="18082" xr:uid="{CD4123A9-7897-4A7B-9736-6A14FE5DF874}"/>
    <cellStyle name="Total 8 2 3 9 2" xfId="18083" xr:uid="{D8358CEA-094C-473A-9EBB-3772D9C9E404}"/>
    <cellStyle name="Total 8 2 3 9 2 2" xfId="33712" xr:uid="{278C4A14-8C18-44BD-97E7-390E2E7D1CEF}"/>
    <cellStyle name="Total 8 2 3 9 3" xfId="33711" xr:uid="{C73F46F9-8977-4D15-8A54-19960D2EC0CA}"/>
    <cellStyle name="Total 8 2 4" xfId="18084" xr:uid="{BECF0845-E221-4CCE-A320-32F8A5A90A77}"/>
    <cellStyle name="Total 8 2 4 10" xfId="18085" xr:uid="{C1C67E5E-ABD6-4786-BEA1-A42B4A870129}"/>
    <cellStyle name="Total 8 2 4 10 2" xfId="18086" xr:uid="{678AD577-9F38-4492-B873-9252FA5DAECA}"/>
    <cellStyle name="Total 8 2 4 10 2 2" xfId="33715" xr:uid="{6D780BB7-7630-41A6-B886-E2CB355123F8}"/>
    <cellStyle name="Total 8 2 4 10 3" xfId="33714" xr:uid="{1F6EB983-E9C8-4B48-99A5-EDE1169F2BA1}"/>
    <cellStyle name="Total 8 2 4 11" xfId="18087" xr:uid="{2E93625C-7352-47CA-BC3F-550A10C63924}"/>
    <cellStyle name="Total 8 2 4 11 2" xfId="18088" xr:uid="{A5B6BF3C-FFA9-4BAE-9ED5-BCD198A33D56}"/>
    <cellStyle name="Total 8 2 4 11 2 2" xfId="33717" xr:uid="{AD60F628-7E49-4B1A-A8FD-7ADE7ED55BF0}"/>
    <cellStyle name="Total 8 2 4 11 3" xfId="33716" xr:uid="{5FC4209F-2B7D-41FC-8D0F-72C4FB68AAFC}"/>
    <cellStyle name="Total 8 2 4 12" xfId="18089" xr:uid="{51D0A6DB-C71F-45E6-AC5C-94D75515EAD7}"/>
    <cellStyle name="Total 8 2 4 12 2" xfId="33718" xr:uid="{050E1D91-2A17-4936-9992-FBF3E3FC81E6}"/>
    <cellStyle name="Total 8 2 4 13" xfId="18090" xr:uid="{4B36931B-71EE-4722-9222-15E3E1CCF18B}"/>
    <cellStyle name="Total 8 2 4 13 2" xfId="33719" xr:uid="{EE5886EC-B0AF-474B-8637-2117BE6576C5}"/>
    <cellStyle name="Total 8 2 4 14" xfId="33713" xr:uid="{FB502D6E-67FF-43D3-AF96-2F8E71AEA16D}"/>
    <cellStyle name="Total 8 2 4 2" xfId="18091" xr:uid="{234FFA11-93EF-443D-90CA-D8C47FDD8253}"/>
    <cellStyle name="Total 8 2 4 2 2" xfId="18092" xr:uid="{124E114A-906B-49E1-8841-85FFDE00A3A3}"/>
    <cellStyle name="Total 8 2 4 2 2 2" xfId="18093" xr:uid="{ED965A30-981E-4C5F-B114-5293B2BB1AA3}"/>
    <cellStyle name="Total 8 2 4 2 2 2 2" xfId="33722" xr:uid="{A02EF800-D71B-460F-81A7-B3D5E8559789}"/>
    <cellStyle name="Total 8 2 4 2 2 3" xfId="18094" xr:uid="{0114D368-F2D1-4C4F-A037-7D7B73D0A7DE}"/>
    <cellStyle name="Total 8 2 4 2 2 3 2" xfId="33723" xr:uid="{4EC63DDE-37BC-4423-B9DE-BE927BF46514}"/>
    <cellStyle name="Total 8 2 4 2 2 4" xfId="33721" xr:uid="{70535508-4623-49AB-8F42-1C6DB284F977}"/>
    <cellStyle name="Total 8 2 4 2 3" xfId="18095" xr:uid="{4ADB59E1-9DB3-4750-A180-935DBC0AB53C}"/>
    <cellStyle name="Total 8 2 4 2 3 2" xfId="18096" xr:uid="{383A172A-74D7-446F-B496-FD04BFDBD262}"/>
    <cellStyle name="Total 8 2 4 2 3 2 2" xfId="33725" xr:uid="{A14AE8C3-0BB1-48E4-B2FB-47DD193ACAF2}"/>
    <cellStyle name="Total 8 2 4 2 3 3" xfId="33724" xr:uid="{D1526252-9F7C-49BB-BE16-DA6CE70A09C9}"/>
    <cellStyle name="Total 8 2 4 2 4" xfId="18097" xr:uid="{5C5270F3-A4AF-40CD-B62A-5737F1DDB9A1}"/>
    <cellStyle name="Total 8 2 4 2 4 2" xfId="33726" xr:uid="{C96281CE-C2F2-49A1-9195-61B027DDD79E}"/>
    <cellStyle name="Total 8 2 4 2 5" xfId="18098" xr:uid="{EDD89983-FD17-43CB-92F0-C07434971114}"/>
    <cellStyle name="Total 8 2 4 2 5 2" xfId="33727" xr:uid="{4293AFFC-22B6-49A2-B8F4-C9901C5B6BC4}"/>
    <cellStyle name="Total 8 2 4 2 6" xfId="33720" xr:uid="{42D50583-633E-409E-82F0-E4AF6E03E64A}"/>
    <cellStyle name="Total 8 2 4 3" xfId="18099" xr:uid="{5DF1CDF3-C0E8-496B-9F4A-D2EDEFAAB456}"/>
    <cellStyle name="Total 8 2 4 3 2" xfId="18100" xr:uid="{BFC41AD0-D889-4102-9DB7-59161F896D67}"/>
    <cellStyle name="Total 8 2 4 3 2 2" xfId="33729" xr:uid="{8851650A-E5BD-474F-A980-5754C46BCB06}"/>
    <cellStyle name="Total 8 2 4 3 3" xfId="33728" xr:uid="{BA3A38FC-3DEA-440B-9031-CC6D1BE34BAB}"/>
    <cellStyle name="Total 8 2 4 4" xfId="18101" xr:uid="{F70BE11F-3322-420C-93BC-AF92E3C9E368}"/>
    <cellStyle name="Total 8 2 4 4 2" xfId="18102" xr:uid="{672CC7BA-6AA8-4F37-B5AD-A95F53E45984}"/>
    <cellStyle name="Total 8 2 4 4 2 2" xfId="33731" xr:uid="{86668A39-6960-4BC2-A553-C4A5E9F885F3}"/>
    <cellStyle name="Total 8 2 4 4 3" xfId="33730" xr:uid="{D3C18E05-CEB4-4429-99F4-FCA03217368D}"/>
    <cellStyle name="Total 8 2 4 5" xfId="18103" xr:uid="{6B181C17-751B-4F5E-8C74-65711EBC7E9E}"/>
    <cellStyle name="Total 8 2 4 5 2" xfId="18104" xr:uid="{FA06FF73-6C94-477E-9ADA-6E0A0222CA80}"/>
    <cellStyle name="Total 8 2 4 5 2 2" xfId="33733" xr:uid="{44F8C35A-2380-4806-B6F3-D6FF8B210713}"/>
    <cellStyle name="Total 8 2 4 5 3" xfId="33732" xr:uid="{6927674F-1D5D-47B4-A985-37717B8BB985}"/>
    <cellStyle name="Total 8 2 4 6" xfId="18105" xr:uid="{648CDEC0-20D0-45A3-9A4E-ED6A17429D08}"/>
    <cellStyle name="Total 8 2 4 6 2" xfId="18106" xr:uid="{49E74AB4-28E4-44C3-8768-264E120F2ADB}"/>
    <cellStyle name="Total 8 2 4 6 2 2" xfId="33735" xr:uid="{58DDE2CC-A322-429C-9367-C040EE5DCD51}"/>
    <cellStyle name="Total 8 2 4 6 3" xfId="33734" xr:uid="{8A475D22-2605-4646-8BB4-0C75BAAD2BC4}"/>
    <cellStyle name="Total 8 2 4 7" xfId="18107" xr:uid="{08D79B10-FBF4-4663-A4FD-7374E5E03D24}"/>
    <cellStyle name="Total 8 2 4 7 2" xfId="18108" xr:uid="{9FDA106D-9495-4CD5-B61F-51EC8EC4A02F}"/>
    <cellStyle name="Total 8 2 4 7 2 2" xfId="33737" xr:uid="{84111770-F04A-403F-A00C-839CE648F974}"/>
    <cellStyle name="Total 8 2 4 7 3" xfId="33736" xr:uid="{C8EDD7FE-6BC7-4D15-9CE0-8EE7BF870910}"/>
    <cellStyle name="Total 8 2 4 8" xfId="18109" xr:uid="{3D7B72B7-C0AD-434C-9A5F-B2C263B9956C}"/>
    <cellStyle name="Total 8 2 4 8 2" xfId="18110" xr:uid="{1501ABC7-7BEF-4763-8F02-72984A3051D4}"/>
    <cellStyle name="Total 8 2 4 8 2 2" xfId="33739" xr:uid="{255FC3FB-9F01-410A-876F-BE8D99314E03}"/>
    <cellStyle name="Total 8 2 4 8 3" xfId="33738" xr:uid="{46DD2E0E-0709-4D86-B0A9-CD946A68EB40}"/>
    <cellStyle name="Total 8 2 4 9" xfId="18111" xr:uid="{3EC454C6-0086-4816-85E7-CC04D286E812}"/>
    <cellStyle name="Total 8 2 4 9 2" xfId="18112" xr:uid="{E9F9211A-A165-491E-9E6F-A1CE6127A8AE}"/>
    <cellStyle name="Total 8 2 4 9 2 2" xfId="33741" xr:uid="{683460AA-EEE3-4E2B-8F5C-DBB4019D04E3}"/>
    <cellStyle name="Total 8 2 4 9 3" xfId="33740" xr:uid="{C052B129-8205-4C1A-AE6C-7FA99DFBC6F8}"/>
    <cellStyle name="Total 8 2 5" xfId="18113" xr:uid="{FC7E4D48-EF35-4714-BF67-C6DC4D10CE4C}"/>
    <cellStyle name="Total 8 2 5 2" xfId="18114" xr:uid="{9801D115-1B30-4331-9FB5-4038DE5E23BF}"/>
    <cellStyle name="Total 8 2 5 2 2" xfId="18115" xr:uid="{29861956-A0A0-4039-B7D6-7A9FF14FC274}"/>
    <cellStyle name="Total 8 2 5 2 2 2" xfId="33744" xr:uid="{43496EA2-6CBE-4573-9D56-C7C1087D226A}"/>
    <cellStyle name="Total 8 2 5 2 3" xfId="18116" xr:uid="{92338A4E-F713-4B26-B457-53F9CC320808}"/>
    <cellStyle name="Total 8 2 5 2 3 2" xfId="33745" xr:uid="{191C6DC1-2B49-44F1-9DF0-83268F7B1C02}"/>
    <cellStyle name="Total 8 2 5 2 4" xfId="33743" xr:uid="{CFDA123F-6B5D-4A0C-8AFD-4F9BB4A7DA9B}"/>
    <cellStyle name="Total 8 2 5 3" xfId="18117" xr:uid="{FC4885A8-2941-43BB-8686-DFE72CECE65F}"/>
    <cellStyle name="Total 8 2 5 3 2" xfId="18118" xr:uid="{841FA28A-F9F4-4F28-99F9-2702C2AB90CA}"/>
    <cellStyle name="Total 8 2 5 3 2 2" xfId="33747" xr:uid="{05D3E4F1-B026-470D-8C76-35502ABCC75E}"/>
    <cellStyle name="Total 8 2 5 3 3" xfId="33746" xr:uid="{FA87BF3D-82AB-4432-928D-E11B35795B2C}"/>
    <cellStyle name="Total 8 2 5 4" xfId="18119" xr:uid="{22E812FB-C1F3-48B7-BDE9-5D9571B968C8}"/>
    <cellStyle name="Total 8 2 5 4 2" xfId="33748" xr:uid="{B1E39EA4-353B-4EA6-8B3E-93C9BEC47997}"/>
    <cellStyle name="Total 8 2 5 5" xfId="18120" xr:uid="{16923DA3-353D-466F-AEFA-CE3464BC412D}"/>
    <cellStyle name="Total 8 2 5 5 2" xfId="33749" xr:uid="{D3D2105B-C0D1-4EDB-9378-0D137AB2A4B0}"/>
    <cellStyle name="Total 8 2 5 6" xfId="33742" xr:uid="{E2AC5AF8-700B-4267-A6DC-A9F5BAC19E8A}"/>
    <cellStyle name="Total 8 2 6" xfId="18121" xr:uid="{A1A3412E-C5E2-468F-9703-8058EDC1A632}"/>
    <cellStyle name="Total 8 2 6 2" xfId="18122" xr:uid="{B983AF52-8A91-4264-9271-D4B4787A32D4}"/>
    <cellStyle name="Total 8 2 6 2 2" xfId="33751" xr:uid="{48398DB5-F06F-495C-B631-5964BEA5A19C}"/>
    <cellStyle name="Total 8 2 6 3" xfId="33750" xr:uid="{D9430935-545A-4220-8FA3-384AEE1DC367}"/>
    <cellStyle name="Total 8 2 7" xfId="18123" xr:uid="{A3FC2A2C-C191-432B-9EDD-92FC270AFA62}"/>
    <cellStyle name="Total 8 2 7 2" xfId="18124" xr:uid="{0D451B94-014A-40A3-9770-5244B7054FC8}"/>
    <cellStyle name="Total 8 2 7 2 2" xfId="33753" xr:uid="{B3BF0880-215A-4304-A381-4F67443BBB3D}"/>
    <cellStyle name="Total 8 2 7 3" xfId="33752" xr:uid="{70F3D8B4-F95A-4648-AF99-5841A9BCCD6A}"/>
    <cellStyle name="Total 8 2 8" xfId="18125" xr:uid="{552F38C9-6839-472A-9937-39CD9F70CA2E}"/>
    <cellStyle name="Total 8 2 8 2" xfId="18126" xr:uid="{930884D0-220B-4C5E-829C-837FE15B6CDB}"/>
    <cellStyle name="Total 8 2 8 2 2" xfId="33755" xr:uid="{0829E3F7-880D-4500-BB78-CD5053501F80}"/>
    <cellStyle name="Total 8 2 8 3" xfId="33754" xr:uid="{E9BBDAA8-85C4-4FA8-AC99-BCE695845DE0}"/>
    <cellStyle name="Total 8 2 9" xfId="18127" xr:uid="{AACA2815-71CF-4E35-9C82-BD088D003D0F}"/>
    <cellStyle name="Total 8 2 9 2" xfId="18128" xr:uid="{6A504BA4-C79F-41AB-A023-75CA5E5B3113}"/>
    <cellStyle name="Total 8 2 9 2 2" xfId="33757" xr:uid="{06E814E1-A2E4-4E04-9653-FB4FD0168A3F}"/>
    <cellStyle name="Total 8 2 9 3" xfId="33756" xr:uid="{2DC72F10-7A92-4EB8-AF13-BF7F5AB3CCD5}"/>
    <cellStyle name="Total 8 20" xfId="31533" xr:uid="{08E2E4E0-A44A-44ED-A751-1F2E4B6D31F8}"/>
    <cellStyle name="Total 8 3" xfId="18129" xr:uid="{B020B237-A39C-4BF5-BFAF-89D85C950A2E}"/>
    <cellStyle name="Total 8 3 10" xfId="18130" xr:uid="{5935E2C1-B5CF-42E7-9FC3-4D893E2F321A}"/>
    <cellStyle name="Total 8 3 10 2" xfId="18131" xr:uid="{2D854F24-91F6-4AA5-B74C-4865BCE2AA57}"/>
    <cellStyle name="Total 8 3 10 2 2" xfId="33760" xr:uid="{BFC792AA-121F-4445-8BFE-82432E268C02}"/>
    <cellStyle name="Total 8 3 10 3" xfId="33759" xr:uid="{D01A1DD8-3C1F-438A-86A3-586192597EE5}"/>
    <cellStyle name="Total 8 3 11" xfId="18132" xr:uid="{D8097E33-4C83-4768-AA73-814110C00E33}"/>
    <cellStyle name="Total 8 3 11 2" xfId="18133" xr:uid="{6B15A0BF-56CF-40CC-BD5D-594BAEBAD8EA}"/>
    <cellStyle name="Total 8 3 11 2 2" xfId="33762" xr:uid="{5A384601-4F4C-4AD3-ABF3-40A460B50C8F}"/>
    <cellStyle name="Total 8 3 11 3" xfId="33761" xr:uid="{E180035F-EF6D-43CA-8EDA-166E3493DBF0}"/>
    <cellStyle name="Total 8 3 12" xfId="18134" xr:uid="{4DAC04E2-130E-4D11-A95D-3198409B3582}"/>
    <cellStyle name="Total 8 3 12 2" xfId="33763" xr:uid="{9ADE533F-F91C-49A4-AEB1-D34D72FA8637}"/>
    <cellStyle name="Total 8 3 13" xfId="18135" xr:uid="{5EE3FBE8-1E7B-46AD-B368-4DCF3C1E2831}"/>
    <cellStyle name="Total 8 3 13 2" xfId="33764" xr:uid="{ADB610B7-0818-4394-83DA-C0F5872B0636}"/>
    <cellStyle name="Total 8 3 14" xfId="33758" xr:uid="{594E910A-A7B0-4428-9861-4CDCEE624A72}"/>
    <cellStyle name="Total 8 3 2" xfId="18136" xr:uid="{8C969A4F-8CE1-4D44-9339-AC2D0B81F8EA}"/>
    <cellStyle name="Total 8 3 2 2" xfId="18137" xr:uid="{25A02FB9-37A7-4C3C-9317-CBA9BF89237B}"/>
    <cellStyle name="Total 8 3 2 2 2" xfId="18138" xr:uid="{47828B64-E065-49EB-8783-E8F6F39968A5}"/>
    <cellStyle name="Total 8 3 2 2 2 2" xfId="33767" xr:uid="{C709EDD6-DFC9-47D7-BB6B-DDA53B1903C2}"/>
    <cellStyle name="Total 8 3 2 2 3" xfId="18139" xr:uid="{E925DCC4-61D1-4E89-9E72-3D78FAA48207}"/>
    <cellStyle name="Total 8 3 2 2 3 2" xfId="33768" xr:uid="{86D243A0-D466-427E-8175-D9F736D2ADB9}"/>
    <cellStyle name="Total 8 3 2 2 4" xfId="33766" xr:uid="{6A057BB9-921A-4FED-94A5-C5B4C3ABBDC0}"/>
    <cellStyle name="Total 8 3 2 3" xfId="18140" xr:uid="{F9677C2B-047F-40C0-96C7-28073285E659}"/>
    <cellStyle name="Total 8 3 2 3 2" xfId="18141" xr:uid="{7F217D94-13A8-43E4-836E-9963C685FB79}"/>
    <cellStyle name="Total 8 3 2 3 2 2" xfId="33770" xr:uid="{4A61A1FA-E376-4B64-85CF-8ED8067DA03A}"/>
    <cellStyle name="Total 8 3 2 3 3" xfId="33769" xr:uid="{81253937-C163-4133-ACFC-5DF25FE41F31}"/>
    <cellStyle name="Total 8 3 2 4" xfId="18142" xr:uid="{0FFF0EA2-B5A4-4E8B-98FA-813FB45F84C5}"/>
    <cellStyle name="Total 8 3 2 4 2" xfId="33771" xr:uid="{DC2533D9-4723-4EB8-AA6D-02B1ECB87C45}"/>
    <cellStyle name="Total 8 3 2 5" xfId="18143" xr:uid="{C723223F-930F-4FAB-9AE7-10D0A8B3E538}"/>
    <cellStyle name="Total 8 3 2 5 2" xfId="33772" xr:uid="{080EA73B-E864-48FD-BBCF-248CD9DFE059}"/>
    <cellStyle name="Total 8 3 2 6" xfId="33765" xr:uid="{DE0DEC2F-EF1D-4A52-A70C-1ED001F9F804}"/>
    <cellStyle name="Total 8 3 3" xfId="18144" xr:uid="{BF2D72A3-57B2-41E5-931D-AEA9FBDB4426}"/>
    <cellStyle name="Total 8 3 3 2" xfId="18145" xr:uid="{53957878-F36A-4017-9158-EC61226239EF}"/>
    <cellStyle name="Total 8 3 3 2 2" xfId="33774" xr:uid="{28F731B4-09AB-45D8-9C62-50D8BB2EB9D1}"/>
    <cellStyle name="Total 8 3 3 3" xfId="33773" xr:uid="{6863D2BA-0F90-4391-9222-A7BAF09278D3}"/>
    <cellStyle name="Total 8 3 4" xfId="18146" xr:uid="{7F4BA202-F109-45B8-B5AF-08018A087415}"/>
    <cellStyle name="Total 8 3 4 2" xfId="18147" xr:uid="{E2DD9BE0-659B-4E22-B815-3F2870F103BB}"/>
    <cellStyle name="Total 8 3 4 2 2" xfId="33776" xr:uid="{6ED05648-FBD0-47F3-B1F5-905B8131F6BE}"/>
    <cellStyle name="Total 8 3 4 3" xfId="33775" xr:uid="{DFEBF50C-F13D-45F6-B1CB-8B5C14A836CC}"/>
    <cellStyle name="Total 8 3 5" xfId="18148" xr:uid="{CBD0E058-C599-4AB5-AEEC-6CE08661DA4F}"/>
    <cellStyle name="Total 8 3 5 2" xfId="18149" xr:uid="{903D83DC-10EE-40D3-87CF-226BC50B60BC}"/>
    <cellStyle name="Total 8 3 5 2 2" xfId="33778" xr:uid="{8CA28A4F-67DE-4BB4-9EDA-2E9DA96CDCE0}"/>
    <cellStyle name="Total 8 3 5 3" xfId="33777" xr:uid="{EF8C269A-65BB-4461-8B97-E9748DE36ACB}"/>
    <cellStyle name="Total 8 3 6" xfId="18150" xr:uid="{F7A0FFD9-695F-4E84-9F35-2E0B1BA783AF}"/>
    <cellStyle name="Total 8 3 6 2" xfId="18151" xr:uid="{7D872CDB-8C97-42C1-A619-9F70076DB30E}"/>
    <cellStyle name="Total 8 3 6 2 2" xfId="33780" xr:uid="{056F935C-ADEA-4F74-BA7C-A55663C62046}"/>
    <cellStyle name="Total 8 3 6 3" xfId="33779" xr:uid="{53B6B5CD-3B8A-47A4-A2BF-8A5590A66A05}"/>
    <cellStyle name="Total 8 3 7" xfId="18152" xr:uid="{92BED726-6B89-4FDE-9F04-783909C60467}"/>
    <cellStyle name="Total 8 3 7 2" xfId="18153" xr:uid="{C6DD6C90-6A89-4F29-B54E-4A2A05F49CB4}"/>
    <cellStyle name="Total 8 3 7 2 2" xfId="33782" xr:uid="{2E590E14-088A-4DAE-B650-AE0A7A6A44CD}"/>
    <cellStyle name="Total 8 3 7 3" xfId="33781" xr:uid="{9001EAB4-E3B8-491D-BA7F-7A3108545DA4}"/>
    <cellStyle name="Total 8 3 8" xfId="18154" xr:uid="{2231069A-4F37-4788-8F5C-192E0D44269C}"/>
    <cellStyle name="Total 8 3 8 2" xfId="18155" xr:uid="{726305F3-B2E1-41D3-A10F-EFAB11CA9068}"/>
    <cellStyle name="Total 8 3 8 2 2" xfId="33784" xr:uid="{622FEBA8-46AD-4CD5-BB2B-443FFA36AD7C}"/>
    <cellStyle name="Total 8 3 8 3" xfId="33783" xr:uid="{971F45B0-F234-43FF-80A7-97A44239C763}"/>
    <cellStyle name="Total 8 3 9" xfId="18156" xr:uid="{7C881E19-D56F-4445-96C9-0EB00F87CCBF}"/>
    <cellStyle name="Total 8 3 9 2" xfId="18157" xr:uid="{1F45EB54-4960-4C14-8A23-2079332E402F}"/>
    <cellStyle name="Total 8 3 9 2 2" xfId="33786" xr:uid="{B13693FA-7077-4B6D-A401-1995A81D978A}"/>
    <cellStyle name="Total 8 3 9 3" xfId="33785" xr:uid="{3C5C0315-6BE4-41D2-B23E-DF8C3996333D}"/>
    <cellStyle name="Total 8 4" xfId="18158" xr:uid="{ECED5CAC-EDB7-4960-B99C-360BDAD113BC}"/>
    <cellStyle name="Total 8 4 10" xfId="18159" xr:uid="{634BC997-524B-42F1-99D2-FAF7231195C7}"/>
    <cellStyle name="Total 8 4 10 2" xfId="18160" xr:uid="{F104072D-E4A5-4D91-8908-E995B35C3423}"/>
    <cellStyle name="Total 8 4 10 2 2" xfId="33789" xr:uid="{EC526738-CA67-4B51-B12D-60F172EEA667}"/>
    <cellStyle name="Total 8 4 10 3" xfId="33788" xr:uid="{16C9DE95-6277-4B75-A6C3-0C5A6065D3DF}"/>
    <cellStyle name="Total 8 4 11" xfId="18161" xr:uid="{72B8A8A0-7128-4B75-9E8E-E5A947DEC799}"/>
    <cellStyle name="Total 8 4 11 2" xfId="18162" xr:uid="{F93D3831-A8F6-4632-8650-2A091243B0AA}"/>
    <cellStyle name="Total 8 4 11 2 2" xfId="33791" xr:uid="{3E748A35-4F23-4D5D-A1B9-1656B5483EA8}"/>
    <cellStyle name="Total 8 4 11 3" xfId="33790" xr:uid="{1D3897A7-0F65-4246-A9A8-41FA4BEC8924}"/>
    <cellStyle name="Total 8 4 12" xfId="18163" xr:uid="{E0F984EA-94D5-48DD-90F8-F78FA043218C}"/>
    <cellStyle name="Total 8 4 12 2" xfId="33792" xr:uid="{E3898BAF-F199-4F31-A3B4-AFF1C83883A3}"/>
    <cellStyle name="Total 8 4 13" xfId="18164" xr:uid="{C13A6D88-D01B-45CE-B5CC-139CC79E7A68}"/>
    <cellStyle name="Total 8 4 13 2" xfId="33793" xr:uid="{E2D54DED-5BBC-41A6-B9A6-D459851C6954}"/>
    <cellStyle name="Total 8 4 14" xfId="33787" xr:uid="{BE3EE5B1-FBC4-4199-9BD3-CCCE507E60BA}"/>
    <cellStyle name="Total 8 4 2" xfId="18165" xr:uid="{32F8B8A0-725E-4A0D-853F-E08A9986FA90}"/>
    <cellStyle name="Total 8 4 2 2" xfId="18166" xr:uid="{7AE627F5-F93E-4DD1-BBBF-55EF0CBD5119}"/>
    <cellStyle name="Total 8 4 2 2 2" xfId="18167" xr:uid="{59297B2B-4E14-4529-A5F6-DE3FF345530B}"/>
    <cellStyle name="Total 8 4 2 2 2 2" xfId="33796" xr:uid="{30A8788E-63E1-4291-9F46-5581CE70A52A}"/>
    <cellStyle name="Total 8 4 2 2 3" xfId="18168" xr:uid="{D521AE31-ED5F-426E-A4A1-5A440395D21C}"/>
    <cellStyle name="Total 8 4 2 2 3 2" xfId="33797" xr:uid="{50971158-15B5-4769-B14B-AD9032EC52C6}"/>
    <cellStyle name="Total 8 4 2 2 4" xfId="33795" xr:uid="{36C8B3A1-139A-40E8-8411-8CDFBD558551}"/>
    <cellStyle name="Total 8 4 2 3" xfId="18169" xr:uid="{BEA063AE-9A8C-4EC3-B3D1-96DAB60AAA05}"/>
    <cellStyle name="Total 8 4 2 3 2" xfId="18170" xr:uid="{3E6D0760-9438-45D9-85A9-B09B389B43B9}"/>
    <cellStyle name="Total 8 4 2 3 2 2" xfId="33799" xr:uid="{79E4A8EB-78FA-4089-A6D3-B925A166C614}"/>
    <cellStyle name="Total 8 4 2 3 3" xfId="33798" xr:uid="{F845D4AB-6DFF-4832-B742-4F84C96C0192}"/>
    <cellStyle name="Total 8 4 2 4" xfId="18171" xr:uid="{293BA291-3BBA-4F47-A6FE-DFBF95287C8C}"/>
    <cellStyle name="Total 8 4 2 4 2" xfId="33800" xr:uid="{5C496009-CD45-4690-AB71-54A483E160BC}"/>
    <cellStyle name="Total 8 4 2 5" xfId="18172" xr:uid="{6931A5BC-CC32-47DF-A066-268E78786B99}"/>
    <cellStyle name="Total 8 4 2 5 2" xfId="33801" xr:uid="{A80874B2-11A3-4F4F-9F7E-0F7081A52026}"/>
    <cellStyle name="Total 8 4 2 6" xfId="33794" xr:uid="{62DDACB7-A1BC-4EA6-A9AE-A0B7AE25B958}"/>
    <cellStyle name="Total 8 4 3" xfId="18173" xr:uid="{4C29434B-9665-4C05-8E1C-05B474F3D6D0}"/>
    <cellStyle name="Total 8 4 3 2" xfId="18174" xr:uid="{2E8EA110-121B-4630-8FBD-8D58012C68BE}"/>
    <cellStyle name="Total 8 4 3 2 2" xfId="33803" xr:uid="{CF5D36EF-6F41-4E5E-98D5-ECCB1896F80E}"/>
    <cellStyle name="Total 8 4 3 3" xfId="33802" xr:uid="{CAF3D79F-393B-496F-B435-2ED66003EE4B}"/>
    <cellStyle name="Total 8 4 4" xfId="18175" xr:uid="{0B7124B7-D06E-4414-900E-8F5FB426D53D}"/>
    <cellStyle name="Total 8 4 4 2" xfId="18176" xr:uid="{B79E34C5-6D1C-4B4F-8878-3E1FB611ABF1}"/>
    <cellStyle name="Total 8 4 4 2 2" xfId="33805" xr:uid="{D6D59220-18B2-48D6-8076-92993F091F1B}"/>
    <cellStyle name="Total 8 4 4 3" xfId="33804" xr:uid="{F7DE9C74-CD24-46D6-BA18-CE64C5D48095}"/>
    <cellStyle name="Total 8 4 5" xfId="18177" xr:uid="{8CDA035F-F0CB-4B58-8A27-0E65BA22E1DE}"/>
    <cellStyle name="Total 8 4 5 2" xfId="18178" xr:uid="{C79C80FA-4ABF-4E1C-9A77-9795BDDB4BC4}"/>
    <cellStyle name="Total 8 4 5 2 2" xfId="33807" xr:uid="{F7F3E235-7481-46F3-A325-5FC17B1DC037}"/>
    <cellStyle name="Total 8 4 5 3" xfId="33806" xr:uid="{0B8C0807-6C1F-49A3-B99B-96635E94848C}"/>
    <cellStyle name="Total 8 4 6" xfId="18179" xr:uid="{29943E69-EF2A-4C6F-9376-C5CB24BAF6D9}"/>
    <cellStyle name="Total 8 4 6 2" xfId="18180" xr:uid="{4F30D0B6-7179-49CA-9BE8-A01D36C46CA8}"/>
    <cellStyle name="Total 8 4 6 2 2" xfId="33809" xr:uid="{EA08719F-9E5A-4F78-A819-A1E8A6C19A70}"/>
    <cellStyle name="Total 8 4 6 3" xfId="33808" xr:uid="{37743E6E-E0F9-47DB-AB51-91F9B3130F4C}"/>
    <cellStyle name="Total 8 4 7" xfId="18181" xr:uid="{502C8DF0-6F7F-4EE9-B658-D9BF16786C93}"/>
    <cellStyle name="Total 8 4 7 2" xfId="18182" xr:uid="{C6DAF709-D3E7-41FD-9457-20F508A40248}"/>
    <cellStyle name="Total 8 4 7 2 2" xfId="33811" xr:uid="{3FA2E471-2D4F-43AB-BE85-4BA5D50AD50C}"/>
    <cellStyle name="Total 8 4 7 3" xfId="33810" xr:uid="{F61F0913-A9E4-4CBD-B278-E54E02884ABA}"/>
    <cellStyle name="Total 8 4 8" xfId="18183" xr:uid="{8BD9F34D-36AF-4FEF-9E56-0E0576225373}"/>
    <cellStyle name="Total 8 4 8 2" xfId="18184" xr:uid="{D70144FA-B4E5-45E8-BE0D-9D6D8170A79E}"/>
    <cellStyle name="Total 8 4 8 2 2" xfId="33813" xr:uid="{D04AA3A8-F940-49CE-B851-58D08EA4EC27}"/>
    <cellStyle name="Total 8 4 8 3" xfId="33812" xr:uid="{8309546B-AE51-4F5B-AA68-ADA56487A02E}"/>
    <cellStyle name="Total 8 4 9" xfId="18185" xr:uid="{BEF56401-6DB1-48FF-82B6-8E5C212F2583}"/>
    <cellStyle name="Total 8 4 9 2" xfId="18186" xr:uid="{BC5B63B5-7437-4595-A0C8-9F75696F8D3F}"/>
    <cellStyle name="Total 8 4 9 2 2" xfId="33815" xr:uid="{A60BE894-E37C-4BF9-9752-CA1A08BA4BB1}"/>
    <cellStyle name="Total 8 4 9 3" xfId="33814" xr:uid="{E63B9199-9478-4BB3-9DF0-8A1C76082C88}"/>
    <cellStyle name="Total 8 5" xfId="18187" xr:uid="{087C8DE6-45AC-4D95-9EE3-EF5F68CA3CED}"/>
    <cellStyle name="Total 8 5 10" xfId="18188" xr:uid="{87D02BE3-EC7B-4B69-8BAC-16D71EA0ACF6}"/>
    <cellStyle name="Total 8 5 10 2" xfId="18189" xr:uid="{48EE45AA-4A63-4947-9997-05E587E74019}"/>
    <cellStyle name="Total 8 5 10 2 2" xfId="33818" xr:uid="{E62A575B-97B0-4628-AC59-056B550C0537}"/>
    <cellStyle name="Total 8 5 10 3" xfId="33817" xr:uid="{C7B72E51-CF7A-4E47-BD34-6CAD63F2E7AF}"/>
    <cellStyle name="Total 8 5 11" xfId="18190" xr:uid="{B0115272-C0B7-49B6-8766-AE6A85F65552}"/>
    <cellStyle name="Total 8 5 11 2" xfId="18191" xr:uid="{81E13C7D-2978-4D12-A3B0-130035E87F61}"/>
    <cellStyle name="Total 8 5 11 2 2" xfId="33820" xr:uid="{6BD63C74-A7D1-4DDD-9D15-14D8C7903174}"/>
    <cellStyle name="Total 8 5 11 3" xfId="33819" xr:uid="{BF1A0985-6BC1-4221-8352-E7AA9C764346}"/>
    <cellStyle name="Total 8 5 12" xfId="18192" xr:uid="{10851A13-7A17-453F-B27E-056B94FB0B63}"/>
    <cellStyle name="Total 8 5 12 2" xfId="33821" xr:uid="{A84992AD-1FBF-44DA-87BD-850C1907A331}"/>
    <cellStyle name="Total 8 5 13" xfId="18193" xr:uid="{D7F1E21D-C413-4053-9D41-13E1692DAF3D}"/>
    <cellStyle name="Total 8 5 13 2" xfId="33822" xr:uid="{2C08F836-B569-4787-821E-A634607A2E33}"/>
    <cellStyle name="Total 8 5 14" xfId="33816" xr:uid="{25C609C5-0345-4A11-B4C4-87E315BA3C6C}"/>
    <cellStyle name="Total 8 5 2" xfId="18194" xr:uid="{E1CD5DE1-107E-4715-936D-C68BC9355BFF}"/>
    <cellStyle name="Total 8 5 2 2" xfId="18195" xr:uid="{D4570E27-9CF1-4C4B-BD96-EE4267491DC6}"/>
    <cellStyle name="Total 8 5 2 2 2" xfId="18196" xr:uid="{A12BCF48-E948-4EAA-8D5D-AD01C6919569}"/>
    <cellStyle name="Total 8 5 2 2 2 2" xfId="33825" xr:uid="{9ACC417A-7206-4610-BE8F-FB02B7A46819}"/>
    <cellStyle name="Total 8 5 2 2 3" xfId="18197" xr:uid="{18796641-FABA-40F5-B9A7-FE6DC7A948D3}"/>
    <cellStyle name="Total 8 5 2 2 3 2" xfId="33826" xr:uid="{EF40C693-AB13-4D19-B0BD-78B135B1B745}"/>
    <cellStyle name="Total 8 5 2 2 4" xfId="33824" xr:uid="{8E81A126-E256-4AEF-9D64-C32014B89F9B}"/>
    <cellStyle name="Total 8 5 2 3" xfId="18198" xr:uid="{E0720DA1-89A9-4DA3-9D84-150B5080F08C}"/>
    <cellStyle name="Total 8 5 2 3 2" xfId="18199" xr:uid="{92DC1426-7530-463A-8D8C-4BCE5F793CF5}"/>
    <cellStyle name="Total 8 5 2 3 2 2" xfId="33828" xr:uid="{902B4E88-BE22-4FC2-91EF-1EAB3E574F5B}"/>
    <cellStyle name="Total 8 5 2 3 3" xfId="33827" xr:uid="{6B735C0B-966D-47A2-8215-47139B96A210}"/>
    <cellStyle name="Total 8 5 2 4" xfId="18200" xr:uid="{6C89202A-4456-4A94-B1FA-AED88B29995C}"/>
    <cellStyle name="Total 8 5 2 4 2" xfId="33829" xr:uid="{DEACFA73-8612-45C8-A316-9B155F3487D1}"/>
    <cellStyle name="Total 8 5 2 5" xfId="18201" xr:uid="{B357526E-9909-4228-B9F0-3218D45318C3}"/>
    <cellStyle name="Total 8 5 2 5 2" xfId="33830" xr:uid="{0481B1CF-84F2-49B3-A598-750BE6E6DDBF}"/>
    <cellStyle name="Total 8 5 2 6" xfId="33823" xr:uid="{4A5701EB-A58A-4251-95A3-98E393D054EF}"/>
    <cellStyle name="Total 8 5 3" xfId="18202" xr:uid="{E0682735-FB27-4189-BF22-21E8FAABCFD8}"/>
    <cellStyle name="Total 8 5 3 2" xfId="18203" xr:uid="{51BE2661-0433-440B-B833-B1AE7557504D}"/>
    <cellStyle name="Total 8 5 3 2 2" xfId="33832" xr:uid="{378D7D73-2876-4939-AA5B-C60B43388199}"/>
    <cellStyle name="Total 8 5 3 3" xfId="33831" xr:uid="{F8E83781-AD9E-4D00-B023-23E56D81A4D8}"/>
    <cellStyle name="Total 8 5 4" xfId="18204" xr:uid="{CA81D8AF-D63C-49AD-8A7F-8C2DA5EB262C}"/>
    <cellStyle name="Total 8 5 4 2" xfId="18205" xr:uid="{6C4A46FD-B5A5-47D6-A964-0F7352425059}"/>
    <cellStyle name="Total 8 5 4 2 2" xfId="33834" xr:uid="{5F661CEE-12A1-4E0A-B98E-18019B295873}"/>
    <cellStyle name="Total 8 5 4 3" xfId="33833" xr:uid="{1B120FA7-2DB4-4A54-A032-521C1F30520A}"/>
    <cellStyle name="Total 8 5 5" xfId="18206" xr:uid="{08614F90-3582-41B1-B8FB-5FDF732D4CAA}"/>
    <cellStyle name="Total 8 5 5 2" xfId="18207" xr:uid="{D070F3B2-EB55-4A5E-AC62-A2B7DE939627}"/>
    <cellStyle name="Total 8 5 5 2 2" xfId="33836" xr:uid="{141AD7E9-7975-46A4-A334-D578B5DB5FF5}"/>
    <cellStyle name="Total 8 5 5 3" xfId="33835" xr:uid="{668684EA-5460-4308-AA88-36BFA9BF9866}"/>
    <cellStyle name="Total 8 5 6" xfId="18208" xr:uid="{B8633A47-2ED6-4668-9C9C-22F5EF5605DA}"/>
    <cellStyle name="Total 8 5 6 2" xfId="18209" xr:uid="{CA9EF639-A894-447A-96D3-FBC0F9F75070}"/>
    <cellStyle name="Total 8 5 6 2 2" xfId="33838" xr:uid="{1469DFFA-D86C-48EA-AE43-A1EDEBA81663}"/>
    <cellStyle name="Total 8 5 6 3" xfId="33837" xr:uid="{14847520-B4FD-48A8-9734-CD57207CB7BC}"/>
    <cellStyle name="Total 8 5 7" xfId="18210" xr:uid="{C1970EBC-22BC-44C6-B941-9655E235B3C7}"/>
    <cellStyle name="Total 8 5 7 2" xfId="18211" xr:uid="{6AD057EE-5329-48EA-8BF2-83FFB0B99F20}"/>
    <cellStyle name="Total 8 5 7 2 2" xfId="33840" xr:uid="{9FCD2B00-55EE-4B7C-9E47-4D4DC0F3FF2F}"/>
    <cellStyle name="Total 8 5 7 3" xfId="33839" xr:uid="{71FCAE3A-5847-4E54-B00C-7E8D9D247659}"/>
    <cellStyle name="Total 8 5 8" xfId="18212" xr:uid="{F6806069-9BA1-42A9-B227-076AAE2D79F4}"/>
    <cellStyle name="Total 8 5 8 2" xfId="18213" xr:uid="{714B84D1-F9EF-4205-BDCA-05DD2E86D2C9}"/>
    <cellStyle name="Total 8 5 8 2 2" xfId="33842" xr:uid="{A27E6DEE-D3B0-40D2-B070-3525681B058D}"/>
    <cellStyle name="Total 8 5 8 3" xfId="33841" xr:uid="{C3EFE254-7D8F-4BA8-AD3D-1199E210926B}"/>
    <cellStyle name="Total 8 5 9" xfId="18214" xr:uid="{23AE78EB-10A7-41F3-B57C-2A3A751C2BD4}"/>
    <cellStyle name="Total 8 5 9 2" xfId="18215" xr:uid="{595B77F2-E141-4863-B0EF-EA3B42FD8AF8}"/>
    <cellStyle name="Total 8 5 9 2 2" xfId="33844" xr:uid="{A9CE94BA-76D4-45B5-9A33-570CDF94F5B9}"/>
    <cellStyle name="Total 8 5 9 3" xfId="33843" xr:uid="{81FEDEF2-7982-462C-8E35-5E537504D56D}"/>
    <cellStyle name="Total 8 6" xfId="18216" xr:uid="{35C09DDB-9028-4BE6-965B-02C97CB63651}"/>
    <cellStyle name="Total 8 6 2" xfId="18217" xr:uid="{67258B4D-05D3-439C-8DB3-E1557BDBE747}"/>
    <cellStyle name="Total 8 6 2 2" xfId="18218" xr:uid="{31DBF94E-94E7-4531-B575-2A76EA8DA56F}"/>
    <cellStyle name="Total 8 6 2 2 2" xfId="33847" xr:uid="{EBDD976B-1885-4B41-A50E-F6921D5B931B}"/>
    <cellStyle name="Total 8 6 2 3" xfId="18219" xr:uid="{6AE707E6-F94D-412F-B7AE-0C876C85620C}"/>
    <cellStyle name="Total 8 6 2 3 2" xfId="33848" xr:uid="{E1CCF055-0279-40BA-8A1E-31FB579FE85C}"/>
    <cellStyle name="Total 8 6 2 4" xfId="33846" xr:uid="{2D707490-D8D4-470F-842F-B1DA1637E3FE}"/>
    <cellStyle name="Total 8 6 3" xfId="18220" xr:uid="{BD219618-8235-4356-9630-3FC41323B98C}"/>
    <cellStyle name="Total 8 6 3 2" xfId="18221" xr:uid="{3BAABFB7-6294-411A-AE33-90925342D68D}"/>
    <cellStyle name="Total 8 6 3 2 2" xfId="33850" xr:uid="{AFDF37B7-1000-4313-9658-6287EAB2375F}"/>
    <cellStyle name="Total 8 6 3 3" xfId="33849" xr:uid="{15802F00-4FC0-46B1-81D9-2EE22E1EBF89}"/>
    <cellStyle name="Total 8 6 4" xfId="18222" xr:uid="{3F6C471F-1D38-4F67-A892-E78A18948A6D}"/>
    <cellStyle name="Total 8 6 4 2" xfId="33851" xr:uid="{4B33CE3C-85E2-4DCC-971C-210F16208216}"/>
    <cellStyle name="Total 8 6 5" xfId="18223" xr:uid="{19405CD9-63BF-45D9-88B6-5F22AF9F7284}"/>
    <cellStyle name="Total 8 6 5 2" xfId="33852" xr:uid="{C9567DD4-C676-4F66-BBF2-CC83E7B7F5CE}"/>
    <cellStyle name="Total 8 6 6" xfId="33845" xr:uid="{4F246B2C-92AD-4168-885D-CFD05C3E08B9}"/>
    <cellStyle name="Total 8 7" xfId="18224" xr:uid="{F7298E86-A842-4996-80BE-A5EC29D3E4B0}"/>
    <cellStyle name="Total 8 7 2" xfId="18225" xr:uid="{FA93F234-7B5B-433E-B8CB-A9AD4D2CE283}"/>
    <cellStyle name="Total 8 7 2 2" xfId="33854" xr:uid="{298DB857-D039-4308-882E-65E6F557D548}"/>
    <cellStyle name="Total 8 7 3" xfId="33853" xr:uid="{81AD13ED-CE67-4065-8FA9-58265F79E61D}"/>
    <cellStyle name="Total 8 8" xfId="18226" xr:uid="{A025CD44-3F4B-4D94-9F66-68EBC061E097}"/>
    <cellStyle name="Total 8 8 2" xfId="18227" xr:uid="{C95BDA32-184F-4B16-B06D-B8DF76DB65DE}"/>
    <cellStyle name="Total 8 8 2 2" xfId="33856" xr:uid="{8A630379-C46A-4FCF-BB56-53F9FDCD6B05}"/>
    <cellStyle name="Total 8 8 3" xfId="33855" xr:uid="{3CBF2DB0-0152-41F8-ABD8-E2737D822120}"/>
    <cellStyle name="Total 8 9" xfId="18228" xr:uid="{592A7670-1911-4668-A696-C589AC77604B}"/>
    <cellStyle name="Total 8 9 2" xfId="18229" xr:uid="{00470810-E19E-41CB-906E-E4BBC14A6B48}"/>
    <cellStyle name="Total 8 9 2 2" xfId="33858" xr:uid="{8A409456-4CAD-4905-98C3-C2775D81ABBA}"/>
    <cellStyle name="Total 8 9 3" xfId="33857" xr:uid="{F1C9D889-970E-4440-8685-1E84CE58BB6A}"/>
    <cellStyle name="Total 9" xfId="1761" xr:uid="{97056C9B-48B1-485F-93E9-64401F5C3B33}"/>
    <cellStyle name="Total 9 10" xfId="18230" xr:uid="{F4FFC74C-A354-4574-8E54-CEE396BA9EBC}"/>
    <cellStyle name="Total 9 10 2" xfId="18231" xr:uid="{65F0EC9C-FC62-4A44-BF3E-6E1FAA62EC44}"/>
    <cellStyle name="Total 9 10 2 2" xfId="33860" xr:uid="{B2FFE27F-4396-4AB9-9C43-E8B3693BA511}"/>
    <cellStyle name="Total 9 10 3" xfId="33859" xr:uid="{B8ACF55C-EAA5-4CEF-899E-ADE8A7F422BB}"/>
    <cellStyle name="Total 9 11" xfId="18232" xr:uid="{352FEA8B-CE3F-42D5-BA25-0466B71B4462}"/>
    <cellStyle name="Total 9 11 2" xfId="18233" xr:uid="{E2203CE3-AD0B-4524-94CF-D458204CB0C5}"/>
    <cellStyle name="Total 9 11 2 2" xfId="33862" xr:uid="{CC4CFC9D-B50A-4142-94BC-A9C9A4498B52}"/>
    <cellStyle name="Total 9 11 3" xfId="33861" xr:uid="{EA01BE19-1B0A-482F-A08F-2BC09F4BA1D5}"/>
    <cellStyle name="Total 9 12" xfId="18234" xr:uid="{248DCAD7-D092-41E9-9755-E4DBC762D3C2}"/>
    <cellStyle name="Total 9 12 2" xfId="18235" xr:uid="{91FBC8D2-D8AA-4104-9D3E-8208749A947E}"/>
    <cellStyle name="Total 9 12 2 2" xfId="33864" xr:uid="{CADDCFED-C716-48FF-828F-453FBA271AA3}"/>
    <cellStyle name="Total 9 12 3" xfId="33863" xr:uid="{AB4C13D7-0534-402A-B87C-71CE4F2B5D6C}"/>
    <cellStyle name="Total 9 13" xfId="18236" xr:uid="{E102C953-1E43-46A6-AA17-E7B5214F1D75}"/>
    <cellStyle name="Total 9 13 2" xfId="18237" xr:uid="{0B1DBE57-4539-478B-84AA-28B87A5F67AD}"/>
    <cellStyle name="Total 9 13 2 2" xfId="33866" xr:uid="{2888E32B-A16F-4F4C-B04C-1044F02010F6}"/>
    <cellStyle name="Total 9 13 3" xfId="33865" xr:uid="{D53C4898-B144-4107-A53E-A0E6BA3B8E50}"/>
    <cellStyle name="Total 9 14" xfId="18238" xr:uid="{C8F2AB36-BC4D-4B41-B429-5C34FB5F183B}"/>
    <cellStyle name="Total 9 14 2" xfId="18239" xr:uid="{F6F4B32C-FAB5-437F-BF07-27D43642D241}"/>
    <cellStyle name="Total 9 14 2 2" xfId="33868" xr:uid="{CAF561FA-D44B-42E1-8A8B-D783EF7526B6}"/>
    <cellStyle name="Total 9 14 3" xfId="33867" xr:uid="{3B1C4462-C0D3-4B93-A21B-B9331975DDD0}"/>
    <cellStyle name="Total 9 15" xfId="18240" xr:uid="{F7231689-57FD-4B00-A0E5-3F1C83EA6E68}"/>
    <cellStyle name="Total 9 15 2" xfId="33869" xr:uid="{A7EA4110-01A2-4BC9-BC42-3A24884C6A80}"/>
    <cellStyle name="Total 9 16" xfId="18241" xr:uid="{8D8D7AF0-607E-4268-9E9B-C672AD9BBA45}"/>
    <cellStyle name="Total 9 16 2" xfId="33870" xr:uid="{E0117BCB-9467-4412-A50B-CAF0CC8F303E}"/>
    <cellStyle name="Total 9 17" xfId="31428" xr:uid="{E89AAB6B-13D9-47BB-8361-3A0B8AE1FE08}"/>
    <cellStyle name="Total 9 17 2" xfId="34458" xr:uid="{DA80FE6C-B363-42CB-A258-CF08DE0F0F3A}"/>
    <cellStyle name="Total 9 2" xfId="2269" xr:uid="{1F299BA0-0D38-4018-93ED-813C12869732}"/>
    <cellStyle name="Total 9 2 10" xfId="18242" xr:uid="{D4B3F66B-5E12-4870-86BE-A377B26D5F6F}"/>
    <cellStyle name="Total 9 2 10 2" xfId="18243" xr:uid="{A88FC337-943D-46AD-A5A5-2DCEE4468342}"/>
    <cellStyle name="Total 9 2 10 2 2" xfId="33872" xr:uid="{BA7530C0-BA19-44EA-806B-C561944A7074}"/>
    <cellStyle name="Total 9 2 10 3" xfId="33871" xr:uid="{8F64E9F4-C1FB-43F2-A717-1CC6A78E11FA}"/>
    <cellStyle name="Total 9 2 11" xfId="18244" xr:uid="{7EC2E764-E675-4D73-9861-ED80E461DF08}"/>
    <cellStyle name="Total 9 2 11 2" xfId="18245" xr:uid="{3487A362-BE57-4E85-BE19-FB9230639274}"/>
    <cellStyle name="Total 9 2 11 2 2" xfId="33874" xr:uid="{33B2AB37-2A52-45BC-AFBC-5D4C0AB0F486}"/>
    <cellStyle name="Total 9 2 11 3" xfId="33873" xr:uid="{09176757-0B02-4BA4-8F01-22DF3922BCE3}"/>
    <cellStyle name="Total 9 2 12" xfId="18246" xr:uid="{F9B1BD17-1778-4894-B5DE-448374261306}"/>
    <cellStyle name="Total 9 2 12 2" xfId="33875" xr:uid="{9DC72577-0684-40D3-9B20-63DAA6FB2680}"/>
    <cellStyle name="Total 9 2 13" xfId="18247" xr:uid="{5339538B-9C5F-47DB-AC2F-59AD80B58E71}"/>
    <cellStyle name="Total 9 2 13 2" xfId="33876" xr:uid="{6E9F66E7-D34C-4F25-AD43-7EB94ACF3087}"/>
    <cellStyle name="Total 9 2 2" xfId="18248" xr:uid="{6858E88E-DA42-4983-8C16-8BF4824790FF}"/>
    <cellStyle name="Total 9 2 2 2" xfId="18249" xr:uid="{2B4A497B-CA5B-4298-B7D5-CD59066E7388}"/>
    <cellStyle name="Total 9 2 2 2 2" xfId="18250" xr:uid="{279B31E1-9EF3-4FA1-A499-15F96EB76B6B}"/>
    <cellStyle name="Total 9 2 2 2 2 2" xfId="33879" xr:uid="{32DF3182-E3BB-482C-B7BC-F4942EE5B1B0}"/>
    <cellStyle name="Total 9 2 2 2 3" xfId="18251" xr:uid="{03A2E946-4A0E-4E11-85E5-34B699AD99B2}"/>
    <cellStyle name="Total 9 2 2 2 3 2" xfId="33880" xr:uid="{B4DFEFAC-50AE-465A-8EAD-A65F236CF1FE}"/>
    <cellStyle name="Total 9 2 2 2 4" xfId="33878" xr:uid="{37CCEA66-1375-42E1-B43A-87666A0AB7A8}"/>
    <cellStyle name="Total 9 2 2 3" xfId="18252" xr:uid="{D6886DEA-49D0-4E7D-9629-1D25E35C1E90}"/>
    <cellStyle name="Total 9 2 2 3 2" xfId="18253" xr:uid="{2AC7B413-34D0-45F8-B74D-148D6AEEBBFC}"/>
    <cellStyle name="Total 9 2 2 3 2 2" xfId="33882" xr:uid="{6134DC23-0693-42EE-955E-0A74C530E891}"/>
    <cellStyle name="Total 9 2 2 3 3" xfId="33881" xr:uid="{47E3EDC8-FD8D-407D-9034-8E1590B49569}"/>
    <cellStyle name="Total 9 2 2 4" xfId="18254" xr:uid="{1812D6A5-AC64-4513-837C-EEBDB0EBB070}"/>
    <cellStyle name="Total 9 2 2 4 2" xfId="33883" xr:uid="{C41FF5A4-03F1-493E-9D29-01BF00BF8B79}"/>
    <cellStyle name="Total 9 2 2 5" xfId="18255" xr:uid="{8BE07A1A-1513-4DFE-A2B0-0746347DAD97}"/>
    <cellStyle name="Total 9 2 2 5 2" xfId="33884" xr:uid="{AA27B1DD-AFFF-4140-A093-AECD34942F52}"/>
    <cellStyle name="Total 9 2 2 6" xfId="33877" xr:uid="{C70D6983-3CAF-4165-9242-0B66FE94AC13}"/>
    <cellStyle name="Total 9 2 3" xfId="18256" xr:uid="{AD3DFC92-1DD0-4B58-A0A5-9DD6DF3AC618}"/>
    <cellStyle name="Total 9 2 3 2" xfId="18257" xr:uid="{0D19C99B-43AF-40D7-ABA2-263FE092B6D3}"/>
    <cellStyle name="Total 9 2 3 2 2" xfId="33886" xr:uid="{2C09222E-C6C8-40D9-B217-6DC0363C07BB}"/>
    <cellStyle name="Total 9 2 3 3" xfId="33885" xr:uid="{59ADC572-493A-4B1D-AE58-7C10CE5F1BB8}"/>
    <cellStyle name="Total 9 2 4" xfId="18258" xr:uid="{6B65C54B-C5DB-4BE3-A108-2F66EEE195D8}"/>
    <cellStyle name="Total 9 2 4 2" xfId="18259" xr:uid="{1533C962-E708-46D7-8ED6-BABAADBA835D}"/>
    <cellStyle name="Total 9 2 4 2 2" xfId="33888" xr:uid="{7CB0330F-1BD5-4754-B914-5B1B1C1774A4}"/>
    <cellStyle name="Total 9 2 4 3" xfId="33887" xr:uid="{2427CB19-8337-49A3-B526-827696C34A55}"/>
    <cellStyle name="Total 9 2 5" xfId="18260" xr:uid="{33CCF770-8B99-4784-AE02-5AE476B41A45}"/>
    <cellStyle name="Total 9 2 5 2" xfId="18261" xr:uid="{4BBA319C-874C-4EC3-AB7D-274859799991}"/>
    <cellStyle name="Total 9 2 5 2 2" xfId="33890" xr:uid="{F0B1CE5B-9456-49CE-B78B-9E7D938FA511}"/>
    <cellStyle name="Total 9 2 5 3" xfId="33889" xr:uid="{DE230CE0-8337-4B44-8B75-A85AF1E64455}"/>
    <cellStyle name="Total 9 2 6" xfId="18262" xr:uid="{D94DE066-0E67-4DE8-97FA-4C33A5E041D6}"/>
    <cellStyle name="Total 9 2 6 2" xfId="18263" xr:uid="{A6DBE3FF-0138-4DC1-B3FD-DD807AF5D2D2}"/>
    <cellStyle name="Total 9 2 6 2 2" xfId="33892" xr:uid="{5D61C27B-FC29-4301-8EA3-CE5FDC93684E}"/>
    <cellStyle name="Total 9 2 6 3" xfId="33891" xr:uid="{C906EE62-BF5B-4FB5-BBE8-05A3BF98E5AC}"/>
    <cellStyle name="Total 9 2 7" xfId="18264" xr:uid="{306DAE41-53D0-4AFF-9646-28B82A693EF5}"/>
    <cellStyle name="Total 9 2 7 2" xfId="18265" xr:uid="{50B38F7F-CD65-4CB3-BF2B-C60DAA4F09F0}"/>
    <cellStyle name="Total 9 2 7 2 2" xfId="33894" xr:uid="{329F89C8-E952-4BEE-A4E9-B1F62E780FDF}"/>
    <cellStyle name="Total 9 2 7 3" xfId="33893" xr:uid="{4A04F7A7-9B12-4FE4-96CE-8637262472C3}"/>
    <cellStyle name="Total 9 2 8" xfId="18266" xr:uid="{4F3DC828-A1EF-4EE4-99F6-127539ABDF2A}"/>
    <cellStyle name="Total 9 2 8 2" xfId="18267" xr:uid="{930F26ED-58AA-4CCE-89E2-286F9C15FBB5}"/>
    <cellStyle name="Total 9 2 8 2 2" xfId="33896" xr:uid="{99F9872A-61FA-42EC-800D-54DDB831B800}"/>
    <cellStyle name="Total 9 2 8 3" xfId="33895" xr:uid="{0A9D275B-1F4E-41B4-9A37-6A4E5C580922}"/>
    <cellStyle name="Total 9 2 9" xfId="18268" xr:uid="{DDBBE616-1660-4C21-B8C6-1548BAAF31EE}"/>
    <cellStyle name="Total 9 2 9 2" xfId="18269" xr:uid="{0654F670-EB06-4156-9709-2E0BC8CEC42F}"/>
    <cellStyle name="Total 9 2 9 2 2" xfId="33898" xr:uid="{AD785D78-1CCC-4BE6-AA0B-9A5D60B7B8AE}"/>
    <cellStyle name="Total 9 2 9 3" xfId="33897" xr:uid="{41E02A30-DA57-4C87-A5C7-37A30CD839F8}"/>
    <cellStyle name="Total 9 3" xfId="18270" xr:uid="{548150A5-A21C-468A-A38B-E9F3DEBD7479}"/>
    <cellStyle name="Total 9 3 10" xfId="18271" xr:uid="{12FF9E9F-F8BF-4696-95FC-DDB0B8D607B5}"/>
    <cellStyle name="Total 9 3 10 2" xfId="18272" xr:uid="{075B5152-1187-4FCF-8C02-8BF579AF2883}"/>
    <cellStyle name="Total 9 3 10 2 2" xfId="33901" xr:uid="{ACCDDB42-96FE-44D8-9286-5D927B84D2BC}"/>
    <cellStyle name="Total 9 3 10 3" xfId="33900" xr:uid="{682BBA02-9643-42E4-A870-E7D47FBCA09F}"/>
    <cellStyle name="Total 9 3 11" xfId="18273" xr:uid="{D8984962-19F2-49E1-BAA9-8922A792B0EA}"/>
    <cellStyle name="Total 9 3 11 2" xfId="18274" xr:uid="{2D0B9719-428B-4FE9-ABAB-9220AB81E387}"/>
    <cellStyle name="Total 9 3 11 2 2" xfId="33903" xr:uid="{B02F68FA-2011-43A7-9012-49019ED910F4}"/>
    <cellStyle name="Total 9 3 11 3" xfId="33902" xr:uid="{145FB860-B508-4151-A5DF-30488039B035}"/>
    <cellStyle name="Total 9 3 12" xfId="18275" xr:uid="{214A6614-88F2-4B7A-8462-D0F9CC90D12D}"/>
    <cellStyle name="Total 9 3 12 2" xfId="33904" xr:uid="{C0DB915B-311E-41E9-B1BA-C5C101816B2F}"/>
    <cellStyle name="Total 9 3 13" xfId="18276" xr:uid="{3D889420-B67C-49F0-9719-10CCB5B1B9A6}"/>
    <cellStyle name="Total 9 3 13 2" xfId="33905" xr:uid="{E218536F-C2AC-4F91-BE5F-7F80DFBDB4A5}"/>
    <cellStyle name="Total 9 3 14" xfId="33899" xr:uid="{AB6B29A1-D0A7-414D-8806-C0BF0F91084A}"/>
    <cellStyle name="Total 9 3 2" xfId="18277" xr:uid="{B0E392BD-AB91-4FD2-8C87-59E45AE635C5}"/>
    <cellStyle name="Total 9 3 2 2" xfId="18278" xr:uid="{25A28F63-1FA4-4746-AA3E-0BC39CC0625F}"/>
    <cellStyle name="Total 9 3 2 2 2" xfId="18279" xr:uid="{9A9844F0-633D-40B0-8392-2F8DD364A252}"/>
    <cellStyle name="Total 9 3 2 2 2 2" xfId="33908" xr:uid="{38F8CEBA-363D-431E-B6BD-2EDD9FD7B3C8}"/>
    <cellStyle name="Total 9 3 2 2 3" xfId="18280" xr:uid="{80DD4E6F-2C22-4D24-B6B5-81E8602D4214}"/>
    <cellStyle name="Total 9 3 2 2 3 2" xfId="33909" xr:uid="{F60DFF0F-C0B7-42AC-8D8C-4A9787E00952}"/>
    <cellStyle name="Total 9 3 2 2 4" xfId="33907" xr:uid="{AB982F52-1A5E-4E12-A347-0A6F6457D00B}"/>
    <cellStyle name="Total 9 3 2 3" xfId="18281" xr:uid="{F93DE84F-E9F4-49B0-B2D7-67841BDC6AF4}"/>
    <cellStyle name="Total 9 3 2 3 2" xfId="18282" xr:uid="{D8365E1E-8A75-4A2A-903B-2C3F888F5F66}"/>
    <cellStyle name="Total 9 3 2 3 2 2" xfId="33911" xr:uid="{303A3413-7160-4800-A6CD-8AE2D756AB99}"/>
    <cellStyle name="Total 9 3 2 3 3" xfId="33910" xr:uid="{CAAD4C07-31A7-4AD9-8C3F-B32D74E2A3FD}"/>
    <cellStyle name="Total 9 3 2 4" xfId="18283" xr:uid="{AA92AE01-8A57-4E12-9E81-0507C97A4DAB}"/>
    <cellStyle name="Total 9 3 2 4 2" xfId="33912" xr:uid="{20AF2BED-2AA1-46D3-B439-ED9F81DB59CB}"/>
    <cellStyle name="Total 9 3 2 5" xfId="18284" xr:uid="{4D29B7F4-6A3C-4D26-948E-098FA166A4B3}"/>
    <cellStyle name="Total 9 3 2 5 2" xfId="33913" xr:uid="{5B33A41F-0DF7-44E6-A22E-C7DE654FDC3E}"/>
    <cellStyle name="Total 9 3 2 6" xfId="33906" xr:uid="{454FC288-6AF4-4272-8920-4BCDF11C05C8}"/>
    <cellStyle name="Total 9 3 3" xfId="18285" xr:uid="{0FF5AE2F-DA9A-4C5A-8ADB-33273B580507}"/>
    <cellStyle name="Total 9 3 3 2" xfId="18286" xr:uid="{F208EA2B-7665-4AAD-B2DB-F906C396FCE8}"/>
    <cellStyle name="Total 9 3 3 2 2" xfId="33915" xr:uid="{0CEB2397-EC15-46C9-ABE2-6D97F8DB6447}"/>
    <cellStyle name="Total 9 3 3 3" xfId="33914" xr:uid="{29C94F2B-60BB-49A9-9446-B231412D4B19}"/>
    <cellStyle name="Total 9 3 4" xfId="18287" xr:uid="{DA069D59-D19C-493E-A426-F1B52201DEE9}"/>
    <cellStyle name="Total 9 3 4 2" xfId="18288" xr:uid="{6176C472-B80B-4428-8472-5C41304084EF}"/>
    <cellStyle name="Total 9 3 4 2 2" xfId="33917" xr:uid="{1A31A9E1-EC2A-48CF-A836-D66CB16345F8}"/>
    <cellStyle name="Total 9 3 4 3" xfId="33916" xr:uid="{5764F7F5-4074-4128-9016-7B8EF3A667A0}"/>
    <cellStyle name="Total 9 3 5" xfId="18289" xr:uid="{41E0B75C-4A3F-4635-8B51-7665E290F221}"/>
    <cellStyle name="Total 9 3 5 2" xfId="18290" xr:uid="{E07E4404-195B-49D4-9E8F-291D76F83F5B}"/>
    <cellStyle name="Total 9 3 5 2 2" xfId="33919" xr:uid="{E5EDA1F9-19F7-48C4-9575-C3355BDB1DE9}"/>
    <cellStyle name="Total 9 3 5 3" xfId="33918" xr:uid="{D98F9162-AFB3-42B6-8363-9BC6F4D24882}"/>
    <cellStyle name="Total 9 3 6" xfId="18291" xr:uid="{BC5B57DF-7F0F-46C3-8912-017F1FDAED71}"/>
    <cellStyle name="Total 9 3 6 2" xfId="18292" xr:uid="{D31DE873-EDBD-4ADE-B44D-5CFB263032B9}"/>
    <cellStyle name="Total 9 3 6 2 2" xfId="33921" xr:uid="{DD4EDAFE-F223-4FE7-B9A6-2D78B202D069}"/>
    <cellStyle name="Total 9 3 6 3" xfId="33920" xr:uid="{656CFD74-34F7-4D0A-82EB-3A9728DEC2AB}"/>
    <cellStyle name="Total 9 3 7" xfId="18293" xr:uid="{80187A07-4A38-4624-BA0C-1A880006DDA4}"/>
    <cellStyle name="Total 9 3 7 2" xfId="18294" xr:uid="{60328324-275E-4BBA-A003-2FEC63893828}"/>
    <cellStyle name="Total 9 3 7 2 2" xfId="33923" xr:uid="{224A06C8-42AD-4397-BA65-EDFF7F763236}"/>
    <cellStyle name="Total 9 3 7 3" xfId="33922" xr:uid="{CB8283AC-44BC-48DC-BECB-6B05C2A5F98E}"/>
    <cellStyle name="Total 9 3 8" xfId="18295" xr:uid="{DF1FE67B-DF57-456C-AA03-6A2E97010961}"/>
    <cellStyle name="Total 9 3 8 2" xfId="18296" xr:uid="{040276A8-EBF4-43AE-9512-AE5B02349A21}"/>
    <cellStyle name="Total 9 3 8 2 2" xfId="33925" xr:uid="{4DD48614-7F2D-4B08-A444-64079D8EB13B}"/>
    <cellStyle name="Total 9 3 8 3" xfId="33924" xr:uid="{119E853F-3917-4AD2-A850-D87A15886C40}"/>
    <cellStyle name="Total 9 3 9" xfId="18297" xr:uid="{556A14D0-98CC-4B8D-895E-DED7D44D6D7C}"/>
    <cellStyle name="Total 9 3 9 2" xfId="18298" xr:uid="{015D5ED0-BAFB-4ADF-B2D9-755CE5719A54}"/>
    <cellStyle name="Total 9 3 9 2 2" xfId="33927" xr:uid="{D94A478B-3C6C-4D9F-B402-FE537A77E80E}"/>
    <cellStyle name="Total 9 3 9 3" xfId="33926" xr:uid="{02169118-E3C1-4672-AE09-1F34A895CEE2}"/>
    <cellStyle name="Total 9 4" xfId="18299" xr:uid="{8AB5FB75-891C-48BF-B7BA-02A0EF367371}"/>
    <cellStyle name="Total 9 4 10" xfId="18300" xr:uid="{DD8AE9FA-7C75-4311-8C48-B663D4F4B9BD}"/>
    <cellStyle name="Total 9 4 10 2" xfId="18301" xr:uid="{47FB1845-C8AB-4506-8CE9-C35DF4B9AB19}"/>
    <cellStyle name="Total 9 4 10 2 2" xfId="33930" xr:uid="{AFF8290B-3A45-4B14-8CCC-61FAA86C7434}"/>
    <cellStyle name="Total 9 4 10 3" xfId="33929" xr:uid="{1CE08E7C-BBD1-48EA-991A-CDF81EC7B63E}"/>
    <cellStyle name="Total 9 4 11" xfId="18302" xr:uid="{1A344CED-4234-4EC8-BF2F-C9D99B13C667}"/>
    <cellStyle name="Total 9 4 11 2" xfId="18303" xr:uid="{DB5802F0-2A4E-43B3-88B6-9D0142A5155A}"/>
    <cellStyle name="Total 9 4 11 2 2" xfId="33932" xr:uid="{27DF30D3-9AFA-4508-ABEA-8D7FB4E57DD5}"/>
    <cellStyle name="Total 9 4 11 3" xfId="33931" xr:uid="{7654C6B9-3F12-4BB9-97B1-86BED69EC1B9}"/>
    <cellStyle name="Total 9 4 12" xfId="18304" xr:uid="{36A67944-B2E6-4E04-AFC8-DD7AF05DACB4}"/>
    <cellStyle name="Total 9 4 12 2" xfId="33933" xr:uid="{5C5A8726-5C17-452A-B7D5-C4642B4141D3}"/>
    <cellStyle name="Total 9 4 13" xfId="18305" xr:uid="{3ED083E8-B202-47F8-B25D-E8F2795624F8}"/>
    <cellStyle name="Total 9 4 13 2" xfId="33934" xr:uid="{9407508C-FCB8-4FEA-9BD5-6B40F4E7C69D}"/>
    <cellStyle name="Total 9 4 14" xfId="33928" xr:uid="{BE806B65-4736-494E-9D60-4E8D38DBFEF0}"/>
    <cellStyle name="Total 9 4 2" xfId="18306" xr:uid="{D689968C-1632-480C-898A-94F6CF9E24CB}"/>
    <cellStyle name="Total 9 4 2 2" xfId="18307" xr:uid="{23E3AD78-5064-46F4-AFC3-88522BBCF644}"/>
    <cellStyle name="Total 9 4 2 2 2" xfId="18308" xr:uid="{B81DEA28-982B-49AA-A770-1CF2F4864F2F}"/>
    <cellStyle name="Total 9 4 2 2 2 2" xfId="33937" xr:uid="{E413CC00-4AD8-469D-97F0-AB9394FBC9FD}"/>
    <cellStyle name="Total 9 4 2 2 3" xfId="18309" xr:uid="{46031157-EA41-4BB5-A1A8-454F2325E69F}"/>
    <cellStyle name="Total 9 4 2 2 3 2" xfId="33938" xr:uid="{BBED3135-1175-4489-9954-C7107958C9EA}"/>
    <cellStyle name="Total 9 4 2 2 4" xfId="33936" xr:uid="{5A8A209A-4182-40A0-8E76-1A795FB45A96}"/>
    <cellStyle name="Total 9 4 2 3" xfId="18310" xr:uid="{0ECAAC44-A871-4E09-9FB3-86084E2B0BC9}"/>
    <cellStyle name="Total 9 4 2 3 2" xfId="18311" xr:uid="{79419EFA-CC7A-44C5-8355-4D413C46CECB}"/>
    <cellStyle name="Total 9 4 2 3 2 2" xfId="33940" xr:uid="{6D16F67B-B337-48A9-B35F-8CD9D31183BC}"/>
    <cellStyle name="Total 9 4 2 3 3" xfId="33939" xr:uid="{F2B766E3-4C2E-4A01-9952-2969BAE2AC3C}"/>
    <cellStyle name="Total 9 4 2 4" xfId="18312" xr:uid="{2D249AB4-DFD9-4FB0-B518-E7829B5F88CD}"/>
    <cellStyle name="Total 9 4 2 4 2" xfId="33941" xr:uid="{8506C2CC-2F01-4C1D-83E0-F13D9E7FD782}"/>
    <cellStyle name="Total 9 4 2 5" xfId="18313" xr:uid="{16E7DF10-951C-4466-A64C-DB78D6C8E62A}"/>
    <cellStyle name="Total 9 4 2 5 2" xfId="33942" xr:uid="{CD1688FF-C2AE-4296-BAF2-C36C503E0A58}"/>
    <cellStyle name="Total 9 4 2 6" xfId="33935" xr:uid="{9D8889B9-B74F-4275-9CFB-0A187F0425D4}"/>
    <cellStyle name="Total 9 4 3" xfId="18314" xr:uid="{2A594A59-7823-4696-90D4-A446A1A2162A}"/>
    <cellStyle name="Total 9 4 3 2" xfId="18315" xr:uid="{63CB3A8E-FA60-4CF7-A596-F5C5024A54F9}"/>
    <cellStyle name="Total 9 4 3 2 2" xfId="33944" xr:uid="{34CB6C95-4AA6-46CA-9650-D9C74D67F70D}"/>
    <cellStyle name="Total 9 4 3 3" xfId="33943" xr:uid="{18FE8724-E1C0-494F-867D-6A56A1758D4F}"/>
    <cellStyle name="Total 9 4 4" xfId="18316" xr:uid="{82C90D07-6610-4C5B-9969-0E21F5D88BFD}"/>
    <cellStyle name="Total 9 4 4 2" xfId="18317" xr:uid="{769B8956-36B9-45B2-8315-A8D23B7E9C82}"/>
    <cellStyle name="Total 9 4 4 2 2" xfId="33946" xr:uid="{E8DF8BF4-C910-47A2-994F-D6178E4184AC}"/>
    <cellStyle name="Total 9 4 4 3" xfId="33945" xr:uid="{4CB7B30F-19C6-4F0E-AA7F-B858DFCCA77B}"/>
    <cellStyle name="Total 9 4 5" xfId="18318" xr:uid="{95E43BCA-E5E8-45D8-8D26-3FCC8BBF51BF}"/>
    <cellStyle name="Total 9 4 5 2" xfId="18319" xr:uid="{8DEA82EE-2D9E-4C56-A57D-7FF0CF4E1DBA}"/>
    <cellStyle name="Total 9 4 5 2 2" xfId="33948" xr:uid="{741DA2F4-A973-4A66-BF31-DC6B97565847}"/>
    <cellStyle name="Total 9 4 5 3" xfId="33947" xr:uid="{2CD37139-4C44-496B-B4B6-56E171BADF2E}"/>
    <cellStyle name="Total 9 4 6" xfId="18320" xr:uid="{BF277E76-5BD2-477F-B672-B2028F153974}"/>
    <cellStyle name="Total 9 4 6 2" xfId="18321" xr:uid="{CE294C55-88FA-4069-A41E-3A5B0D825628}"/>
    <cellStyle name="Total 9 4 6 2 2" xfId="33950" xr:uid="{F8A47F79-389B-45E2-9C8E-5AD4E0AF0F3F}"/>
    <cellStyle name="Total 9 4 6 3" xfId="33949" xr:uid="{83736E22-36C1-4C37-8836-E8CF679349ED}"/>
    <cellStyle name="Total 9 4 7" xfId="18322" xr:uid="{4243917D-D5DE-4E7E-8F7B-879EA5000096}"/>
    <cellStyle name="Total 9 4 7 2" xfId="18323" xr:uid="{7FE9626F-C32E-412D-BB63-03F05E3A0E04}"/>
    <cellStyle name="Total 9 4 7 2 2" xfId="33952" xr:uid="{87838634-30BF-4CDC-AC8C-6755F47C31F0}"/>
    <cellStyle name="Total 9 4 7 3" xfId="33951" xr:uid="{93ECABAE-ED95-48F6-8D61-1C43BA90034E}"/>
    <cellStyle name="Total 9 4 8" xfId="18324" xr:uid="{AA194F9F-B894-4248-A845-1712BC1479F8}"/>
    <cellStyle name="Total 9 4 8 2" xfId="18325" xr:uid="{B449FBD4-4934-4E97-A16C-D353057753EE}"/>
    <cellStyle name="Total 9 4 8 2 2" xfId="33954" xr:uid="{2A653008-C569-498F-9AB7-4F54EF6870C8}"/>
    <cellStyle name="Total 9 4 8 3" xfId="33953" xr:uid="{5912D321-C3C9-42A0-9232-AB27797E77BA}"/>
    <cellStyle name="Total 9 4 9" xfId="18326" xr:uid="{483BE099-D509-4F6D-8E3B-7C443FCAEB60}"/>
    <cellStyle name="Total 9 4 9 2" xfId="18327" xr:uid="{F0AAF5A7-CD38-47A5-8700-265D0D864463}"/>
    <cellStyle name="Total 9 4 9 2 2" xfId="33956" xr:uid="{DCDBFB7A-175E-42D2-AE49-8B8AA69A112D}"/>
    <cellStyle name="Total 9 4 9 3" xfId="33955" xr:uid="{A878C039-8168-4037-8BE0-C8101445FD74}"/>
    <cellStyle name="Total 9 5" xfId="18328" xr:uid="{8A8334A8-961E-4C75-954E-0BC745DED951}"/>
    <cellStyle name="Total 9 5 2" xfId="18329" xr:uid="{FDF32BD4-E801-452B-99A0-7C3E12A5A8F6}"/>
    <cellStyle name="Total 9 5 2 2" xfId="18330" xr:uid="{618B37EA-2943-421B-AE34-36327BEF3B22}"/>
    <cellStyle name="Total 9 5 2 2 2" xfId="33959" xr:uid="{BC4456F2-1B3D-442E-973B-9D57C4B07549}"/>
    <cellStyle name="Total 9 5 2 3" xfId="18331" xr:uid="{B084622D-3FAB-4688-8F40-CCE1B842A2DC}"/>
    <cellStyle name="Total 9 5 2 3 2" xfId="33960" xr:uid="{F1208159-E95B-4566-9D7C-69F731F32B43}"/>
    <cellStyle name="Total 9 5 2 4" xfId="33958" xr:uid="{227329AB-DF21-4A5F-B56A-7BB67EE962ED}"/>
    <cellStyle name="Total 9 5 3" xfId="18332" xr:uid="{BD06B677-E471-4A1E-A87C-E00753C0CDA8}"/>
    <cellStyle name="Total 9 5 3 2" xfId="18333" xr:uid="{5FA32ADC-6CE0-4007-AA75-167EA0523BFB}"/>
    <cellStyle name="Total 9 5 3 2 2" xfId="33962" xr:uid="{FFBB0D92-90E0-4E0D-931E-0C5F112CB9F4}"/>
    <cellStyle name="Total 9 5 3 3" xfId="33961" xr:uid="{80AD2AE2-D22E-4A05-9620-B78930432A2D}"/>
    <cellStyle name="Total 9 5 4" xfId="18334" xr:uid="{11FB4D38-53E6-430D-A8EC-F2B48D97ACB5}"/>
    <cellStyle name="Total 9 5 4 2" xfId="33963" xr:uid="{7D5BF1FF-524B-409C-9FDE-7892B2566932}"/>
    <cellStyle name="Total 9 5 5" xfId="18335" xr:uid="{E7E0CC19-0EB4-4ADF-AF7C-B1CB6B5FB94E}"/>
    <cellStyle name="Total 9 5 5 2" xfId="33964" xr:uid="{F6AD2FBB-A668-4093-B05A-7E7FEFFFC5DC}"/>
    <cellStyle name="Total 9 5 6" xfId="33957" xr:uid="{6D18AC91-1855-4744-918F-3216E8E9C5A1}"/>
    <cellStyle name="Total 9 6" xfId="18336" xr:uid="{47B18A31-8224-458A-8FE8-FCD42EB5969E}"/>
    <cellStyle name="Total 9 6 2" xfId="18337" xr:uid="{CD316B3F-C905-4B59-B7ED-145908D8232D}"/>
    <cellStyle name="Total 9 6 2 2" xfId="18338" xr:uid="{0EFEC8B7-055D-427D-A644-A2DC17D9025C}"/>
    <cellStyle name="Total 9 6 2 2 2" xfId="33967" xr:uid="{A6A7D3FC-CFB0-4DB3-86D1-776D9276513B}"/>
    <cellStyle name="Total 9 6 2 3" xfId="33966" xr:uid="{0E049E7E-A324-4672-B5BA-E90E6F4C112B}"/>
    <cellStyle name="Total 9 6 3" xfId="18339" xr:uid="{35377143-83AC-4985-86FB-9B6C1E9368AE}"/>
    <cellStyle name="Total 9 6 3 2" xfId="18340" xr:uid="{B4BEE13F-56DF-4437-9BBE-21A0D1755E2E}"/>
    <cellStyle name="Total 9 6 3 2 2" xfId="33969" xr:uid="{2F6AD2CE-C001-4306-A81E-DBDEE299F390}"/>
    <cellStyle name="Total 9 6 3 3" xfId="18341" xr:uid="{AD8B4DB6-2F38-48E4-B277-6CA11D8F0ACA}"/>
    <cellStyle name="Total 9 6 3 3 2" xfId="33970" xr:uid="{8EACD46B-0481-4EA5-A80F-853C777F8A37}"/>
    <cellStyle name="Total 9 6 3 4" xfId="33968" xr:uid="{382B927C-D92B-4C00-9A25-15B1FC3B7102}"/>
    <cellStyle name="Total 9 6 4" xfId="18342" xr:uid="{C637F6FA-0DEE-433A-B4A5-18D56FEED274}"/>
    <cellStyle name="Total 9 6 4 2" xfId="18343" xr:uid="{4D0CC282-4A39-498F-B25F-4E3469544DF3}"/>
    <cellStyle name="Total 9 6 4 2 2" xfId="33972" xr:uid="{AF60FB3B-C557-4F40-9F62-32D564F25771}"/>
    <cellStyle name="Total 9 6 4 3" xfId="33971" xr:uid="{6807A6DA-4871-4B65-8EAC-FB41FB33F334}"/>
    <cellStyle name="Total 9 6 5" xfId="18344" xr:uid="{53F19EE9-F616-4D13-B9CD-606972091DC9}"/>
    <cellStyle name="Total 9 6 5 2" xfId="33973" xr:uid="{175D0D1B-9E8A-4447-8087-52B79FB29428}"/>
    <cellStyle name="Total 9 6 6" xfId="33965" xr:uid="{974A6B86-A6AF-47DA-BCDD-702B4342D06B}"/>
    <cellStyle name="Total 9 7" xfId="18345" xr:uid="{CBAA809C-875D-4B5B-9F63-06187C5DABFF}"/>
    <cellStyle name="Total 9 7 2" xfId="18346" xr:uid="{3EBCCEAA-FBAB-4A48-83CE-15167B5F7A99}"/>
    <cellStyle name="Total 9 7 2 2" xfId="33975" xr:uid="{AFD48978-90B7-41A1-B054-8DA67F23B2C4}"/>
    <cellStyle name="Total 9 7 3" xfId="33974" xr:uid="{2CD27B9B-7DD6-4CCC-B1FA-4AECF1614C70}"/>
    <cellStyle name="Total 9 8" xfId="18347" xr:uid="{952BEBC7-6D3E-43A4-9770-E7C5B1507A9B}"/>
    <cellStyle name="Total 9 8 2" xfId="18348" xr:uid="{D26BB981-D3F6-4A31-904A-FCD623BEE90F}"/>
    <cellStyle name="Total 9 8 2 2" xfId="33977" xr:uid="{4FDD95B3-D033-46CA-932A-2264C98F1A4C}"/>
    <cellStyle name="Total 9 8 3" xfId="33976" xr:uid="{358447A5-4D51-488B-A3B8-FD220EB3F090}"/>
    <cellStyle name="Total 9 9" xfId="18349" xr:uid="{538A6399-6E08-4070-A876-64A5B8C318E5}"/>
    <cellStyle name="Total 9 9 2" xfId="18350" xr:uid="{0285AE47-9378-408D-854E-28A78C77472D}"/>
    <cellStyle name="Total 9 9 2 2" xfId="33979" xr:uid="{1C78A54B-1180-4C92-A71C-8260391617F3}"/>
    <cellStyle name="Total 9 9 3" xfId="33978" xr:uid="{39B1DED9-A0FE-4E38-BF77-B6682DFD3AEE}"/>
    <cellStyle name="Tusental (0)_1997" xfId="2985" xr:uid="{099A2B3B-72A9-45BF-8853-302EBD02EAFB}"/>
    <cellStyle name="Tusental_1997" xfId="2986" xr:uid="{BDCC5C35-D042-4BC9-9B6E-B2C5317B0343}"/>
    <cellStyle name="Überschrift" xfId="5490" xr:uid="{8F042003-6C3C-4249-952F-671AF2144721}"/>
    <cellStyle name="Überschrift 1" xfId="5491" xr:uid="{B2C29197-71D3-4634-846F-4785C6CAA73A}"/>
    <cellStyle name="Überschrift 2" xfId="5492" xr:uid="{A076C783-C059-45A4-825D-5E069FFF0EC3}"/>
    <cellStyle name="Überschrift 3" xfId="5493" xr:uid="{C5927E39-C5E8-4526-BAA6-7B6CA637CDE4}"/>
    <cellStyle name="Überschrift 4" xfId="5494" xr:uid="{D05CBFF7-B301-4E0F-B863-784ED1B19CE5}"/>
    <cellStyle name="Überschrift_BS(FORMAT QUATERLY" xfId="24365" xr:uid="{A25FA56F-3EAD-40C4-BD98-072282F59E73}"/>
    <cellStyle name="User_Defined_A" xfId="5495" xr:uid="{BDF9D6A8-4474-4DB8-B26A-A54D69A2C25A}"/>
    <cellStyle name="Valuta (0)_1997" xfId="2987" xr:uid="{53E75D56-76DA-4735-8FC4-D4AD464E1BF5}"/>
    <cellStyle name="Valuta_1997" xfId="2988" xr:uid="{4C1641C0-426A-4F2C-8E8A-D359617B7025}"/>
    <cellStyle name="Verknüpfte Zelle" xfId="5496" xr:uid="{AED58EEF-9B1C-4D77-8B21-AB8FD7691F5E}"/>
    <cellStyle name="Virg・ [0]_RESULTS" xfId="5497" xr:uid="{FEACB4DE-2D96-45B3-97B6-5246092CC0FF}"/>
    <cellStyle name="Virg・_RESULTS" xfId="5498" xr:uid="{DB74D3DB-9B36-4936-84A6-8B9427EBC51A}"/>
    <cellStyle name="W" xfId="35227" xr:uid="{E4C00301-5B5C-41AB-A80E-43BE09CD887A}"/>
    <cellStyle name="W 2" xfId="35228" xr:uid="{9ECC42FC-1E26-4C1D-869E-37EA1F03317C}"/>
    <cellStyle name="W?hrung [0]_FSRM-Tear down" xfId="1762" xr:uid="{4252197A-E316-415A-9ED3-57558C2442E6}"/>
    <cellStyle name="W?hrung_FSRM-Tear down" xfId="1763" xr:uid="{DA995024-71E4-46FE-AEDE-8C758F997FAE}"/>
    <cellStyle name="Wahrung [0]_990601.xls Diagramm 1" xfId="1764" xr:uid="{997B9D87-B6BC-48C4-96A1-06667FD2C456}"/>
    <cellStyle name="Währung [0]_AR-Bilanzen9901" xfId="2989" xr:uid="{D1860BA0-D21F-4828-86B0-1BB2ECE8FBF0}"/>
    <cellStyle name="Wahrung_990601.xls Diagramm 1" xfId="1765" xr:uid="{00DD36C9-9A60-42E6-8F1C-9ABF88411B6D}"/>
    <cellStyle name="Währung_AR-Bilanzen9901" xfId="2990" xr:uid="{4D7AAA4C-CF02-4ACC-826A-546E38A57BE8}"/>
    <cellStyle name="Warnender Text" xfId="5499" xr:uid="{63BF9894-BCCF-4C5D-BFBF-B3D42FF40C4F}"/>
    <cellStyle name="Warning Text" xfId="126" builtinId="11" customBuiltin="1"/>
    <cellStyle name="Warning Text 10" xfId="3688" xr:uid="{493D5DB2-8454-4D3B-9086-4A7789AEC666}"/>
    <cellStyle name="Warning Text 10 2" xfId="24943" xr:uid="{CAF55BBB-FD98-4F3C-8F2E-880B969481DF}"/>
    <cellStyle name="Warning Text 11" xfId="3858" xr:uid="{802F41CB-2545-43CA-A1D2-A65D7D226FBF}"/>
    <cellStyle name="Warning Text 11 2" xfId="24944" xr:uid="{A505A6BE-81AE-43B2-AEA3-EC64AC20B5F4}"/>
    <cellStyle name="Warning Text 12" xfId="5168" xr:uid="{EB3DA428-637A-4507-9AF9-5E3B095197F8}"/>
    <cellStyle name="Warning Text 13" xfId="5169" xr:uid="{3FC5F326-40EE-4D27-98AB-211098868CFE}"/>
    <cellStyle name="Warning Text 14" xfId="5170" xr:uid="{F9FAA5D4-3737-4E86-92DE-A654001D7B78}"/>
    <cellStyle name="Warning Text 15" xfId="5171" xr:uid="{2960F153-046C-4CAD-939F-AA34FD0C26E1}"/>
    <cellStyle name="Warning Text 16" xfId="944" xr:uid="{57B46014-9A35-4E10-B8D5-FE91BF84A37F}"/>
    <cellStyle name="Warning Text 17" xfId="202" xr:uid="{4FEB94D3-CD41-43C7-B564-AF607CBA361D}"/>
    <cellStyle name="Warning Text 2" xfId="1061" xr:uid="{63C2F160-A26D-432E-8BC2-084F26AE767B}"/>
    <cellStyle name="Warning Text 2 2" xfId="2991" xr:uid="{3934D646-B5FC-4EB2-8BEB-DC1145F73EE3}"/>
    <cellStyle name="Warning Text 2 2 2" xfId="3689" xr:uid="{64A6E823-1CC3-4030-BEF7-9216949DCB95}"/>
    <cellStyle name="Warning Text 2 2 3" xfId="4235" xr:uid="{8DA40034-1945-4F56-B62C-A8084EB11280}"/>
    <cellStyle name="Warning Text 2 2 4" xfId="35465" xr:uid="{DCEE03EF-2726-4E87-83CD-0873D52ACA7C}"/>
    <cellStyle name="Warning Text 2 3" xfId="18351" xr:uid="{DC6356D8-ECE5-48A9-A47B-166B2DDF3B7A}"/>
    <cellStyle name="Warning Text 2 4" xfId="18352" xr:uid="{518C3820-6D28-440C-8945-BDAB53F42A39}"/>
    <cellStyle name="Warning Text 2 4 2" xfId="38953" xr:uid="{3DA8D189-AD2F-4988-A6CE-E68C325C3D7D}"/>
    <cellStyle name="Warning Text 2 5" xfId="35080" xr:uid="{3ED4B96B-C835-4CE8-8D30-3FF0CFECFCB8}"/>
    <cellStyle name="Warning Text 3" xfId="1766" xr:uid="{0A1F997B-660E-4D70-9409-92B36E3B9B4A}"/>
    <cellStyle name="Warning Text 3 2" xfId="2129" xr:uid="{7518739E-4B76-424E-A4F3-BB73D8F6CE4A}"/>
    <cellStyle name="Warning Text 3 3" xfId="18353" xr:uid="{D4BECBFF-7802-4A21-BF2A-6D53A1CAB8FE}"/>
    <cellStyle name="Warning Text 3 4" xfId="35081" xr:uid="{821DC754-649E-4B49-990D-0206C7034C37}"/>
    <cellStyle name="Warning Text 4" xfId="1767" xr:uid="{5070A571-C213-4144-8390-9B5B062051CC}"/>
    <cellStyle name="Warning Text 4 2" xfId="24945" xr:uid="{7FFBD51F-3F04-4118-9F47-24D5051121CB}"/>
    <cellStyle name="Warning Text 4 3" xfId="35277" xr:uid="{E2E65607-221E-4C08-97D6-3BEDA28AF9FF}"/>
    <cellStyle name="Warning Text 5" xfId="1768" xr:uid="{0EFC9F4A-05E6-43ED-B1BE-049E6865A76E}"/>
    <cellStyle name="Warning Text 5 2" xfId="24946" xr:uid="{F1AF2D7F-D3F7-4D79-8604-1416ADC4821B}"/>
    <cellStyle name="Warning Text 6" xfId="1769" xr:uid="{8ECEE77F-4485-48C0-9C3D-B20F635BCF87}"/>
    <cellStyle name="Warning Text 6 2" xfId="24947" xr:uid="{3EC5CAC8-2077-4C9A-926C-769B4181E73B}"/>
    <cellStyle name="Warning Text 7" xfId="1770" xr:uid="{2C9B530A-1C9D-4B34-8297-AE1D9E553CC8}"/>
    <cellStyle name="Warning Text 7 2" xfId="24948" xr:uid="{082B6037-FF71-4FA0-86FB-FCE325729406}"/>
    <cellStyle name="Warning Text 8" xfId="1771" xr:uid="{9402FB99-BE56-4389-B4C3-136D8B7D5756}"/>
    <cellStyle name="Warning Text 8 2" xfId="24949" xr:uid="{D2EC9E94-402E-46C2-9460-06F84A4D79DC}"/>
    <cellStyle name="Warning Text 9" xfId="1772" xr:uid="{D3073585-ACEB-4570-9376-7F0036FE597B}"/>
    <cellStyle name="Warning Text 9 2" xfId="24950" xr:uid="{26B5F5B4-E8D4-41AB-813C-E21076C33FDC}"/>
    <cellStyle name="wrap" xfId="5500" xr:uid="{FE5DDC4A-58F1-4F6E-91FE-4765905AC650}"/>
    <cellStyle name="Wไhrung [0]_35ERI8T2gbIEMixb4v26icuOo" xfId="5501" xr:uid="{0D3247C0-E806-4FA2-9F73-8F70A115AC7A}"/>
    <cellStyle name="Wไhrung_35ERI8T2gbIEMixb4v26icuOo" xfId="5502" xr:uid="{5941D058-CCB1-4AF5-9842-B336FE0DD076}"/>
    <cellStyle name="Zelle überprüfen" xfId="5503" xr:uid="{D308F35C-1AE3-4C39-98CD-AEA6D6C3B1F6}"/>
    <cellStyle name="アクセント 1" xfId="1773" xr:uid="{421BD957-69A8-42D7-A98C-10C9B0EAB493}"/>
    <cellStyle name="アクセント 1 2" xfId="2992" xr:uid="{2E8BD57A-75EE-45B5-A42E-822FF9AC1A51}"/>
    <cellStyle name="アクセント 1 2 2" xfId="24951" xr:uid="{262830AE-EB8D-46D4-A092-4155988DA1DD}"/>
    <cellStyle name="アクセント 1 3" xfId="5504" xr:uid="{CE842B69-DB02-4488-A342-789F9113F674}"/>
    <cellStyle name="アクセント 1 4" xfId="31441" xr:uid="{85AE79D1-AE9F-4B84-BF31-7C2B0CBA34A2}"/>
    <cellStyle name="アクセント 1_NETL_ACCPAC (BS)" xfId="5505" xr:uid="{E26A09A9-23AC-46AC-BC3C-82F42B5A440B}"/>
    <cellStyle name="アクセント 2" xfId="1774" xr:uid="{9828F8F5-F3EF-45FA-B63C-42BF01B18EA6}"/>
    <cellStyle name="アクセント 2 2" xfId="2993" xr:uid="{8D7CEDE9-96E8-439C-908C-A0F5B58307A7}"/>
    <cellStyle name="アクセント 2 2 2" xfId="24952" xr:uid="{12F6CDC7-18CC-4769-901A-4C19F0A31CAB}"/>
    <cellStyle name="アクセント 2 3" xfId="5506" xr:uid="{D5B6585C-A670-40D1-BD5D-3FB6D7A366D1}"/>
    <cellStyle name="アクセント 2_NETL_ACCPAC (BS)" xfId="5507" xr:uid="{E9116445-9A35-4F85-9D0B-D298095F0483}"/>
    <cellStyle name="アクセント 3" xfId="1775" xr:uid="{35A1BCAE-94FC-44A2-A543-F2E96AE31C53}"/>
    <cellStyle name="アクセント 3 2" xfId="2994" xr:uid="{403D382B-A1C4-4093-A37B-D9BD9B250F9F}"/>
    <cellStyle name="アクセント 3 2 2" xfId="24953" xr:uid="{275DDF32-9469-4CC1-AE61-BEF46218CA85}"/>
    <cellStyle name="アクセント 3 3" xfId="5508" xr:uid="{2D563312-0552-449F-8B97-6E3549627CDB}"/>
    <cellStyle name="アクセント 3_NETL_ACCPAC (BS)" xfId="5509" xr:uid="{C32C2F44-86C4-4A8A-A13E-7FC13325977C}"/>
    <cellStyle name="アクセント 4" xfId="1776" xr:uid="{04C7EC6C-8089-43F6-8934-2B9EA020C7D2}"/>
    <cellStyle name="アクセント 4 2" xfId="2995" xr:uid="{6A52840A-697C-43C5-8763-3E5C4CB8F6BE}"/>
    <cellStyle name="アクセント 4 2 2" xfId="24954" xr:uid="{E6E8DE35-FFC5-47A7-92A5-2362979C540B}"/>
    <cellStyle name="アクセント 4 3" xfId="5510" xr:uid="{EE9AA3E6-43D0-4B5E-87CF-A0DCD0E9DEF7}"/>
    <cellStyle name="アクセント 4 4" xfId="31442" xr:uid="{9F5D4038-6E54-4E25-9035-71FF4418CB6A}"/>
    <cellStyle name="アクセント 4_NETL_ACCPAC (BS)" xfId="5511" xr:uid="{B93919A4-3BAC-491C-9AFE-5146B4A61767}"/>
    <cellStyle name="アクセント 5" xfId="1777" xr:uid="{EE7E4167-7D2C-4BCD-870B-DCB3F5A0C6EA}"/>
    <cellStyle name="アクセント 5 2" xfId="2996" xr:uid="{05E55A3E-70C7-40E0-898A-D228030CC556}"/>
    <cellStyle name="アクセント 5 2 2" xfId="24955" xr:uid="{2BA38F2C-63C8-45C6-A324-0581F4FF1855}"/>
    <cellStyle name="アクセント 5 3" xfId="5512" xr:uid="{DFF6B142-005E-4366-AF3C-B217EAFBFF09}"/>
    <cellStyle name="アクセント 5_NETL_ACCPAC (BS)" xfId="5513" xr:uid="{2FA67050-75D0-429B-BE01-B7D50E3808E8}"/>
    <cellStyle name="アクセント 6" xfId="1778" xr:uid="{EFABD519-6906-4033-BA67-9AEC40AB23E9}"/>
    <cellStyle name="アクセント 6 2" xfId="2997" xr:uid="{88E8787C-9B71-418A-82E4-2F81EBAB1B7C}"/>
    <cellStyle name="アクセント 6 2 2" xfId="24956" xr:uid="{F7781E5F-B37E-4E27-8C31-20CB4E517504}"/>
    <cellStyle name="アクセント 6 3" xfId="5514" xr:uid="{C45F8CB8-C36E-486D-8FB5-817AC0EEC9C4}"/>
    <cellStyle name="アクセント 6 4" xfId="31443" xr:uid="{C3CB34DD-F3F5-4C06-B8A7-E4D6F8B9565A}"/>
    <cellStyle name="アクセント 6_NETL_ACCPAC (BS)" xfId="5515" xr:uid="{F39FD5DD-BA2E-4536-A9E0-D096A3330D25}"/>
    <cellStyle name="アンダーライン" xfId="5516" xr:uid="{16B86312-C3F5-43EB-8ECD-CAA904630DAB}"/>
    <cellStyle name="イタリック" xfId="5517" xr:uid="{522CE5B5-8C2E-4C07-B6E0-EB83B08010D1}"/>
    <cellStyle name="ｳfｹ0]_  Design " xfId="46687" xr:uid="{D61175E1-1826-4595-B970-59C412D38384}"/>
    <cellStyle name="ｳfｹ  Design " xfId="46688" xr:uid="{2F2F6368-4C9B-4F86-ABF2-4A8AED04B3A6}"/>
    <cellStyle name="ｳfｹ98 design  " xfId="46689" xr:uid="{B2AA71F1-00D9-43DD-A795-8F5F909D3525}"/>
    <cellStyle name="ｳfｹBT57HBvsMarch " xfId="46690" xr:uid="{0A9D51A9-812D-4014-BE44-756136757A14}"/>
    <cellStyle name="ｳfｹdesign " xfId="46691" xr:uid="{707B4D44-B467-484F-B7D3-F6711C723863}"/>
    <cellStyle name="ｳfｹPer Unit " xfId="46692" xr:uid="{9A4DC0F0-AEA8-49F0-BB6A-125AB2B36A7E}"/>
    <cellStyle name="ｹ鮗ﾐﾀｲ_ｰ豼ｵﾁ･" xfId="5518" xr:uid="{CC7E4283-206E-4374-83D2-9411F5382B76}"/>
    <cellStyle name="スタイル 1" xfId="1779" xr:uid="{5D3A0FE8-8A22-42EE-8846-55B4C7FE1B73}"/>
    <cellStyle name="スタイル 1 2" xfId="3690" xr:uid="{A27010A6-BC44-4675-8D72-025A63FB65BC}"/>
    <cellStyle name="スタイル 1 3" xfId="5519" xr:uid="{D587938C-754F-4EB2-9C38-DD25D661FD99}"/>
    <cellStyle name="スタイル 1_QNET_BS" xfId="5520" xr:uid="{8BCDBEEF-57BB-4FB4-A195-543484655D11}"/>
    <cellStyle name="スタイル 2" xfId="5521" xr:uid="{73359A8F-0916-4F70-9444-184AFC8F5603}"/>
    <cellStyle name="タイトル" xfId="1780" xr:uid="{29396FA4-86FE-4609-8FC3-627D76823A3D}"/>
    <cellStyle name="タイトル 2" xfId="2998" xr:uid="{CD03C798-5A26-42EB-9367-9616FDE9AEBB}"/>
    <cellStyle name="タイトル 2 2" xfId="24957" xr:uid="{B5F9B57E-37D5-49DF-9F05-9D2D6D659E5A}"/>
    <cellStyle name="タイトル 3" xfId="5522" xr:uid="{1565506A-49BB-469D-9EBE-E62B8B023C15}"/>
    <cellStyle name="タイトル 4" xfId="31444" xr:uid="{B54779F5-4063-4F3A-A37D-D761DA1ED98D}"/>
    <cellStyle name="タイトル_NETL_ACCPAC (BS)" xfId="5523" xr:uid="{C41F5CB2-AF1E-442A-B09C-C3C03F69A503}"/>
    <cellStyle name="チェック セル" xfId="1781" xr:uid="{1C986A0B-67D5-46BD-9905-40A541B40D1C}"/>
    <cellStyle name="チェック セル 2" xfId="2999" xr:uid="{C8C3EB0E-204E-40E1-A5FC-2059879A21DD}"/>
    <cellStyle name="チェック セル 2 2" xfId="24958" xr:uid="{7C9FF9BF-8710-4929-BF8B-95CC5207B97B}"/>
    <cellStyle name="チェック セル 3" xfId="5524" xr:uid="{7633DFAC-FECF-428F-AA26-A292B0B20837}"/>
    <cellStyle name="チェック セル 4" xfId="31445" xr:uid="{6C87F0DA-9CDA-4208-BC0B-BA9D3DD53BD2}"/>
    <cellStyle name="チェック セル_CONFIRM MODEL OF ROJANA (2)" xfId="3981" xr:uid="{933895CE-96C7-4702-814D-E49BAF631BE2}"/>
    <cellStyle name="ﾄﾞｸｶ [0]_ｰ霾ｹ" xfId="5525" xr:uid="{D2EE757C-7BD2-45EE-9D58-19B2BF34936F}"/>
    <cellStyle name="ﾄﾞｸｶ_ｰ霾ｹ" xfId="5526" xr:uid="{7CF2C4ED-5231-4458-8682-5CD05C713CE4}"/>
    <cellStyle name="どちらでもない" xfId="1782" xr:uid="{06C2594D-E299-4610-BEE2-4C22A3969AB2}"/>
    <cellStyle name="どちらでもない 2" xfId="3000" xr:uid="{3B894E3C-7A32-4289-89D0-A5911BB9178A}"/>
    <cellStyle name="どちらでもない 2 2" xfId="24959" xr:uid="{76CFF312-C86B-4710-983D-03454C3E0BDD}"/>
    <cellStyle name="どちらでもない 3" xfId="5527" xr:uid="{6CDAC2FA-6F5A-4CAD-A68B-57A6881270D6}"/>
    <cellStyle name="どちらでもない_NETL_ACCPAC (BS)" xfId="5528" xr:uid="{A9BA16FD-82DF-498E-8B35-73F3F9414355}"/>
    <cellStyle name="ﾄ褊褂燾・[0]_PERSONAL" xfId="5529" xr:uid="{28B02D7C-B9CD-4294-AF70-08724147E353}"/>
    <cellStyle name="ﾄ褊褂燾饑PERSONAL" xfId="5530" xr:uid="{5A2A86CE-008B-4557-8D7C-C2F1A855673A}"/>
    <cellStyle name="ﾅ・ｭ [0]_ｰ霾ｹ" xfId="5531" xr:uid="{C44938C7-AFFD-4569-B2F9-1C3ABF71FE54}"/>
    <cellStyle name="ﾅ・ｭ_ｰ霾ｹ" xfId="5532" xr:uid="{D44A11ED-23D6-4AEA-A78F-E5F7AC9F636B}"/>
    <cellStyle name="ﾇ･ﾁﾘ_ｰ霾ｹ" xfId="5533" xr:uid="{16E1CD22-102E-4EDF-84AA-A050615CCA69}"/>
    <cellStyle name="パーセント 2" xfId="1783" xr:uid="{4D285EDE-FE86-4CC7-A8CE-56F2692F9820}"/>
    <cellStyle name="パーセント 2 2" xfId="24343" xr:uid="{01B9D78B-E58C-4635-946A-0D2A93339116}"/>
    <cellStyle name="パーセント 2 3" xfId="24960" xr:uid="{A5112AF5-F770-46AD-8883-FC635466E389}"/>
    <cellStyle name="パーセント 3" xfId="1784" xr:uid="{D835330D-747D-4AFA-8188-7BE61E59AA5D}"/>
    <cellStyle name="パーセント 3 2" xfId="3691" xr:uid="{F4DA2C91-63DE-40E5-BBF1-571006444B0A}"/>
    <cellStyle name="パーセント 3 3" xfId="18354" xr:uid="{91FB2A79-A8CE-4AED-9B80-C2C8453D69A2}"/>
    <cellStyle name="パーセント()" xfId="3001" xr:uid="{3BBADBF9-02D7-40F7-86CA-F1FF87C9F13A}"/>
    <cellStyle name="パーセント() 2" xfId="24961" xr:uid="{20F588AF-0990-4934-BA85-0CDA5F4982C7}"/>
    <cellStyle name="パーセント(0.00)" xfId="3002" xr:uid="{4661A8CC-DD34-49A9-8918-4B969505FD63}"/>
    <cellStyle name="パーセント(0.00) 2" xfId="24962" xr:uid="{6636A6A0-7B11-4FB2-A4FB-1B4966B1E327}"/>
    <cellStyle name="パーセント[0.00]" xfId="3003" xr:uid="{AEA2F53D-30E8-4FD1-B768-23328C0E8DBE}"/>
    <cellStyle name="パーセント[0.00] 2" xfId="24963" xr:uid="{C1725A61-DD7D-42FD-8D37-233AC09EC0F6}"/>
    <cellStyle name="ハイパーリンク" xfId="1785" xr:uid="{F8A7502E-E85E-42D7-809B-13E0DB75BB2C}"/>
    <cellStyle name="ハイパーリンク 2" xfId="3004" xr:uid="{DCEC88A7-07EF-4763-B8CF-080300BA56A6}"/>
    <cellStyle name="ハイパーリンク 2 2" xfId="24964" xr:uid="{C343FB7C-6897-4B13-ABCF-6E5647FABF24}"/>
    <cellStyle name="ハイパーリンク_070328 BRONCO-K  Schedule" xfId="3005" xr:uid="{F5B64BF9-7826-4C1B-9E93-909E34FC2B44}"/>
    <cellStyle name="ボールド" xfId="5534" xr:uid="{C6FE1CF9-B8C5-4459-915E-BFA73F42DFBE}"/>
    <cellStyle name="ﾎ磊隆_PERSONAL" xfId="5535" xr:uid="{54272E02-EBCE-4FF3-95E4-FE9BCBECAB0A}"/>
    <cellStyle name="メモ" xfId="1786" xr:uid="{EB7713AA-7C60-42FA-95DE-698068AB0520}"/>
    <cellStyle name="メモ 10" xfId="18355" xr:uid="{0E5E62BA-7C65-4F20-A32C-5B51CF755ADA}"/>
    <cellStyle name="メモ 10 2" xfId="18356" xr:uid="{FE0AEAB7-50F9-4405-9220-640E34319FF9}"/>
    <cellStyle name="メモ 11" xfId="18357" xr:uid="{5705E88D-84B3-4A9C-BF1B-2D3315570C69}"/>
    <cellStyle name="メモ 11 2" xfId="18358" xr:uid="{C8C57BDD-BB8B-4C29-896E-927BD8C017CF}"/>
    <cellStyle name="メモ 12" xfId="18359" xr:uid="{5EFB15A1-7F5A-49FD-B01C-B827A7B2439F}"/>
    <cellStyle name="メモ 12 2" xfId="18360" xr:uid="{4FB8AEE9-AB1A-4C0D-B2D1-118E7431BFCE}"/>
    <cellStyle name="メモ 13" xfId="18361" xr:uid="{BFFD0462-777F-4691-84C7-23DE43F0B41C}"/>
    <cellStyle name="メモ 13 2" xfId="18362" xr:uid="{1F415B9E-CD4C-4B28-9959-46CEA32A65C6}"/>
    <cellStyle name="メモ 14" xfId="18363" xr:uid="{4146FC45-CE7F-4ED3-99CD-DF3A3752ABCF}"/>
    <cellStyle name="メモ 14 2" xfId="18364" xr:uid="{2A62BF88-CDA6-4F31-818D-680766A53CC7}"/>
    <cellStyle name="メモ 15" xfId="18365" xr:uid="{F7C15486-9128-47E2-8CA7-196F21F5BB86}"/>
    <cellStyle name="メモ 16" xfId="18366" xr:uid="{2DC0A7BC-32AA-4354-A70E-E78EB840E0D6}"/>
    <cellStyle name="メモ 17" xfId="24965" xr:uid="{5823C574-5083-4E5A-9559-C092D36D345B}"/>
    <cellStyle name="メモ 18" xfId="31493" xr:uid="{904238B8-3DE6-4AE3-803D-739FA23D8E94}"/>
    <cellStyle name="メモ 2" xfId="2270" xr:uid="{0D5879DD-DA78-4E85-B70B-D08695CA8798}"/>
    <cellStyle name="メモ 2 10" xfId="18367" xr:uid="{5E474CCE-AFDF-452C-ACF7-F15CD0059CAC}"/>
    <cellStyle name="メモ 2 10 2" xfId="18368" xr:uid="{072CC9E7-FBEB-47D9-86A9-457848E76CEC}"/>
    <cellStyle name="メモ 2 11" xfId="18369" xr:uid="{9C7399E5-841C-4F2A-A207-8BEAED054047}"/>
    <cellStyle name="メモ 2 11 2" xfId="18370" xr:uid="{21955DFB-3DAF-47BC-A29B-DF4C99E3E6A0}"/>
    <cellStyle name="メモ 2 12" xfId="18371" xr:uid="{AFBE0053-C706-4EED-8FD0-E6F79ED292D0}"/>
    <cellStyle name="メモ 2 12 2" xfId="18372" xr:uid="{076FED72-7342-4135-B30C-3918E769BFFF}"/>
    <cellStyle name="メモ 2 13" xfId="18373" xr:uid="{3634404A-1A4F-4602-8D15-35C1473E88A5}"/>
    <cellStyle name="メモ 2 13 2" xfId="18374" xr:uid="{9291BFDD-5E3E-4143-A4B2-29E299082DF8}"/>
    <cellStyle name="メモ 2 14" xfId="18375" xr:uid="{2DF693BD-F81D-40C1-9D42-C2AD83004814}"/>
    <cellStyle name="メモ 2 15" xfId="18376" xr:uid="{FC7449DF-35F8-4211-9D42-EAF84F0858F1}"/>
    <cellStyle name="メモ 2 16" xfId="24966" xr:uid="{6B0211BF-E3E7-45D1-BEF5-23CE6E359B32}"/>
    <cellStyle name="メモ 2 17" xfId="31513" xr:uid="{49349927-F5FF-4AE1-9B51-B9098B1D56F2}"/>
    <cellStyle name="メモ 2 2" xfId="4716" xr:uid="{13C59288-A7B7-465E-879A-097F3EDFA398}"/>
    <cellStyle name="メモ 2 2 10" xfId="18377" xr:uid="{F1FFF576-A81A-4F85-82FE-F4FA4EC1EA12}"/>
    <cellStyle name="メモ 2 2 10 2" xfId="18378" xr:uid="{F0CCCD50-25E7-4C88-A317-CF7F6676FA9D}"/>
    <cellStyle name="メモ 2 2 11" xfId="18379" xr:uid="{4219851A-1B67-4E48-88DA-6D942C858289}"/>
    <cellStyle name="メモ 2 2 11 2" xfId="18380" xr:uid="{F73789FD-4043-4F52-A8BC-756E93EC2328}"/>
    <cellStyle name="メモ 2 2 12" xfId="18381" xr:uid="{CB23E5CC-1F67-4DB8-857D-5FE2CA2D4F37}"/>
    <cellStyle name="メモ 2 2 13" xfId="18382" xr:uid="{3DD59283-D875-4623-ADBB-BB9E7CF84929}"/>
    <cellStyle name="メモ 2 2 2" xfId="18383" xr:uid="{51366636-68B6-42E0-985F-BA8B786E8819}"/>
    <cellStyle name="メモ 2 2 2 2" xfId="18384" xr:uid="{71EA2AFD-006C-4D59-824D-19B7DC3D7C60}"/>
    <cellStyle name="メモ 2 2 2 2 2" xfId="18385" xr:uid="{2BBC6AEB-AAF8-433A-9C43-13AECB59F9EB}"/>
    <cellStyle name="メモ 2 2 2 2 3" xfId="18386" xr:uid="{F08070D0-EA40-4A51-A1BC-6205AA5965F9}"/>
    <cellStyle name="メモ 2 2 2 3" xfId="18387" xr:uid="{8F5B0E34-DE51-48C6-90AC-54859C8E5A6C}"/>
    <cellStyle name="メモ 2 2 2 3 2" xfId="18388" xr:uid="{550E4F92-48D1-4A34-BCEB-F6A1E940EA33}"/>
    <cellStyle name="メモ 2 2 2 4" xfId="18389" xr:uid="{2C1F8C55-ECB3-4D97-B49D-6ED8CDB9650E}"/>
    <cellStyle name="メモ 2 2 2 5" xfId="18390" xr:uid="{2FA2FE3E-D27F-4C46-AA14-B298A613F5BA}"/>
    <cellStyle name="メモ 2 2 3" xfId="18391" xr:uid="{56A06488-DCCF-4488-8648-EF8C7F6C7EFC}"/>
    <cellStyle name="メモ 2 2 3 2" xfId="18392" xr:uid="{CF0C611F-8B7D-498E-A10B-7F0EBCB9CA29}"/>
    <cellStyle name="メモ 2 2 4" xfId="18393" xr:uid="{0D0C86EA-BDFE-498C-A404-73F88D30C23E}"/>
    <cellStyle name="メモ 2 2 4 2" xfId="18394" xr:uid="{8AC19F35-9D10-4471-9923-DD6C8E1D6241}"/>
    <cellStyle name="メモ 2 2 5" xfId="18395" xr:uid="{B6D7E873-EA0C-4CA3-BB39-34D2317918EA}"/>
    <cellStyle name="メモ 2 2 5 2" xfId="18396" xr:uid="{C175EE60-7314-479C-871C-4FA8CF0291F6}"/>
    <cellStyle name="メモ 2 2 6" xfId="18397" xr:uid="{4F2AC89B-4823-47A0-AEC8-EC4D36C54FC8}"/>
    <cellStyle name="メモ 2 2 6 2" xfId="18398" xr:uid="{152492B5-43ED-48E4-848B-5CDF01459FC9}"/>
    <cellStyle name="メモ 2 2 7" xfId="18399" xr:uid="{649228B2-6413-41EF-AA85-C4A3F4B6795D}"/>
    <cellStyle name="メモ 2 2 7 2" xfId="18400" xr:uid="{D9F95ED9-F9DB-465E-869A-AC31CD8B3A7F}"/>
    <cellStyle name="メモ 2 2 8" xfId="18401" xr:uid="{00F8C43B-EA25-48A9-857D-7468169CB280}"/>
    <cellStyle name="メモ 2 2 8 2" xfId="18402" xr:uid="{83783081-4EEC-47E0-950F-26D3EE757DC6}"/>
    <cellStyle name="メモ 2 2 9" xfId="18403" xr:uid="{06246BD8-EBDF-467A-A66D-7F4E9D61D91C}"/>
    <cellStyle name="メモ 2 2 9 2" xfId="18404" xr:uid="{E8BEA5C2-59BE-4A9C-803A-4F0B403C4068}"/>
    <cellStyle name="メモ 2 3" xfId="4240" xr:uid="{9DA6D8C1-C0FC-457F-865F-D41ACB9AEA93}"/>
    <cellStyle name="メモ 2 3 10" xfId="18405" xr:uid="{6F535ACD-E51C-4FF7-896D-F13DAA59761E}"/>
    <cellStyle name="メモ 2 3 10 2" xfId="18406" xr:uid="{B5AA8FF9-44F2-4095-9F69-6D046E53F3B2}"/>
    <cellStyle name="メモ 2 3 11" xfId="18407" xr:uid="{93112856-03C6-4576-A33C-40DEF97DCBDE}"/>
    <cellStyle name="メモ 2 3 11 2" xfId="18408" xr:uid="{A9B421A4-CE7D-4B7C-B6FE-D1230ED07C37}"/>
    <cellStyle name="メモ 2 3 12" xfId="18409" xr:uid="{CB3E7E7B-6B91-4465-BF92-351B6BC79E03}"/>
    <cellStyle name="メモ 2 3 13" xfId="18410" xr:uid="{2AE809B3-5C19-40C4-8787-6BC9D0EC2FD2}"/>
    <cellStyle name="メモ 2 3 2" xfId="18411" xr:uid="{5FDC5929-E99B-410B-8E0E-911B06151FBA}"/>
    <cellStyle name="メモ 2 3 2 2" xfId="18412" xr:uid="{4DE59D5F-2F55-4659-83D7-1602DFC77AB8}"/>
    <cellStyle name="メモ 2 3 2 2 2" xfId="18413" xr:uid="{518A3E7C-CDF6-4317-8903-74FF915FF4A1}"/>
    <cellStyle name="メモ 2 3 2 2 3" xfId="18414" xr:uid="{59C97CEC-A26E-4DE0-A9CB-7F5A3878A477}"/>
    <cellStyle name="メモ 2 3 2 3" xfId="18415" xr:uid="{83CE9572-BB07-4AFA-8878-7C56D018CFDD}"/>
    <cellStyle name="メモ 2 3 2 3 2" xfId="18416" xr:uid="{8A6CBD1F-434D-43CA-A003-084A95AD8227}"/>
    <cellStyle name="メモ 2 3 2 4" xfId="18417" xr:uid="{E157CA8B-5416-42F1-8E50-A039E57087C7}"/>
    <cellStyle name="メモ 2 3 2 5" xfId="18418" xr:uid="{8F7175BE-2EA5-4156-96F0-5F5A2E2BEFA1}"/>
    <cellStyle name="メモ 2 3 3" xfId="18419" xr:uid="{410085BD-BF34-4EC9-B913-236E13718746}"/>
    <cellStyle name="メモ 2 3 3 2" xfId="18420" xr:uid="{613D7762-1596-4943-AC58-14E942DF9DFC}"/>
    <cellStyle name="メモ 2 3 4" xfId="18421" xr:uid="{7A04BE5B-A909-4E1B-B71C-0A98740705D7}"/>
    <cellStyle name="メモ 2 3 4 2" xfId="18422" xr:uid="{C27C3A16-E021-45FC-9502-71DAA232FD6B}"/>
    <cellStyle name="メモ 2 3 5" xfId="18423" xr:uid="{564DB41D-9DED-4E64-8D34-EB1CE5DBF6A9}"/>
    <cellStyle name="メモ 2 3 5 2" xfId="18424" xr:uid="{72F92D30-0B63-4A66-AE7D-B28F55944673}"/>
    <cellStyle name="メモ 2 3 6" xfId="18425" xr:uid="{6B9DC662-7D90-4913-AAD1-012BED00E2B3}"/>
    <cellStyle name="メモ 2 3 6 2" xfId="18426" xr:uid="{4B45C008-AAB9-4CEA-BF00-0206B9914F8F}"/>
    <cellStyle name="メモ 2 3 7" xfId="18427" xr:uid="{2F04AA8B-B8F4-436B-BFA9-9A5FAABF71D4}"/>
    <cellStyle name="メモ 2 3 7 2" xfId="18428" xr:uid="{3804D082-B062-46E7-9AA1-E00CC38DFBB1}"/>
    <cellStyle name="メモ 2 3 8" xfId="18429" xr:uid="{A23CFA4E-CB1B-421A-856A-9D2D663D3F08}"/>
    <cellStyle name="メモ 2 3 8 2" xfId="18430" xr:uid="{13F52EA0-291E-42A9-87DA-61190476BD05}"/>
    <cellStyle name="メモ 2 3 9" xfId="18431" xr:uid="{7E2C62AF-263C-401B-A214-CF9D06FFA9DF}"/>
    <cellStyle name="メモ 2 3 9 2" xfId="18432" xr:uid="{23625DBA-E9B0-4F75-8034-9115E386B656}"/>
    <cellStyle name="メモ 2 4" xfId="18433" xr:uid="{7A7FFB5E-9D7D-43FB-ACF7-7E52A2DE7A10}"/>
    <cellStyle name="メモ 2 4 2" xfId="18434" xr:uid="{E9DC16C7-D326-45C3-98F7-197A2004B49F}"/>
    <cellStyle name="メモ 2 4 2 2" xfId="18435" xr:uid="{C9CBC5FD-9F9F-47AD-9720-C12A04982F20}"/>
    <cellStyle name="メモ 2 4 2 3" xfId="18436" xr:uid="{4CB0D03A-EA1C-448E-BDAE-DF656D0EEDA0}"/>
    <cellStyle name="メモ 2 4 3" xfId="18437" xr:uid="{086A62E6-2ADB-47E5-A418-6C17E85FE6EC}"/>
    <cellStyle name="メモ 2 4 3 2" xfId="18438" xr:uid="{5D61E0C5-27B6-4AA3-A1CB-4D984A5DCAE1}"/>
    <cellStyle name="メモ 2 4 4" xfId="18439" xr:uid="{0BF89994-87CE-4547-BC74-EB579DCEC1A9}"/>
    <cellStyle name="メモ 2 4 5" xfId="18440" xr:uid="{F5D3B6B8-B58A-4B0D-92AB-1E32BCE4132B}"/>
    <cellStyle name="メモ 2 5" xfId="18441" xr:uid="{A5F2C17E-84B1-4CD7-B1E5-28F2B5C547A0}"/>
    <cellStyle name="メモ 2 5 2" xfId="18442" xr:uid="{462E4290-9213-456D-B468-05A34B2478A4}"/>
    <cellStyle name="メモ 2 6" xfId="18443" xr:uid="{3C83C53A-B53F-4EEF-892B-4E6F5B9A2C9B}"/>
    <cellStyle name="メモ 2 6 2" xfId="18444" xr:uid="{808164DB-5BD5-4F57-93BD-F6D4543E406D}"/>
    <cellStyle name="メモ 2 7" xfId="18445" xr:uid="{521753DA-8184-4144-B887-A100709C8363}"/>
    <cellStyle name="メモ 2 7 2" xfId="18446" xr:uid="{420692A3-4784-4541-A834-9D59DF48B5A9}"/>
    <cellStyle name="メモ 2 8" xfId="18447" xr:uid="{39606D0F-ADF1-4F2E-B2CB-5E6C22D207B2}"/>
    <cellStyle name="メモ 2 8 2" xfId="18448" xr:uid="{17BFAA90-630A-4036-9AA8-83027172D53E}"/>
    <cellStyle name="メモ 2 9" xfId="18449" xr:uid="{6520C87E-1CB8-4ABD-9FB1-7F054E28E0DD}"/>
    <cellStyle name="メモ 2 9 2" xfId="18450" xr:uid="{F7E3AA41-B09A-4B1F-968C-3725D7C5CF70}"/>
    <cellStyle name="メモ 3" xfId="5536" xr:uid="{5D5F619B-219D-49BD-81C4-AF652661A832}"/>
    <cellStyle name="メモ 3 10" xfId="18451" xr:uid="{704496AC-3F96-42C8-948F-5D725DF3193D}"/>
    <cellStyle name="メモ 3 10 2" xfId="18452" xr:uid="{81CC5393-36CD-492C-B356-E5BC1387A25C}"/>
    <cellStyle name="メモ 3 11" xfId="18453" xr:uid="{E8E55B90-18B8-4361-8BA7-A74BF2DFF006}"/>
    <cellStyle name="メモ 3 11 2" xfId="18454" xr:uid="{C31518D9-A06A-4739-B12A-060A26C92BD4}"/>
    <cellStyle name="メモ 3 12" xfId="18455" xr:uid="{05CF3ED2-EB3E-456E-9123-214D4A89E714}"/>
    <cellStyle name="メモ 3 13" xfId="18456" xr:uid="{228D1A87-C939-496B-A61E-59FEB5627126}"/>
    <cellStyle name="メモ 3 14" xfId="31514" xr:uid="{DB7ACB44-AA63-4DC9-BA07-41DA7B6F5FD0}"/>
    <cellStyle name="メモ 3 2" xfId="18457" xr:uid="{1DE7DCA5-9C10-4F2D-8CD7-A67C98E0226C}"/>
    <cellStyle name="メモ 3 2 2" xfId="18458" xr:uid="{CA43E7F8-3BC6-46CA-98C6-BC516F1E0BDF}"/>
    <cellStyle name="メモ 3 2 2 2" xfId="18459" xr:uid="{EC63BA23-1FEF-4A1E-9D76-1385505A245A}"/>
    <cellStyle name="メモ 3 2 2 3" xfId="18460" xr:uid="{7CFA849E-CE12-4CAA-819B-39CE28818AAD}"/>
    <cellStyle name="メモ 3 2 3" xfId="18461" xr:uid="{F9CAB90B-7D59-4B61-9129-3E5F661B34E9}"/>
    <cellStyle name="メモ 3 2 3 2" xfId="18462" xr:uid="{BF8F7F0B-B92B-42E3-878F-1DD6125CD872}"/>
    <cellStyle name="メモ 3 2 4" xfId="18463" xr:uid="{04B51004-0EB3-467A-8640-B2C68A289575}"/>
    <cellStyle name="メモ 3 2 5" xfId="18464" xr:uid="{1B687B58-5116-4F31-8372-E49AC6F587A4}"/>
    <cellStyle name="メモ 3 3" xfId="18465" xr:uid="{6C37DF50-32D0-4F2C-84C8-95E41358E78E}"/>
    <cellStyle name="メモ 3 3 2" xfId="18466" xr:uid="{1FB5ED6C-AB20-46C6-A5CA-4106F931BD5F}"/>
    <cellStyle name="メモ 3 4" xfId="18467" xr:uid="{1EAE2CB2-18CD-40B3-9E3F-2B9F80B4BAEB}"/>
    <cellStyle name="メモ 3 4 2" xfId="18468" xr:uid="{4CBF2068-C81C-4D04-8FE3-63630C6893AE}"/>
    <cellStyle name="メモ 3 5" xfId="18469" xr:uid="{B40C5C56-2675-43C1-9B64-E108F049D620}"/>
    <cellStyle name="メモ 3 5 2" xfId="18470" xr:uid="{1A2C4B1C-DA2C-4F55-92A0-0035DEA4E3B1}"/>
    <cellStyle name="メモ 3 6" xfId="18471" xr:uid="{C5E416F5-0D0F-4D4F-A2FC-84BA3AF6B405}"/>
    <cellStyle name="メモ 3 6 2" xfId="18472" xr:uid="{ACB3FD3B-8E76-48D8-90BE-720550422E0F}"/>
    <cellStyle name="メモ 3 7" xfId="18473" xr:uid="{23029761-2E38-4BFA-ACA8-CBF73FB58014}"/>
    <cellStyle name="メモ 3 7 2" xfId="18474" xr:uid="{7008E594-3349-427B-8D34-5FE6BAED43AA}"/>
    <cellStyle name="メモ 3 8" xfId="18475" xr:uid="{57516810-FCCF-4A0F-8FA1-D917F8EA069B}"/>
    <cellStyle name="メモ 3 8 2" xfId="18476" xr:uid="{134A97B6-507D-471A-9BE4-D75A71F01907}"/>
    <cellStyle name="メモ 3 9" xfId="18477" xr:uid="{A0984918-F879-4477-B35E-4516774E0EEA}"/>
    <cellStyle name="メモ 3 9 2" xfId="18478" xr:uid="{13EBE4C2-2173-450A-95C4-043B2D7CCFB7}"/>
    <cellStyle name="メモ 4" xfId="18479" xr:uid="{52ADD695-41E8-4136-985B-C91E30568659}"/>
    <cellStyle name="メモ 4 10" xfId="18480" xr:uid="{214FC2EF-DE04-4A0D-88D7-2815491328BA}"/>
    <cellStyle name="メモ 4 10 2" xfId="18481" xr:uid="{84344CC2-F1CB-4B3B-BA0C-F390638C7E39}"/>
    <cellStyle name="メモ 4 11" xfId="18482" xr:uid="{BCFACE19-FA6F-46E2-8F90-4C213DAAC134}"/>
    <cellStyle name="メモ 4 11 2" xfId="18483" xr:uid="{5F31D2A9-1060-4FB6-9277-A957A0C80EA0}"/>
    <cellStyle name="メモ 4 12" xfId="18484" xr:uid="{B10AC370-09FD-4330-A3FD-0D9476323F12}"/>
    <cellStyle name="メモ 4 13" xfId="18485" xr:uid="{11D88F33-12AB-4CF8-8EE9-B05A15041FB0}"/>
    <cellStyle name="メモ 4 2" xfId="18486" xr:uid="{9B4C4080-395C-4EC5-ABF0-CD1C5AE8EE3E}"/>
    <cellStyle name="メモ 4 2 2" xfId="18487" xr:uid="{950B20F8-2154-40A3-870B-DB203EEA172C}"/>
    <cellStyle name="メモ 4 2 2 2" xfId="18488" xr:uid="{44050E88-3FDF-4CD4-A157-E0B5EBED0B28}"/>
    <cellStyle name="メモ 4 2 2 3" xfId="18489" xr:uid="{565D2B55-E970-45AD-B458-164A6323EE7F}"/>
    <cellStyle name="メモ 4 2 3" xfId="18490" xr:uid="{A96FDA81-4149-4502-B022-C17EF868D5BC}"/>
    <cellStyle name="メモ 4 2 3 2" xfId="18491" xr:uid="{08766BCB-0A9C-46B5-9729-0BE0AB0DCBF3}"/>
    <cellStyle name="メモ 4 2 4" xfId="18492" xr:uid="{0AA18E1A-12C9-4210-AB67-4F6C34F7EF2B}"/>
    <cellStyle name="メモ 4 2 5" xfId="18493" xr:uid="{C1C22014-756D-4922-978C-2CAB41E66884}"/>
    <cellStyle name="メモ 4 3" xfId="18494" xr:uid="{21238EB1-C1B9-432C-8B67-52A554115F55}"/>
    <cellStyle name="メモ 4 3 2" xfId="18495" xr:uid="{6C5FCE73-A5F1-4007-9F03-BCB72CBD05FF}"/>
    <cellStyle name="メモ 4 4" xfId="18496" xr:uid="{C94FC046-A632-4216-9060-E5EA824FD9BA}"/>
    <cellStyle name="メモ 4 4 2" xfId="18497" xr:uid="{EDA29346-5C3B-4243-B197-B35968D8937F}"/>
    <cellStyle name="メモ 4 5" xfId="18498" xr:uid="{68D5F5A3-710B-4642-9CB6-B37B98DBDA8A}"/>
    <cellStyle name="メモ 4 5 2" xfId="18499" xr:uid="{A7FD93AE-4A25-4BD1-9CC7-304FBADEB1CF}"/>
    <cellStyle name="メモ 4 6" xfId="18500" xr:uid="{64030F7D-1242-49DD-A77C-7CFA3D66361B}"/>
    <cellStyle name="メモ 4 6 2" xfId="18501" xr:uid="{D84F901B-BAEF-4017-BB7B-3086623B3BB7}"/>
    <cellStyle name="メモ 4 7" xfId="18502" xr:uid="{2F73133A-5E46-48AA-90D6-6D1762E9453E}"/>
    <cellStyle name="メモ 4 7 2" xfId="18503" xr:uid="{1DEEBE1F-72CF-49E9-A53D-8F493DA8A58F}"/>
    <cellStyle name="メモ 4 8" xfId="18504" xr:uid="{2ED9F4B6-AE91-4EF4-959B-76A5055245CB}"/>
    <cellStyle name="メモ 4 8 2" xfId="18505" xr:uid="{F0974E69-3B0E-4CC7-822B-8BE01C3FEA4D}"/>
    <cellStyle name="メモ 4 9" xfId="18506" xr:uid="{E0BDD699-C470-4DFB-93A4-E01939CDAEEE}"/>
    <cellStyle name="メモ 4 9 2" xfId="18507" xr:uid="{61CE8D87-E4C2-4279-AF7A-DCA7A3F38812}"/>
    <cellStyle name="メモ 5" xfId="18508" xr:uid="{E28C9F1A-1EAC-478A-8947-4946408DA8BD}"/>
    <cellStyle name="メモ 5 2" xfId="18509" xr:uid="{FC4DB497-44BD-472B-8EFB-B8718840F595}"/>
    <cellStyle name="メモ 5 2 2" xfId="18510" xr:uid="{FEA9A5C2-986B-4DE7-878C-1780C74EFD4E}"/>
    <cellStyle name="メモ 5 2 3" xfId="18511" xr:uid="{5CDB609F-E5DA-4945-9F86-90778F338EC7}"/>
    <cellStyle name="メモ 5 3" xfId="18512" xr:uid="{521E8424-DE64-4A89-8979-D9E79D3C6033}"/>
    <cellStyle name="メモ 5 3 2" xfId="18513" xr:uid="{C4BACE92-BDD1-49AD-AE2A-7FF07202770C}"/>
    <cellStyle name="メモ 5 4" xfId="18514" xr:uid="{8B427859-5655-476C-9FDE-0A404DD71A39}"/>
    <cellStyle name="メモ 5 5" xfId="18515" xr:uid="{414B51DA-C9FF-4532-A821-41953E372B5B}"/>
    <cellStyle name="メモ 6" xfId="18516" xr:uid="{BE602A4D-03F6-4AFF-89EF-CAF6E3AA1210}"/>
    <cellStyle name="メモ 6 2" xfId="18517" xr:uid="{6F35A272-A8AA-4E94-B2C9-381D2698DA46}"/>
    <cellStyle name="メモ 7" xfId="18518" xr:uid="{63851652-FD12-4734-92C7-D715A548FE11}"/>
    <cellStyle name="メモ 7 2" xfId="18519" xr:uid="{83561BEE-9B65-4913-A78E-E9982FD5C491}"/>
    <cellStyle name="メモ 8" xfId="18520" xr:uid="{8D4D89B4-66FD-41DD-810F-B3760A0D351F}"/>
    <cellStyle name="メモ 8 2" xfId="18521" xr:uid="{669211C6-7EDD-4C1E-A071-6DE51A212AEE}"/>
    <cellStyle name="メモ 9" xfId="18522" xr:uid="{684A8AB6-6200-4018-8086-76E507B45591}"/>
    <cellStyle name="メモ 9 2" xfId="18523" xr:uid="{B1048477-EE21-461D-9BD9-AAF98770E17E}"/>
    <cellStyle name="メモ_CONFIRM MODEL OF ROJANA (2)" xfId="3982" xr:uid="{C26F2B0A-F26B-4DFF-8B67-C72434479F4A}"/>
    <cellStyle name="ﾔ竟瑙糺・[0]_PERSONAL" xfId="5537" xr:uid="{3F0B0EE7-14E6-4E0A-9F96-0484B376E1FB}"/>
    <cellStyle name="ﾔ竟瑙糺饑PERSONAL" xfId="5538" xr:uid="{36F5AAB9-ABC9-406C-BAA4-4A272AE5B64E}"/>
    <cellStyle name="リンク セル" xfId="1787" xr:uid="{57AC60AD-5496-4B46-BCCB-CB08CC8F4C20}"/>
    <cellStyle name="リンク セル 2" xfId="3006" xr:uid="{0DC7ABD5-0F7B-4432-BE24-AD0AD49CEE0D}"/>
    <cellStyle name="リンク セル 2 2" xfId="24967" xr:uid="{608E9E8C-C128-4B43-BA7E-39710794143A}"/>
    <cellStyle name="リンク セル 3" xfId="5539" xr:uid="{2DFF0178-64CA-4A05-AB9B-FB2B590CDC0A}"/>
    <cellStyle name="リンク セル_CONFIRM MODEL OF ROJANA (2)" xfId="3983" xr:uid="{AAC62F72-AEA2-4519-93AB-0B9D4E27CEC9}"/>
    <cellStyle name="การคำนวณ" xfId="131" xr:uid="{00000000-0005-0000-0000-00008C000000}"/>
    <cellStyle name="การคำนวณ 10" xfId="19334" xr:uid="{FB364E21-A372-4F65-8C23-3394ABB84323}"/>
    <cellStyle name="การคำนวณ 10 2" xfId="19335" xr:uid="{2BC308A9-B4B2-4A83-A441-1E27AE954D21}"/>
    <cellStyle name="การคำนวณ 11" xfId="19336" xr:uid="{1AD777C9-9190-4769-A009-62881EBA8867}"/>
    <cellStyle name="การคำนวณ 11 2" xfId="19337" xr:uid="{C714B6E3-FA0F-4CAD-9D3F-75AC38793502}"/>
    <cellStyle name="การคำนวณ 12" xfId="19338" xr:uid="{9BA44F09-ED3F-471B-9A50-67A817240F45}"/>
    <cellStyle name="การคำนวณ 12 2" xfId="19339" xr:uid="{D44B975C-CA44-4FCA-B71A-307FDE7DAB07}"/>
    <cellStyle name="การคำนวณ 13" xfId="19340" xr:uid="{161A7E4B-DED1-4B32-AF82-7BE00E80037C}"/>
    <cellStyle name="การคำนวณ 13 2" xfId="19341" xr:uid="{697E5A58-3456-45B3-9960-C42DE08EA84B}"/>
    <cellStyle name="การคำนวณ 14" xfId="19342" xr:uid="{4B60A384-4FC4-4597-A8C9-DD2BE885E0E8}"/>
    <cellStyle name="การคำนวณ 14 2" xfId="19343" xr:uid="{8F0B513C-EB8C-4C54-93BA-06EEC9502B5A}"/>
    <cellStyle name="การคำนวณ 15" xfId="19344" xr:uid="{83A0BC85-0128-4CE4-8893-BD1E11D65A19}"/>
    <cellStyle name="การคำนวณ 15 2" xfId="19345" xr:uid="{D62F19C3-5062-4747-A37E-DE2362E90485}"/>
    <cellStyle name="การคำนวณ 16" xfId="19346" xr:uid="{6B2CA276-5825-4635-BE4A-26EF4C6C4F93}"/>
    <cellStyle name="การคำนวณ 16 2" xfId="19347" xr:uid="{C804170E-219E-41C8-9341-42AA8AADD3C1}"/>
    <cellStyle name="การคำนวณ 17" xfId="19348" xr:uid="{26EBF611-E5DC-4E82-871F-CE07D5429EAF}"/>
    <cellStyle name="การคำนวณ 17 2" xfId="19349" xr:uid="{3B679291-0DFC-4182-978A-97E9A79691AB}"/>
    <cellStyle name="การคำนวณ 18" xfId="19350" xr:uid="{412BED1F-73BA-4936-B1AA-CBB062DEC00A}"/>
    <cellStyle name="การคำนวณ 18 2" xfId="19351" xr:uid="{D1063059-193D-4D08-BC07-3B271031C601}"/>
    <cellStyle name="การคำนวณ 19" xfId="19352" xr:uid="{3099D73C-65B8-4BD0-A6D8-E137806F3472}"/>
    <cellStyle name="การคำนวณ 2" xfId="1794" xr:uid="{FE374509-4B97-4426-8E6E-EAAF7215A784}"/>
    <cellStyle name="การคำนวณ 2 10" xfId="19353" xr:uid="{D296A523-FB3E-49E1-A83A-19BDB0A32E75}"/>
    <cellStyle name="การคำนวณ 2 10 2" xfId="19354" xr:uid="{0EF5A21E-FAA1-4C67-83C3-D49AC5228A7E}"/>
    <cellStyle name="การคำนวณ 2 11" xfId="19355" xr:uid="{0F1FDB65-C3B7-4ACD-B180-9F7EA6DAEA2C}"/>
    <cellStyle name="การคำนวณ 2 11 2" xfId="19356" xr:uid="{B9623BFB-F383-44F1-8197-D8286C871F56}"/>
    <cellStyle name="การคำนวณ 2 12" xfId="19357" xr:uid="{3EAE4255-BC2A-4679-BB21-B873533F1482}"/>
    <cellStyle name="การคำนวณ 2 12 2" xfId="19358" xr:uid="{6CF7C01B-F6C7-4B17-AAAD-04AE85B50C84}"/>
    <cellStyle name="การคำนวณ 2 13" xfId="19359" xr:uid="{3E7A5D37-5205-41BD-A16F-285805D0D249}"/>
    <cellStyle name="การคำนวณ 2 13 2" xfId="19360" xr:uid="{68EC52DF-CA51-4BD0-A5CE-0CBB15B85C98}"/>
    <cellStyle name="การคำนวณ 2 14" xfId="19361" xr:uid="{98668FD7-B9E8-4AB3-85DC-50DF585A54C7}"/>
    <cellStyle name="การคำนวณ 2 14 2" xfId="19362" xr:uid="{5A578860-B9D2-4368-A696-A4D0224DED84}"/>
    <cellStyle name="การคำนวณ 2 15" xfId="19363" xr:uid="{199BE8DF-8121-43DA-9C64-5D7DC0FD5664}"/>
    <cellStyle name="การคำนวณ 2 15 2" xfId="19364" xr:uid="{781D5285-B3AB-4A7A-B6F2-C8A54FD42AD1}"/>
    <cellStyle name="การคำนวณ 2 16" xfId="19365" xr:uid="{79EBE885-A128-4216-A4AF-541810FAE2F6}"/>
    <cellStyle name="การคำนวณ 2 16 2" xfId="19366" xr:uid="{D93C4900-EA57-4462-BABF-9EDBE4095D38}"/>
    <cellStyle name="การคำนวณ 2 17" xfId="19367" xr:uid="{9DC1CFD9-614E-4858-9BE2-9B3CABB70D5A}"/>
    <cellStyle name="การคำนวณ 2 18" xfId="19368" xr:uid="{8A580681-6624-4F96-A7BF-D4CFFF3190D0}"/>
    <cellStyle name="การคำนวณ 2 2" xfId="2171" xr:uid="{522F4F24-CE76-47F1-835D-210B25E19DEF}"/>
    <cellStyle name="การคำนวณ 2 2 10" xfId="19369" xr:uid="{50DEEB9C-5D1D-4CEF-91B1-4EA372FCEF89}"/>
    <cellStyle name="การคำนวณ 2 2 10 2" xfId="19370" xr:uid="{75A75FAA-4EA4-438F-A2C9-1DD06BFAAD2A}"/>
    <cellStyle name="การคำนวณ 2 2 11" xfId="19371" xr:uid="{A5CC6944-37DA-40AE-A2FB-FDDC854DE3E1}"/>
    <cellStyle name="การคำนวณ 2 2 11 2" xfId="19372" xr:uid="{BC6EB6D7-9B35-4E62-BA63-BF5CDE3EBBAB}"/>
    <cellStyle name="การคำนวณ 2 2 12" xfId="19373" xr:uid="{73415371-0925-4A14-BE00-7E7A463ECAB7}"/>
    <cellStyle name="การคำนวณ 2 2 12 2" xfId="19374" xr:uid="{39618EB3-69E7-40CB-90FB-E11840FECE75}"/>
    <cellStyle name="การคำนวณ 2 2 13" xfId="19375" xr:uid="{625E57CA-E798-4687-ADD5-FCDF565E6F60}"/>
    <cellStyle name="การคำนวณ 2 2 13 2" xfId="19376" xr:uid="{4ECAA3EE-6A6C-4C35-B777-331A69EB75DB}"/>
    <cellStyle name="การคำนวณ 2 2 14" xfId="19377" xr:uid="{1A45982C-0A2F-4E56-A2BB-783A33B6798B}"/>
    <cellStyle name="การคำนวณ 2 2 14 2" xfId="19378" xr:uid="{CE2AF65B-3895-4A1C-BFCA-C7D4C37C5865}"/>
    <cellStyle name="การคำนวณ 2 2 15" xfId="19379" xr:uid="{12CC4441-7A9C-4B5F-B769-942E7794FDED}"/>
    <cellStyle name="การคำนวณ 2 2 16" xfId="19380" xr:uid="{7E585298-6C00-4840-8D89-73CE5BD53CB2}"/>
    <cellStyle name="การคำนวณ 2 2 2" xfId="19381" xr:uid="{392829C8-2ED4-4484-B154-4D8DC6EE6F00}"/>
    <cellStyle name="การคำนวณ 2 2 2 10" xfId="19382" xr:uid="{09BC240F-6471-4AE0-8717-4D96F947DE94}"/>
    <cellStyle name="การคำนวณ 2 2 2 10 2" xfId="19383" xr:uid="{A8BBD811-B2A4-4220-84E7-C4407615837F}"/>
    <cellStyle name="การคำนวณ 2 2 2 11" xfId="19384" xr:uid="{F9859302-1D56-4CF8-9D3C-7FE3FCB85AC0}"/>
    <cellStyle name="การคำนวณ 2 2 2 11 2" xfId="19385" xr:uid="{A6C0AE1A-80FC-4915-826C-13B913C99FB0}"/>
    <cellStyle name="การคำนวณ 2 2 2 12" xfId="19386" xr:uid="{BB286B3C-93E8-4A18-8F72-2502540F20A6}"/>
    <cellStyle name="การคำนวณ 2 2 2 13" xfId="19387" xr:uid="{676A40D2-9FCA-44CF-A1D2-F05D153CC367}"/>
    <cellStyle name="การคำนวณ 2 2 2 2" xfId="19388" xr:uid="{5B2AEA5E-AC21-44E9-A07E-CEDD02C2063F}"/>
    <cellStyle name="การคำนวณ 2 2 2 2 2" xfId="19389" xr:uid="{797C6F7E-AE4A-4F9A-B414-54A255278110}"/>
    <cellStyle name="การคำนวณ 2 2 2 2 2 2" xfId="19390" xr:uid="{9F003106-0FC9-4EC9-9D02-9EFF59D12C3D}"/>
    <cellStyle name="การคำนวณ 2 2 2 2 2 3" xfId="19391" xr:uid="{A8ED363E-F60B-414B-B28F-645A29F649FF}"/>
    <cellStyle name="การคำนวณ 2 2 2 2 3" xfId="19392" xr:uid="{23DF0B5C-CC15-4A16-80C2-3D86FC984D51}"/>
    <cellStyle name="การคำนวณ 2 2 2 2 3 2" xfId="19393" xr:uid="{8E4F25AB-0348-45A1-ADAD-7217D8A1C8A0}"/>
    <cellStyle name="การคำนวณ 2 2 2 2 4" xfId="19394" xr:uid="{46F74375-8A59-4761-AFEF-7743264E58E5}"/>
    <cellStyle name="การคำนวณ 2 2 2 2 5" xfId="19395" xr:uid="{F3E5F8AB-4D8B-4CAC-ABB9-A0A467F1A3A4}"/>
    <cellStyle name="การคำนวณ 2 2 2 3" xfId="19396" xr:uid="{1580036A-DFB7-4D0E-8B4E-054BA0904B41}"/>
    <cellStyle name="การคำนวณ 2 2 2 3 2" xfId="19397" xr:uid="{AA150C12-E88A-4DDA-8C40-135063F204C1}"/>
    <cellStyle name="การคำนวณ 2 2 2 4" xfId="19398" xr:uid="{5D43D91F-3E4D-4D6E-A7C6-2D971284C903}"/>
    <cellStyle name="การคำนวณ 2 2 2 4 2" xfId="19399" xr:uid="{AE424A7D-42B3-4D60-813C-FDBE1193AEB5}"/>
    <cellStyle name="การคำนวณ 2 2 2 5" xfId="19400" xr:uid="{AB43593A-3454-43BC-9416-26BA1E6DF2C4}"/>
    <cellStyle name="การคำนวณ 2 2 2 5 2" xfId="19401" xr:uid="{A9EEDE4A-54AB-4C8F-9388-32C26AC7CC00}"/>
    <cellStyle name="การคำนวณ 2 2 2 6" xfId="19402" xr:uid="{C058A30D-9260-47AE-8722-BEE5A85C5022}"/>
    <cellStyle name="การคำนวณ 2 2 2 6 2" xfId="19403" xr:uid="{72B6F4E3-9427-472B-8CCF-F6338E4BF811}"/>
    <cellStyle name="การคำนวณ 2 2 2 7" xfId="19404" xr:uid="{337DE1F1-5A5D-42AF-99AE-B6B6F76C8A5B}"/>
    <cellStyle name="การคำนวณ 2 2 2 7 2" xfId="19405" xr:uid="{82770E9F-8C45-4C1D-9F2A-8EEE333CC71E}"/>
    <cellStyle name="การคำนวณ 2 2 2 8" xfId="19406" xr:uid="{57B23F81-1CFC-48B8-A65B-C83EB9B92A3D}"/>
    <cellStyle name="การคำนวณ 2 2 2 8 2" xfId="19407" xr:uid="{627DB33C-9113-4F7A-8F3D-93E0B117DDBF}"/>
    <cellStyle name="การคำนวณ 2 2 2 9" xfId="19408" xr:uid="{08ED6418-D671-472A-B716-FEA996478659}"/>
    <cellStyle name="การคำนวณ 2 2 2 9 2" xfId="19409" xr:uid="{AB913BB5-125D-458F-BE60-28045AAAF7EA}"/>
    <cellStyle name="การคำนวณ 2 2 3" xfId="19410" xr:uid="{0222B3CC-745F-4E35-93AE-A25FB7C7F38F}"/>
    <cellStyle name="การคำนวณ 2 2 3 10" xfId="19411" xr:uid="{F30F0DB8-37B9-4C74-9544-9755FA5F8182}"/>
    <cellStyle name="การคำนวณ 2 2 3 10 2" xfId="19412" xr:uid="{D4D6470D-F2F1-4292-AC54-9641CB0EACAA}"/>
    <cellStyle name="การคำนวณ 2 2 3 11" xfId="19413" xr:uid="{886760DD-CB37-4353-B380-6E8E91A02E49}"/>
    <cellStyle name="การคำนวณ 2 2 3 11 2" xfId="19414" xr:uid="{9133A24A-5F66-449F-9D43-DAE8B78E82F7}"/>
    <cellStyle name="การคำนวณ 2 2 3 12" xfId="19415" xr:uid="{57F189D0-0E2E-4832-9C20-6B8B781F0F14}"/>
    <cellStyle name="การคำนวณ 2 2 3 13" xfId="19416" xr:uid="{266A4604-00D6-42D1-85E4-3D1ED93A98E7}"/>
    <cellStyle name="การคำนวณ 2 2 3 2" xfId="19417" xr:uid="{6A874A1C-3793-49EC-8A2A-0815B4C48AAE}"/>
    <cellStyle name="การคำนวณ 2 2 3 2 2" xfId="19418" xr:uid="{B7BC7118-81A5-4286-AF78-A2205E28558D}"/>
    <cellStyle name="การคำนวณ 2 2 3 2 2 2" xfId="19419" xr:uid="{E1DFECBC-22AC-4BA4-BAE7-B1B2935D97C8}"/>
    <cellStyle name="การคำนวณ 2 2 3 2 2 3" xfId="19420" xr:uid="{93135ACC-0D42-4083-85D9-CED18F3A45FF}"/>
    <cellStyle name="การคำนวณ 2 2 3 2 3" xfId="19421" xr:uid="{D5775FAE-6FE4-4C44-B41C-163BD4141832}"/>
    <cellStyle name="การคำนวณ 2 2 3 2 3 2" xfId="19422" xr:uid="{8A930982-1AA6-4DE3-8D73-2369D0C5E2EF}"/>
    <cellStyle name="การคำนวณ 2 2 3 2 4" xfId="19423" xr:uid="{6CF6A2BB-F8BE-437A-BD36-AD2ECA48A709}"/>
    <cellStyle name="การคำนวณ 2 2 3 2 5" xfId="19424" xr:uid="{85DC4470-96CB-4A23-B943-C45DCF015AD4}"/>
    <cellStyle name="การคำนวณ 2 2 3 3" xfId="19425" xr:uid="{7698F729-1135-48F6-AE47-4DC70DF622A4}"/>
    <cellStyle name="การคำนวณ 2 2 3 3 2" xfId="19426" xr:uid="{C23FEEDC-A4AA-40B3-A1CF-1AA373251E9F}"/>
    <cellStyle name="การคำนวณ 2 2 3 4" xfId="19427" xr:uid="{8805A6BA-C7D8-4FDB-90AC-C40624097179}"/>
    <cellStyle name="การคำนวณ 2 2 3 4 2" xfId="19428" xr:uid="{4CCE58D5-90A0-4AF8-983D-0A6281858FC3}"/>
    <cellStyle name="การคำนวณ 2 2 3 5" xfId="19429" xr:uid="{0757A263-95AF-4CE1-A54C-072BA7A74C8E}"/>
    <cellStyle name="การคำนวณ 2 2 3 5 2" xfId="19430" xr:uid="{54C776B6-EF4B-46F4-8C75-9A2A9163F36A}"/>
    <cellStyle name="การคำนวณ 2 2 3 6" xfId="19431" xr:uid="{F3B79774-47CC-4B53-AF16-420E7397571D}"/>
    <cellStyle name="การคำนวณ 2 2 3 6 2" xfId="19432" xr:uid="{385E38A0-B0FE-4407-9703-64E63ECF89F4}"/>
    <cellStyle name="การคำนวณ 2 2 3 7" xfId="19433" xr:uid="{6DCE3B4C-8FD8-43D8-912B-43AA4246F93A}"/>
    <cellStyle name="การคำนวณ 2 2 3 7 2" xfId="19434" xr:uid="{F2614F57-CAE8-4A84-B423-FA9BF9864691}"/>
    <cellStyle name="การคำนวณ 2 2 3 8" xfId="19435" xr:uid="{9BEF96F7-A98A-45C6-AFBA-804CF7B6161C}"/>
    <cellStyle name="การคำนวณ 2 2 3 8 2" xfId="19436" xr:uid="{E8C948EA-6836-4C36-B8C2-AFBEFD39626A}"/>
    <cellStyle name="การคำนวณ 2 2 3 9" xfId="19437" xr:uid="{CAF723D1-7E6D-4E2C-827B-3E35CDCC921A}"/>
    <cellStyle name="การคำนวณ 2 2 3 9 2" xfId="19438" xr:uid="{573A1FAC-2971-4D5D-A33F-EBC6193CCC77}"/>
    <cellStyle name="การคำนวณ 2 2 4" xfId="19439" xr:uid="{0823694B-C271-4745-9944-19A39A564308}"/>
    <cellStyle name="การคำนวณ 2 2 4 10" xfId="19440" xr:uid="{8CC4A5FB-A18E-430F-BDBF-915B3F7F72AD}"/>
    <cellStyle name="การคำนวณ 2 2 4 10 2" xfId="19441" xr:uid="{5CB82BB4-FA71-449A-8688-9EA143B77C29}"/>
    <cellStyle name="การคำนวณ 2 2 4 11" xfId="19442" xr:uid="{91C13EFF-7889-4442-A3F8-EB8FEB37E766}"/>
    <cellStyle name="การคำนวณ 2 2 4 11 2" xfId="19443" xr:uid="{9AFA6F7B-4A63-4AAF-B326-5BEDCCC6E6E2}"/>
    <cellStyle name="การคำนวณ 2 2 4 12" xfId="19444" xr:uid="{D98CC6DF-713A-4638-90F8-DD9C47811DBC}"/>
    <cellStyle name="การคำนวณ 2 2 4 13" xfId="19445" xr:uid="{441F96CE-D710-494B-A9EB-D18A3D80711B}"/>
    <cellStyle name="การคำนวณ 2 2 4 2" xfId="19446" xr:uid="{34502B29-DBEC-4086-B475-EB1A0EEB7A0B}"/>
    <cellStyle name="การคำนวณ 2 2 4 2 2" xfId="19447" xr:uid="{ABBE60B4-AA4D-4973-AA74-C2B60912E500}"/>
    <cellStyle name="การคำนวณ 2 2 4 2 2 2" xfId="19448" xr:uid="{89669A37-BEFF-47A6-9A55-038D2AB6706E}"/>
    <cellStyle name="การคำนวณ 2 2 4 2 2 3" xfId="19449" xr:uid="{3A102000-11D8-4A9E-BA8D-1EC4A3354476}"/>
    <cellStyle name="การคำนวณ 2 2 4 2 3" xfId="19450" xr:uid="{391B59FE-8E7B-44F9-B198-BE6113E58183}"/>
    <cellStyle name="การคำนวณ 2 2 4 2 3 2" xfId="19451" xr:uid="{40F8C892-35A7-4C24-A835-EB90408E122C}"/>
    <cellStyle name="การคำนวณ 2 2 4 2 4" xfId="19452" xr:uid="{4145EA3D-AF1A-44B7-8932-4CC69B5CB5D7}"/>
    <cellStyle name="การคำนวณ 2 2 4 2 5" xfId="19453" xr:uid="{DE8CA12C-CA2A-4984-BBAC-3631AE253621}"/>
    <cellStyle name="การคำนวณ 2 2 4 3" xfId="19454" xr:uid="{17527B89-0794-466E-BFC4-F29E8F616A0F}"/>
    <cellStyle name="การคำนวณ 2 2 4 3 2" xfId="19455" xr:uid="{25C77E34-98A2-4DBD-82CC-40C7573885CB}"/>
    <cellStyle name="การคำนวณ 2 2 4 4" xfId="19456" xr:uid="{0E081372-70A2-4AEA-8D1A-7E9925BAA605}"/>
    <cellStyle name="การคำนวณ 2 2 4 4 2" xfId="19457" xr:uid="{E53417E8-B7B4-4E69-82D6-C155CB8A0844}"/>
    <cellStyle name="การคำนวณ 2 2 4 5" xfId="19458" xr:uid="{516C109E-A87E-4FBD-9234-B0177C48A3CF}"/>
    <cellStyle name="การคำนวณ 2 2 4 5 2" xfId="19459" xr:uid="{FC728F50-DCD0-4AD6-9956-AC9BAE27ECBE}"/>
    <cellStyle name="การคำนวณ 2 2 4 6" xfId="19460" xr:uid="{8FDCE706-82AF-45D9-8868-20C987AD52CF}"/>
    <cellStyle name="การคำนวณ 2 2 4 6 2" xfId="19461" xr:uid="{B334F91E-F405-4ADF-8281-CB24548F37FB}"/>
    <cellStyle name="การคำนวณ 2 2 4 7" xfId="19462" xr:uid="{E3D0F048-9DE7-43DA-9CBF-4F4CA3B02ACB}"/>
    <cellStyle name="การคำนวณ 2 2 4 7 2" xfId="19463" xr:uid="{39F40C0A-0EF7-4B4B-9ED9-3AB1698660F0}"/>
    <cellStyle name="การคำนวณ 2 2 4 8" xfId="19464" xr:uid="{958CB83C-D4BA-4BE4-B5CB-AF8506EB3C79}"/>
    <cellStyle name="การคำนวณ 2 2 4 8 2" xfId="19465" xr:uid="{8540C36E-BE07-4EA5-8E3E-1BE95689F3B9}"/>
    <cellStyle name="การคำนวณ 2 2 4 9" xfId="19466" xr:uid="{EDC7F8F9-0E3D-4EC7-9804-73C64F2319D2}"/>
    <cellStyle name="การคำนวณ 2 2 4 9 2" xfId="19467" xr:uid="{369FBE49-BC84-4A11-AA3E-E746320C2719}"/>
    <cellStyle name="การคำนวณ 2 2 5" xfId="19468" xr:uid="{F4B9952E-8C99-4047-BA91-DCB73BDF8E39}"/>
    <cellStyle name="การคำนวณ 2 2 5 2" xfId="19469" xr:uid="{B220A569-2ABD-477B-A8C1-74275BCACB90}"/>
    <cellStyle name="การคำนวณ 2 2 5 2 2" xfId="19470" xr:uid="{170B4C6D-E4CF-41EF-84DD-8FA986097B24}"/>
    <cellStyle name="การคำนวณ 2 2 5 2 3" xfId="19471" xr:uid="{38360286-7CBA-4A24-8828-97D51F442189}"/>
    <cellStyle name="การคำนวณ 2 2 5 3" xfId="19472" xr:uid="{D8FAB58A-AEF7-4B9D-AEFF-176079275ADD}"/>
    <cellStyle name="การคำนวณ 2 2 5 3 2" xfId="19473" xr:uid="{0DB7A9B5-9C41-4B34-A4DE-203E9E78FB73}"/>
    <cellStyle name="การคำนวณ 2 2 5 4" xfId="19474" xr:uid="{FD7A2DBF-B098-40E1-B83A-C25B7C208079}"/>
    <cellStyle name="การคำนวณ 2 2 5 5" xfId="19475" xr:uid="{1AF0E56C-0485-42EA-8E8B-27B97E764167}"/>
    <cellStyle name="การคำนวณ 2 2 6" xfId="19476" xr:uid="{4A6316AF-997D-468A-9740-310F726FC897}"/>
    <cellStyle name="การคำนวณ 2 2 6 2" xfId="19477" xr:uid="{AB0767F0-8427-49CD-A7F0-F8D863968E18}"/>
    <cellStyle name="การคำนวณ 2 2 7" xfId="19478" xr:uid="{8A07888A-3003-40B6-B243-7CB9ACF82112}"/>
    <cellStyle name="การคำนวณ 2 2 7 2" xfId="19479" xr:uid="{88E6B7F6-611B-4552-A56B-B3189B9FC5D4}"/>
    <cellStyle name="การคำนวณ 2 2 8" xfId="19480" xr:uid="{03DCEC68-F870-43EA-AF73-8BB9A90F7F69}"/>
    <cellStyle name="การคำนวณ 2 2 8 2" xfId="19481" xr:uid="{912DF0E4-7D3A-42EB-8719-FDB8AA887A00}"/>
    <cellStyle name="การคำนวณ 2 2 9" xfId="19482" xr:uid="{69C6B79E-9561-46BE-B345-F1A404F07292}"/>
    <cellStyle name="การคำนวณ 2 2 9 2" xfId="19483" xr:uid="{202EB9D0-E032-4E94-8DC5-7E75B9D46286}"/>
    <cellStyle name="การคำนวณ 2 3" xfId="19484" xr:uid="{11DD37B5-1C4A-480C-B20B-294756E661B1}"/>
    <cellStyle name="การคำนวณ 2 3 10" xfId="19485" xr:uid="{758AD234-2BAE-4E82-88FB-4E297E92D9E3}"/>
    <cellStyle name="การคำนวณ 2 3 10 2" xfId="19486" xr:uid="{FC380988-77B9-4108-AD05-3C5D34753421}"/>
    <cellStyle name="การคำนวณ 2 3 11" xfId="19487" xr:uid="{7829AAE2-55D8-452D-A612-D26104ED20B9}"/>
    <cellStyle name="การคำนวณ 2 3 11 2" xfId="19488" xr:uid="{5FB649D1-5C5A-4420-BBD7-23547F47A134}"/>
    <cellStyle name="การคำนวณ 2 3 12" xfId="19489" xr:uid="{182E0601-3AC2-410D-B58B-57220CA5279C}"/>
    <cellStyle name="การคำนวณ 2 3 12 2" xfId="19490" xr:uid="{85C1A70E-D094-4E8A-BE88-9273EE9418D3}"/>
    <cellStyle name="การคำนวณ 2 3 13" xfId="19491" xr:uid="{D0D0D77E-196A-4576-A62C-376CDC77849D}"/>
    <cellStyle name="การคำนวณ 2 3 13 2" xfId="19492" xr:uid="{A59F3726-AD64-45EE-BFA7-49391B63CCBF}"/>
    <cellStyle name="การคำนวณ 2 3 14" xfId="19493" xr:uid="{53BEF9A9-16CC-4AD1-B98A-911A3E9F4C15}"/>
    <cellStyle name="การคำนวณ 2 3 15" xfId="19494" xr:uid="{E03B7CD7-B029-4CAD-86D2-F585EB38E192}"/>
    <cellStyle name="การคำนวณ 2 3 2" xfId="19495" xr:uid="{10A80A06-D304-457E-9FEE-8BA04722E4E6}"/>
    <cellStyle name="การคำนวณ 2 3 2 10" xfId="19496" xr:uid="{CC4F26CC-819A-4A93-90D8-1A06FF771ECC}"/>
    <cellStyle name="การคำนวณ 2 3 2 10 2" xfId="19497" xr:uid="{16B63464-6BB3-43D6-8DAB-91FE5BA27012}"/>
    <cellStyle name="การคำนวณ 2 3 2 11" xfId="19498" xr:uid="{B47E2837-0304-4BBB-B84B-ECF2BAADC6AE}"/>
    <cellStyle name="การคำนวณ 2 3 2 11 2" xfId="19499" xr:uid="{9086DC7C-3EA6-4D7E-86E3-5151C335A124}"/>
    <cellStyle name="การคำนวณ 2 3 2 12" xfId="19500" xr:uid="{9AA259E6-0AA5-4946-9F01-3DADB6089522}"/>
    <cellStyle name="การคำนวณ 2 3 2 13" xfId="19501" xr:uid="{475CF0DB-96D8-4EA7-A0C8-9876C7A9CCBA}"/>
    <cellStyle name="การคำนวณ 2 3 2 2" xfId="19502" xr:uid="{E64F1241-CBBA-4489-AB7E-BDE50536CFBF}"/>
    <cellStyle name="การคำนวณ 2 3 2 2 2" xfId="19503" xr:uid="{50013C3C-19F4-4599-A88E-A89F4042D950}"/>
    <cellStyle name="การคำนวณ 2 3 2 2 2 2" xfId="19504" xr:uid="{4807509C-3561-4323-B69B-886EC645FDDE}"/>
    <cellStyle name="การคำนวณ 2 3 2 2 2 3" xfId="19505" xr:uid="{EB1C006C-30BE-432F-A5F0-DC91E7140E57}"/>
    <cellStyle name="การคำนวณ 2 3 2 2 3" xfId="19506" xr:uid="{96E46FF1-5364-4DA9-83D9-08178B7DF0C0}"/>
    <cellStyle name="การคำนวณ 2 3 2 2 3 2" xfId="19507" xr:uid="{AAC3531C-0930-4354-BEB8-82934041B33E}"/>
    <cellStyle name="การคำนวณ 2 3 2 2 4" xfId="19508" xr:uid="{E8A3B9A0-CFF4-4BF3-8D4C-CB716CDD77A4}"/>
    <cellStyle name="การคำนวณ 2 3 2 2 5" xfId="19509" xr:uid="{FEA22614-9022-49FA-90C0-F776D33474AF}"/>
    <cellStyle name="การคำนวณ 2 3 2 3" xfId="19510" xr:uid="{0AB5B9FC-B974-4DF7-9B1F-560756DC2901}"/>
    <cellStyle name="การคำนวณ 2 3 2 3 2" xfId="19511" xr:uid="{A77AAEF4-F254-4AC8-B026-AE77A119BE51}"/>
    <cellStyle name="การคำนวณ 2 3 2 4" xfId="19512" xr:uid="{A010F727-5D2A-405A-8551-807EF0D9C4DD}"/>
    <cellStyle name="การคำนวณ 2 3 2 4 2" xfId="19513" xr:uid="{34715ABD-4384-4FBE-93B5-AD0CB5B80C0B}"/>
    <cellStyle name="การคำนวณ 2 3 2 5" xfId="19514" xr:uid="{379F39A5-1F83-4421-A1CC-1F96A6400C36}"/>
    <cellStyle name="การคำนวณ 2 3 2 5 2" xfId="19515" xr:uid="{CCDF19FB-694D-4B83-9218-7FF69FCF3E2F}"/>
    <cellStyle name="การคำนวณ 2 3 2 6" xfId="19516" xr:uid="{3A4BA5E3-9FB2-46D5-999F-9D18CE587048}"/>
    <cellStyle name="การคำนวณ 2 3 2 6 2" xfId="19517" xr:uid="{5EB7F7B6-E70B-4726-98D9-1E7064BC40F9}"/>
    <cellStyle name="การคำนวณ 2 3 2 7" xfId="19518" xr:uid="{4B114727-745A-4D32-A2CF-D83F5F4721F9}"/>
    <cellStyle name="การคำนวณ 2 3 2 7 2" xfId="19519" xr:uid="{D49F12A0-562F-4FC3-88E0-336EBB9A7916}"/>
    <cellStyle name="การคำนวณ 2 3 2 8" xfId="19520" xr:uid="{445B2C35-D92E-4CFA-8850-D440AE03FF79}"/>
    <cellStyle name="การคำนวณ 2 3 2 8 2" xfId="19521" xr:uid="{74F66B83-941C-4EBE-A911-43CD123C598B}"/>
    <cellStyle name="การคำนวณ 2 3 2 9" xfId="19522" xr:uid="{DBF64346-152F-491C-8C7F-867DC089D5FE}"/>
    <cellStyle name="การคำนวณ 2 3 2 9 2" xfId="19523" xr:uid="{147E24C6-4FA2-44AD-A234-9929C175D67A}"/>
    <cellStyle name="การคำนวณ 2 3 3" xfId="19524" xr:uid="{5C38FFA4-A825-48B7-84CA-76D792206C8C}"/>
    <cellStyle name="การคำนวณ 2 3 3 10" xfId="19525" xr:uid="{2B2BBCF5-2500-4945-9092-0FC747E4B1A4}"/>
    <cellStyle name="การคำนวณ 2 3 3 10 2" xfId="19526" xr:uid="{1BDB1998-9C4F-407D-9BCB-35020622672F}"/>
    <cellStyle name="การคำนวณ 2 3 3 11" xfId="19527" xr:uid="{9F65623A-FBFF-4C90-8FF6-E04FB390E858}"/>
    <cellStyle name="การคำนวณ 2 3 3 11 2" xfId="19528" xr:uid="{BAFB3A43-B58E-4B7C-B36D-E3D685373D9B}"/>
    <cellStyle name="การคำนวณ 2 3 3 12" xfId="19529" xr:uid="{85820552-489A-43CB-BECC-76846BDBDC98}"/>
    <cellStyle name="การคำนวณ 2 3 3 13" xfId="19530" xr:uid="{1D9731CD-EE7D-4DD7-8729-ABF59F5A2409}"/>
    <cellStyle name="การคำนวณ 2 3 3 2" xfId="19531" xr:uid="{2B5CE932-32E1-4213-AD4F-F04B792D29ED}"/>
    <cellStyle name="การคำนวณ 2 3 3 2 2" xfId="19532" xr:uid="{D0559719-00B7-4AC5-9EF8-4C75A383C1DA}"/>
    <cellStyle name="การคำนวณ 2 3 3 2 2 2" xfId="19533" xr:uid="{227EA334-C664-487B-B59F-D22D75286E62}"/>
    <cellStyle name="การคำนวณ 2 3 3 2 2 3" xfId="19534" xr:uid="{504BB8BA-7DD9-421B-8958-267DCED4A383}"/>
    <cellStyle name="การคำนวณ 2 3 3 2 3" xfId="19535" xr:uid="{F4B50A54-3C82-4FCD-BA7E-7F53FA3A6CB8}"/>
    <cellStyle name="การคำนวณ 2 3 3 2 3 2" xfId="19536" xr:uid="{68E1671D-7FD3-4349-88A9-CAE5A20221E5}"/>
    <cellStyle name="การคำนวณ 2 3 3 2 4" xfId="19537" xr:uid="{1BBB1875-033D-4E59-B289-8EB053186172}"/>
    <cellStyle name="การคำนวณ 2 3 3 2 5" xfId="19538" xr:uid="{BC5B9037-0A2B-46D9-B5A9-3C616F1D9C5E}"/>
    <cellStyle name="การคำนวณ 2 3 3 3" xfId="19539" xr:uid="{101CF200-4943-45C9-AC44-7DBB0631CF78}"/>
    <cellStyle name="การคำนวณ 2 3 3 3 2" xfId="19540" xr:uid="{8BF45F1D-323D-447D-BA1E-5E6278D97E9A}"/>
    <cellStyle name="การคำนวณ 2 3 3 4" xfId="19541" xr:uid="{09A743D0-A161-4F3D-90D1-06B96FF41036}"/>
    <cellStyle name="การคำนวณ 2 3 3 4 2" xfId="19542" xr:uid="{5339E7CD-6C74-43CD-8301-1494ED24EEEB}"/>
    <cellStyle name="การคำนวณ 2 3 3 5" xfId="19543" xr:uid="{C6FB5812-7AA9-4A02-B47B-EA1BABAFBA7E}"/>
    <cellStyle name="การคำนวณ 2 3 3 5 2" xfId="19544" xr:uid="{8B6F40A8-37C6-4F83-B534-08C87B8A4D24}"/>
    <cellStyle name="การคำนวณ 2 3 3 6" xfId="19545" xr:uid="{5D3A2E88-BDC6-44DF-A89D-98C88504C2C4}"/>
    <cellStyle name="การคำนวณ 2 3 3 6 2" xfId="19546" xr:uid="{DD6285C9-18ED-41CB-AFDE-2621E8AAB867}"/>
    <cellStyle name="การคำนวณ 2 3 3 7" xfId="19547" xr:uid="{6D86F33E-F513-4A3C-8243-F035630BB5C3}"/>
    <cellStyle name="การคำนวณ 2 3 3 7 2" xfId="19548" xr:uid="{7D62A154-534C-41B2-AA0F-5EDAC5440DF8}"/>
    <cellStyle name="การคำนวณ 2 3 3 8" xfId="19549" xr:uid="{FEFD0AEE-8915-4679-87CF-7593B091EDB9}"/>
    <cellStyle name="การคำนวณ 2 3 3 8 2" xfId="19550" xr:uid="{764853FE-6ED7-46B3-8D3B-74803E3ADA9D}"/>
    <cellStyle name="การคำนวณ 2 3 3 9" xfId="19551" xr:uid="{4D57B229-D4B4-4842-8A60-A3D0FA73FBF4}"/>
    <cellStyle name="การคำนวณ 2 3 3 9 2" xfId="19552" xr:uid="{77C68BF7-CF32-4290-9285-1C52EC371320}"/>
    <cellStyle name="การคำนวณ 2 3 4" xfId="19553" xr:uid="{AE6F42E0-195C-4702-9C55-897A26ADD0C9}"/>
    <cellStyle name="การคำนวณ 2 3 4 2" xfId="19554" xr:uid="{71CE930B-CC6A-4944-A4E7-2B0EE266C605}"/>
    <cellStyle name="การคำนวณ 2 3 4 2 2" xfId="19555" xr:uid="{33633E3B-F06F-4B32-A8F1-D5B01C3EA4C3}"/>
    <cellStyle name="การคำนวณ 2 3 4 2 3" xfId="19556" xr:uid="{1432DF21-CE55-4969-BA33-27BED8E11CF7}"/>
    <cellStyle name="การคำนวณ 2 3 4 3" xfId="19557" xr:uid="{902C6B0C-4EEE-478D-9F2D-6E3507334D9E}"/>
    <cellStyle name="การคำนวณ 2 3 4 3 2" xfId="19558" xr:uid="{CCBAD7D7-D7D1-4394-A196-BAB161235585}"/>
    <cellStyle name="การคำนวณ 2 3 4 4" xfId="19559" xr:uid="{25A319F1-8FC7-4F6E-B64D-726BDE45C550}"/>
    <cellStyle name="การคำนวณ 2 3 4 5" xfId="19560" xr:uid="{0B0FB73E-660E-4F97-913C-69E07A7C0AD7}"/>
    <cellStyle name="การคำนวณ 2 3 5" xfId="19561" xr:uid="{BA016118-86E5-440B-85A5-84DE6F2FDCCA}"/>
    <cellStyle name="การคำนวณ 2 3 5 2" xfId="19562" xr:uid="{6DA28EB2-26B3-4EE9-AE76-F1E06CD0A181}"/>
    <cellStyle name="การคำนวณ 2 3 6" xfId="19563" xr:uid="{3DF8475A-A506-40CE-8DCB-7F0FDD2062CD}"/>
    <cellStyle name="การคำนวณ 2 3 6 2" xfId="19564" xr:uid="{5431AA43-B677-4C7B-98A4-17832547DB36}"/>
    <cellStyle name="การคำนวณ 2 3 7" xfId="19565" xr:uid="{029C5012-3626-45C8-A492-909F377CC42A}"/>
    <cellStyle name="การคำนวณ 2 3 7 2" xfId="19566" xr:uid="{B7E5EBA9-E7E9-4D40-B0FA-BE503C77F366}"/>
    <cellStyle name="การคำนวณ 2 3 8" xfId="19567" xr:uid="{0A9A418B-A15B-439C-85CB-7A71568E7799}"/>
    <cellStyle name="การคำนวณ 2 3 8 2" xfId="19568" xr:uid="{23EB4B41-3D7D-4FC1-AD3E-C43E1A251464}"/>
    <cellStyle name="การคำนวณ 2 3 9" xfId="19569" xr:uid="{6BF1F175-7D80-4FF6-AAE5-4B6AA51381E2}"/>
    <cellStyle name="การคำนวณ 2 3 9 2" xfId="19570" xr:uid="{8BFA3975-1575-47F3-8C8A-EF40E25B0FA5}"/>
    <cellStyle name="การคำนวณ 2 4" xfId="19571" xr:uid="{3E03D862-C464-4DD0-A9E3-3F436FE9937C}"/>
    <cellStyle name="การคำนวณ 2 4 10" xfId="19572" xr:uid="{C77AA082-DF82-4092-AA3B-A3609BCD9192}"/>
    <cellStyle name="การคำนวณ 2 4 10 2" xfId="19573" xr:uid="{38CF3452-14B7-44BA-9720-34403159B906}"/>
    <cellStyle name="การคำนวณ 2 4 11" xfId="19574" xr:uid="{BEEC91B6-A3AD-4AA6-A999-71356265E5D9}"/>
    <cellStyle name="การคำนวณ 2 4 11 2" xfId="19575" xr:uid="{534E9899-924D-4E1E-AD5B-49FDC7AF4D91}"/>
    <cellStyle name="การคำนวณ 2 4 12" xfId="19576" xr:uid="{F4E9A8FD-720A-425F-8EC5-C28D0E5068AF}"/>
    <cellStyle name="การคำนวณ 2 4 13" xfId="19577" xr:uid="{7630E8A2-2081-46AD-8CF6-D2794AADEAC5}"/>
    <cellStyle name="การคำนวณ 2 4 2" xfId="19578" xr:uid="{55A9D916-1ABE-4946-A808-133546382704}"/>
    <cellStyle name="การคำนวณ 2 4 2 2" xfId="19579" xr:uid="{AD08B12A-8721-472B-8C7E-BBFC1EAAD973}"/>
    <cellStyle name="การคำนวณ 2 4 2 2 2" xfId="19580" xr:uid="{05D9F5D7-ABF2-42F4-8D9C-5E6AEC504A47}"/>
    <cellStyle name="การคำนวณ 2 4 2 2 3" xfId="19581" xr:uid="{29019A44-6E25-4A5C-88F5-BDBF07313D91}"/>
    <cellStyle name="การคำนวณ 2 4 2 3" xfId="19582" xr:uid="{B5340106-549C-495A-BE99-4AF785D2BE5A}"/>
    <cellStyle name="การคำนวณ 2 4 2 3 2" xfId="19583" xr:uid="{70668E44-73AF-4962-8BCF-18D22D5BB3A2}"/>
    <cellStyle name="การคำนวณ 2 4 2 4" xfId="19584" xr:uid="{B9CDAEB4-F5CB-434F-9E4F-07B37B3542F4}"/>
    <cellStyle name="การคำนวณ 2 4 2 5" xfId="19585" xr:uid="{23F6EC4B-58F4-477B-A380-61EE96514597}"/>
    <cellStyle name="การคำนวณ 2 4 3" xfId="19586" xr:uid="{F8375AB3-F54F-4AAB-BC63-31A66D0C6456}"/>
    <cellStyle name="การคำนวณ 2 4 3 2" xfId="19587" xr:uid="{F452CB7D-544F-48AA-91FC-15595F73D22D}"/>
    <cellStyle name="การคำนวณ 2 4 4" xfId="19588" xr:uid="{4E16A898-3CDD-4411-BCF2-23B694154BAF}"/>
    <cellStyle name="การคำนวณ 2 4 4 2" xfId="19589" xr:uid="{52A274AE-8E8D-428E-9745-8F81D9BD16A5}"/>
    <cellStyle name="การคำนวณ 2 4 5" xfId="19590" xr:uid="{FDFE7677-D73F-4E30-B2E6-9A9E72A2B54A}"/>
    <cellStyle name="การคำนวณ 2 4 5 2" xfId="19591" xr:uid="{671C67B5-4AF3-4CE9-9224-8C04CF2377FF}"/>
    <cellStyle name="การคำนวณ 2 4 6" xfId="19592" xr:uid="{A2C3DD0B-5E59-429B-80C4-BCA8D5DA8622}"/>
    <cellStyle name="การคำนวณ 2 4 6 2" xfId="19593" xr:uid="{F5855254-752A-43E5-9352-ACA091454E05}"/>
    <cellStyle name="การคำนวณ 2 4 7" xfId="19594" xr:uid="{484063C5-325F-4DBA-A217-D6B85550A0F6}"/>
    <cellStyle name="การคำนวณ 2 4 7 2" xfId="19595" xr:uid="{8F4FC963-716E-4ABD-8513-4E96CB389210}"/>
    <cellStyle name="การคำนวณ 2 4 8" xfId="19596" xr:uid="{C689FCCE-D0DF-430B-A512-F1E3EC57D8B8}"/>
    <cellStyle name="การคำนวณ 2 4 8 2" xfId="19597" xr:uid="{BC30D01F-5332-4BD4-BE24-BFE2C42FD782}"/>
    <cellStyle name="การคำนวณ 2 4 9" xfId="19598" xr:uid="{249571BD-6F0B-4FB0-92E6-32E1E71847D1}"/>
    <cellStyle name="การคำนวณ 2 4 9 2" xfId="19599" xr:uid="{A57BBD1D-DE40-482E-9868-31C03B1A3BA1}"/>
    <cellStyle name="การคำนวณ 2 5" xfId="19600" xr:uid="{69F62E0D-A401-4808-BD17-4DCC54CD1A35}"/>
    <cellStyle name="การคำนวณ 2 5 10" xfId="19601" xr:uid="{383EC1E7-57C0-412F-A5D8-F9BAC0959238}"/>
    <cellStyle name="การคำนวณ 2 5 10 2" xfId="19602" xr:uid="{ADB8C05D-FB82-4BF9-AC93-2AE8FCB67145}"/>
    <cellStyle name="การคำนวณ 2 5 11" xfId="19603" xr:uid="{A0B5E4DC-C201-422D-BF2B-2E5D50BACA1D}"/>
    <cellStyle name="การคำนวณ 2 5 11 2" xfId="19604" xr:uid="{58308746-F6D1-47D8-B981-2010383F9E14}"/>
    <cellStyle name="การคำนวณ 2 5 12" xfId="19605" xr:uid="{277E592F-A527-45FE-8D12-B3112A08CF54}"/>
    <cellStyle name="การคำนวณ 2 5 13" xfId="19606" xr:uid="{61836619-7C3C-4945-B419-678F84FE18AA}"/>
    <cellStyle name="การคำนวณ 2 5 2" xfId="19607" xr:uid="{923628A9-5EEB-4ABE-A666-CDAA9A4D1610}"/>
    <cellStyle name="การคำนวณ 2 5 2 2" xfId="19608" xr:uid="{48539EAF-3235-451A-9D4A-D03484404A93}"/>
    <cellStyle name="การคำนวณ 2 5 2 2 2" xfId="19609" xr:uid="{53A011B4-93B8-4544-9005-3A7D787BA9F3}"/>
    <cellStyle name="การคำนวณ 2 5 2 2 3" xfId="19610" xr:uid="{0AF9F9C6-9F1C-4797-BB81-EC650A06F97E}"/>
    <cellStyle name="การคำนวณ 2 5 2 3" xfId="19611" xr:uid="{7D2EBA50-0A65-4DAA-8439-0F91BAE79B65}"/>
    <cellStyle name="การคำนวณ 2 5 2 3 2" xfId="19612" xr:uid="{8A4E2BC6-DC35-432F-8162-6ABDD3B3959F}"/>
    <cellStyle name="การคำนวณ 2 5 2 4" xfId="19613" xr:uid="{EA34E379-4D0B-4AD1-9DFF-E25E224FEF4A}"/>
    <cellStyle name="การคำนวณ 2 5 2 5" xfId="19614" xr:uid="{6BA49C1E-9F4E-4174-9B36-F0B0009F8502}"/>
    <cellStyle name="การคำนวณ 2 5 3" xfId="19615" xr:uid="{030E5FDB-C4DF-416C-8698-33557A8F2422}"/>
    <cellStyle name="การคำนวณ 2 5 3 2" xfId="19616" xr:uid="{84CB90E4-0F60-482A-9C80-5151013D60A8}"/>
    <cellStyle name="การคำนวณ 2 5 4" xfId="19617" xr:uid="{FA7A8166-B3DE-43BF-8885-35B737373F63}"/>
    <cellStyle name="การคำนวณ 2 5 4 2" xfId="19618" xr:uid="{F5EA692E-6D7D-4B27-8296-DC9A144F4A23}"/>
    <cellStyle name="การคำนวณ 2 5 5" xfId="19619" xr:uid="{A9692ABE-A732-41D1-BD82-45FA4A922A72}"/>
    <cellStyle name="การคำนวณ 2 5 5 2" xfId="19620" xr:uid="{1C2AB7E2-1F47-4998-A45D-4574729445D8}"/>
    <cellStyle name="การคำนวณ 2 5 6" xfId="19621" xr:uid="{825BDB75-F463-4FE7-8F4A-86A18A2CB560}"/>
    <cellStyle name="การคำนวณ 2 5 6 2" xfId="19622" xr:uid="{C2754E42-7837-4085-9DA4-AD3437B1AF4D}"/>
    <cellStyle name="การคำนวณ 2 5 7" xfId="19623" xr:uid="{B8E44126-2EF5-4002-9208-3BB9177E9430}"/>
    <cellStyle name="การคำนวณ 2 5 7 2" xfId="19624" xr:uid="{D78E9E56-5BA5-4DA6-B655-2F576BCDCFCE}"/>
    <cellStyle name="การคำนวณ 2 5 8" xfId="19625" xr:uid="{B210C897-814C-416C-84CF-75015FFDF672}"/>
    <cellStyle name="การคำนวณ 2 5 8 2" xfId="19626" xr:uid="{4EFA5D26-634E-4D5B-AA3A-B3486F67FD88}"/>
    <cellStyle name="การคำนวณ 2 5 9" xfId="19627" xr:uid="{1A41095B-894D-4D5C-97A2-BE16A6BF479C}"/>
    <cellStyle name="การคำนวณ 2 5 9 2" xfId="19628" xr:uid="{EA8CCD2A-2C8B-4956-8479-3E3A3B03B46A}"/>
    <cellStyle name="การคำนวณ 2 6" xfId="19629" xr:uid="{B2C21608-65D5-451B-955B-F34C2D54959A}"/>
    <cellStyle name="การคำนวณ 2 6 10" xfId="19630" xr:uid="{363AC6B5-933B-46CA-87AD-2535E379D380}"/>
    <cellStyle name="การคำนวณ 2 6 10 2" xfId="19631" xr:uid="{A30C3A29-389D-4C6F-BCE6-955DBD457615}"/>
    <cellStyle name="การคำนวณ 2 6 11" xfId="19632" xr:uid="{23B2A144-B1DD-4B76-B8E2-B5867A3BB442}"/>
    <cellStyle name="การคำนวณ 2 6 11 2" xfId="19633" xr:uid="{B318DF9A-2DE1-47A2-A364-5D54D1A605E0}"/>
    <cellStyle name="การคำนวณ 2 6 12" xfId="19634" xr:uid="{E8CB224E-8D44-46B7-B878-72547BDF06A4}"/>
    <cellStyle name="การคำนวณ 2 6 13" xfId="19635" xr:uid="{911E205A-93A9-4028-BB10-A84E2CF53B26}"/>
    <cellStyle name="การคำนวณ 2 6 2" xfId="19636" xr:uid="{29DB2861-3D7C-4625-ADFC-B25BC9DD5B7D}"/>
    <cellStyle name="การคำนวณ 2 6 2 2" xfId="19637" xr:uid="{0AA63CDC-E6B2-4782-B62F-AF218B9F1951}"/>
    <cellStyle name="การคำนวณ 2 6 2 2 2" xfId="19638" xr:uid="{BB1B0844-DF78-495C-8AD2-820E759C6FB3}"/>
    <cellStyle name="การคำนวณ 2 6 2 2 3" xfId="19639" xr:uid="{1AC00089-8449-4624-AF2E-BFA9E3B37A68}"/>
    <cellStyle name="การคำนวณ 2 6 2 3" xfId="19640" xr:uid="{A237AD1A-2EC5-492C-A8BE-A887AE278853}"/>
    <cellStyle name="การคำนวณ 2 6 2 3 2" xfId="19641" xr:uid="{6FC72920-274B-46FD-A182-697438F11BC8}"/>
    <cellStyle name="การคำนวณ 2 6 2 4" xfId="19642" xr:uid="{2C9B650E-5FF7-4A4B-9880-08311877B76F}"/>
    <cellStyle name="การคำนวณ 2 6 2 5" xfId="19643" xr:uid="{7B901191-2D58-4D44-9397-93285F246762}"/>
    <cellStyle name="การคำนวณ 2 6 3" xfId="19644" xr:uid="{33384144-5913-44A1-A818-40C21AAEB5A9}"/>
    <cellStyle name="การคำนวณ 2 6 3 2" xfId="19645" xr:uid="{66EA96E5-991A-447C-B223-03699CD4BD8F}"/>
    <cellStyle name="การคำนวณ 2 6 4" xfId="19646" xr:uid="{C542E3C6-A8B1-4FA0-84DE-4426D2090C11}"/>
    <cellStyle name="การคำนวณ 2 6 4 2" xfId="19647" xr:uid="{90059AFF-1FC2-4455-9C1F-D56695F9491B}"/>
    <cellStyle name="การคำนวณ 2 6 5" xfId="19648" xr:uid="{7CABF725-8130-4A37-80AA-95DC5BB92767}"/>
    <cellStyle name="การคำนวณ 2 6 5 2" xfId="19649" xr:uid="{CA786352-6C16-427C-B132-3AA1B561723D}"/>
    <cellStyle name="การคำนวณ 2 6 6" xfId="19650" xr:uid="{4837FDB2-58D7-43B8-8B7F-E638444E196C}"/>
    <cellStyle name="การคำนวณ 2 6 6 2" xfId="19651" xr:uid="{543B8033-C83D-40AD-A8D7-79EDFD4CD699}"/>
    <cellStyle name="การคำนวณ 2 6 7" xfId="19652" xr:uid="{F7E1AA51-4FBB-4D83-A5D4-6788B0C7E1AF}"/>
    <cellStyle name="การคำนวณ 2 6 7 2" xfId="19653" xr:uid="{119618C4-50BF-4999-AF10-412B3B62BDE9}"/>
    <cellStyle name="การคำนวณ 2 6 8" xfId="19654" xr:uid="{1AEF34DA-37E7-4F1D-B8FA-A756E6F1AE9B}"/>
    <cellStyle name="การคำนวณ 2 6 8 2" xfId="19655" xr:uid="{922A5BCD-38EE-487D-8E4C-D32B8973FBF6}"/>
    <cellStyle name="การคำนวณ 2 6 9" xfId="19656" xr:uid="{41121318-BE8C-4E38-B521-2D1A945C5D75}"/>
    <cellStyle name="การคำนวณ 2 6 9 2" xfId="19657" xr:uid="{2D2210A5-0C5A-4811-92F0-976C7BFD0833}"/>
    <cellStyle name="การคำนวณ 2 7" xfId="19658" xr:uid="{2E1EF3B4-A461-4367-91B0-6E8D0DC7CDAF}"/>
    <cellStyle name="การคำนวณ 2 7 2" xfId="19659" xr:uid="{906E8B5F-148E-4CE3-A7CA-A04EF46EC196}"/>
    <cellStyle name="การคำนวณ 2 7 2 2" xfId="19660" xr:uid="{B1D639F6-7023-4DF9-A990-080254DC3085}"/>
    <cellStyle name="การคำนวณ 2 7 2 3" xfId="19661" xr:uid="{B0C99D50-C8F3-4AF4-AD42-9B41B74F2499}"/>
    <cellStyle name="การคำนวณ 2 7 3" xfId="19662" xr:uid="{DD069908-F557-49A0-9E6D-CDBBD1C60CE4}"/>
    <cellStyle name="การคำนวณ 2 7 3 2" xfId="19663" xr:uid="{C9CE716D-74F6-41D6-A9B5-12A72B67ADA4}"/>
    <cellStyle name="การคำนวณ 2 7 4" xfId="19664" xr:uid="{1CD66E9F-A5DD-4D7C-91BF-50271BF382A9}"/>
    <cellStyle name="การคำนวณ 2 7 5" xfId="19665" xr:uid="{F82A96B9-A154-4A6B-809F-279E913145B8}"/>
    <cellStyle name="การคำนวณ 2 8" xfId="19666" xr:uid="{5744940A-3E45-422A-960C-5A7189B85AEF}"/>
    <cellStyle name="การคำนวณ 2 8 2" xfId="19667" xr:uid="{1C281005-75E2-4EE0-8337-7EA386C0989B}"/>
    <cellStyle name="การคำนวณ 2 9" xfId="19668" xr:uid="{3ECBAB5D-2C40-4E5F-AEEA-4AFF731567DD}"/>
    <cellStyle name="การคำนวณ 2 9 2" xfId="19669" xr:uid="{8382B9BC-F804-4C60-BBC1-758430F11F69}"/>
    <cellStyle name="การคำนวณ 20" xfId="19670" xr:uid="{63D86364-4777-48C0-805E-9FB36EB0259A}"/>
    <cellStyle name="การคำนวณ 21" xfId="31335" xr:uid="{5D3EA40E-C5C6-489E-A114-B92F407616D2}"/>
    <cellStyle name="การคำนวณ 22" xfId="31429" xr:uid="{E7878B63-1F91-456F-A535-C9E441A8DF28}"/>
    <cellStyle name="การคำนวณ 23" xfId="949" xr:uid="{F249C7C2-BBBF-4419-A114-AE196D8BB235}"/>
    <cellStyle name="การคำนวณ 3" xfId="2001" xr:uid="{0BAEC3FC-FF9E-4834-9D56-864423B7AB44}"/>
    <cellStyle name="การคำนวณ 3 10" xfId="19671" xr:uid="{B183E8F1-64B5-40CA-8436-62C9C3832932}"/>
    <cellStyle name="การคำนวณ 3 10 2" xfId="19672" xr:uid="{EFEBD3DB-FD42-4F76-80E4-936115B486E8}"/>
    <cellStyle name="การคำนวณ 3 11" xfId="19673" xr:uid="{81925D58-8374-47D5-897F-A5FBFF86E1FF}"/>
    <cellStyle name="การคำนวณ 3 11 2" xfId="19674" xr:uid="{F86753BB-4726-43E5-8980-FEC3A84E8FF2}"/>
    <cellStyle name="การคำนวณ 3 12" xfId="19675" xr:uid="{E64C84D0-0D14-41AE-9997-B0AEA256A026}"/>
    <cellStyle name="การคำนวณ 3 12 2" xfId="19676" xr:uid="{6666854A-0F45-40F7-B62D-40D00F071FB3}"/>
    <cellStyle name="การคำนวณ 3 13" xfId="19677" xr:uid="{F77E4DCD-B9A2-4060-810C-98AF5E771436}"/>
    <cellStyle name="การคำนวณ 3 13 2" xfId="19678" xr:uid="{E01A7232-06E9-4C83-8933-ED383499E665}"/>
    <cellStyle name="การคำนวณ 3 14" xfId="19679" xr:uid="{D1D060EE-C159-4EC0-8DD3-91548F965256}"/>
    <cellStyle name="การคำนวณ 3 14 2" xfId="19680" xr:uid="{BBDB6B50-A67E-472E-861C-557F7C36C12C}"/>
    <cellStyle name="การคำนวณ 3 15" xfId="19681" xr:uid="{46A15EA2-E103-4CA3-B072-21035BCD8181}"/>
    <cellStyle name="การคำนวณ 3 16" xfId="19682" xr:uid="{7C5DC402-EE28-4A2B-8008-98001A3BD661}"/>
    <cellStyle name="การคำนวณ 3 2" xfId="2134" xr:uid="{37CBBCCA-5924-4925-BE56-224ADC006F8A}"/>
    <cellStyle name="การคำนวณ 3 2 10" xfId="19683" xr:uid="{2C8DF439-8E7E-4029-B8C7-03714E82274C}"/>
    <cellStyle name="การคำนวณ 3 2 10 2" xfId="19684" xr:uid="{79F617F4-974B-4C50-A416-3EBCF8D10564}"/>
    <cellStyle name="การคำนวณ 3 2 11" xfId="19685" xr:uid="{49540469-79D5-4096-8C1F-0FCD19388AE0}"/>
    <cellStyle name="การคำนวณ 3 2 11 2" xfId="19686" xr:uid="{17A53478-5E8E-4B9B-A350-EE2827C4FC1C}"/>
    <cellStyle name="การคำนวณ 3 2 12" xfId="19687" xr:uid="{BF9C933A-C6AC-43F3-8558-98A5DB2F986C}"/>
    <cellStyle name="การคำนวณ 3 2 13" xfId="19688" xr:uid="{7D27E415-5ECC-42FD-80FF-9D8D5E62F78B}"/>
    <cellStyle name="การคำนวณ 3 2 2" xfId="19689" xr:uid="{E1061347-7D17-4226-A4C3-038262274E0B}"/>
    <cellStyle name="การคำนวณ 3 2 2 2" xfId="19690" xr:uid="{E08AB280-1ECB-428E-A9E3-051FB99896F3}"/>
    <cellStyle name="การคำนวณ 3 2 2 2 2" xfId="19691" xr:uid="{20E809D5-CEEC-4A9F-8DF7-DC2645319201}"/>
    <cellStyle name="การคำนวณ 3 2 2 2 3" xfId="19692" xr:uid="{806CFA1E-462D-487C-B330-2F3A162BA6AD}"/>
    <cellStyle name="การคำนวณ 3 2 2 3" xfId="19693" xr:uid="{3B5FC794-EEAA-46ED-96E8-825F3AE8E3D2}"/>
    <cellStyle name="การคำนวณ 3 2 2 3 2" xfId="19694" xr:uid="{A4DA69B2-B468-4D05-869A-44E53BC149C2}"/>
    <cellStyle name="การคำนวณ 3 2 2 4" xfId="19695" xr:uid="{171B3105-7A02-4853-8CBA-79435F5ECB6C}"/>
    <cellStyle name="การคำนวณ 3 2 2 5" xfId="19696" xr:uid="{EAA44F5A-8043-4D17-BE5B-B594C69F2EBC}"/>
    <cellStyle name="การคำนวณ 3 2 3" xfId="19697" xr:uid="{B2078336-7C59-461E-AF52-DA13E86AEC0D}"/>
    <cellStyle name="การคำนวณ 3 2 3 2" xfId="19698" xr:uid="{5F91F2D8-D74B-4656-ADB6-9A7F0BD118AA}"/>
    <cellStyle name="การคำนวณ 3 2 4" xfId="19699" xr:uid="{C152C501-2FF5-452F-96BF-CEA6115C00BA}"/>
    <cellStyle name="การคำนวณ 3 2 4 2" xfId="19700" xr:uid="{A9E490DE-1ED1-419D-B005-0DC3605D4473}"/>
    <cellStyle name="การคำนวณ 3 2 5" xfId="19701" xr:uid="{5DD094F9-D2CA-4E38-A2E4-2D49AB124040}"/>
    <cellStyle name="การคำนวณ 3 2 5 2" xfId="19702" xr:uid="{B0FB1562-F03F-4733-B941-D99811A2A1E2}"/>
    <cellStyle name="การคำนวณ 3 2 6" xfId="19703" xr:uid="{DCED7ECE-A278-4218-B359-288E06464D37}"/>
    <cellStyle name="การคำนวณ 3 2 6 2" xfId="19704" xr:uid="{F7B75983-3618-45C8-B8ED-AD2CA78F2D75}"/>
    <cellStyle name="การคำนวณ 3 2 7" xfId="19705" xr:uid="{3309298B-FCEA-4D9B-AE47-DCB045C5FBBD}"/>
    <cellStyle name="การคำนวณ 3 2 7 2" xfId="19706" xr:uid="{E3096C23-1E93-4D98-B176-CBE4F1EDBE77}"/>
    <cellStyle name="การคำนวณ 3 2 8" xfId="19707" xr:uid="{1F836A48-218D-4A4C-BE76-C60173FD77CD}"/>
    <cellStyle name="การคำนวณ 3 2 8 2" xfId="19708" xr:uid="{0BB403A4-4C84-4B1D-B222-C4751F172C67}"/>
    <cellStyle name="การคำนวณ 3 2 9" xfId="19709" xr:uid="{505C4393-BD5A-4AB2-B1C0-85F3CA7E48D8}"/>
    <cellStyle name="การคำนวณ 3 2 9 2" xfId="19710" xr:uid="{10FDA076-5F30-40E7-AB2C-21D90284D8F7}"/>
    <cellStyle name="การคำนวณ 3 3" xfId="4634" xr:uid="{B0260574-C34A-49E6-80A5-36A94844C0C2}"/>
    <cellStyle name="การคำนวณ 3 3 10" xfId="19711" xr:uid="{EDBE5780-D71A-4D5B-9565-BED3164555E1}"/>
    <cellStyle name="การคำนวณ 3 3 10 2" xfId="19712" xr:uid="{8A48AAE3-0377-41FC-A219-E32259CA5AD3}"/>
    <cellStyle name="การคำนวณ 3 3 11" xfId="19713" xr:uid="{F16E95CC-48B2-4E29-AC20-76ACC742764F}"/>
    <cellStyle name="การคำนวณ 3 3 11 2" xfId="19714" xr:uid="{B76C3514-A250-4AE1-B9B1-F1B6BE3B8413}"/>
    <cellStyle name="การคำนวณ 3 3 12" xfId="19715" xr:uid="{578666B6-2F6E-4B79-A703-F334A7137213}"/>
    <cellStyle name="การคำนวณ 3 3 13" xfId="19716" xr:uid="{A7253520-8ACB-4A9D-BB99-F390E9453868}"/>
    <cellStyle name="การคำนวณ 3 3 2" xfId="19717" xr:uid="{84ADC22E-E769-4FB7-8979-82C613853253}"/>
    <cellStyle name="การคำนวณ 3 3 2 2" xfId="19718" xr:uid="{1F6F4605-BA29-478D-B24F-0D8597BABE2F}"/>
    <cellStyle name="การคำนวณ 3 3 2 2 2" xfId="19719" xr:uid="{3BB0BACA-AF8C-42F0-B97C-9CFDB0E6B03A}"/>
    <cellStyle name="การคำนวณ 3 3 2 2 3" xfId="19720" xr:uid="{46107050-47F2-4DAD-A9D1-817C3D9C7F6D}"/>
    <cellStyle name="การคำนวณ 3 3 2 3" xfId="19721" xr:uid="{26E5F682-50B9-46FD-9E50-02E2C3117244}"/>
    <cellStyle name="การคำนวณ 3 3 2 3 2" xfId="19722" xr:uid="{3B4C965E-774C-462E-B901-7A41208B17AE}"/>
    <cellStyle name="การคำนวณ 3 3 2 4" xfId="19723" xr:uid="{12452B74-36AE-4083-849D-F9A21A3AA034}"/>
    <cellStyle name="การคำนวณ 3 3 2 5" xfId="19724" xr:uid="{CD9CE548-2C34-4C21-B526-3E5D297B1F79}"/>
    <cellStyle name="การคำนวณ 3 3 3" xfId="19725" xr:uid="{758091FE-6E46-4A67-8F0F-AC3FB3EC1A06}"/>
    <cellStyle name="การคำนวณ 3 3 3 2" xfId="19726" xr:uid="{8B432AA5-F900-4D51-ABCD-F8858BDA4AC0}"/>
    <cellStyle name="การคำนวณ 3 3 4" xfId="19727" xr:uid="{01921665-FE74-4656-AC7D-F939166FE101}"/>
    <cellStyle name="การคำนวณ 3 3 4 2" xfId="19728" xr:uid="{A55FEAF3-C0B3-4F7A-A6F9-907FBB52C923}"/>
    <cellStyle name="การคำนวณ 3 3 5" xfId="19729" xr:uid="{A6344141-6D6E-4B6D-9E00-59304464F8AF}"/>
    <cellStyle name="การคำนวณ 3 3 5 2" xfId="19730" xr:uid="{A0A8520C-81E8-488C-B10C-0D820B28E4D1}"/>
    <cellStyle name="การคำนวณ 3 3 6" xfId="19731" xr:uid="{21C80B9B-C752-4927-B2AB-98935AF4D6D8}"/>
    <cellStyle name="การคำนวณ 3 3 6 2" xfId="19732" xr:uid="{45622287-6FB7-4E62-88B0-F3CEC28B29FE}"/>
    <cellStyle name="การคำนวณ 3 3 7" xfId="19733" xr:uid="{E19FDE81-2F81-42FF-83E4-D5502CEBB86C}"/>
    <cellStyle name="การคำนวณ 3 3 7 2" xfId="19734" xr:uid="{5DD07182-564E-42F2-A0D9-A08F49A763E1}"/>
    <cellStyle name="การคำนวณ 3 3 8" xfId="19735" xr:uid="{B5C2A99F-E7F9-4BC7-8217-83D850BE6E90}"/>
    <cellStyle name="การคำนวณ 3 3 8 2" xfId="19736" xr:uid="{48E76428-3EAB-4EA4-9C4E-FA50E949610A}"/>
    <cellStyle name="การคำนวณ 3 3 9" xfId="19737" xr:uid="{49BA69D2-8EB3-4307-BBE5-77C49F627B81}"/>
    <cellStyle name="การคำนวณ 3 3 9 2" xfId="19738" xr:uid="{5D6E39EA-92AD-4D3D-BCD5-8C2980C650EE}"/>
    <cellStyle name="การคำนวณ 3 4" xfId="19739" xr:uid="{DB2003BD-FECF-4282-92E5-CCCE9A30A0B8}"/>
    <cellStyle name="การคำนวณ 3 4 10" xfId="19740" xr:uid="{43F5AFE3-24F0-4086-9CCB-02A840E831DC}"/>
    <cellStyle name="การคำนวณ 3 4 10 2" xfId="19741" xr:uid="{C59D95DF-A764-4A6C-A754-E014D0786923}"/>
    <cellStyle name="การคำนวณ 3 4 11" xfId="19742" xr:uid="{62F9F303-62E4-4293-929C-A83639CF36AB}"/>
    <cellStyle name="การคำนวณ 3 4 11 2" xfId="19743" xr:uid="{C57AB7C6-E132-4E55-AC6F-E8D368EE860D}"/>
    <cellStyle name="การคำนวณ 3 4 12" xfId="19744" xr:uid="{4913EB8B-0217-4E02-8AA6-3A7E22D38D49}"/>
    <cellStyle name="การคำนวณ 3 4 13" xfId="19745" xr:uid="{F988BADC-37F1-4D8A-B479-9527B898D0D7}"/>
    <cellStyle name="การคำนวณ 3 4 2" xfId="19746" xr:uid="{C27FA46A-A61D-4FDF-B7AA-D27C09CE3535}"/>
    <cellStyle name="การคำนวณ 3 4 2 2" xfId="19747" xr:uid="{300B7D9E-ED5E-452D-A46B-142D6418E016}"/>
    <cellStyle name="การคำนวณ 3 4 2 2 2" xfId="19748" xr:uid="{146366DE-78D1-4056-9463-2F38C29CDF99}"/>
    <cellStyle name="การคำนวณ 3 4 2 2 3" xfId="19749" xr:uid="{C6BDDC90-30F5-4C0E-AE06-425077845606}"/>
    <cellStyle name="การคำนวณ 3 4 2 3" xfId="19750" xr:uid="{DCFB6CFA-25A9-4856-97DB-698EDA78078B}"/>
    <cellStyle name="การคำนวณ 3 4 2 3 2" xfId="19751" xr:uid="{45AC2C20-4D1C-4B8D-8495-76F4A082846F}"/>
    <cellStyle name="การคำนวณ 3 4 2 4" xfId="19752" xr:uid="{E8EDAE96-3BC0-4A4E-A93F-D6CE170E0396}"/>
    <cellStyle name="การคำนวณ 3 4 2 5" xfId="19753" xr:uid="{8B144FD4-BEF6-4EBE-97DD-B6C90062F782}"/>
    <cellStyle name="การคำนวณ 3 4 3" xfId="19754" xr:uid="{8A46D694-4DE4-4521-B499-0A47EEA3C33B}"/>
    <cellStyle name="การคำนวณ 3 4 3 2" xfId="19755" xr:uid="{48EB24D7-6B34-4D06-BF18-4681E34E6B4D}"/>
    <cellStyle name="การคำนวณ 3 4 4" xfId="19756" xr:uid="{7E6053EC-1ECE-4849-9A2E-7BE875D77E05}"/>
    <cellStyle name="การคำนวณ 3 4 4 2" xfId="19757" xr:uid="{A84AEC3B-5BB0-497C-862F-5165F11C1E20}"/>
    <cellStyle name="การคำนวณ 3 4 5" xfId="19758" xr:uid="{3533577E-D1A9-44FD-93B1-E0E36E41B22D}"/>
    <cellStyle name="การคำนวณ 3 4 5 2" xfId="19759" xr:uid="{1C84F0A5-3D4D-4DFF-A51B-3C68AB266F9E}"/>
    <cellStyle name="การคำนวณ 3 4 6" xfId="19760" xr:uid="{E4C9881C-DC26-4C30-A9FE-D4B380B65962}"/>
    <cellStyle name="การคำนวณ 3 4 6 2" xfId="19761" xr:uid="{27533D7B-E8B3-436C-B7D8-F7894ACBBE09}"/>
    <cellStyle name="การคำนวณ 3 4 7" xfId="19762" xr:uid="{9AA7BE40-A77E-470A-B626-7C730A909DF7}"/>
    <cellStyle name="การคำนวณ 3 4 7 2" xfId="19763" xr:uid="{E85EEF64-1C67-4723-80E7-CE8372CEC9D4}"/>
    <cellStyle name="การคำนวณ 3 4 8" xfId="19764" xr:uid="{7DF0A4D2-7293-43C7-932E-1F2E7A2F005E}"/>
    <cellStyle name="การคำนวณ 3 4 8 2" xfId="19765" xr:uid="{C14E981E-23CC-40EA-A55B-5C58B6DAC85A}"/>
    <cellStyle name="การคำนวณ 3 4 9" xfId="19766" xr:uid="{C6B55F36-DBCD-42C6-B195-5566C411C81D}"/>
    <cellStyle name="การคำนวณ 3 4 9 2" xfId="19767" xr:uid="{6E056087-C883-4341-A946-6E9860DD4406}"/>
    <cellStyle name="การคำนวณ 3 5" xfId="19768" xr:uid="{304A9E9B-4703-4F73-B243-658DCBCF23FC}"/>
    <cellStyle name="การคำนวณ 3 5 2" xfId="19769" xr:uid="{8F1A4E4E-3B15-4F66-AE41-BE3B22C0C3D6}"/>
    <cellStyle name="การคำนวณ 3 5 2 2" xfId="19770" xr:uid="{CC3272AA-A04C-46C5-BA81-CA57F7558BDF}"/>
    <cellStyle name="การคำนวณ 3 5 2 3" xfId="19771" xr:uid="{C6BF77A7-EEE5-4DEC-8098-C0B7DAEC58E1}"/>
    <cellStyle name="การคำนวณ 3 5 3" xfId="19772" xr:uid="{03B9093C-3921-4A24-BB81-4C680BE64D81}"/>
    <cellStyle name="การคำนวณ 3 5 3 2" xfId="19773" xr:uid="{8D32154A-970D-4275-974E-8428A1837596}"/>
    <cellStyle name="การคำนวณ 3 5 4" xfId="19774" xr:uid="{0DEC8715-D105-4213-9130-FF57B8035ECF}"/>
    <cellStyle name="การคำนวณ 3 5 5" xfId="19775" xr:uid="{EE34DC84-E01D-4A20-A314-B6638CAAE292}"/>
    <cellStyle name="การคำนวณ 3 6" xfId="19776" xr:uid="{27633D29-237D-4560-AB43-2CCC898FF597}"/>
    <cellStyle name="การคำนวณ 3 6 2" xfId="19777" xr:uid="{EEB23225-2674-4255-9D60-E63662CCAFFD}"/>
    <cellStyle name="การคำนวณ 3 7" xfId="19778" xr:uid="{DC2C03E8-C9D0-475F-9B3F-6DAE9944920A}"/>
    <cellStyle name="การคำนวณ 3 7 2" xfId="19779" xr:uid="{5EB5512B-3757-428D-B549-DDF0266F43D9}"/>
    <cellStyle name="การคำนวณ 3 8" xfId="19780" xr:uid="{9F8020CA-C62F-4C94-BD06-A0E854408914}"/>
    <cellStyle name="การคำนวณ 3 8 2" xfId="19781" xr:uid="{4349C57C-F35D-4D40-8B10-7C130E0B6F5D}"/>
    <cellStyle name="การคำนวณ 3 9" xfId="19782" xr:uid="{BFF5662A-689B-4D90-83B6-3E44844F481A}"/>
    <cellStyle name="การคำนวณ 3 9 2" xfId="19783" xr:uid="{196F9DDF-D768-4229-8C24-F8741233567E}"/>
    <cellStyle name="การคำนวณ 4" xfId="3698" xr:uid="{9A093C69-21A1-4FD1-981E-F137B6FF49D1}"/>
    <cellStyle name="การคำนวณ 4 10" xfId="19784" xr:uid="{41D64D5B-B5E8-4A35-AB62-83DBE5B8CFC3}"/>
    <cellStyle name="การคำนวณ 4 10 2" xfId="19785" xr:uid="{BB7867B5-DC45-4C3E-B4CE-53762464F659}"/>
    <cellStyle name="การคำนวณ 4 11" xfId="19786" xr:uid="{D0DB8F47-7BE7-4BCE-925D-2B6504A3B991}"/>
    <cellStyle name="การคำนวณ 4 11 2" xfId="19787" xr:uid="{EEB23497-855F-4B6F-8F3E-AE638225D6D1}"/>
    <cellStyle name="การคำนวณ 4 12" xfId="19788" xr:uid="{EC599CDE-EB33-4948-817E-950193306EDD}"/>
    <cellStyle name="การคำนวณ 4 12 2" xfId="19789" xr:uid="{A1D9D237-5756-409D-B3D2-434F13D78F90}"/>
    <cellStyle name="การคำนวณ 4 13" xfId="19790" xr:uid="{3EB31698-3662-437D-B518-9DDEDE063865}"/>
    <cellStyle name="การคำนวณ 4 13 2" xfId="19791" xr:uid="{67C8B188-5F46-4DB6-9946-DC3EC8582E44}"/>
    <cellStyle name="การคำนวณ 4 14" xfId="19792" xr:uid="{BADBF809-2835-4C8E-B16A-1F3CA4380FBB}"/>
    <cellStyle name="การคำนวณ 4 15" xfId="19793" xr:uid="{9646C256-5336-464F-A99C-009977A3435B}"/>
    <cellStyle name="การคำนวณ 4 2" xfId="19794" xr:uid="{4128F098-E12E-431E-B63A-DE07D7AD5043}"/>
    <cellStyle name="การคำนวณ 4 2 10" xfId="19795" xr:uid="{F86AFDCF-0FA9-49E3-92B4-366917DE5DAC}"/>
    <cellStyle name="การคำนวณ 4 2 10 2" xfId="19796" xr:uid="{8899B3AD-5D37-415C-BB04-BD5AF601E330}"/>
    <cellStyle name="การคำนวณ 4 2 11" xfId="19797" xr:uid="{D607B45A-7C35-47A6-8B3B-29C1BBE5DBE2}"/>
    <cellStyle name="การคำนวณ 4 2 11 2" xfId="19798" xr:uid="{A36F6BDC-2F4E-4FCB-9715-CD4A4D2CC671}"/>
    <cellStyle name="การคำนวณ 4 2 12" xfId="19799" xr:uid="{D36452A7-C34A-4827-9578-2940143097BD}"/>
    <cellStyle name="การคำนวณ 4 2 13" xfId="19800" xr:uid="{C85BBEE8-CF6E-48B5-8D58-DD623D2EBEF8}"/>
    <cellStyle name="การคำนวณ 4 2 2" xfId="19801" xr:uid="{DB3AC689-EBB7-4123-A2C2-E2168D2574D5}"/>
    <cellStyle name="การคำนวณ 4 2 2 2" xfId="19802" xr:uid="{398CBD3C-9FBF-4B4A-A7B8-B81C281051AF}"/>
    <cellStyle name="การคำนวณ 4 2 2 2 2" xfId="19803" xr:uid="{942B4B17-A128-406B-9BA8-026BEF4CCCDB}"/>
    <cellStyle name="การคำนวณ 4 2 2 2 3" xfId="19804" xr:uid="{C43EEFD3-759A-4F48-A82B-543DA32E0696}"/>
    <cellStyle name="การคำนวณ 4 2 2 3" xfId="19805" xr:uid="{FA24B687-E857-40A3-A6B4-0439CA0ED842}"/>
    <cellStyle name="การคำนวณ 4 2 2 3 2" xfId="19806" xr:uid="{69A3E0E0-2C48-4E2B-A1EF-3B1A3218820E}"/>
    <cellStyle name="การคำนวณ 4 2 2 4" xfId="19807" xr:uid="{D7E5E985-E2A6-407D-A1B0-973796B8D911}"/>
    <cellStyle name="การคำนวณ 4 2 2 5" xfId="19808" xr:uid="{BA58B58B-5322-4218-BCA6-CF2D6F65EA2B}"/>
    <cellStyle name="การคำนวณ 4 2 3" xfId="19809" xr:uid="{BD3200E9-5C65-4055-AC92-B9FE94E37318}"/>
    <cellStyle name="การคำนวณ 4 2 3 2" xfId="19810" xr:uid="{AA269298-ABE5-4EA0-B0A2-D0C5161193C3}"/>
    <cellStyle name="การคำนวณ 4 2 4" xfId="19811" xr:uid="{1A29ECD8-407C-4C23-A39D-698654770EE3}"/>
    <cellStyle name="การคำนวณ 4 2 4 2" xfId="19812" xr:uid="{2C879086-BF0D-479D-B1E4-36862B2F59AC}"/>
    <cellStyle name="การคำนวณ 4 2 5" xfId="19813" xr:uid="{F73D23A3-6751-4D64-9FD7-33D1B9086507}"/>
    <cellStyle name="การคำนวณ 4 2 5 2" xfId="19814" xr:uid="{54523002-B953-40BC-B6FA-7E5446C6B9DA}"/>
    <cellStyle name="การคำนวณ 4 2 6" xfId="19815" xr:uid="{832C09A1-2B5B-4CA2-9867-4A812699F34C}"/>
    <cellStyle name="การคำนวณ 4 2 6 2" xfId="19816" xr:uid="{4C2A6FC5-E094-4DEB-AD54-3BF23F8E346D}"/>
    <cellStyle name="การคำนวณ 4 2 7" xfId="19817" xr:uid="{4E40F5D6-4A42-49CC-A534-DC829EF93222}"/>
    <cellStyle name="การคำนวณ 4 2 7 2" xfId="19818" xr:uid="{0D034A42-9FD9-427B-ACCC-E8E183D4763B}"/>
    <cellStyle name="การคำนวณ 4 2 8" xfId="19819" xr:uid="{22E6C3CC-BE0B-4100-A282-D9A19E9DA154}"/>
    <cellStyle name="การคำนวณ 4 2 8 2" xfId="19820" xr:uid="{9D36A56E-825D-4824-9B90-F7FF8B0E497B}"/>
    <cellStyle name="การคำนวณ 4 2 9" xfId="19821" xr:uid="{B9BCFAD2-3B01-4C30-BA44-8FB2609DB412}"/>
    <cellStyle name="การคำนวณ 4 2 9 2" xfId="19822" xr:uid="{962D05A6-B642-41E6-B57F-D852865B19CC}"/>
    <cellStyle name="การคำนวณ 4 3" xfId="19823" xr:uid="{A2A6634C-0218-41F4-90EE-A746E9847931}"/>
    <cellStyle name="การคำนวณ 4 3 10" xfId="19824" xr:uid="{20F63A09-0FC3-48DB-8CE4-E7D2B2FE3F5A}"/>
    <cellStyle name="การคำนวณ 4 3 10 2" xfId="19825" xr:uid="{37848822-5169-4D8E-AB57-70896200CD1E}"/>
    <cellStyle name="การคำนวณ 4 3 11" xfId="19826" xr:uid="{115C2311-7363-4F0A-B4C5-C780D858E717}"/>
    <cellStyle name="การคำนวณ 4 3 11 2" xfId="19827" xr:uid="{C7332274-DE8D-4B82-9BB7-2C1FF2F8B472}"/>
    <cellStyle name="การคำนวณ 4 3 12" xfId="19828" xr:uid="{EBBE624B-9ABD-40A0-92CA-339D4D552D27}"/>
    <cellStyle name="การคำนวณ 4 3 13" xfId="19829" xr:uid="{48B70FC3-8ECC-4361-93C0-AF8D2B4FC111}"/>
    <cellStyle name="การคำนวณ 4 3 2" xfId="19830" xr:uid="{3B58FFFA-5490-439C-8FCD-4841B3C1050C}"/>
    <cellStyle name="การคำนวณ 4 3 2 2" xfId="19831" xr:uid="{660EF690-E0BD-4D5D-AFCA-087479B58366}"/>
    <cellStyle name="การคำนวณ 4 3 2 2 2" xfId="19832" xr:uid="{7C92D500-5BD0-4F0C-8A3F-BEF608E52D27}"/>
    <cellStyle name="การคำนวณ 4 3 2 2 3" xfId="19833" xr:uid="{F729D5CD-3011-41B6-8A54-8A16D4CD88D5}"/>
    <cellStyle name="การคำนวณ 4 3 2 3" xfId="19834" xr:uid="{FDDA01D2-10B1-4C1C-86F0-24C9A3AD3F19}"/>
    <cellStyle name="การคำนวณ 4 3 2 3 2" xfId="19835" xr:uid="{8F739B6D-BE9F-4BB5-A08D-63655E3A7E0A}"/>
    <cellStyle name="การคำนวณ 4 3 2 4" xfId="19836" xr:uid="{78CF7B50-19C9-48C5-8C30-004D56AC9923}"/>
    <cellStyle name="การคำนวณ 4 3 2 5" xfId="19837" xr:uid="{89037A9E-2C12-4B78-A5EE-E296EE532352}"/>
    <cellStyle name="การคำนวณ 4 3 3" xfId="19838" xr:uid="{98E86095-FD42-46C2-8F1C-25ACAADF2F3F}"/>
    <cellStyle name="การคำนวณ 4 3 3 2" xfId="19839" xr:uid="{7DD81F87-C89D-466D-A35D-EDD678A65E84}"/>
    <cellStyle name="การคำนวณ 4 3 4" xfId="19840" xr:uid="{9C0BBBF6-8E89-46DE-8CA5-47E8D259C95C}"/>
    <cellStyle name="การคำนวณ 4 3 4 2" xfId="19841" xr:uid="{8EE414B5-D5B1-4CB0-8517-24EF467A4E93}"/>
    <cellStyle name="การคำนวณ 4 3 5" xfId="19842" xr:uid="{E8A678D4-0F4F-4A2A-A159-7E718CD32ADE}"/>
    <cellStyle name="การคำนวณ 4 3 5 2" xfId="19843" xr:uid="{66C1AA35-6ADC-4266-828B-5DAF23D101F0}"/>
    <cellStyle name="การคำนวณ 4 3 6" xfId="19844" xr:uid="{FC7CB819-61F8-4B22-8EFE-73A18511FC1E}"/>
    <cellStyle name="การคำนวณ 4 3 6 2" xfId="19845" xr:uid="{98A0C412-D5DF-43DA-BE94-CC8399A92390}"/>
    <cellStyle name="การคำนวณ 4 3 7" xfId="19846" xr:uid="{7E74D49B-B204-47DD-872B-829768AB511E}"/>
    <cellStyle name="การคำนวณ 4 3 7 2" xfId="19847" xr:uid="{E906C087-AC62-41F9-969B-E2114DB8C3D4}"/>
    <cellStyle name="การคำนวณ 4 3 8" xfId="19848" xr:uid="{75E781B3-E4FD-4246-96B0-20620564499F}"/>
    <cellStyle name="การคำนวณ 4 3 8 2" xfId="19849" xr:uid="{33079AC6-1455-4E88-9A8D-981A104403B1}"/>
    <cellStyle name="การคำนวณ 4 3 9" xfId="19850" xr:uid="{1028CE45-EE61-4543-93D6-10A8CCA9399D}"/>
    <cellStyle name="การคำนวณ 4 3 9 2" xfId="19851" xr:uid="{C5CF136C-B030-4C12-A4E5-D117A8FCB418}"/>
    <cellStyle name="การคำนวณ 4 4" xfId="19852" xr:uid="{0DAB997D-3FA8-42F0-91DA-852612C3F42E}"/>
    <cellStyle name="การคำนวณ 4 4 2" xfId="19853" xr:uid="{7B62BF55-B03F-4434-A5B3-B03B99749CD0}"/>
    <cellStyle name="การคำนวณ 4 4 2 2" xfId="19854" xr:uid="{9F1A0D66-F7DE-488F-B9EF-81D5076CE122}"/>
    <cellStyle name="การคำนวณ 4 4 2 3" xfId="19855" xr:uid="{907288F2-1148-4FF2-99E1-1260D0237146}"/>
    <cellStyle name="การคำนวณ 4 4 3" xfId="19856" xr:uid="{31710033-D7E6-43A4-A46C-5948098EAEF8}"/>
    <cellStyle name="การคำนวณ 4 4 3 2" xfId="19857" xr:uid="{C2F5114E-FCBC-41BF-9DBE-100A3F8951E3}"/>
    <cellStyle name="การคำนวณ 4 4 4" xfId="19858" xr:uid="{91CAEA9C-3F45-4452-8F9B-9CC263095512}"/>
    <cellStyle name="การคำนวณ 4 4 5" xfId="19859" xr:uid="{9D5F0113-73BE-4460-8CC9-60EDD0A19081}"/>
    <cellStyle name="การคำนวณ 4 5" xfId="19860" xr:uid="{853C47B9-B30C-4967-9FEC-068D090ED5E6}"/>
    <cellStyle name="การคำนวณ 4 5 2" xfId="19861" xr:uid="{04E43660-81A0-4521-8D50-55DE6D01BCEC}"/>
    <cellStyle name="การคำนวณ 4 6" xfId="19862" xr:uid="{02232031-BAD8-4851-80BE-581CB31E31C8}"/>
    <cellStyle name="การคำนวณ 4 6 2" xfId="19863" xr:uid="{B1237F88-3C25-4E92-91B0-09E06621BEE9}"/>
    <cellStyle name="การคำนวณ 4 7" xfId="19864" xr:uid="{473CD061-EBEA-4776-9B10-2CE22C8EF334}"/>
    <cellStyle name="การคำนวณ 4 7 2" xfId="19865" xr:uid="{CEB8C0B5-14DD-4E71-86D5-42BD761801BF}"/>
    <cellStyle name="การคำนวณ 4 8" xfId="19866" xr:uid="{7D46DCE4-12D0-4E6F-A3CF-E6DA86D28007}"/>
    <cellStyle name="การคำนวณ 4 8 2" xfId="19867" xr:uid="{82E0223F-17BC-4537-A479-D59D9CD76874}"/>
    <cellStyle name="การคำนวณ 4 9" xfId="19868" xr:uid="{47A4B4A1-C46A-457F-9CDD-47C3A9E9AC48}"/>
    <cellStyle name="การคำนวณ 4 9 2" xfId="19869" xr:uid="{4CDCDF3E-AE30-4AA1-ACAF-4D3B7ABB7729}"/>
    <cellStyle name="การคำนวณ 5" xfId="3699" xr:uid="{14E41F68-B5B7-4A2E-A90C-42287F3828F1}"/>
    <cellStyle name="การคำนวณ 5 10" xfId="19870" xr:uid="{FB8499B1-B62F-4A41-8D93-CA98B23497D1}"/>
    <cellStyle name="การคำนวณ 5 10 2" xfId="19871" xr:uid="{A4DBDBFC-A0E9-4139-8604-B0F2B6AB2451}"/>
    <cellStyle name="การคำนวณ 5 11" xfId="19872" xr:uid="{0B9C4C7D-E680-4558-8552-BB436D7565CC}"/>
    <cellStyle name="การคำนวณ 5 11 2" xfId="19873" xr:uid="{C646AB06-5730-4ADE-A4A1-5CBFAFE1DEE7}"/>
    <cellStyle name="การคำนวณ 5 12" xfId="19874" xr:uid="{9158B6D9-D1C3-47FB-A369-1CCB25C9DB64}"/>
    <cellStyle name="การคำนวณ 5 12 2" xfId="19875" xr:uid="{4298CCC7-D39D-4BFF-89CF-BF88674A5CA4}"/>
    <cellStyle name="การคำนวณ 5 13" xfId="19876" xr:uid="{642D0F7F-C031-4773-BA83-27659E177324}"/>
    <cellStyle name="การคำนวณ 5 13 2" xfId="19877" xr:uid="{59CAEF78-3BB1-4635-A86E-97C7412CEB6B}"/>
    <cellStyle name="การคำนวณ 5 14" xfId="19878" xr:uid="{0C07EC3F-D25C-4DF3-BF8F-1B6CBE9FCF30}"/>
    <cellStyle name="การคำนวณ 5 15" xfId="19879" xr:uid="{01DD0DFB-151D-4731-AFA9-541394F7308B}"/>
    <cellStyle name="การคำนวณ 5 2" xfId="19880" xr:uid="{28EFD04C-E890-4417-BB14-1AE955E4B3AF}"/>
    <cellStyle name="การคำนวณ 5 2 10" xfId="19881" xr:uid="{6E0D561E-D00D-43FA-8BB2-9985604C9D7C}"/>
    <cellStyle name="การคำนวณ 5 2 10 2" xfId="19882" xr:uid="{03EBB54B-76C1-40CE-8F05-A72CFE594BF7}"/>
    <cellStyle name="การคำนวณ 5 2 11" xfId="19883" xr:uid="{1ADAC9B1-B6DD-4E17-B249-56C4F609589C}"/>
    <cellStyle name="การคำนวณ 5 2 11 2" xfId="19884" xr:uid="{1C874B1F-D4B5-41DB-9EE6-65A4BC36E515}"/>
    <cellStyle name="การคำนวณ 5 2 12" xfId="19885" xr:uid="{6E074141-4160-4190-825F-8D24F654000E}"/>
    <cellStyle name="การคำนวณ 5 2 13" xfId="19886" xr:uid="{4485AADA-4934-4F24-A8A9-960ECCC1052D}"/>
    <cellStyle name="การคำนวณ 5 2 2" xfId="19887" xr:uid="{FE62B856-38AF-451D-82EF-437A4D787E3E}"/>
    <cellStyle name="การคำนวณ 5 2 2 2" xfId="19888" xr:uid="{D40552C9-2E9B-4684-A71D-577505277D3C}"/>
    <cellStyle name="การคำนวณ 5 2 2 2 2" xfId="19889" xr:uid="{A8DD6C39-3025-405C-AEA6-53B7A483FEA6}"/>
    <cellStyle name="การคำนวณ 5 2 2 2 3" xfId="19890" xr:uid="{853A47E7-8ACA-474B-9D4A-2C3D8F2C95F5}"/>
    <cellStyle name="การคำนวณ 5 2 2 3" xfId="19891" xr:uid="{C54574C2-6255-4D23-9C59-C44C0DDB71A5}"/>
    <cellStyle name="การคำนวณ 5 2 2 3 2" xfId="19892" xr:uid="{B88C91AC-C6CC-44AE-A4F9-131F92231FBB}"/>
    <cellStyle name="การคำนวณ 5 2 2 4" xfId="19893" xr:uid="{AAC66B48-C0CC-4015-BE2B-4A1AD7815614}"/>
    <cellStyle name="การคำนวณ 5 2 2 5" xfId="19894" xr:uid="{310FADD4-0616-4993-A946-4BFE7ABC1D0A}"/>
    <cellStyle name="การคำนวณ 5 2 3" xfId="19895" xr:uid="{A52FF7F9-D697-4DF1-A3DD-249A08C75B6C}"/>
    <cellStyle name="การคำนวณ 5 2 3 2" xfId="19896" xr:uid="{AA190528-AAC8-49DE-842C-51B139384150}"/>
    <cellStyle name="การคำนวณ 5 2 4" xfId="19897" xr:uid="{DB206BD3-CE83-4AF4-80F2-0201F1BECCA2}"/>
    <cellStyle name="การคำนวณ 5 2 4 2" xfId="19898" xr:uid="{0A025D84-B6F1-4D5E-8E24-DE7820FCE34B}"/>
    <cellStyle name="การคำนวณ 5 2 5" xfId="19899" xr:uid="{FC21D3F4-C291-4D82-A84F-AE1DE844F4F4}"/>
    <cellStyle name="การคำนวณ 5 2 5 2" xfId="19900" xr:uid="{6368C2D8-4D6A-4DD5-89A6-8EB435D0E68E}"/>
    <cellStyle name="การคำนวณ 5 2 6" xfId="19901" xr:uid="{413B1E05-EDAB-4833-AE3B-4B9A9B7CF42D}"/>
    <cellStyle name="การคำนวณ 5 2 6 2" xfId="19902" xr:uid="{4FD1A464-C96B-4DFB-9042-1F808358FA21}"/>
    <cellStyle name="การคำนวณ 5 2 7" xfId="19903" xr:uid="{59280647-8018-45A0-A2B2-046C77DC6B2D}"/>
    <cellStyle name="การคำนวณ 5 2 7 2" xfId="19904" xr:uid="{55E2CC1E-9343-47A2-AE92-654DF2A0F7D3}"/>
    <cellStyle name="การคำนวณ 5 2 8" xfId="19905" xr:uid="{658E2967-3334-47BB-8308-1B13D44DF749}"/>
    <cellStyle name="การคำนวณ 5 2 8 2" xfId="19906" xr:uid="{9627539C-4514-4154-B0E9-F94E5E51B47F}"/>
    <cellStyle name="การคำนวณ 5 2 9" xfId="19907" xr:uid="{E9B25128-514F-4565-B26D-C1FBC9A997B8}"/>
    <cellStyle name="การคำนวณ 5 2 9 2" xfId="19908" xr:uid="{1BE90389-15CE-4DE3-A1CF-C72D91A4B072}"/>
    <cellStyle name="การคำนวณ 5 3" xfId="19909" xr:uid="{FBBF8976-4962-4EB6-B6E7-D091B2830516}"/>
    <cellStyle name="การคำนวณ 5 3 10" xfId="19910" xr:uid="{DB577906-BC56-4DD0-A648-33AC08494250}"/>
    <cellStyle name="การคำนวณ 5 3 10 2" xfId="19911" xr:uid="{2A7EB5C7-E9CD-411F-8583-87EB587B99A0}"/>
    <cellStyle name="การคำนวณ 5 3 11" xfId="19912" xr:uid="{2A851F9A-159C-4FAB-BF94-2F59A3417BEC}"/>
    <cellStyle name="การคำนวณ 5 3 11 2" xfId="19913" xr:uid="{99934BAF-2F59-4D40-8F74-DC3654A7BC39}"/>
    <cellStyle name="การคำนวณ 5 3 12" xfId="19914" xr:uid="{D3C7EB21-3B8C-41FD-944A-89BA77D7EF86}"/>
    <cellStyle name="การคำนวณ 5 3 13" xfId="19915" xr:uid="{289F0163-9661-4224-9F12-63711A2F0C2F}"/>
    <cellStyle name="การคำนวณ 5 3 2" xfId="19916" xr:uid="{7243B1E1-438A-4E5A-A120-6795DF9513E1}"/>
    <cellStyle name="การคำนวณ 5 3 2 2" xfId="19917" xr:uid="{6B4AEE8D-126B-4CCD-9E73-1D8B292C6E55}"/>
    <cellStyle name="การคำนวณ 5 3 2 2 2" xfId="19918" xr:uid="{47F5CAE6-2DA6-483B-9EE1-D6D5B04B9E82}"/>
    <cellStyle name="การคำนวณ 5 3 2 2 3" xfId="19919" xr:uid="{FB74E29D-5315-4C00-BC2B-35C2C84BB897}"/>
    <cellStyle name="การคำนวณ 5 3 2 3" xfId="19920" xr:uid="{3D4B2EC5-9DEF-4FBB-9CF9-5DC90589A08C}"/>
    <cellStyle name="การคำนวณ 5 3 2 3 2" xfId="19921" xr:uid="{9766C995-6A5F-47F3-A3C4-62E68DDF67BD}"/>
    <cellStyle name="การคำนวณ 5 3 2 4" xfId="19922" xr:uid="{FCE52AF1-DE2D-46A0-A04B-C70017970582}"/>
    <cellStyle name="การคำนวณ 5 3 2 5" xfId="19923" xr:uid="{26941BC6-64DC-4598-A649-B7BF736C7950}"/>
    <cellStyle name="การคำนวณ 5 3 3" xfId="19924" xr:uid="{BED793FC-F8CC-43F4-97A0-A09A048CAF59}"/>
    <cellStyle name="การคำนวณ 5 3 3 2" xfId="19925" xr:uid="{4D49FCD6-DB48-4040-BB53-3F3DB4026041}"/>
    <cellStyle name="การคำนวณ 5 3 4" xfId="19926" xr:uid="{6F5E3833-5149-4648-904E-A5A8822F01D7}"/>
    <cellStyle name="การคำนวณ 5 3 4 2" xfId="19927" xr:uid="{689465CF-1F40-42D1-9A8E-20726B255C1F}"/>
    <cellStyle name="การคำนวณ 5 3 5" xfId="19928" xr:uid="{8568CB3A-06EA-41CA-B5A5-B13C70C363C0}"/>
    <cellStyle name="การคำนวณ 5 3 5 2" xfId="19929" xr:uid="{1EFE9390-08E2-46CE-B8C1-96C4C7C3BD72}"/>
    <cellStyle name="การคำนวณ 5 3 6" xfId="19930" xr:uid="{E094A7A2-3022-4E3A-95B1-AB4EB68B23B5}"/>
    <cellStyle name="การคำนวณ 5 3 6 2" xfId="19931" xr:uid="{F0982137-D92B-41C4-B629-5927AB1AAEDF}"/>
    <cellStyle name="การคำนวณ 5 3 7" xfId="19932" xr:uid="{E79F3F20-ABA7-46BF-A023-AA7351BBAF38}"/>
    <cellStyle name="การคำนวณ 5 3 7 2" xfId="19933" xr:uid="{67E294BD-7DB4-4B3A-8D1F-3943E5A1A2DF}"/>
    <cellStyle name="การคำนวณ 5 3 8" xfId="19934" xr:uid="{CD735654-19BC-4E96-9BCB-5CD6092C676F}"/>
    <cellStyle name="การคำนวณ 5 3 8 2" xfId="19935" xr:uid="{6EB8973E-B6C7-43AB-9787-27B09B357A89}"/>
    <cellStyle name="การคำนวณ 5 3 9" xfId="19936" xr:uid="{CEE04BFB-A91B-4490-AC6D-F6DB72DF2CD4}"/>
    <cellStyle name="การคำนวณ 5 3 9 2" xfId="19937" xr:uid="{8CF3C898-C826-4057-ACB4-F64637725A6F}"/>
    <cellStyle name="การคำนวณ 5 4" xfId="19938" xr:uid="{5929144E-E634-494D-B7CE-08E1F02FC46F}"/>
    <cellStyle name="การคำนวณ 5 4 2" xfId="19939" xr:uid="{87DC8F9C-0EB6-4D91-BF33-292EEFAD245E}"/>
    <cellStyle name="การคำนวณ 5 4 2 2" xfId="19940" xr:uid="{13B221C1-9086-4954-8E61-541410F7933A}"/>
    <cellStyle name="การคำนวณ 5 4 2 3" xfId="19941" xr:uid="{231ABA18-30A0-4C9A-8ADA-500C2366449C}"/>
    <cellStyle name="การคำนวณ 5 4 3" xfId="19942" xr:uid="{8B0669D6-1D35-445C-A78E-11BD169E6040}"/>
    <cellStyle name="การคำนวณ 5 4 3 2" xfId="19943" xr:uid="{CA48B549-05CA-42A0-9A65-E800D840F876}"/>
    <cellStyle name="การคำนวณ 5 4 4" xfId="19944" xr:uid="{81CEFFF0-0B1A-48D8-BCD0-70A7EEEAC281}"/>
    <cellStyle name="การคำนวณ 5 4 5" xfId="19945" xr:uid="{133B116C-8248-43D0-9411-18CBBB030F61}"/>
    <cellStyle name="การคำนวณ 5 5" xfId="19946" xr:uid="{8A5FCE3F-98C0-47DA-928F-0F319C076323}"/>
    <cellStyle name="การคำนวณ 5 5 2" xfId="19947" xr:uid="{3D7499A3-B24C-45E8-91F0-2ED24349048C}"/>
    <cellStyle name="การคำนวณ 5 6" xfId="19948" xr:uid="{B809337E-FE8F-4605-90D4-2993DE2D8BDD}"/>
    <cellStyle name="การคำนวณ 5 6 2" xfId="19949" xr:uid="{4044C071-0BBB-4960-9EE4-B5BA1BE3D669}"/>
    <cellStyle name="การคำนวณ 5 7" xfId="19950" xr:uid="{6692B225-A1DA-42BE-9603-586F80E3FFC2}"/>
    <cellStyle name="การคำนวณ 5 7 2" xfId="19951" xr:uid="{3A1AC93F-657C-4F7D-AC2F-E52665CE1B3B}"/>
    <cellStyle name="การคำนวณ 5 8" xfId="19952" xr:uid="{9D5CC085-C89C-4CF1-B6DF-C3F7A01F7E0E}"/>
    <cellStyle name="การคำนวณ 5 8 2" xfId="19953" xr:uid="{1CEAA81A-24E2-4076-9BDA-8234B28A1252}"/>
    <cellStyle name="การคำนวณ 5 9" xfId="19954" xr:uid="{D4F474BE-6568-42B0-B2C1-01C7976013B2}"/>
    <cellStyle name="การคำนวณ 5 9 2" xfId="19955" xr:uid="{FAF8EF17-AD4C-4A4B-91D7-AAF9521E4956}"/>
    <cellStyle name="การคำนวณ 6" xfId="4249" xr:uid="{C4126381-3268-4A86-8690-C33C03A7F026}"/>
    <cellStyle name="การคำนวณ 6 10" xfId="19956" xr:uid="{EA957868-1B3B-49C8-BA9E-76CA3D8941FB}"/>
    <cellStyle name="การคำนวณ 6 10 2" xfId="19957" xr:uid="{D9A4BA89-13C9-4B74-98BE-453A5204EE5B}"/>
    <cellStyle name="การคำนวณ 6 11" xfId="19958" xr:uid="{D952AD92-92E1-4C9F-A24E-7EF97DF6351A}"/>
    <cellStyle name="การคำนวณ 6 11 2" xfId="19959" xr:uid="{E458ABDA-12CA-41A1-A2AF-F35FBC51CCDD}"/>
    <cellStyle name="การคำนวณ 6 12" xfId="19960" xr:uid="{FEC42DFF-8911-4D93-AD38-1494DE71F35A}"/>
    <cellStyle name="การคำนวณ 6 13" xfId="19961" xr:uid="{8D95FDCB-906A-41E4-8BD3-8B32B00B3B0A}"/>
    <cellStyle name="การคำนวณ 6 2" xfId="19962" xr:uid="{F1D2B353-E243-4E67-87A7-E796F8AA92E6}"/>
    <cellStyle name="การคำนวณ 6 2 2" xfId="19963" xr:uid="{A96A6DB1-080C-4376-8E2F-0125DBDB531B}"/>
    <cellStyle name="การคำนวณ 6 2 2 2" xfId="19964" xr:uid="{C2C94DC6-368A-4F17-A2E8-7CD3233EE3B1}"/>
    <cellStyle name="การคำนวณ 6 2 2 3" xfId="19965" xr:uid="{898B393B-A471-4643-951A-EABF12997257}"/>
    <cellStyle name="การคำนวณ 6 2 3" xfId="19966" xr:uid="{0DC65F55-75A4-4391-A9A5-A726F51C5D1B}"/>
    <cellStyle name="การคำนวณ 6 2 3 2" xfId="19967" xr:uid="{264C2532-D5C2-48A1-A103-3DB22B7A7302}"/>
    <cellStyle name="การคำนวณ 6 2 4" xfId="19968" xr:uid="{82D07F2C-7D62-4E08-B6E1-754A82E88FFC}"/>
    <cellStyle name="การคำนวณ 6 2 5" xfId="19969" xr:uid="{03578119-6E08-43D1-8353-7FC1C7EC6055}"/>
    <cellStyle name="การคำนวณ 6 3" xfId="19970" xr:uid="{E5E3DDF3-0421-45BE-9D78-697314EE9DD1}"/>
    <cellStyle name="การคำนวณ 6 3 2" xfId="19971" xr:uid="{AA92C12E-854F-4EE7-A7D9-FCCC3AEC9FA5}"/>
    <cellStyle name="การคำนวณ 6 4" xfId="19972" xr:uid="{1D6C7EAA-978D-4A21-BFCF-C22D8E645F79}"/>
    <cellStyle name="การคำนวณ 6 4 2" xfId="19973" xr:uid="{C955C3FF-A417-4DBA-B9D6-E9D93659E286}"/>
    <cellStyle name="การคำนวณ 6 5" xfId="19974" xr:uid="{7B44E218-96A5-4265-9B9E-0D6BEFDC7F43}"/>
    <cellStyle name="การคำนวณ 6 5 2" xfId="19975" xr:uid="{4AE52275-6074-4A99-85CD-6606326C9663}"/>
    <cellStyle name="การคำนวณ 6 6" xfId="19976" xr:uid="{89468A36-D4DC-46C7-81A6-CC3A34603C65}"/>
    <cellStyle name="การคำนวณ 6 6 2" xfId="19977" xr:uid="{7FC52374-9AC2-4CE3-83B5-8E68CD021860}"/>
    <cellStyle name="การคำนวณ 6 7" xfId="19978" xr:uid="{56C1AD54-1BED-4C0F-84F2-B798697DD1E6}"/>
    <cellStyle name="การคำนวณ 6 7 2" xfId="19979" xr:uid="{BD6B4162-2579-4ED2-9442-32B150264114}"/>
    <cellStyle name="การคำนวณ 6 8" xfId="19980" xr:uid="{07FE2B64-A74C-42CC-BF30-0E1CEACF1040}"/>
    <cellStyle name="การคำนวณ 6 8 2" xfId="19981" xr:uid="{E02C463B-232E-4BAB-ABC1-C459DDA47D88}"/>
    <cellStyle name="การคำนวณ 6 9" xfId="19982" xr:uid="{72748860-398C-40F0-8A9A-6797683A91BD}"/>
    <cellStyle name="การคำนวณ 6 9 2" xfId="19983" xr:uid="{BFB45072-549F-498E-9039-D9CD92F3D370}"/>
    <cellStyle name="การคำนวณ 7" xfId="19984" xr:uid="{BA3FC67A-CA1E-466D-9CA4-CFD51DD09142}"/>
    <cellStyle name="การคำนวณ 7 10" xfId="19985" xr:uid="{67C0E0EE-0BE6-4953-B62D-29B18A737279}"/>
    <cellStyle name="การคำนวณ 7 10 2" xfId="19986" xr:uid="{FE23B0AB-AB28-4B2B-A168-B027827063C1}"/>
    <cellStyle name="การคำนวณ 7 11" xfId="19987" xr:uid="{DDAD3C05-6E99-41C5-8BAF-9D426C463EF2}"/>
    <cellStyle name="การคำนวณ 7 11 2" xfId="19988" xr:uid="{18313152-3266-4C8B-9A39-A724ED8819A7}"/>
    <cellStyle name="การคำนวณ 7 12" xfId="19989" xr:uid="{817F4B33-168C-410B-8F30-C9584C814700}"/>
    <cellStyle name="การคำนวณ 7 13" xfId="19990" xr:uid="{A93CFD94-2078-411A-945F-68ADAFE01F61}"/>
    <cellStyle name="การคำนวณ 7 2" xfId="19991" xr:uid="{AF528229-1B0D-4AB1-8D52-69B13E6FB29E}"/>
    <cellStyle name="การคำนวณ 7 2 2" xfId="19992" xr:uid="{2D9D90F3-C4A4-4C36-B254-BAFC1CE471A6}"/>
    <cellStyle name="การคำนวณ 7 2 2 2" xfId="19993" xr:uid="{8E180CDA-49C7-445A-83BD-480279EA3A2E}"/>
    <cellStyle name="การคำนวณ 7 2 2 3" xfId="19994" xr:uid="{7E7DDA48-DD5C-42EF-AC71-A59D6519CCA9}"/>
    <cellStyle name="การคำนวณ 7 2 3" xfId="19995" xr:uid="{D5099FAB-05BD-4FB6-B37B-7A2F6D932F31}"/>
    <cellStyle name="การคำนวณ 7 2 3 2" xfId="19996" xr:uid="{778A7F74-4835-4AA4-8767-FF850133255F}"/>
    <cellStyle name="การคำนวณ 7 2 4" xfId="19997" xr:uid="{795B54F0-1B54-4EC2-AC31-80023FCD2119}"/>
    <cellStyle name="การคำนวณ 7 2 5" xfId="19998" xr:uid="{61412248-006D-4F4B-827D-5FE0F3EC8136}"/>
    <cellStyle name="การคำนวณ 7 3" xfId="19999" xr:uid="{9F96A5C3-1F89-4409-B78E-DD6B8127D3DF}"/>
    <cellStyle name="การคำนวณ 7 3 2" xfId="20000" xr:uid="{B1C696E0-60C4-40AF-BE55-CA368CFD7E6C}"/>
    <cellStyle name="การคำนวณ 7 4" xfId="20001" xr:uid="{EBBA8BA4-9195-4A0B-9580-ADAA866452F1}"/>
    <cellStyle name="การคำนวณ 7 4 2" xfId="20002" xr:uid="{70A2E6B2-28AE-4042-A6A5-19A14A3E09C5}"/>
    <cellStyle name="การคำนวณ 7 5" xfId="20003" xr:uid="{AA07866A-F318-4EB7-8E8C-FA14B093F9D7}"/>
    <cellStyle name="การคำนวณ 7 5 2" xfId="20004" xr:uid="{FE9D66A5-9583-4122-A6C9-59366B3BE6FF}"/>
    <cellStyle name="การคำนวณ 7 6" xfId="20005" xr:uid="{FACCCE28-42DA-4D9B-BCD6-3CE142A2D702}"/>
    <cellStyle name="การคำนวณ 7 6 2" xfId="20006" xr:uid="{AEFFD27C-102C-4186-9264-CCA87E9A3BA9}"/>
    <cellStyle name="การคำนวณ 7 7" xfId="20007" xr:uid="{09F6F71B-10D2-40F3-A32C-242A1FDF36F8}"/>
    <cellStyle name="การคำนวณ 7 7 2" xfId="20008" xr:uid="{5DA560CD-E974-44FD-BF09-0AC1CC4C4A34}"/>
    <cellStyle name="การคำนวณ 7 8" xfId="20009" xr:uid="{3C1863CB-DAA9-48A2-99E4-22379D404758}"/>
    <cellStyle name="การคำนวณ 7 8 2" xfId="20010" xr:uid="{ADBBB9A9-892D-4E5E-BC14-DD61CFF592A7}"/>
    <cellStyle name="การคำนวณ 7 9" xfId="20011" xr:uid="{63295247-F6C5-4D68-89BF-E5E9F2FFDA8E}"/>
    <cellStyle name="การคำนวณ 7 9 2" xfId="20012" xr:uid="{7AD0004A-072D-4CD4-8037-D68B89A9569D}"/>
    <cellStyle name="การคำนวณ 8" xfId="20013" xr:uid="{456F95C3-DAA8-41D9-8F21-2FA9F2A80DE1}"/>
    <cellStyle name="การคำนวณ 8 10" xfId="20014" xr:uid="{CC086146-DDB3-4CD4-9144-1357FB7ECE5E}"/>
    <cellStyle name="การคำนวณ 8 10 2" xfId="20015" xr:uid="{A82808B9-BE09-4DC4-89A0-24EA01988B13}"/>
    <cellStyle name="การคำนวณ 8 11" xfId="20016" xr:uid="{3042AE93-99D0-4C6E-975C-4657EAB6C696}"/>
    <cellStyle name="การคำนวณ 8 11 2" xfId="20017" xr:uid="{E59D50E1-22D1-4D65-9F5D-CC9C0C26535E}"/>
    <cellStyle name="การคำนวณ 8 12" xfId="20018" xr:uid="{037980B9-60F0-4D63-AAC3-4A21AD4F4D1A}"/>
    <cellStyle name="การคำนวณ 8 13" xfId="20019" xr:uid="{2972EBA4-F149-4829-BEC7-FD529294E3FB}"/>
    <cellStyle name="การคำนวณ 8 2" xfId="20020" xr:uid="{34D0EEB8-D462-45CB-A17A-297B619AFB99}"/>
    <cellStyle name="การคำนวณ 8 2 2" xfId="20021" xr:uid="{B0A9970F-EA4B-4FBE-B5BA-719D85C6D6BC}"/>
    <cellStyle name="การคำนวณ 8 2 2 2" xfId="20022" xr:uid="{8E4F4F9B-9830-4E31-9056-E10601B30B79}"/>
    <cellStyle name="การคำนวณ 8 2 2 3" xfId="20023" xr:uid="{3C7A7134-A359-4A5E-AB9D-3A6EE772EB0A}"/>
    <cellStyle name="การคำนวณ 8 2 3" xfId="20024" xr:uid="{DF62E797-27C0-4E71-AA21-097E5232E590}"/>
    <cellStyle name="การคำนวณ 8 2 3 2" xfId="20025" xr:uid="{AC4DF639-3D56-47CE-A384-399F59775D19}"/>
    <cellStyle name="การคำนวณ 8 2 4" xfId="20026" xr:uid="{EB2312DE-69E1-4081-AC66-FA86C569F2FA}"/>
    <cellStyle name="การคำนวณ 8 2 5" xfId="20027" xr:uid="{C9171104-2C30-4D8E-9AF6-F70F2EA7F9DF}"/>
    <cellStyle name="การคำนวณ 8 3" xfId="20028" xr:uid="{345BEF1C-937A-4FFC-A881-4B632FCD0F9E}"/>
    <cellStyle name="การคำนวณ 8 3 2" xfId="20029" xr:uid="{77492E31-2C1C-42BD-978F-151EC079D25F}"/>
    <cellStyle name="การคำนวณ 8 4" xfId="20030" xr:uid="{06A00F40-8551-4998-97BD-21C048F7FB95}"/>
    <cellStyle name="การคำนวณ 8 4 2" xfId="20031" xr:uid="{F454ECB3-925D-48E2-9D29-5C15F30795CE}"/>
    <cellStyle name="การคำนวณ 8 5" xfId="20032" xr:uid="{89BC6327-B3DC-4D18-8873-D85615B0D99D}"/>
    <cellStyle name="การคำนวณ 8 5 2" xfId="20033" xr:uid="{21E8F68A-9F96-4E7D-A88C-FFF7BAC44BB6}"/>
    <cellStyle name="การคำนวณ 8 6" xfId="20034" xr:uid="{D133D71E-3CEE-4740-83DD-0C32FC300DF2}"/>
    <cellStyle name="การคำนวณ 8 6 2" xfId="20035" xr:uid="{4A9B0951-5EFE-4610-943A-876922FBE597}"/>
    <cellStyle name="การคำนวณ 8 7" xfId="20036" xr:uid="{F12C6AD7-1F39-48B7-9D01-0C84A216CAD8}"/>
    <cellStyle name="การคำนวณ 8 7 2" xfId="20037" xr:uid="{A5FB4735-2C34-4291-9582-FD949006B5CB}"/>
    <cellStyle name="การคำนวณ 8 8" xfId="20038" xr:uid="{C380515F-BCEC-4239-AE92-4FEC12103060}"/>
    <cellStyle name="การคำนวณ 8 8 2" xfId="20039" xr:uid="{47E34C5E-A835-4B2A-89A0-EFB6CD8FD992}"/>
    <cellStyle name="การคำนวณ 8 9" xfId="20040" xr:uid="{9FBCFB77-1061-4784-8328-21DB971E767B}"/>
    <cellStyle name="การคำนวณ 8 9 2" xfId="20041" xr:uid="{0FB95A71-D978-4D90-97AD-36EF3A948C43}"/>
    <cellStyle name="การคำนวณ 9" xfId="20042" xr:uid="{2C707538-F23A-4844-851F-BDE2E9A672FC}"/>
    <cellStyle name="การคำนวณ 9 2" xfId="20043" xr:uid="{3080A6C0-B119-4DD2-9231-9914AD312966}"/>
    <cellStyle name="การคำนวณ 9 2 2" xfId="20044" xr:uid="{18D4E768-CB9C-42B3-959F-A7FCE73479D7}"/>
    <cellStyle name="การคำนวณ 9 2 3" xfId="20045" xr:uid="{0C935B00-0BB2-43F4-AAF6-FBC8E58371CF}"/>
    <cellStyle name="การคำนวณ 9 3" xfId="20046" xr:uid="{3CC49F99-EE0D-4E06-A990-056165588242}"/>
    <cellStyle name="การคำนวณ 9 3 2" xfId="20047" xr:uid="{E9FEFC63-38AA-4832-9990-55CB52FD1C25}"/>
    <cellStyle name="การคำนวณ 9 4" xfId="20048" xr:uid="{67580B2B-1F9C-41FF-BD8C-6A56D4504FE6}"/>
    <cellStyle name="การคำนวณ 9 5" xfId="20049" xr:uid="{210C9326-5AB0-4938-85CC-500C97A8DF49}"/>
    <cellStyle name="การคำนวณ_12 IDLE ON MAR 11" xfId="3018" xr:uid="{1A6B2302-3ABE-4723-8272-B83586DD9EBC}"/>
    <cellStyle name="ข้อความเตือน" xfId="132" xr:uid="{00000000-0005-0000-0000-00008D000000}"/>
    <cellStyle name="ข้อความเตือน 2" xfId="1795" xr:uid="{9D9CF346-692A-4A48-B3F4-F71E40BAABF5}"/>
    <cellStyle name="ข้อความเตือน 3" xfId="2135" xr:uid="{118C0AF2-D661-4B44-88E6-E75ACA4B36A2}"/>
    <cellStyle name="ข้อความเตือน 4" xfId="3700" xr:uid="{2CA11410-EF55-4AD7-A27F-A104D1F1728E}"/>
    <cellStyle name="ข้อความเตือน 5" xfId="950" xr:uid="{B791EACD-7A9B-42D5-A8BD-D3DE2DC6FA39}"/>
    <cellStyle name="ข้อความอธิบาย" xfId="133" xr:uid="{00000000-0005-0000-0000-00008E000000}"/>
    <cellStyle name="ข้อความอธิบาย 2" xfId="1796" xr:uid="{51404DB2-6E0C-4DC5-A559-51D62C4AEDDC}"/>
    <cellStyle name="ข้อความอธิบาย 3" xfId="2136" xr:uid="{1EBBBC9A-4143-45C8-BA22-3611BC50DE04}"/>
    <cellStyle name="ข้อความอธิบาย 4" xfId="3701" xr:uid="{AB5A9845-0947-4FF8-A6E1-F5A6DB6AAF5B}"/>
    <cellStyle name="ข้อความอธิบาย 5" xfId="951" xr:uid="{D366188E-E612-45FB-9EE3-E31BEC73CC54}"/>
    <cellStyle name="ค่าข้อมูลนำร่อง" xfId="5172" xr:uid="{F4FF6A4F-1B3F-4172-95B8-7648E0CAD8AF}"/>
    <cellStyle name="เครื่องหมายจุลภาค [0] 2" xfId="3007" xr:uid="{2DED364E-65BB-496F-B5AF-1046C181BCDE}"/>
    <cellStyle name="เครื่องหมายจุลภาค [0] 2 2" xfId="4980" xr:uid="{3BC5CBC4-EF56-4CD5-8195-BF9C81A53790}"/>
    <cellStyle name="เครื่องหมายจุลภาค [0] 2 2 2" xfId="18524" xr:uid="{D43AC385-FB1F-4A42-B048-1F44716CFEBB}"/>
    <cellStyle name="เครื่องหมายจุลภาค [0] 2 2 2 2" xfId="30510" xr:uid="{288F1453-4F1E-48B4-966F-F281F2E3FDCF}"/>
    <cellStyle name="เครื่องหมายจุลภาค [0] 2 2 3" xfId="30019" xr:uid="{3C1E2C4F-89FD-4379-92BB-251379FD7AA5}"/>
    <cellStyle name="เครื่องหมายจุลภาค [0] 2 3" xfId="4241" xr:uid="{AA1ECD0F-007B-47A6-B817-35BD9F3BB412}"/>
    <cellStyle name="เครื่องหมายจุลภาค [0] 2 3 2" xfId="29462" xr:uid="{86E6A5BD-2450-43BF-8FCD-F9C02931B951}"/>
    <cellStyle name="เครื่องหมายจุลภาค [0] 2 4" xfId="18525" xr:uid="{8754CFAD-F422-4393-B3AB-21B08E68CDA8}"/>
    <cellStyle name="เครื่องหมายจุลภาค [0] 2 4 2" xfId="30511" xr:uid="{74924C20-9ECF-4C48-ABF7-20B750B762AE}"/>
    <cellStyle name="เครื่องหมายจุลภาค [0] 2 5" xfId="29350" xr:uid="{13ECC971-CAE7-4AE1-A474-E2B0DF0D83D4}"/>
    <cellStyle name="เครื่องหมายจุลภาค [0]_0-RPACK 2007" xfId="3008" xr:uid="{5ED830C5-23B1-409D-A82F-ACF814D60A6D}"/>
    <cellStyle name="เครื่องหมายจุลภาค 15" xfId="288" xr:uid="{1A39FD5D-8E37-449A-A86C-F3F44B8F4BF8}"/>
    <cellStyle name="เครื่องหมายจุลภาค 15 2" xfId="474" xr:uid="{A7047492-B891-497B-9450-EF03BD1EEBFB}"/>
    <cellStyle name="เครื่องหมายจุลภาค 2" xfId="3009" xr:uid="{84E449AF-1621-42CB-9276-2655D3B21419}"/>
    <cellStyle name="เครื่องหมายจุลภาค 2 2" xfId="3010" xr:uid="{31208D22-4801-451F-8D4B-BC2A33784196}"/>
    <cellStyle name="เครื่องหมายจุลภาค 2 2 2" xfId="4982" xr:uid="{E4DE3E53-A780-4689-9CCD-F1F3C3FD24FF}"/>
    <cellStyle name="เครื่องหมายจุลภาค 2 2 2 2" xfId="18526" xr:uid="{9C08848C-8A66-4164-8F4D-30BE3B9AE26A}"/>
    <cellStyle name="เครื่องหมายจุลภาค 2 2 2 2 2" xfId="18527" xr:uid="{ED0316E6-A21D-4BDA-BD6D-5464CA27B3D9}"/>
    <cellStyle name="เครื่องหมายจุลภาค 2 2 2 2 2 2" xfId="30513" xr:uid="{1862A26F-AD51-40E9-9498-241A0D92E555}"/>
    <cellStyle name="เครื่องหมายจุลภาค 2 2 2 2 3" xfId="30512" xr:uid="{7C92D0FF-6079-44EB-91F6-85466766A529}"/>
    <cellStyle name="เครื่องหมายจุลภาค 2 2 2 3" xfId="30021" xr:uid="{A3D854BB-53DD-4344-A1B9-64B2B53279AE}"/>
    <cellStyle name="เครื่องหมายจุลภาค 2 2 3" xfId="4243" xr:uid="{A5C817E5-425C-408D-8784-2D79C34A58E5}"/>
    <cellStyle name="เครื่องหมายจุลภาค 2 2 3 2" xfId="18528" xr:uid="{020705A2-990A-4173-8A88-F0410B3718FB}"/>
    <cellStyle name="เครื่องหมายจุลภาค 2 2 3 2 2" xfId="30514" xr:uid="{CF0D4B98-53B8-4D90-B7F7-A80FD9E45778}"/>
    <cellStyle name="เครื่องหมายจุลภาค 2 2 4" xfId="29352" xr:uid="{2DC5F44F-A8F8-4464-AD53-D2718085F57B}"/>
    <cellStyle name="เครื่องหมายจุลภาค 2 3" xfId="3011" xr:uid="{C7464A91-C464-49F3-9E43-B72EECDC843F}"/>
    <cellStyle name="เครื่องหมายจุลภาค 2 3 2" xfId="4983" xr:uid="{023654AE-E5B9-4265-9374-9130C4D53E3D}"/>
    <cellStyle name="เครื่องหมายจุลภาค 2 3 2 2" xfId="30022" xr:uid="{37C8631E-D2B2-4EB6-8B65-8426ED045FA5}"/>
    <cellStyle name="เครื่องหมายจุลภาค 2 3 3" xfId="4244" xr:uid="{60C0B9C8-1AF5-4C98-993B-C6D79C872EE3}"/>
    <cellStyle name="เครื่องหมายจุลภาค 2 3 3 2" xfId="18529" xr:uid="{3C28E257-1C28-4001-88D4-45A44364EEE3}"/>
    <cellStyle name="เครื่องหมายจุลภาค 2 3 3 2 2" xfId="30515" xr:uid="{E75898F9-BC30-43AA-8621-A96E02634693}"/>
    <cellStyle name="เครื่องหมายจุลภาค 2 3 4" xfId="29353" xr:uid="{CA135E64-F2F8-488E-9A8F-FBE8AEB3D43A}"/>
    <cellStyle name="เครื่องหมายจุลภาค 2 4" xfId="4981" xr:uid="{7EFE8E69-9F47-4E3C-A1A7-A1E1B0E86F85}"/>
    <cellStyle name="เครื่องหมายจุลภาค 2 4 2" xfId="30020" xr:uid="{39A2B3E2-55EC-4D50-A2F8-C8380F0F0088}"/>
    <cellStyle name="เครื่องหมายจุลภาค 2 5" xfId="4242" xr:uid="{64CE2A3F-7C9D-40A3-A831-2B4A33E58003}"/>
    <cellStyle name="เครื่องหมายจุลภาค 2 5 2" xfId="29463" xr:uid="{66D7ABE0-0546-43A5-8F23-CBD1BEE0C45D}"/>
    <cellStyle name="เครื่องหมายจุลภาค 2 6" xfId="29351" xr:uid="{948703CE-D25D-45B2-9C68-E5929DA90EA5}"/>
    <cellStyle name="เครื่องหมายจุลภาค 2 7" xfId="48123" xr:uid="{B51F2BCE-C03A-46A9-948A-820CF33702B0}"/>
    <cellStyle name="เครื่องหมายจุลภาค 3" xfId="3012" xr:uid="{47012760-0195-4715-9D7D-0B2A6BC80AB2}"/>
    <cellStyle name="เครื่องหมายจุลภาค 3 2" xfId="4984" xr:uid="{F2B51D2B-3D28-466A-9E6F-A362ADBFA64E}"/>
    <cellStyle name="เครื่องหมายจุลภาค 3 2 2" xfId="30023" xr:uid="{8B507B0B-9CEE-4CD2-8C0E-1B511D9C92A1}"/>
    <cellStyle name="เครื่องหมายจุลภาค 3 3" xfId="4245" xr:uid="{E8A75C75-28F0-493C-85B1-EC232DA9780A}"/>
    <cellStyle name="เครื่องหมายจุลภาค 3 3 2" xfId="29464" xr:uid="{7A81E4EE-B3AC-4B48-B7A4-2AF4F80789FB}"/>
    <cellStyle name="เครื่องหมายจุลภาค 3 4" xfId="29354" xr:uid="{C5BA9180-6323-4A3A-BCE6-4DEDA73F127D}"/>
    <cellStyle name="เครื่องหมายจุลภาค 3 5" xfId="48124" xr:uid="{9F627DB4-1313-40DE-9CE5-4732B49ABAFA}"/>
    <cellStyle name="เครื่องหมายจุลภาค 4" xfId="48125" xr:uid="{645AE610-2D8B-495A-9A04-E7687F28AE57}"/>
    <cellStyle name="เครื่องหมายจุลภาค_0 MASTER -SALES" xfId="3013" xr:uid="{6F004B86-6436-4E2E-8A79-949309967E1C}"/>
    <cellStyle name="เครื่องหมายสกุลเงิน [0]_1" xfId="1788" xr:uid="{9A326ADB-E8D0-4507-97DC-02747E7FED69}"/>
    <cellStyle name="เครื่องหมายสกุลเงิน_1" xfId="1789" xr:uid="{287B6B7D-7E1D-4B52-84EE-04162EAE31B6}"/>
    <cellStyle name="จุลภาค 2" xfId="290" xr:uid="{3E65B28E-DA49-4685-A41A-167388AE39A7}"/>
    <cellStyle name="จุลภาค 2 2" xfId="476" xr:uid="{F4A6EFFC-7FCA-4B3D-BC49-AF4B93ABDFC1}"/>
    <cellStyle name="จุลภาค 2 2 2" xfId="48126" xr:uid="{B5FB2970-0A09-4028-B540-43BB662F75E5}"/>
    <cellStyle name="จุลภาค 2 3" xfId="48127" xr:uid="{C6E9663D-27D9-42EE-8972-87EFDA0FF794}"/>
    <cellStyle name="จุลภาค 3" xfId="291" xr:uid="{7FF0E802-1EBB-4613-8F0F-6F46E879BAD8}"/>
    <cellStyle name="จุลภาค 3 2" xfId="477" xr:uid="{6605F039-5DBF-4F8D-A070-CC0589E2C181}"/>
    <cellStyle name="จุลภาค 3 3" xfId="48128" xr:uid="{9C22D756-D6F9-4EA3-95B8-CD32037964CB}"/>
    <cellStyle name="จุลภาค 4" xfId="48129" xr:uid="{2A52EC3C-715F-4C3D-977E-D3C754CA5D09}"/>
    <cellStyle name="จุลภาค 5" xfId="48130" xr:uid="{1EDA4FE9-AD44-48BA-A332-92805531AAF3}"/>
    <cellStyle name="ช่องข้อมูลของข้อมูลนำร่อง" xfId="5173" xr:uid="{D88EEAA6-4D42-4BB3-94E0-E17DE85CDFA6}"/>
    <cellStyle name="ชื่อเรื่อง" xfId="134" xr:uid="{00000000-0005-0000-0000-00008F000000}"/>
    <cellStyle name="ชื่อเรื่อง 2" xfId="1797" xr:uid="{739EE6A1-B0AB-473B-A6F6-218E214F8F9A}"/>
    <cellStyle name="ชื่อเรื่อง 3" xfId="2137" xr:uid="{763914AD-CC8E-43F7-B638-F61C67C847D8}"/>
    <cellStyle name="ชื่อเรื่อง 4" xfId="3702" xr:uid="{71E0F7DD-8FCF-434B-99A8-C93EC47682AE}"/>
    <cellStyle name="ชื่อเรื่อง 5" xfId="25002" xr:uid="{F4D36CD3-1D7D-48F6-AF65-FCA4F8D2BC74}"/>
    <cellStyle name="ชื่อเรื่อง 6" xfId="952" xr:uid="{A2E90ED6-A2B5-430C-9802-96CE0EB6F797}"/>
    <cellStyle name="ชื่อเรื่อง_12 IDLE ON MAR 11" xfId="3019" xr:uid="{67FBAB26-9247-4AE3-AA7E-5E8E9BF292E6}"/>
    <cellStyle name="เชื่อมโยงหลายมิติ" xfId="3692" xr:uid="{8CD26D64-E10B-496A-B2C2-818DB093759C}"/>
    <cellStyle name="เชื่อมโยงหลายมิติ 2" xfId="35466" xr:uid="{CE79A3A9-56F5-45E1-BE02-C0095AA9F9DC}"/>
    <cellStyle name="เชื่อมโยงหลายมิติ_Cost of Billing" xfId="47086" xr:uid="{C1DE0B98-930D-4CA2-B48D-CF49DF2DB118}"/>
    <cellStyle name="เซลล์ตรวจสอบ" xfId="127" xr:uid="{00000000-0005-0000-0000-000088000000}"/>
    <cellStyle name="เซลล์ตรวจสอบ 2" xfId="1790" xr:uid="{152D4164-A016-46C2-B996-3878F003E7EB}"/>
    <cellStyle name="เซลล์ตรวจสอบ 3" xfId="2130" xr:uid="{B769A860-FD74-42A3-95DE-5F6B0D089D0E}"/>
    <cellStyle name="เซลล์ตรวจสอบ 4" xfId="3693" xr:uid="{5444607A-A5DE-49B2-86FE-EBD33E4951D7}"/>
    <cellStyle name="เซลล์ตรวจสอบ 5" xfId="4246" xr:uid="{8BDF0CE7-BC15-43C4-9C87-040CF510FB82}"/>
    <cellStyle name="เซลล์ตรวจสอบ 6" xfId="945" xr:uid="{8BE89C8D-F89C-4F75-9666-2DD5F3CEEB43}"/>
    <cellStyle name="เซลล์ที่มีการเชื่อมโยง" xfId="128" xr:uid="{00000000-0005-0000-0000-000089000000}"/>
    <cellStyle name="เซลล์ที่มีการเชื่อมโยง 2" xfId="1791" xr:uid="{EEBCAD2B-95F1-4D67-B77C-DAB5C6EEE3F3}"/>
    <cellStyle name="เซลล์ที่มีการเชื่อมโยง 3" xfId="2131" xr:uid="{6191585A-9D42-4F02-B15C-26277E252E72}"/>
    <cellStyle name="เซลล์ที่มีการเชื่อมโยง 4" xfId="3694" xr:uid="{F5A77A35-5294-4712-95FB-60BF2E7E321E}"/>
    <cellStyle name="เซลล์ที่มีการเชื่อมโยง 5" xfId="946" xr:uid="{FAFEA0A3-B661-4A8F-BB1D-A73A9199315E}"/>
    <cellStyle name="เซลล์ที่มีการเชื่อมโยง_12 IDLE ON MAR 11" xfId="3014" xr:uid="{2033061B-5C15-4BF1-902D-A3C361810B70}"/>
    <cellStyle name="ดี" xfId="135" xr:uid="{00000000-0005-0000-0000-000090000000}"/>
    <cellStyle name="ดี 2" xfId="1798" xr:uid="{0433422A-70FF-4C15-AC7D-4F410B1739B7}"/>
    <cellStyle name="ดี 3" xfId="2138" xr:uid="{7CBCF8B2-6B2A-4352-B442-30BDC22C39A6}"/>
    <cellStyle name="ดี 4" xfId="3703" xr:uid="{1331A8D8-ADDD-4BD3-A493-AC94358BF25A}"/>
    <cellStyle name="ดี 5" xfId="4250" xr:uid="{06F4D868-8946-48E6-BE0E-83FD85C0358A}"/>
    <cellStyle name="ดี 6" xfId="953" xr:uid="{7F5E2529-B300-4E05-81BC-A8AF8693B29F}"/>
    <cellStyle name="ดี_12 IDLE ON MAR 11" xfId="3020" xr:uid="{EBF3B9DD-19B0-411A-B7CA-8CE76F7C9F32}"/>
    <cellStyle name="ตามการเชื่อมโยงหลายมิติ" xfId="35467" xr:uid="{90AFB385-8DAB-40B8-B234-597EA420C8A3}"/>
    <cellStyle name="น้บะภฒ_95" xfId="136" xr:uid="{00000000-0005-0000-0000-000091000000}"/>
    <cellStyle name="ปกติ 10" xfId="48131" xr:uid="{99DA164C-4F3F-4AF2-A028-50D8E2D12C3B}"/>
    <cellStyle name="ปกติ 10 2" xfId="48132" xr:uid="{45F0B84E-39B7-4F87-83A6-B27111EC25F5}"/>
    <cellStyle name="ปกติ 10 5" xfId="34922" xr:uid="{0C79E883-1788-4E0A-B922-9F44B33E8E47}"/>
    <cellStyle name="ปกติ 11" xfId="48133" xr:uid="{27EB3859-9755-4098-9BA0-641D60C01BDC}"/>
    <cellStyle name="ปกติ 13 43" xfId="48134" xr:uid="{0FDDB779-B17F-4BB0-82E6-F7A439A25EE7}"/>
    <cellStyle name="ปกติ 16" xfId="293" xr:uid="{E657AA35-44BA-49DA-A796-D612CD48F46D}"/>
    <cellStyle name="ปกติ 2" xfId="294" xr:uid="{A6DE3B62-DA3A-48FE-BBA2-D7BF98FB9FB8}"/>
    <cellStyle name="ปกติ 2 2" xfId="345" xr:uid="{C083A76C-9214-49BE-B8FF-71E8A91019EF}"/>
    <cellStyle name="ปกติ 2 2 2" xfId="20050" xr:uid="{55D050C6-6F46-42D7-977A-9EAEC892DB8E}"/>
    <cellStyle name="ปกติ 2 2 3" xfId="3022" xr:uid="{ACD2F36A-E2F4-4D73-B5C3-7823660F7D27}"/>
    <cellStyle name="ปกติ 2 3" xfId="478" xr:uid="{926498DD-0609-45F6-BF43-A7DEFEA07338}"/>
    <cellStyle name="ปกติ 2 3 2" xfId="34633" xr:uid="{639B4D32-2745-48AA-81E1-095FA29C19FB}"/>
    <cellStyle name="ปกติ 2 3 3" xfId="34628" xr:uid="{C841F582-EBF8-473C-9ABF-C526A9C2D2B8}"/>
    <cellStyle name="ปกติ 2 3 3 2" xfId="42827" xr:uid="{E70E1CF7-703A-45A6-A267-3C5EF07BDC26}"/>
    <cellStyle name="ปกติ 2 4" xfId="3021" xr:uid="{6E2F9B86-21DD-4F5C-BE5F-7539C9E1C500}"/>
    <cellStyle name="ปกติ 3" xfId="295" xr:uid="{3F9FA695-B09F-493A-BA3C-B2B2BD190C81}"/>
    <cellStyle name="ปกติ 3 2" xfId="20051" xr:uid="{3E3B4DC2-CBEC-4711-AFDC-BC4D8663E57F}"/>
    <cellStyle name="ปกติ 3 3" xfId="3023" xr:uid="{F2287AAF-D0DB-470D-A3D1-7ED9ABAA35F8}"/>
    <cellStyle name="ปกติ 4" xfId="3024" xr:uid="{34638BBA-ABB1-43EC-A1A5-9E92243BFA05}"/>
    <cellStyle name="ปกติ 4 2" xfId="20052" xr:uid="{1C135790-91EF-402F-96AF-317828D10EAE}"/>
    <cellStyle name="ปกติ 4 3" xfId="34635" xr:uid="{D3AEF040-C968-49B9-885C-15C886D098F5}"/>
    <cellStyle name="ปกติ 5" xfId="34627" xr:uid="{399DF590-5479-45EC-A19D-F71B4F5DB1C4}"/>
    <cellStyle name="ปกติ 6" xfId="48135" xr:uid="{F4EEA51C-1AB4-4288-8A79-7C377759BD96}"/>
    <cellStyle name="ปกติ 7" xfId="48136" xr:uid="{DE5F7A37-A92C-4EC6-A6F3-EC05C92FA100}"/>
    <cellStyle name="ปกติ 8" xfId="48137" xr:uid="{D858594E-F1B0-404D-ACE4-E276C3310512}"/>
    <cellStyle name="ปกติ 9" xfId="48138" xr:uid="{FCB21029-574D-4118-A2A7-5E0767BA4106}"/>
    <cellStyle name="ปกติ_~0027638" xfId="1799" xr:uid="{8D6CAE64-28C2-4402-92B9-8BF6B65AF880}"/>
    <cellStyle name="ประเภทข้อมูลนำร่อง" xfId="5174" xr:uid="{E1B62B13-8A12-41D8-9F69-6F96C125A143}"/>
    <cellStyle name="ป้อนค่า" xfId="137" xr:uid="{00000000-0005-0000-0000-000093000000}"/>
    <cellStyle name="ป้อนค่า 10" xfId="20053" xr:uid="{7C198EE8-16EA-4DB4-A728-1F3AB759C282}"/>
    <cellStyle name="ป้อนค่า 10 2" xfId="20054" xr:uid="{B7E96BC3-532E-4C8D-AD28-34711423B550}"/>
    <cellStyle name="ป้อนค่า 11" xfId="20055" xr:uid="{A438FDF6-2C63-45C8-B290-925140D63E74}"/>
    <cellStyle name="ป้อนค่า 11 2" xfId="20056" xr:uid="{EF96C17A-347A-4523-9DEA-3222816A7E26}"/>
    <cellStyle name="ป้อนค่า 12" xfId="20057" xr:uid="{0DC71A1E-50A2-4CFC-A145-9D626C0DEB19}"/>
    <cellStyle name="ป้อนค่า 12 2" xfId="20058" xr:uid="{CCA2800C-2398-42BA-9DF0-521C39431D1B}"/>
    <cellStyle name="ป้อนค่า 13" xfId="20059" xr:uid="{AAAAC124-16D7-42D4-BAA2-F257AAA3335B}"/>
    <cellStyle name="ป้อนค่า 13 2" xfId="20060" xr:uid="{6FA8B2A2-67BC-4017-B305-C2CFB59A0009}"/>
    <cellStyle name="ป้อนค่า 14" xfId="20061" xr:uid="{6406BDA4-B5C8-421B-9235-84883CF9AB00}"/>
    <cellStyle name="ป้อนค่า 14 2" xfId="20062" xr:uid="{C2665368-2DC7-4B10-AB8E-99A8EECA473F}"/>
    <cellStyle name="ป้อนค่า 15" xfId="20063" xr:uid="{ABB3426F-0124-4E18-8BFB-16BC1A6E16DE}"/>
    <cellStyle name="ป้อนค่า 15 2" xfId="20064" xr:uid="{89CB059C-01E7-4EA5-8FBC-6D208CC0908B}"/>
    <cellStyle name="ป้อนค่า 16" xfId="20065" xr:uid="{273F6B1B-9137-42EB-A7F6-5A4B875C88C8}"/>
    <cellStyle name="ป้อนค่า 16 2" xfId="20066" xr:uid="{AB262D04-A8DB-4609-866F-24187C33297C}"/>
    <cellStyle name="ป้อนค่า 17" xfId="20067" xr:uid="{B41FCE61-F2F9-41CA-A986-27915A18A2DB}"/>
    <cellStyle name="ป้อนค่า 17 2" xfId="20068" xr:uid="{A8FF4300-43A5-44FD-AF2A-6C221D87E515}"/>
    <cellStyle name="ป้อนค่า 18" xfId="20069" xr:uid="{E0046A76-FF2A-4C4D-A93F-D5131C67248E}"/>
    <cellStyle name="ป้อนค่า 19" xfId="20070" xr:uid="{E1F4B487-A150-434C-803E-CB1602EF6823}"/>
    <cellStyle name="ป้อนค่า 2" xfId="1800" xr:uid="{0B3027CC-5EF5-42CC-A84F-EC9F835773BD}"/>
    <cellStyle name="ป้อนค่า 2 10" xfId="20071" xr:uid="{83698C5B-6D07-4948-8F86-612ED9E9FAD1}"/>
    <cellStyle name="ป้อนค่า 2 10 2" xfId="20072" xr:uid="{6B76169B-BD29-448D-ADA8-62DFC610DE96}"/>
    <cellStyle name="ป้อนค่า 2 11" xfId="20073" xr:uid="{04DDE8C6-48CF-4BDF-A1BC-35C44DF4228A}"/>
    <cellStyle name="ป้อนค่า 2 11 2" xfId="20074" xr:uid="{864A5FE6-951C-4D27-AF7D-F89763919927}"/>
    <cellStyle name="ป้อนค่า 2 12" xfId="20075" xr:uid="{9A18C21C-1DB0-401B-989E-98A54E450F48}"/>
    <cellStyle name="ป้อนค่า 2 12 2" xfId="20076" xr:uid="{65B0DDA9-002B-4D9D-8732-A6B4BC0F4717}"/>
    <cellStyle name="ป้อนค่า 2 13" xfId="20077" xr:uid="{1BD716E9-470E-47A6-AC0A-B9FB7EE6C463}"/>
    <cellStyle name="ป้อนค่า 2 13 2" xfId="20078" xr:uid="{B107F7B1-8A95-47F1-8AF1-D2669549409F}"/>
    <cellStyle name="ป้อนค่า 2 14" xfId="20079" xr:uid="{676A47F4-1E0F-42B9-8D55-0AD163308464}"/>
    <cellStyle name="ป้อนค่า 2 14 2" xfId="20080" xr:uid="{4F26458C-2E96-4A0E-ACDA-FF3A48064B5E}"/>
    <cellStyle name="ป้อนค่า 2 15" xfId="20081" xr:uid="{8C3F6B2C-961C-4315-B5C4-98A1F4AA5794}"/>
    <cellStyle name="ป้อนค่า 2 15 2" xfId="20082" xr:uid="{280B4C76-4AD9-4BDD-B68E-0E8288B096D9}"/>
    <cellStyle name="ป้อนค่า 2 16" xfId="20083" xr:uid="{8165C265-575C-45A2-AA1B-6A8E11F93E7C}"/>
    <cellStyle name="ป้อนค่า 2 16 2" xfId="20084" xr:uid="{122AE80A-1186-4EDA-B12B-F9FAFEF1211C}"/>
    <cellStyle name="ป้อนค่า 2 17" xfId="20085" xr:uid="{1C59A520-94BE-48B7-8F41-5EA62D5B937E}"/>
    <cellStyle name="ป้อนค่า 2 18" xfId="20086" xr:uid="{3FF62A57-FDA8-487C-8E89-C578F6AB1A0F}"/>
    <cellStyle name="ป้อนค่า 2 2" xfId="2172" xr:uid="{DF0A8318-F366-4B87-94A0-1B2ACC38286B}"/>
    <cellStyle name="ป้อนค่า 2 2 10" xfId="20087" xr:uid="{548189D0-C040-4674-A0C7-01FB8314C7B9}"/>
    <cellStyle name="ป้อนค่า 2 2 10 2" xfId="20088" xr:uid="{C52E1BB8-79D0-4AA1-87EE-0AD93FFF84ED}"/>
    <cellStyle name="ป้อนค่า 2 2 11" xfId="20089" xr:uid="{466EE052-6253-4AD5-9422-CA0D5E2A78AF}"/>
    <cellStyle name="ป้อนค่า 2 2 11 2" xfId="20090" xr:uid="{0C2F65C8-4E73-40A5-984B-6F5A7C1D9B23}"/>
    <cellStyle name="ป้อนค่า 2 2 12" xfId="20091" xr:uid="{7422C232-D7E1-4B48-B1CA-61996F771C4F}"/>
    <cellStyle name="ป้อนค่า 2 2 12 2" xfId="20092" xr:uid="{72E9EEAC-A9A6-47E7-8E1A-00222B3C93CB}"/>
    <cellStyle name="ป้อนค่า 2 2 13" xfId="20093" xr:uid="{141BB9C1-B465-417A-936E-0E71859E2778}"/>
    <cellStyle name="ป้อนค่า 2 2 13 2" xfId="20094" xr:uid="{A50936F3-CADD-418C-84DE-474C47EC14FD}"/>
    <cellStyle name="ป้อนค่า 2 2 14" xfId="20095" xr:uid="{AAEE641E-362C-424B-BB85-C2EA6E5A207E}"/>
    <cellStyle name="ป้อนค่า 2 2 14 2" xfId="20096" xr:uid="{0D9E5B99-09F9-4442-A012-92FF8F58E950}"/>
    <cellStyle name="ป้อนค่า 2 2 15" xfId="20097" xr:uid="{ADA64AD6-4FC5-44B5-B434-10776EABA48C}"/>
    <cellStyle name="ป้อนค่า 2 2 16" xfId="20098" xr:uid="{E844AB57-6632-4BEB-A9E1-AB555C05B314}"/>
    <cellStyle name="ป้อนค่า 2 2 2" xfId="20099" xr:uid="{B3B75068-3AC7-4325-848C-21B2204C4CEF}"/>
    <cellStyle name="ป้อนค่า 2 2 2 10" xfId="20100" xr:uid="{8F246EAE-E799-48E9-8AA4-DC4ACE358578}"/>
    <cellStyle name="ป้อนค่า 2 2 2 10 2" xfId="20101" xr:uid="{2A8285C2-551B-4006-9073-6EC93128B48A}"/>
    <cellStyle name="ป้อนค่า 2 2 2 11" xfId="20102" xr:uid="{6A01BF8C-238D-47D3-820F-BD11F2BB7F1D}"/>
    <cellStyle name="ป้อนค่า 2 2 2 11 2" xfId="20103" xr:uid="{7541BD79-E8BD-42A5-AF0A-43537C9AAFB2}"/>
    <cellStyle name="ป้อนค่า 2 2 2 12" xfId="20104" xr:uid="{7954C9E4-F1CF-4060-BFCA-BC7CCC9FFCEC}"/>
    <cellStyle name="ป้อนค่า 2 2 2 13" xfId="20105" xr:uid="{6CE78E69-9C7A-426C-B13B-6FC63DB41BE0}"/>
    <cellStyle name="ป้อนค่า 2 2 2 2" xfId="20106" xr:uid="{9E58D91E-8A81-477E-9C78-69A6E7CD00A6}"/>
    <cellStyle name="ป้อนค่า 2 2 2 2 2" xfId="20107" xr:uid="{159C23BA-82F4-4C27-9159-90E4D1D1ABC9}"/>
    <cellStyle name="ป้อนค่า 2 2 2 2 2 2" xfId="20108" xr:uid="{DC8DCEC3-89FB-4048-948A-9982CF5D976E}"/>
    <cellStyle name="ป้อนค่า 2 2 2 2 2 3" xfId="20109" xr:uid="{6653B564-43D9-4F63-A5E6-4D5999D69F5A}"/>
    <cellStyle name="ป้อนค่า 2 2 2 2 3" xfId="20110" xr:uid="{2A6FBFF1-5ACE-4BB9-B714-395737AF1945}"/>
    <cellStyle name="ป้อนค่า 2 2 2 2 3 2" xfId="20111" xr:uid="{2C5A36FE-1181-4E64-BF7B-C71989FFE430}"/>
    <cellStyle name="ป้อนค่า 2 2 2 2 4" xfId="20112" xr:uid="{CCD48AAF-C6C9-464D-A6AB-B4DCD97536B5}"/>
    <cellStyle name="ป้อนค่า 2 2 2 2 5" xfId="20113" xr:uid="{EB21A10F-0744-4A49-9893-DF82B824ADDB}"/>
    <cellStyle name="ป้อนค่า 2 2 2 3" xfId="20114" xr:uid="{804C1D1C-BF7E-4421-8441-1B5FF916BD7E}"/>
    <cellStyle name="ป้อนค่า 2 2 2 3 2" xfId="20115" xr:uid="{3993EC35-5323-44B2-A6F2-598FA1523DB3}"/>
    <cellStyle name="ป้อนค่า 2 2 2 4" xfId="20116" xr:uid="{5462D46C-7B96-4859-A4FA-829A84408CCC}"/>
    <cellStyle name="ป้อนค่า 2 2 2 4 2" xfId="20117" xr:uid="{B5588AE1-9F71-4A99-9417-4C92FA6D1251}"/>
    <cellStyle name="ป้อนค่า 2 2 2 5" xfId="20118" xr:uid="{C937286A-97A7-465E-86A5-2D4003A02AFB}"/>
    <cellStyle name="ป้อนค่า 2 2 2 5 2" xfId="20119" xr:uid="{518540BA-0597-4F8F-910C-F2146EFB850C}"/>
    <cellStyle name="ป้อนค่า 2 2 2 6" xfId="20120" xr:uid="{493C259D-4623-419F-9BE2-5FC31D1FA0B6}"/>
    <cellStyle name="ป้อนค่า 2 2 2 6 2" xfId="20121" xr:uid="{EE248AB0-6F18-44F9-8A49-8C964F8779A5}"/>
    <cellStyle name="ป้อนค่า 2 2 2 7" xfId="20122" xr:uid="{068F48F8-F0F3-4277-8D2D-096CFF401FA8}"/>
    <cellStyle name="ป้อนค่า 2 2 2 7 2" xfId="20123" xr:uid="{DB9A725A-A495-4108-B670-48277D6F5356}"/>
    <cellStyle name="ป้อนค่า 2 2 2 8" xfId="20124" xr:uid="{842B7F17-3FA9-4EFD-BFB3-FA51FA88126C}"/>
    <cellStyle name="ป้อนค่า 2 2 2 8 2" xfId="20125" xr:uid="{2CDD2DF3-48BC-41C6-8420-56B9EA49582C}"/>
    <cellStyle name="ป้อนค่า 2 2 2 9" xfId="20126" xr:uid="{C80BDB9A-F0C7-4F32-943A-83BC1FF5A387}"/>
    <cellStyle name="ป้อนค่า 2 2 2 9 2" xfId="20127" xr:uid="{A66E6C5A-E78C-46F0-A151-3E58B46C252E}"/>
    <cellStyle name="ป้อนค่า 2 2 3" xfId="20128" xr:uid="{87494463-8444-4FBA-99B2-AF1B6F619763}"/>
    <cellStyle name="ป้อนค่า 2 2 3 10" xfId="20129" xr:uid="{C264B8DC-A286-4EDC-ACD1-7AC617AFB3DC}"/>
    <cellStyle name="ป้อนค่า 2 2 3 10 2" xfId="20130" xr:uid="{F1D6FD34-2A16-4C0D-B1B5-F2AE0595F379}"/>
    <cellStyle name="ป้อนค่า 2 2 3 11" xfId="20131" xr:uid="{FD24DC5C-95CC-4A0F-8DCA-B69B732B2CBD}"/>
    <cellStyle name="ป้อนค่า 2 2 3 11 2" xfId="20132" xr:uid="{F8494805-5760-419E-B1A8-75DEB4914001}"/>
    <cellStyle name="ป้อนค่า 2 2 3 12" xfId="20133" xr:uid="{81412434-3491-4975-AC55-A09C1F61A657}"/>
    <cellStyle name="ป้อนค่า 2 2 3 13" xfId="20134" xr:uid="{1953E4B8-417F-4AFE-A794-6CD2EB568EF3}"/>
    <cellStyle name="ป้อนค่า 2 2 3 2" xfId="20135" xr:uid="{63B2C913-D267-47D3-B520-195268343F5E}"/>
    <cellStyle name="ป้อนค่า 2 2 3 2 2" xfId="20136" xr:uid="{45AB9A09-0E82-4DB3-88DB-98B2D1DEE2A2}"/>
    <cellStyle name="ป้อนค่า 2 2 3 2 2 2" xfId="20137" xr:uid="{FE992709-B843-4492-8CD0-E42EAF72E0EB}"/>
    <cellStyle name="ป้อนค่า 2 2 3 2 2 3" xfId="20138" xr:uid="{B0CD46A8-DE9A-47FE-BC78-F0C4921A2A5F}"/>
    <cellStyle name="ป้อนค่า 2 2 3 2 3" xfId="20139" xr:uid="{A150389C-8C56-4037-AA8D-B3305D2D2430}"/>
    <cellStyle name="ป้อนค่า 2 2 3 2 3 2" xfId="20140" xr:uid="{004E6FCF-898B-4C8E-AFEB-9808C4FD7B74}"/>
    <cellStyle name="ป้อนค่า 2 2 3 2 4" xfId="20141" xr:uid="{B10D6AE0-6D3B-4CBD-B5DF-E3CABB6EF7D1}"/>
    <cellStyle name="ป้อนค่า 2 2 3 2 5" xfId="20142" xr:uid="{04D4D63E-94FF-45B5-8C14-29086652B325}"/>
    <cellStyle name="ป้อนค่า 2 2 3 3" xfId="20143" xr:uid="{5C50B1AB-3FA7-4DEE-A378-22F611F03547}"/>
    <cellStyle name="ป้อนค่า 2 2 3 3 2" xfId="20144" xr:uid="{02DF249C-EF4C-4A0D-B703-8D555EE2D1E4}"/>
    <cellStyle name="ป้อนค่า 2 2 3 4" xfId="20145" xr:uid="{0E14F788-A240-4E3F-B9EE-1DD61D4EC447}"/>
    <cellStyle name="ป้อนค่า 2 2 3 4 2" xfId="20146" xr:uid="{683913D1-E4F2-48E5-91E5-42E1A80A63C2}"/>
    <cellStyle name="ป้อนค่า 2 2 3 5" xfId="20147" xr:uid="{78EFBC03-1CC2-4554-BE64-993D6A5D5C56}"/>
    <cellStyle name="ป้อนค่า 2 2 3 5 2" xfId="20148" xr:uid="{A6B73FE5-B861-4666-8A1F-8B490599A044}"/>
    <cellStyle name="ป้อนค่า 2 2 3 6" xfId="20149" xr:uid="{D20C7344-2E0B-4C37-84B0-7EFF64BDF41D}"/>
    <cellStyle name="ป้อนค่า 2 2 3 6 2" xfId="20150" xr:uid="{45799431-93A3-4175-BF5F-6BA87BF5935E}"/>
    <cellStyle name="ป้อนค่า 2 2 3 7" xfId="20151" xr:uid="{7025D259-D484-4B70-BA6B-FA0E34215F5F}"/>
    <cellStyle name="ป้อนค่า 2 2 3 7 2" xfId="20152" xr:uid="{718EE210-3A14-4159-98B8-68000A8E5D09}"/>
    <cellStyle name="ป้อนค่า 2 2 3 8" xfId="20153" xr:uid="{9D9D2497-3B48-4CE4-9511-6B9D2246F74D}"/>
    <cellStyle name="ป้อนค่า 2 2 3 8 2" xfId="20154" xr:uid="{83A20394-CE66-47E1-8C80-948C047D9043}"/>
    <cellStyle name="ป้อนค่า 2 2 3 9" xfId="20155" xr:uid="{69C6E74C-BE19-4D55-8531-21B7A03C7CC5}"/>
    <cellStyle name="ป้อนค่า 2 2 3 9 2" xfId="20156" xr:uid="{060D6BD1-5B37-4F8A-A537-454F2A25B0CB}"/>
    <cellStyle name="ป้อนค่า 2 2 4" xfId="20157" xr:uid="{5B38F670-8A73-49C5-92C4-51480F09A7DD}"/>
    <cellStyle name="ป้อนค่า 2 2 4 10" xfId="20158" xr:uid="{13774333-4233-4328-AA6E-6989167D48F5}"/>
    <cellStyle name="ป้อนค่า 2 2 4 10 2" xfId="20159" xr:uid="{08737B0E-FA79-46E0-9182-0848CAD7BE1D}"/>
    <cellStyle name="ป้อนค่า 2 2 4 11" xfId="20160" xr:uid="{86DFA6A8-B9E5-4547-A049-59510FE213E5}"/>
    <cellStyle name="ป้อนค่า 2 2 4 11 2" xfId="20161" xr:uid="{3640AC44-5A7B-43C2-940B-5CB8C8557482}"/>
    <cellStyle name="ป้อนค่า 2 2 4 12" xfId="20162" xr:uid="{FC8D6A5B-9424-4D82-BEBC-A04DB213F87A}"/>
    <cellStyle name="ป้อนค่า 2 2 4 13" xfId="20163" xr:uid="{035F35A4-BB9E-4D49-AD16-38C6DB31EEE2}"/>
    <cellStyle name="ป้อนค่า 2 2 4 2" xfId="20164" xr:uid="{BA3CB9DF-EFEA-46B6-9A5F-D23BF04FB83A}"/>
    <cellStyle name="ป้อนค่า 2 2 4 2 2" xfId="20165" xr:uid="{4466B8D0-A28F-48F8-B83F-A0785B1153DA}"/>
    <cellStyle name="ป้อนค่า 2 2 4 2 2 2" xfId="20166" xr:uid="{360C6731-9C4C-4E14-9B17-75C08CBA577B}"/>
    <cellStyle name="ป้อนค่า 2 2 4 2 2 3" xfId="20167" xr:uid="{4C80158F-0C3C-4E75-8084-9EBF13ED6A82}"/>
    <cellStyle name="ป้อนค่า 2 2 4 2 3" xfId="20168" xr:uid="{C43EA7D2-96E7-417D-8530-81481A08D30A}"/>
    <cellStyle name="ป้อนค่า 2 2 4 2 3 2" xfId="20169" xr:uid="{96A752D0-215B-46D5-AA06-FFE5AEFF3582}"/>
    <cellStyle name="ป้อนค่า 2 2 4 2 4" xfId="20170" xr:uid="{9BC01727-8F6D-46A0-B9CA-2A0930DD2595}"/>
    <cellStyle name="ป้อนค่า 2 2 4 2 5" xfId="20171" xr:uid="{019D264C-8558-49D8-AF77-443BC7398962}"/>
    <cellStyle name="ป้อนค่า 2 2 4 3" xfId="20172" xr:uid="{190A02EA-954F-4C62-A030-2213F73E8377}"/>
    <cellStyle name="ป้อนค่า 2 2 4 3 2" xfId="20173" xr:uid="{E6DDF2CF-D810-45E7-ACED-B2FAB9373AF1}"/>
    <cellStyle name="ป้อนค่า 2 2 4 4" xfId="20174" xr:uid="{8F5B8F3B-64BF-48F1-9318-F9EFF89FFBF6}"/>
    <cellStyle name="ป้อนค่า 2 2 4 4 2" xfId="20175" xr:uid="{AD094AD2-6044-4C19-AAD2-D4A1CC93BEB6}"/>
    <cellStyle name="ป้อนค่า 2 2 4 5" xfId="20176" xr:uid="{5E7BD5BA-27D0-4412-854B-1BC791641B73}"/>
    <cellStyle name="ป้อนค่า 2 2 4 5 2" xfId="20177" xr:uid="{499E2569-28D6-4097-B093-EE505634039F}"/>
    <cellStyle name="ป้อนค่า 2 2 4 6" xfId="20178" xr:uid="{52137A42-A310-4C97-A06E-B7001B47C3D0}"/>
    <cellStyle name="ป้อนค่า 2 2 4 6 2" xfId="20179" xr:uid="{59E131D7-EA44-4DDF-A9F1-51E3E67DA026}"/>
    <cellStyle name="ป้อนค่า 2 2 4 7" xfId="20180" xr:uid="{07F1A2DA-B708-4A8F-B3E9-69E39D6FCEDD}"/>
    <cellStyle name="ป้อนค่า 2 2 4 7 2" xfId="20181" xr:uid="{CD990A66-E730-4531-84AD-4F5A18A342CA}"/>
    <cellStyle name="ป้อนค่า 2 2 4 8" xfId="20182" xr:uid="{4A2F0930-D03F-4B50-829C-5812ED41B70B}"/>
    <cellStyle name="ป้อนค่า 2 2 4 8 2" xfId="20183" xr:uid="{F2790004-D376-4811-891E-5428B0D087B7}"/>
    <cellStyle name="ป้อนค่า 2 2 4 9" xfId="20184" xr:uid="{BCECAC7C-DCB2-4352-9B88-420D55A572C3}"/>
    <cellStyle name="ป้อนค่า 2 2 4 9 2" xfId="20185" xr:uid="{73AD5796-08E5-408F-A79B-15E16E7F12C4}"/>
    <cellStyle name="ป้อนค่า 2 2 5" xfId="20186" xr:uid="{5CEDBFA7-13CF-4929-8A99-691C9E2B4B50}"/>
    <cellStyle name="ป้อนค่า 2 2 5 2" xfId="20187" xr:uid="{CE45E851-3E67-442F-A858-138FB3E123D3}"/>
    <cellStyle name="ป้อนค่า 2 2 5 2 2" xfId="20188" xr:uid="{D88BBD35-816B-4AEC-8DD2-7FBD57DDC5A4}"/>
    <cellStyle name="ป้อนค่า 2 2 5 2 3" xfId="20189" xr:uid="{9AC817D9-19BC-4534-B7D5-8EDF308D1C18}"/>
    <cellStyle name="ป้อนค่า 2 2 5 3" xfId="20190" xr:uid="{607DE84F-F07D-4417-81CF-FC92221658BF}"/>
    <cellStyle name="ป้อนค่า 2 2 5 3 2" xfId="20191" xr:uid="{0EB283B9-0D71-4D1C-B187-8ACC480CED3F}"/>
    <cellStyle name="ป้อนค่า 2 2 5 4" xfId="20192" xr:uid="{9E0C573D-7F8A-41A7-BD6D-1E59D88BD7C4}"/>
    <cellStyle name="ป้อนค่า 2 2 5 5" xfId="20193" xr:uid="{B7D942FE-EF6B-433E-A271-BCC708AE1D36}"/>
    <cellStyle name="ป้อนค่า 2 2 6" xfId="20194" xr:uid="{97FAFBC2-C860-4942-B198-3FF63133379E}"/>
    <cellStyle name="ป้อนค่า 2 2 6 2" xfId="20195" xr:uid="{B0CB86B2-E9DD-41D2-A4BA-8C422B984C4E}"/>
    <cellStyle name="ป้อนค่า 2 2 7" xfId="20196" xr:uid="{C182B9A3-4577-49D4-AC76-46E8D5FDAA82}"/>
    <cellStyle name="ป้อนค่า 2 2 7 2" xfId="20197" xr:uid="{12F465D6-AFBF-4D4E-935E-23DC3B5D3E5F}"/>
    <cellStyle name="ป้อนค่า 2 2 8" xfId="20198" xr:uid="{831BD6BE-F384-4D58-8B01-575CB5094FFA}"/>
    <cellStyle name="ป้อนค่า 2 2 8 2" xfId="20199" xr:uid="{1CEBAD78-CC21-4DE4-828B-D9281DF594BC}"/>
    <cellStyle name="ป้อนค่า 2 2 9" xfId="20200" xr:uid="{AA16A6DD-1EA2-4A24-ABDD-8982557C4E0D}"/>
    <cellStyle name="ป้อนค่า 2 2 9 2" xfId="20201" xr:uid="{8E1B3D4C-F3BD-4CE8-98A4-F7ED8E74BA0F}"/>
    <cellStyle name="ป้อนค่า 2 3" xfId="20202" xr:uid="{451E6BD7-438E-46F1-8AD3-E1ABABDE4DFF}"/>
    <cellStyle name="ป้อนค่า 2 3 10" xfId="20203" xr:uid="{AEE70718-FD01-4EAB-B4C0-725BD44AEB1A}"/>
    <cellStyle name="ป้อนค่า 2 3 10 2" xfId="20204" xr:uid="{C71FE773-96E6-4DC3-BB5C-D2C4DCDB556B}"/>
    <cellStyle name="ป้อนค่า 2 3 11" xfId="20205" xr:uid="{A9BB482C-DC53-4035-B476-9FD241767C24}"/>
    <cellStyle name="ป้อนค่า 2 3 11 2" xfId="20206" xr:uid="{C67C9628-0F95-45CD-BD94-4C7450A7C2FD}"/>
    <cellStyle name="ป้อนค่า 2 3 12" xfId="20207" xr:uid="{CFBAD695-36B9-4CB1-BF31-AFB578F8A731}"/>
    <cellStyle name="ป้อนค่า 2 3 12 2" xfId="20208" xr:uid="{42BF458D-D657-41A1-AE81-148EE6FFDA26}"/>
    <cellStyle name="ป้อนค่า 2 3 13" xfId="20209" xr:uid="{D1EDA5F6-7D4F-4FEC-9B1C-02BF3C2CE0D6}"/>
    <cellStyle name="ป้อนค่า 2 3 13 2" xfId="20210" xr:uid="{37E8C757-9B94-4E13-82DF-7FA6D2C9329B}"/>
    <cellStyle name="ป้อนค่า 2 3 14" xfId="20211" xr:uid="{636C46EF-5690-44B0-82C0-46BAFE72526E}"/>
    <cellStyle name="ป้อนค่า 2 3 15" xfId="20212" xr:uid="{12F949A6-F648-49CF-A475-8E90F24D612A}"/>
    <cellStyle name="ป้อนค่า 2 3 2" xfId="20213" xr:uid="{5D19EE1B-3E05-4574-8B33-50ACCA7EDEE4}"/>
    <cellStyle name="ป้อนค่า 2 3 2 10" xfId="20214" xr:uid="{2654D654-E854-43C4-9BBF-3E7A8163942E}"/>
    <cellStyle name="ป้อนค่า 2 3 2 10 2" xfId="20215" xr:uid="{9B9DA94A-FCA5-481F-B803-98FC2622AB82}"/>
    <cellStyle name="ป้อนค่า 2 3 2 11" xfId="20216" xr:uid="{905482A7-F37F-4857-B129-6E9F8EA579E2}"/>
    <cellStyle name="ป้อนค่า 2 3 2 11 2" xfId="20217" xr:uid="{598AEFDE-AB4B-45CE-9F23-FAFD3ACDB574}"/>
    <cellStyle name="ป้อนค่า 2 3 2 12" xfId="20218" xr:uid="{E47C9B26-FF8A-4961-8F01-338675C68297}"/>
    <cellStyle name="ป้อนค่า 2 3 2 13" xfId="20219" xr:uid="{18EB8638-C35D-4152-90E5-B44F62A9F894}"/>
    <cellStyle name="ป้อนค่า 2 3 2 2" xfId="20220" xr:uid="{45421BE6-298F-48D1-BADB-C235DAAA73B7}"/>
    <cellStyle name="ป้อนค่า 2 3 2 2 2" xfId="20221" xr:uid="{4FF40D9E-D951-4C99-91C0-3281E73F2D36}"/>
    <cellStyle name="ป้อนค่า 2 3 2 2 2 2" xfId="20222" xr:uid="{3A00A37B-BA47-41F6-B48B-6411C5827ED5}"/>
    <cellStyle name="ป้อนค่า 2 3 2 2 2 3" xfId="20223" xr:uid="{BE91FAE0-FD02-467B-8A05-1205E05D6B8D}"/>
    <cellStyle name="ป้อนค่า 2 3 2 2 3" xfId="20224" xr:uid="{988059B8-7F94-4DAE-82E5-E37642996BC1}"/>
    <cellStyle name="ป้อนค่า 2 3 2 2 3 2" xfId="20225" xr:uid="{CD0F98AB-60AA-4D73-A21B-122E581CCB34}"/>
    <cellStyle name="ป้อนค่า 2 3 2 2 4" xfId="20226" xr:uid="{EDBFB43C-09CC-40CD-A0B3-65D2E85E92FB}"/>
    <cellStyle name="ป้อนค่า 2 3 2 2 5" xfId="20227" xr:uid="{F9EE2F5C-C389-47EB-A5CE-7A94E2F64125}"/>
    <cellStyle name="ป้อนค่า 2 3 2 3" xfId="20228" xr:uid="{9687F6FF-175E-4F29-9848-4D6349610BE5}"/>
    <cellStyle name="ป้อนค่า 2 3 2 3 2" xfId="20229" xr:uid="{C409C545-8521-4597-8D11-662737A2FD9D}"/>
    <cellStyle name="ป้อนค่า 2 3 2 4" xfId="20230" xr:uid="{44155222-85C6-4B99-A03E-6D947E9EEA69}"/>
    <cellStyle name="ป้อนค่า 2 3 2 4 2" xfId="20231" xr:uid="{7FF03119-6622-4A12-8F67-1081BAEF48A0}"/>
    <cellStyle name="ป้อนค่า 2 3 2 5" xfId="20232" xr:uid="{F4D5D578-1B7A-48E3-B894-25BCFBF19170}"/>
    <cellStyle name="ป้อนค่า 2 3 2 5 2" xfId="20233" xr:uid="{9889803F-DFAE-4541-AD35-7F06813E241B}"/>
    <cellStyle name="ป้อนค่า 2 3 2 6" xfId="20234" xr:uid="{6B6B1971-27F1-4F95-A551-ABE0893AF176}"/>
    <cellStyle name="ป้อนค่า 2 3 2 6 2" xfId="20235" xr:uid="{40013691-1D79-426F-965F-39ABD5FE50B7}"/>
    <cellStyle name="ป้อนค่า 2 3 2 7" xfId="20236" xr:uid="{DC646912-1A1C-4E1D-9E12-1F6F75F041FD}"/>
    <cellStyle name="ป้อนค่า 2 3 2 7 2" xfId="20237" xr:uid="{7732AF36-8BC1-44DF-85D4-B63046653D5B}"/>
    <cellStyle name="ป้อนค่า 2 3 2 8" xfId="20238" xr:uid="{E9BCEA3C-C42E-4A49-8FFA-013B79C85FF6}"/>
    <cellStyle name="ป้อนค่า 2 3 2 8 2" xfId="20239" xr:uid="{2811DCF3-5ACE-42A5-87EA-E8101F9723F0}"/>
    <cellStyle name="ป้อนค่า 2 3 2 9" xfId="20240" xr:uid="{FC872C5A-ABB1-4C1E-97D2-4AD087C4F28C}"/>
    <cellStyle name="ป้อนค่า 2 3 2 9 2" xfId="20241" xr:uid="{D25CDCDC-731C-4B86-BADB-3F66CC7B7410}"/>
    <cellStyle name="ป้อนค่า 2 3 3" xfId="20242" xr:uid="{BE53E2C3-C8A4-4819-848E-D7A964516260}"/>
    <cellStyle name="ป้อนค่า 2 3 3 10" xfId="20243" xr:uid="{D1BF9A99-0642-45E7-BB14-A52FD8FB812F}"/>
    <cellStyle name="ป้อนค่า 2 3 3 10 2" xfId="20244" xr:uid="{6E94DD11-BDDE-4B41-BE8D-BDD610B99757}"/>
    <cellStyle name="ป้อนค่า 2 3 3 11" xfId="20245" xr:uid="{E8047428-4384-4E68-AFB0-07F960648972}"/>
    <cellStyle name="ป้อนค่า 2 3 3 11 2" xfId="20246" xr:uid="{71E06D22-9328-4AF1-AC51-BC25A0B19237}"/>
    <cellStyle name="ป้อนค่า 2 3 3 12" xfId="20247" xr:uid="{E9C6BAE7-6BFA-4F42-90C7-F930ACF42C85}"/>
    <cellStyle name="ป้อนค่า 2 3 3 13" xfId="20248" xr:uid="{1CA0FBE3-3D62-47A3-956D-02E3E391F330}"/>
    <cellStyle name="ป้อนค่า 2 3 3 2" xfId="20249" xr:uid="{0C548365-CBE4-472A-AE49-26175BD61514}"/>
    <cellStyle name="ป้อนค่า 2 3 3 2 2" xfId="20250" xr:uid="{E3DBF8B9-2791-4F5D-8170-550F66F8F24B}"/>
    <cellStyle name="ป้อนค่า 2 3 3 2 2 2" xfId="20251" xr:uid="{2F44BF55-CBCD-45BF-BF3F-AD8CBC77D9BF}"/>
    <cellStyle name="ป้อนค่า 2 3 3 2 2 3" xfId="20252" xr:uid="{6F217220-AD6D-4685-8E2C-7AF279BFEB69}"/>
    <cellStyle name="ป้อนค่า 2 3 3 2 3" xfId="20253" xr:uid="{7045A33E-2B96-4BCB-A218-D551AD563CCB}"/>
    <cellStyle name="ป้อนค่า 2 3 3 2 3 2" xfId="20254" xr:uid="{7F1E4F40-C0CF-4139-B6CF-CFD8A9B00FBA}"/>
    <cellStyle name="ป้อนค่า 2 3 3 2 4" xfId="20255" xr:uid="{952D0BDB-654B-4C15-BE86-1B83DD25C22F}"/>
    <cellStyle name="ป้อนค่า 2 3 3 2 5" xfId="20256" xr:uid="{549E9E3D-37DE-4501-A822-CD26C0A5F5FC}"/>
    <cellStyle name="ป้อนค่า 2 3 3 3" xfId="20257" xr:uid="{C6E0D9C0-E267-4A93-89F6-D845B74F239B}"/>
    <cellStyle name="ป้อนค่า 2 3 3 3 2" xfId="20258" xr:uid="{64D64D9F-3604-4937-BCD6-9296097A72BD}"/>
    <cellStyle name="ป้อนค่า 2 3 3 4" xfId="20259" xr:uid="{9C91F11E-E794-4323-A71B-4EAA007EE207}"/>
    <cellStyle name="ป้อนค่า 2 3 3 4 2" xfId="20260" xr:uid="{C0C19AA3-4D08-4F8B-9A4F-EFF71F545C21}"/>
    <cellStyle name="ป้อนค่า 2 3 3 5" xfId="20261" xr:uid="{850BC73E-EC79-4A92-AE11-C91026EB59B5}"/>
    <cellStyle name="ป้อนค่า 2 3 3 5 2" xfId="20262" xr:uid="{FE12D677-B12A-436E-8360-78E9C415CAFE}"/>
    <cellStyle name="ป้อนค่า 2 3 3 6" xfId="20263" xr:uid="{4C267193-1587-4E87-9B58-2469749EEE40}"/>
    <cellStyle name="ป้อนค่า 2 3 3 6 2" xfId="20264" xr:uid="{C3B9B4B4-9EC8-4274-9845-CAB6AC2B9B03}"/>
    <cellStyle name="ป้อนค่า 2 3 3 7" xfId="20265" xr:uid="{9CB24FAE-93BE-4D77-96CA-F869967CAB92}"/>
    <cellStyle name="ป้อนค่า 2 3 3 7 2" xfId="20266" xr:uid="{68199AD5-C9D2-44EB-9C7B-F541AC5B457B}"/>
    <cellStyle name="ป้อนค่า 2 3 3 8" xfId="20267" xr:uid="{D215B500-B37F-4268-B31C-B96D77C39002}"/>
    <cellStyle name="ป้อนค่า 2 3 3 8 2" xfId="20268" xr:uid="{CAA702F9-A013-46D3-9CA4-C99E89D91D60}"/>
    <cellStyle name="ป้อนค่า 2 3 3 9" xfId="20269" xr:uid="{09DB692D-BA95-4479-9400-68064E4E5E7B}"/>
    <cellStyle name="ป้อนค่า 2 3 3 9 2" xfId="20270" xr:uid="{FC7EA87D-9EEF-4E4E-A3AA-AC45ED8ADFF3}"/>
    <cellStyle name="ป้อนค่า 2 3 4" xfId="20271" xr:uid="{83EC2BA6-B08D-4A1F-B467-5BEBBFF94419}"/>
    <cellStyle name="ป้อนค่า 2 3 4 2" xfId="20272" xr:uid="{CBDFFEBE-ED3E-4D66-97C9-0843594E152B}"/>
    <cellStyle name="ป้อนค่า 2 3 4 2 2" xfId="20273" xr:uid="{A527510D-B2B0-4F96-91AF-B8FE612827D6}"/>
    <cellStyle name="ป้อนค่า 2 3 4 2 3" xfId="20274" xr:uid="{B3DB42AA-A4F0-4A31-9DBF-825F83617C24}"/>
    <cellStyle name="ป้อนค่า 2 3 4 3" xfId="20275" xr:uid="{CD3AACFA-9FD5-44E1-B2CC-64C4FE4249D8}"/>
    <cellStyle name="ป้อนค่า 2 3 4 3 2" xfId="20276" xr:uid="{DA5FA5B8-461E-4AA6-8DA9-93433EF1B717}"/>
    <cellStyle name="ป้อนค่า 2 3 4 4" xfId="20277" xr:uid="{AA24A7EE-89B8-48B0-B6FF-A63ED3ADA9AB}"/>
    <cellStyle name="ป้อนค่า 2 3 4 5" xfId="20278" xr:uid="{E085FBA7-7822-4321-BF2E-DF00AEE8A603}"/>
    <cellStyle name="ป้อนค่า 2 3 5" xfId="20279" xr:uid="{A966D544-E314-44FF-80A3-4CC2DED8FD2D}"/>
    <cellStyle name="ป้อนค่า 2 3 5 2" xfId="20280" xr:uid="{8B803574-7E92-4838-87BB-EC2CFA8E28FE}"/>
    <cellStyle name="ป้อนค่า 2 3 6" xfId="20281" xr:uid="{296E77C8-729E-4642-B00B-9195B373F7BD}"/>
    <cellStyle name="ป้อนค่า 2 3 6 2" xfId="20282" xr:uid="{8F59D0AD-408C-4AEF-967C-8C20D6B680FE}"/>
    <cellStyle name="ป้อนค่า 2 3 7" xfId="20283" xr:uid="{D00CA007-88F4-4497-BC61-A838FA7E81DD}"/>
    <cellStyle name="ป้อนค่า 2 3 7 2" xfId="20284" xr:uid="{460657CB-B58D-4F5E-A2AB-577C738939E4}"/>
    <cellStyle name="ป้อนค่า 2 3 8" xfId="20285" xr:uid="{F180338E-1F27-4FEA-97A7-A886095B7536}"/>
    <cellStyle name="ป้อนค่า 2 3 8 2" xfId="20286" xr:uid="{E8934039-2F54-4AF3-93F1-396F8AE46B9E}"/>
    <cellStyle name="ป้อนค่า 2 3 9" xfId="20287" xr:uid="{4E30ACEE-F0C6-47DB-9BA2-194CD097FE70}"/>
    <cellStyle name="ป้อนค่า 2 3 9 2" xfId="20288" xr:uid="{6A9932DC-DA4D-48B6-9142-57930838E362}"/>
    <cellStyle name="ป้อนค่า 2 4" xfId="20289" xr:uid="{6338F35D-17AB-4801-8AAD-E97E10605809}"/>
    <cellStyle name="ป้อนค่า 2 4 10" xfId="20290" xr:uid="{BF8F04C0-5298-49B5-843B-70D0C44187CF}"/>
    <cellStyle name="ป้อนค่า 2 4 10 2" xfId="20291" xr:uid="{F53157A6-C8C8-4DDC-A132-B9D45D0B4039}"/>
    <cellStyle name="ป้อนค่า 2 4 11" xfId="20292" xr:uid="{46646AED-7745-4AF9-AA0A-5AEB17CCE3EB}"/>
    <cellStyle name="ป้อนค่า 2 4 11 2" xfId="20293" xr:uid="{33DB83D2-E4C4-42AB-9EEF-1D95EE2DB861}"/>
    <cellStyle name="ป้อนค่า 2 4 12" xfId="20294" xr:uid="{E023478E-4C8A-47BF-884C-4B1F0C088EB5}"/>
    <cellStyle name="ป้อนค่า 2 4 13" xfId="20295" xr:uid="{5DD472A2-2457-4A49-ADF9-0F5BE30D79D6}"/>
    <cellStyle name="ป้อนค่า 2 4 2" xfId="20296" xr:uid="{3498F4B6-2D1B-4740-82F3-6994BD91F8E8}"/>
    <cellStyle name="ป้อนค่า 2 4 2 2" xfId="20297" xr:uid="{6BF2044E-4C07-48E1-BB15-EC2F54E2CD4A}"/>
    <cellStyle name="ป้อนค่า 2 4 2 2 2" xfId="20298" xr:uid="{2DBE15A6-3859-46B7-9A6F-28BE48A2FA6D}"/>
    <cellStyle name="ป้อนค่า 2 4 2 2 3" xfId="20299" xr:uid="{18DBC391-F7AA-49A8-9CC4-52E79BABA471}"/>
    <cellStyle name="ป้อนค่า 2 4 2 3" xfId="20300" xr:uid="{B44DE505-CD68-4D85-BB60-38EF3C127165}"/>
    <cellStyle name="ป้อนค่า 2 4 2 3 2" xfId="20301" xr:uid="{06C8F8D7-D934-4A55-B2F2-8EE9224DADDF}"/>
    <cellStyle name="ป้อนค่า 2 4 2 4" xfId="20302" xr:uid="{102D8FF4-28A9-4023-A03D-23EE45ABFBB2}"/>
    <cellStyle name="ป้อนค่า 2 4 2 5" xfId="20303" xr:uid="{31790377-7A92-4ACD-8A7C-1B682587D1B5}"/>
    <cellStyle name="ป้อนค่า 2 4 3" xfId="20304" xr:uid="{D3151A03-6CE4-4381-B994-D37FBD27306E}"/>
    <cellStyle name="ป้อนค่า 2 4 3 2" xfId="20305" xr:uid="{D34F7C30-9FE3-460E-ACC7-4EE9F0A370DF}"/>
    <cellStyle name="ป้อนค่า 2 4 4" xfId="20306" xr:uid="{6616205C-71B0-45B2-9856-B59FD3A0949B}"/>
    <cellStyle name="ป้อนค่า 2 4 4 2" xfId="20307" xr:uid="{11643097-8DC9-4D2A-8086-F5A65564C365}"/>
    <cellStyle name="ป้อนค่า 2 4 5" xfId="20308" xr:uid="{4410345F-3AD1-4965-A4EC-52C6A076DEDA}"/>
    <cellStyle name="ป้อนค่า 2 4 5 2" xfId="20309" xr:uid="{61D889CB-6559-44DB-9B30-77A63295EBD3}"/>
    <cellStyle name="ป้อนค่า 2 4 6" xfId="20310" xr:uid="{538B935B-0CE5-42A2-B4A3-228253AABDF8}"/>
    <cellStyle name="ป้อนค่า 2 4 6 2" xfId="20311" xr:uid="{886120C5-209E-4EF1-BE46-41FB3C4D54A5}"/>
    <cellStyle name="ป้อนค่า 2 4 7" xfId="20312" xr:uid="{6BF13ABA-DA23-44B2-BC15-96C9582EF775}"/>
    <cellStyle name="ป้อนค่า 2 4 7 2" xfId="20313" xr:uid="{E569FB5C-57BF-4936-9F6C-5C085E75ECE5}"/>
    <cellStyle name="ป้อนค่า 2 4 8" xfId="20314" xr:uid="{85A74E2C-0B63-4B1B-89C3-99F2A3EC9AD0}"/>
    <cellStyle name="ป้อนค่า 2 4 8 2" xfId="20315" xr:uid="{FF4B56EB-B2F1-4E0C-9717-03BF5281BB6A}"/>
    <cellStyle name="ป้อนค่า 2 4 9" xfId="20316" xr:uid="{56208913-7899-43FD-B5AD-AB0D60D1128C}"/>
    <cellStyle name="ป้อนค่า 2 4 9 2" xfId="20317" xr:uid="{DB165700-C512-4E64-B28A-9A9F8800162F}"/>
    <cellStyle name="ป้อนค่า 2 5" xfId="20318" xr:uid="{BAB34C02-5916-4122-9B65-1C5D1099CBE3}"/>
    <cellStyle name="ป้อนค่า 2 5 10" xfId="20319" xr:uid="{25098581-A8B3-4226-B4E5-431B184EA9BD}"/>
    <cellStyle name="ป้อนค่า 2 5 10 2" xfId="20320" xr:uid="{57EA45A0-CE98-4FDE-B71C-87AB5EFE1AC2}"/>
    <cellStyle name="ป้อนค่า 2 5 11" xfId="20321" xr:uid="{5D74F18D-10E9-436C-80E8-F5EF9AAC3ADE}"/>
    <cellStyle name="ป้อนค่า 2 5 11 2" xfId="20322" xr:uid="{97D4EED6-951E-48AE-A9AD-F717E32BC298}"/>
    <cellStyle name="ป้อนค่า 2 5 12" xfId="20323" xr:uid="{B720B3BA-2084-47A0-972A-556E85E57B31}"/>
    <cellStyle name="ป้อนค่า 2 5 13" xfId="20324" xr:uid="{F3E511F8-1ED1-473C-B4DF-022129FB01CA}"/>
    <cellStyle name="ป้อนค่า 2 5 2" xfId="20325" xr:uid="{2B5C079C-0D31-45BF-AED4-DE81FC028F5D}"/>
    <cellStyle name="ป้อนค่า 2 5 2 2" xfId="20326" xr:uid="{003F0B92-E2C6-41A9-B7DE-E273B9E71B23}"/>
    <cellStyle name="ป้อนค่า 2 5 2 2 2" xfId="20327" xr:uid="{6841327B-A029-4C2B-B7CB-1BAAE280DAEF}"/>
    <cellStyle name="ป้อนค่า 2 5 2 2 3" xfId="20328" xr:uid="{6908372D-4282-4200-9F30-77784BC19DEC}"/>
    <cellStyle name="ป้อนค่า 2 5 2 3" xfId="20329" xr:uid="{1DD1F680-6B7C-4044-BEC7-75CF5A633240}"/>
    <cellStyle name="ป้อนค่า 2 5 2 3 2" xfId="20330" xr:uid="{272E02C5-1227-4C22-A12C-25542B544DB6}"/>
    <cellStyle name="ป้อนค่า 2 5 2 4" xfId="20331" xr:uid="{008D6326-F12E-4945-A532-039C5AE291B1}"/>
    <cellStyle name="ป้อนค่า 2 5 2 5" xfId="20332" xr:uid="{70BC0E01-49B3-490F-9D2A-3B1C06A47EF9}"/>
    <cellStyle name="ป้อนค่า 2 5 3" xfId="20333" xr:uid="{4F53DF30-3D47-47D0-9DBA-7B37A3A54788}"/>
    <cellStyle name="ป้อนค่า 2 5 3 2" xfId="20334" xr:uid="{9CB11090-F60D-457A-B0CF-11D8126F502C}"/>
    <cellStyle name="ป้อนค่า 2 5 4" xfId="20335" xr:uid="{8E696C20-7433-46E6-947C-81BDB92E5C55}"/>
    <cellStyle name="ป้อนค่า 2 5 4 2" xfId="20336" xr:uid="{7F8D4620-FB14-4761-815A-A945ABE02708}"/>
    <cellStyle name="ป้อนค่า 2 5 5" xfId="20337" xr:uid="{92F31F08-53A6-4157-AD5F-7D9EDB83FABE}"/>
    <cellStyle name="ป้อนค่า 2 5 5 2" xfId="20338" xr:uid="{65BFA82E-DD43-4A53-A8AD-C5F8A24C077B}"/>
    <cellStyle name="ป้อนค่า 2 5 6" xfId="20339" xr:uid="{C435696B-C3A1-4AC3-B133-E1C50E4B1C2A}"/>
    <cellStyle name="ป้อนค่า 2 5 6 2" xfId="20340" xr:uid="{01B03A2E-61F2-4DAD-9CC9-1CE4BC712D23}"/>
    <cellStyle name="ป้อนค่า 2 5 7" xfId="20341" xr:uid="{C4CA05C7-0C88-43BB-BEC5-FEDCFD21F8AC}"/>
    <cellStyle name="ป้อนค่า 2 5 7 2" xfId="20342" xr:uid="{7DE3BC1D-8B85-4250-B6BB-62BB8D199E4A}"/>
    <cellStyle name="ป้อนค่า 2 5 8" xfId="20343" xr:uid="{92D1DEC4-DDA5-4A53-A57B-12F169F757A3}"/>
    <cellStyle name="ป้อนค่า 2 5 8 2" xfId="20344" xr:uid="{4EA13B69-C759-48E4-AAA2-84D105DDEBE6}"/>
    <cellStyle name="ป้อนค่า 2 5 9" xfId="20345" xr:uid="{CB41007E-0B48-44CE-8B8A-70DEC1ECBC0B}"/>
    <cellStyle name="ป้อนค่า 2 5 9 2" xfId="20346" xr:uid="{1296589F-F7DF-4B9B-9CDB-76880209E4D7}"/>
    <cellStyle name="ป้อนค่า 2 6" xfId="20347" xr:uid="{2DF553C0-D432-4DE3-B2A7-8100EE5122C8}"/>
    <cellStyle name="ป้อนค่า 2 6 10" xfId="20348" xr:uid="{90A97C46-9EEA-44BD-8A5F-09486AD14983}"/>
    <cellStyle name="ป้อนค่า 2 6 10 2" xfId="20349" xr:uid="{6F313469-C9AE-47D2-AABE-3A0AC2240051}"/>
    <cellStyle name="ป้อนค่า 2 6 11" xfId="20350" xr:uid="{326918B9-15F6-4F1D-AC40-41D57D196751}"/>
    <cellStyle name="ป้อนค่า 2 6 11 2" xfId="20351" xr:uid="{D54BE466-7892-4E77-853B-2AF99F173EF9}"/>
    <cellStyle name="ป้อนค่า 2 6 12" xfId="20352" xr:uid="{20FECE0C-3E69-470D-8F93-51763DE0C1D9}"/>
    <cellStyle name="ป้อนค่า 2 6 13" xfId="20353" xr:uid="{5C96E137-7016-459C-86EF-555EA97887F4}"/>
    <cellStyle name="ป้อนค่า 2 6 2" xfId="20354" xr:uid="{436A7123-2956-4C73-987F-586E17F8D88E}"/>
    <cellStyle name="ป้อนค่า 2 6 2 2" xfId="20355" xr:uid="{ED83E602-EA9E-446F-A423-2AE5A1043759}"/>
    <cellStyle name="ป้อนค่า 2 6 2 2 2" xfId="20356" xr:uid="{72F50434-779A-414A-8AE1-E152036CF648}"/>
    <cellStyle name="ป้อนค่า 2 6 2 2 3" xfId="20357" xr:uid="{2347C8C9-B44B-4B17-A194-B63E1EE44606}"/>
    <cellStyle name="ป้อนค่า 2 6 2 3" xfId="20358" xr:uid="{7494B9FE-6C29-4692-B84E-9B1A965DAECD}"/>
    <cellStyle name="ป้อนค่า 2 6 2 3 2" xfId="20359" xr:uid="{8CD014FE-1B71-4C1F-9B4A-189373B8BCA3}"/>
    <cellStyle name="ป้อนค่า 2 6 2 4" xfId="20360" xr:uid="{F54BEAA8-1C05-42A9-8844-0370E8374278}"/>
    <cellStyle name="ป้อนค่า 2 6 2 5" xfId="20361" xr:uid="{F051F2EE-1CC1-4BAB-B31C-50713329B2F5}"/>
    <cellStyle name="ป้อนค่า 2 6 3" xfId="20362" xr:uid="{43B30D97-A0D4-4968-AA8F-85366B2E51BA}"/>
    <cellStyle name="ป้อนค่า 2 6 3 2" xfId="20363" xr:uid="{7917B7EA-DFF8-4F34-8E3E-0F514F751F35}"/>
    <cellStyle name="ป้อนค่า 2 6 4" xfId="20364" xr:uid="{30CFE84F-25F3-4471-894B-B0AB1474E3CC}"/>
    <cellStyle name="ป้อนค่า 2 6 4 2" xfId="20365" xr:uid="{0D5C0E30-D826-422D-B086-C45531F0A053}"/>
    <cellStyle name="ป้อนค่า 2 6 5" xfId="20366" xr:uid="{9E7FF1CA-5216-4FEC-8EA8-ADBE6BFD390C}"/>
    <cellStyle name="ป้อนค่า 2 6 5 2" xfId="20367" xr:uid="{9CF14294-99CA-46EE-B636-78E5B1E2EF8F}"/>
    <cellStyle name="ป้อนค่า 2 6 6" xfId="20368" xr:uid="{A796E548-CBF1-4F03-B45F-D73CCE31B88F}"/>
    <cellStyle name="ป้อนค่า 2 6 6 2" xfId="20369" xr:uid="{7A90A469-9E1D-433B-A437-4144F6454659}"/>
    <cellStyle name="ป้อนค่า 2 6 7" xfId="20370" xr:uid="{91777DA3-438E-4606-A998-764096C0485A}"/>
    <cellStyle name="ป้อนค่า 2 6 7 2" xfId="20371" xr:uid="{7FC936D7-80F9-43C3-B768-994B8E3C9C06}"/>
    <cellStyle name="ป้อนค่า 2 6 8" xfId="20372" xr:uid="{45C41DD6-1E9A-4D5B-8CDA-697AF0657F36}"/>
    <cellStyle name="ป้อนค่า 2 6 8 2" xfId="20373" xr:uid="{746268FB-C325-456E-854D-A495DC77A83A}"/>
    <cellStyle name="ป้อนค่า 2 6 9" xfId="20374" xr:uid="{870A851F-CA1D-4738-BDE6-41C2D8DF1CF8}"/>
    <cellStyle name="ป้อนค่า 2 6 9 2" xfId="20375" xr:uid="{DBC29620-6550-4691-BDF7-4B3FE73DFD9E}"/>
    <cellStyle name="ป้อนค่า 2 7" xfId="20376" xr:uid="{BC8E3969-9CBB-440E-83C7-34340EC32638}"/>
    <cellStyle name="ป้อนค่า 2 7 2" xfId="20377" xr:uid="{4CDD7D0D-77E2-4AE2-893B-0BD4F45DF9D9}"/>
    <cellStyle name="ป้อนค่า 2 7 2 2" xfId="20378" xr:uid="{6BB2D516-3A28-47AA-8327-D8809875D088}"/>
    <cellStyle name="ป้อนค่า 2 7 2 3" xfId="20379" xr:uid="{5443F21C-6E2D-429A-80B3-DBB2890E3857}"/>
    <cellStyle name="ป้อนค่า 2 7 3" xfId="20380" xr:uid="{30277F45-1E30-4480-9FA5-C54254E8478B}"/>
    <cellStyle name="ป้อนค่า 2 7 3 2" xfId="20381" xr:uid="{41D0C683-C05B-41CD-9478-85BB2C07D059}"/>
    <cellStyle name="ป้อนค่า 2 7 4" xfId="20382" xr:uid="{A447A5D7-EF0D-4E22-B76A-E31C69ADDC10}"/>
    <cellStyle name="ป้อนค่า 2 7 5" xfId="20383" xr:uid="{C8B00116-F826-435A-9F8C-EC369F46E966}"/>
    <cellStyle name="ป้อนค่า 2 8" xfId="20384" xr:uid="{9E040DB8-2764-4D7F-B4D9-2D747FD34373}"/>
    <cellStyle name="ป้อนค่า 2 8 2" xfId="20385" xr:uid="{57A0C700-496D-4649-914C-F9BA56ACD767}"/>
    <cellStyle name="ป้อนค่า 2 9" xfId="20386" xr:uid="{574553AA-3C91-4662-ABEC-BE75F675C937}"/>
    <cellStyle name="ป้อนค่า 2 9 2" xfId="20387" xr:uid="{9EA7C42A-10CD-42A5-89CA-F1E743A88C30}"/>
    <cellStyle name="ป้อนค่า 20" xfId="31336" xr:uid="{2D12CC66-D8CB-48B3-9B95-E8E5F1C9B726}"/>
    <cellStyle name="ป้อนค่า 21" xfId="31489" xr:uid="{62FE6338-20B8-4B95-A2C0-71D5E2776FE6}"/>
    <cellStyle name="ป้อนค่า 22" xfId="954" xr:uid="{79AC7F40-2D22-4710-A2F0-6A2BD1184A9F}"/>
    <cellStyle name="ป้อนค่า 3" xfId="1995" xr:uid="{8E399C70-CB33-4893-9573-A5142ABC886E}"/>
    <cellStyle name="ป้อนค่า 3 10" xfId="20388" xr:uid="{AE8C730E-65FB-4A18-BB33-50EDAC3CC026}"/>
    <cellStyle name="ป้อนค่า 3 10 2" xfId="20389" xr:uid="{CAA29A8D-81EF-40A5-A9D5-D8DAE70909DE}"/>
    <cellStyle name="ป้อนค่า 3 11" xfId="20390" xr:uid="{09E5775E-6D10-445A-A67E-F90976D67962}"/>
    <cellStyle name="ป้อนค่า 3 11 2" xfId="20391" xr:uid="{74A8EA07-2BAB-4475-91D8-0719F59C9191}"/>
    <cellStyle name="ป้อนค่า 3 12" xfId="20392" xr:uid="{58710B7B-5FE9-45C4-A361-48A3D01F6B07}"/>
    <cellStyle name="ป้อนค่า 3 12 2" xfId="20393" xr:uid="{9AFFBD54-C38F-472A-ADBC-B4C1579844B7}"/>
    <cellStyle name="ป้อนค่า 3 13" xfId="20394" xr:uid="{72225021-503D-456A-8388-1F805CD43615}"/>
    <cellStyle name="ป้อนค่า 3 13 2" xfId="20395" xr:uid="{FE41BFD5-D50A-48D6-A048-AE7951771211}"/>
    <cellStyle name="ป้อนค่า 3 14" xfId="20396" xr:uid="{880EB0DE-4C94-4BA8-B4ED-3FF5E009BBCC}"/>
    <cellStyle name="ป้อนค่า 3 14 2" xfId="20397" xr:uid="{E019CD12-5B50-4BF2-BC21-4FCF8A9E0D55}"/>
    <cellStyle name="ป้อนค่า 3 15" xfId="20398" xr:uid="{E6F5A9EE-2C74-4B9D-8607-DCCF0398C4EC}"/>
    <cellStyle name="ป้อนค่า 3 16" xfId="20399" xr:uid="{9E3653B1-22A3-4E3A-B186-A1C8D0797D4E}"/>
    <cellStyle name="ป้อนค่า 3 2" xfId="2139" xr:uid="{0CF0D9AE-C789-43EE-A228-ED3AF7117BB8}"/>
    <cellStyle name="ป้อนค่า 3 2 10" xfId="20400" xr:uid="{EB99361E-3473-4858-8FF9-B6684BDEF213}"/>
    <cellStyle name="ป้อนค่า 3 2 10 2" xfId="20401" xr:uid="{75A4AE41-00F9-4272-813A-188FDA633D09}"/>
    <cellStyle name="ป้อนค่า 3 2 11" xfId="20402" xr:uid="{0DA26BB8-2D41-45EC-854C-A385C6FCB1CB}"/>
    <cellStyle name="ป้อนค่า 3 2 11 2" xfId="20403" xr:uid="{A14E9449-0F0C-4759-8076-8B04CBCFFDD9}"/>
    <cellStyle name="ป้อนค่า 3 2 12" xfId="20404" xr:uid="{5DB0B40F-D97F-4AE8-8F83-9FB8BAC2F06A}"/>
    <cellStyle name="ป้อนค่า 3 2 13" xfId="20405" xr:uid="{B333A9D4-63FD-4AAA-8F30-8294D4D0A2A7}"/>
    <cellStyle name="ป้อนค่า 3 2 2" xfId="20406" xr:uid="{323D251F-B621-4D7F-95B5-B6B34AE9D7C8}"/>
    <cellStyle name="ป้อนค่า 3 2 2 2" xfId="20407" xr:uid="{C06E5638-2A3D-4D5A-B749-B8B11F83B901}"/>
    <cellStyle name="ป้อนค่า 3 2 2 2 2" xfId="20408" xr:uid="{56F3B039-DFAC-493E-B6E5-F1F3967F174A}"/>
    <cellStyle name="ป้อนค่า 3 2 2 2 3" xfId="20409" xr:uid="{8276D196-3F8C-46D7-AABC-D64F5F19FE8C}"/>
    <cellStyle name="ป้อนค่า 3 2 2 3" xfId="20410" xr:uid="{C8414F45-D3DC-41FD-91EB-FFAC10A20ABC}"/>
    <cellStyle name="ป้อนค่า 3 2 2 3 2" xfId="20411" xr:uid="{E17042E9-FB77-4585-A902-AF777A732D2D}"/>
    <cellStyle name="ป้อนค่า 3 2 2 4" xfId="20412" xr:uid="{65E32FAF-5A58-4776-873D-F5E10737878E}"/>
    <cellStyle name="ป้อนค่า 3 2 2 5" xfId="20413" xr:uid="{E9266946-C1CD-4AFE-9845-1549F8AF944E}"/>
    <cellStyle name="ป้อนค่า 3 2 3" xfId="20414" xr:uid="{ECA7F8AD-D90B-4F6B-AE09-D8359B4DD807}"/>
    <cellStyle name="ป้อนค่า 3 2 3 2" xfId="20415" xr:uid="{526EF111-36A5-40F0-BF67-D3654EF7B896}"/>
    <cellStyle name="ป้อนค่า 3 2 4" xfId="20416" xr:uid="{3B3E2D27-BF3E-4259-9CDD-153A639C1148}"/>
    <cellStyle name="ป้อนค่า 3 2 4 2" xfId="20417" xr:uid="{19F4A7FE-306E-4716-8436-3CD0801D95C8}"/>
    <cellStyle name="ป้อนค่า 3 2 5" xfId="20418" xr:uid="{A9EF3C42-51CE-4448-B3C8-04407738F2C1}"/>
    <cellStyle name="ป้อนค่า 3 2 5 2" xfId="20419" xr:uid="{F3C6D5D1-324B-49ED-AB98-ABCE6FDF1F4B}"/>
    <cellStyle name="ป้อนค่า 3 2 6" xfId="20420" xr:uid="{0A6657FC-A95F-4D88-9919-E2CCE7A08F7F}"/>
    <cellStyle name="ป้อนค่า 3 2 6 2" xfId="20421" xr:uid="{B990324A-C555-4CA7-B516-7B926300095C}"/>
    <cellStyle name="ป้อนค่า 3 2 7" xfId="20422" xr:uid="{26EE3A1F-695C-4CB5-A4E3-900FE2E72A9B}"/>
    <cellStyle name="ป้อนค่า 3 2 7 2" xfId="20423" xr:uid="{31E06B5D-DE54-4893-8A20-D4FC5734C058}"/>
    <cellStyle name="ป้อนค่า 3 2 8" xfId="20424" xr:uid="{AFB9EB9A-894D-4C95-8312-92846B096282}"/>
    <cellStyle name="ป้อนค่า 3 2 8 2" xfId="20425" xr:uid="{19DC6AC2-6917-44D6-A779-6C607AD3EA88}"/>
    <cellStyle name="ป้อนค่า 3 2 9" xfId="20426" xr:uid="{68392DF2-BBF1-4B8E-BF8F-BB7804E03795}"/>
    <cellStyle name="ป้อนค่า 3 2 9 2" xfId="20427" xr:uid="{1DD47F58-D045-4D13-B214-62725261484F}"/>
    <cellStyle name="ป้อนค่า 3 3" xfId="4631" xr:uid="{38057527-7F3A-4DD0-A813-C4DB9EDF4AD3}"/>
    <cellStyle name="ป้อนค่า 3 3 10" xfId="20428" xr:uid="{55A79308-C330-44E6-B784-BD0CA362E873}"/>
    <cellStyle name="ป้อนค่า 3 3 10 2" xfId="20429" xr:uid="{6C7903B1-5DFF-4AC3-BB5A-A82848FC0E91}"/>
    <cellStyle name="ป้อนค่า 3 3 11" xfId="20430" xr:uid="{EDD3D867-363D-4891-9316-F526A440A3A1}"/>
    <cellStyle name="ป้อนค่า 3 3 11 2" xfId="20431" xr:uid="{528CBE01-F1EB-4B63-9433-ED1650367CF3}"/>
    <cellStyle name="ป้อนค่า 3 3 12" xfId="20432" xr:uid="{6C1AFB0A-EC70-4A94-A6E4-F4232B257DE4}"/>
    <cellStyle name="ป้อนค่า 3 3 13" xfId="20433" xr:uid="{751581C4-A947-4EA1-BC4D-FB9516D08745}"/>
    <cellStyle name="ป้อนค่า 3 3 2" xfId="20434" xr:uid="{453D1AED-7CF2-4847-A7BD-DCA82339B3A2}"/>
    <cellStyle name="ป้อนค่า 3 3 2 2" xfId="20435" xr:uid="{D5684DD9-20A6-478B-9C42-A6DFC0E03AB7}"/>
    <cellStyle name="ป้อนค่า 3 3 2 2 2" xfId="20436" xr:uid="{FC57A344-4A16-410C-BE87-521AF2BF0F3E}"/>
    <cellStyle name="ป้อนค่า 3 3 2 2 3" xfId="20437" xr:uid="{B8B5D001-7ADB-4FAA-8B85-F91B685BC57C}"/>
    <cellStyle name="ป้อนค่า 3 3 2 3" xfId="20438" xr:uid="{F903B104-202C-4CFE-B8FE-7E76FE70F990}"/>
    <cellStyle name="ป้อนค่า 3 3 2 3 2" xfId="20439" xr:uid="{44C2F905-1346-4D3C-9626-DE442A29BFA7}"/>
    <cellStyle name="ป้อนค่า 3 3 2 4" xfId="20440" xr:uid="{5C782206-FAF9-4EA1-9A8E-C27D248C0272}"/>
    <cellStyle name="ป้อนค่า 3 3 2 5" xfId="20441" xr:uid="{F3A846FB-7C04-45F5-A7C4-ACAAEFF644ED}"/>
    <cellStyle name="ป้อนค่า 3 3 3" xfId="20442" xr:uid="{261100C6-49A7-45F0-873B-B7B9AA05CAD7}"/>
    <cellStyle name="ป้อนค่า 3 3 3 2" xfId="20443" xr:uid="{A5A068D1-4E1E-49C0-91C0-14BF08AB65D3}"/>
    <cellStyle name="ป้อนค่า 3 3 4" xfId="20444" xr:uid="{E7D39CE6-C099-4136-BF17-5E5E72850B54}"/>
    <cellStyle name="ป้อนค่า 3 3 4 2" xfId="20445" xr:uid="{A98ED625-8F14-435E-817E-90B2B2C499D0}"/>
    <cellStyle name="ป้อนค่า 3 3 5" xfId="20446" xr:uid="{203A8B5C-B88A-41FC-A8D1-2F5CCC3C36A2}"/>
    <cellStyle name="ป้อนค่า 3 3 5 2" xfId="20447" xr:uid="{EC629E54-561F-4414-A461-65E8D326CF5D}"/>
    <cellStyle name="ป้อนค่า 3 3 6" xfId="20448" xr:uid="{2793C97C-E6A7-443B-9FEB-566C15B923C2}"/>
    <cellStyle name="ป้อนค่า 3 3 6 2" xfId="20449" xr:uid="{6B00F443-6C39-4DF8-A652-C1C3789476D4}"/>
    <cellStyle name="ป้อนค่า 3 3 7" xfId="20450" xr:uid="{C90E7301-4D7A-447A-91E2-BDDE18D1E1D1}"/>
    <cellStyle name="ป้อนค่า 3 3 7 2" xfId="20451" xr:uid="{99DD6CE0-515E-425D-8952-5FEEA939806E}"/>
    <cellStyle name="ป้อนค่า 3 3 8" xfId="20452" xr:uid="{ACAC53B0-BA38-4410-9171-2815ABDE443C}"/>
    <cellStyle name="ป้อนค่า 3 3 8 2" xfId="20453" xr:uid="{ADD0D9B3-E4AC-495B-A705-862C14569710}"/>
    <cellStyle name="ป้อนค่า 3 3 9" xfId="20454" xr:uid="{5A52ABA3-7C04-4C14-9AE7-C3AC240CEA1E}"/>
    <cellStyle name="ป้อนค่า 3 3 9 2" xfId="20455" xr:uid="{D71AFF2F-0009-49BF-BEB8-0AC510A848EA}"/>
    <cellStyle name="ป้อนค่า 3 4" xfId="20456" xr:uid="{1F076643-8F8C-4A58-B635-4353952ACB45}"/>
    <cellStyle name="ป้อนค่า 3 4 10" xfId="20457" xr:uid="{BA3137A8-B7E4-44C8-8D56-000367B35398}"/>
    <cellStyle name="ป้อนค่า 3 4 10 2" xfId="20458" xr:uid="{1F3DC4EF-38CC-48A5-A38D-6F1B0FACDD7C}"/>
    <cellStyle name="ป้อนค่า 3 4 11" xfId="20459" xr:uid="{B1F09DB5-8392-4409-B66B-F68C72CDBE40}"/>
    <cellStyle name="ป้อนค่า 3 4 11 2" xfId="20460" xr:uid="{A935B56D-F6C2-4D58-8443-4438A7898B6C}"/>
    <cellStyle name="ป้อนค่า 3 4 12" xfId="20461" xr:uid="{7AF671BA-2D2B-4A90-80A4-1E545308B8D0}"/>
    <cellStyle name="ป้อนค่า 3 4 13" xfId="20462" xr:uid="{25AFD5A0-2184-48EA-B412-03053DB4D578}"/>
    <cellStyle name="ป้อนค่า 3 4 2" xfId="20463" xr:uid="{A69180F9-4111-40E2-B21D-D774D79B467C}"/>
    <cellStyle name="ป้อนค่า 3 4 2 2" xfId="20464" xr:uid="{ED374C66-C688-4519-ACF6-EDE6F64AFB5E}"/>
    <cellStyle name="ป้อนค่า 3 4 2 2 2" xfId="20465" xr:uid="{EAA6A6F2-BDF1-4832-AF6A-F9E259C06C36}"/>
    <cellStyle name="ป้อนค่า 3 4 2 2 3" xfId="20466" xr:uid="{0606E29B-E02B-4F45-8ADA-CAFD42146AED}"/>
    <cellStyle name="ป้อนค่า 3 4 2 3" xfId="20467" xr:uid="{02659096-53C1-40A2-9CEF-1D5D18DF4FA0}"/>
    <cellStyle name="ป้อนค่า 3 4 2 3 2" xfId="20468" xr:uid="{A3549860-7190-4D15-86DF-CBB90F6B236D}"/>
    <cellStyle name="ป้อนค่า 3 4 2 4" xfId="20469" xr:uid="{9B17DF80-EC44-4423-8B50-74D20051136B}"/>
    <cellStyle name="ป้อนค่า 3 4 2 5" xfId="20470" xr:uid="{BB2A62E3-0B82-4E89-91F6-27FEF176AD27}"/>
    <cellStyle name="ป้อนค่า 3 4 3" xfId="20471" xr:uid="{BFD5B2F4-731A-4D70-8C83-DB0FDEC0ABB3}"/>
    <cellStyle name="ป้อนค่า 3 4 3 2" xfId="20472" xr:uid="{4CB7506C-234E-421B-B2D1-D1988D714B00}"/>
    <cellStyle name="ป้อนค่า 3 4 4" xfId="20473" xr:uid="{E9A7FBA5-CDED-45F4-A291-FF7555F7D522}"/>
    <cellStyle name="ป้อนค่า 3 4 4 2" xfId="20474" xr:uid="{5C997E4A-B92E-4C6B-8EB2-153277D00434}"/>
    <cellStyle name="ป้อนค่า 3 4 5" xfId="20475" xr:uid="{50E0DF67-7A37-4170-93E8-2BB44E37B1F8}"/>
    <cellStyle name="ป้อนค่า 3 4 5 2" xfId="20476" xr:uid="{EF3ED3CC-708D-4EC6-B12E-439166F6ECA4}"/>
    <cellStyle name="ป้อนค่า 3 4 6" xfId="20477" xr:uid="{35182F10-62B3-442C-A99E-D256786127E7}"/>
    <cellStyle name="ป้อนค่า 3 4 6 2" xfId="20478" xr:uid="{8ACA26D1-69BC-46B5-BDDF-29FF7D971C1B}"/>
    <cellStyle name="ป้อนค่า 3 4 7" xfId="20479" xr:uid="{6CE800EC-F6AD-4C09-ADC0-46FB8B521CB7}"/>
    <cellStyle name="ป้อนค่า 3 4 7 2" xfId="20480" xr:uid="{BC4E6135-6F4F-4F24-ABDD-5525FA3D2D8F}"/>
    <cellStyle name="ป้อนค่า 3 4 8" xfId="20481" xr:uid="{190FF0D7-A7C8-4608-82C2-5AD0AE379380}"/>
    <cellStyle name="ป้อนค่า 3 4 8 2" xfId="20482" xr:uid="{0DCAF314-EF42-4033-BB0E-1F9754E7B237}"/>
    <cellStyle name="ป้อนค่า 3 4 9" xfId="20483" xr:uid="{4434ADA7-860E-4CD1-94BA-80169430EACE}"/>
    <cellStyle name="ป้อนค่า 3 4 9 2" xfId="20484" xr:uid="{2137E77E-193A-4A30-8E84-6801CD2B2F6A}"/>
    <cellStyle name="ป้อนค่า 3 5" xfId="20485" xr:uid="{02421C6F-9ABF-4702-B0C0-3A24CBA645B3}"/>
    <cellStyle name="ป้อนค่า 3 5 2" xfId="20486" xr:uid="{425DE87F-150A-473C-B7FA-611DDF19022A}"/>
    <cellStyle name="ป้อนค่า 3 5 2 2" xfId="20487" xr:uid="{E8A81A9F-7C3C-41F2-8CF8-85410C4E523E}"/>
    <cellStyle name="ป้อนค่า 3 5 2 3" xfId="20488" xr:uid="{BAE15EF8-581D-4CF0-B7B4-5CBB344DF8A7}"/>
    <cellStyle name="ป้อนค่า 3 5 3" xfId="20489" xr:uid="{18F321FD-116C-4168-BBA8-1BDBCFA9FEA9}"/>
    <cellStyle name="ป้อนค่า 3 5 3 2" xfId="20490" xr:uid="{7A9EFEA7-4158-4715-8576-FBD09BBBF543}"/>
    <cellStyle name="ป้อนค่า 3 5 4" xfId="20491" xr:uid="{34C14A72-11F5-4942-A0A2-C02BBD96326C}"/>
    <cellStyle name="ป้อนค่า 3 5 5" xfId="20492" xr:uid="{634262DF-B7F6-4DF9-9A3E-12E00AF364EF}"/>
    <cellStyle name="ป้อนค่า 3 6" xfId="20493" xr:uid="{08B4A5CC-F704-4D2F-B143-41ABEB51C6A7}"/>
    <cellStyle name="ป้อนค่า 3 6 2" xfId="20494" xr:uid="{F73144E0-FE50-4DD7-8566-FC9020B3B747}"/>
    <cellStyle name="ป้อนค่า 3 7" xfId="20495" xr:uid="{A70B9B6F-3270-48F1-927B-982E77DCD308}"/>
    <cellStyle name="ป้อนค่า 3 7 2" xfId="20496" xr:uid="{1E395607-69E9-4010-99DE-29143CBFFF6B}"/>
    <cellStyle name="ป้อนค่า 3 8" xfId="20497" xr:uid="{B80A4C7B-D87C-4F4B-9C27-CA270A15D993}"/>
    <cellStyle name="ป้อนค่า 3 8 2" xfId="20498" xr:uid="{5F7F6581-3470-459A-A01C-08527B456B05}"/>
    <cellStyle name="ป้อนค่า 3 9" xfId="20499" xr:uid="{04EDC23A-D9EA-454B-9575-17F0A9FC7CEA}"/>
    <cellStyle name="ป้อนค่า 3 9 2" xfId="20500" xr:uid="{7CA24FD7-BA96-4FC1-A85D-56BF1360BDD0}"/>
    <cellStyle name="ป้อนค่า 4" xfId="3704" xr:uid="{F61EECD0-5BDE-4DBA-9440-372C3FD05E41}"/>
    <cellStyle name="ป้อนค่า 4 10" xfId="20501" xr:uid="{CE9DB299-538E-4275-943E-486B4F7EF5B1}"/>
    <cellStyle name="ป้อนค่า 4 10 2" xfId="20502" xr:uid="{5D93EBDF-DFF7-4679-B0B6-B8CA771493CD}"/>
    <cellStyle name="ป้อนค่า 4 11" xfId="20503" xr:uid="{4A1021E9-B70C-4CAB-BC17-0E7BB6FF5772}"/>
    <cellStyle name="ป้อนค่า 4 11 2" xfId="20504" xr:uid="{DBBDB444-660A-4343-B975-79D5F5782292}"/>
    <cellStyle name="ป้อนค่า 4 12" xfId="20505" xr:uid="{169772EB-DEEC-41DE-B63E-1ADAC46AC4C4}"/>
    <cellStyle name="ป้อนค่า 4 12 2" xfId="20506" xr:uid="{4C4E2897-2642-4A4D-B184-490DEAF3AC7B}"/>
    <cellStyle name="ป้อนค่า 4 13" xfId="20507" xr:uid="{E54D4D3B-463B-4F35-85A5-D584DC5BC5D8}"/>
    <cellStyle name="ป้อนค่า 4 13 2" xfId="20508" xr:uid="{47C515FE-F495-4BFD-81E9-A76B57A35891}"/>
    <cellStyle name="ป้อนค่า 4 14" xfId="20509" xr:uid="{921025A3-6CEF-4A48-8E9E-E68050230094}"/>
    <cellStyle name="ป้อนค่า 4 15" xfId="20510" xr:uid="{F18AD6B3-A259-4D3E-A196-FFD3D43459A3}"/>
    <cellStyle name="ป้อนค่า 4 2" xfId="20511" xr:uid="{45B34FC2-E6B3-463D-B538-93354FFB9869}"/>
    <cellStyle name="ป้อนค่า 4 2 10" xfId="20512" xr:uid="{F2602E1C-5B48-4187-A7BF-41915987C185}"/>
    <cellStyle name="ป้อนค่า 4 2 10 2" xfId="20513" xr:uid="{BD378F4F-552E-43BF-8842-C405AF898B79}"/>
    <cellStyle name="ป้อนค่า 4 2 11" xfId="20514" xr:uid="{DAECA7F9-9935-45C9-B26D-518B895837A8}"/>
    <cellStyle name="ป้อนค่า 4 2 11 2" xfId="20515" xr:uid="{9CF9AA08-02A7-4388-A841-1BBF83BF5FD6}"/>
    <cellStyle name="ป้อนค่า 4 2 12" xfId="20516" xr:uid="{BD403661-609F-43EB-A0BA-973D60C344EB}"/>
    <cellStyle name="ป้อนค่า 4 2 13" xfId="20517" xr:uid="{9D399959-D9CE-40DC-8141-7A38CF2A3853}"/>
    <cellStyle name="ป้อนค่า 4 2 2" xfId="20518" xr:uid="{D9B90D1F-3835-4DFD-852C-17A6FA382B74}"/>
    <cellStyle name="ป้อนค่า 4 2 2 2" xfId="20519" xr:uid="{064BD385-AC63-4C79-98A9-0E00CA05DEAA}"/>
    <cellStyle name="ป้อนค่า 4 2 2 2 2" xfId="20520" xr:uid="{196F72AA-4C9B-42B7-962C-D3155E1D22E1}"/>
    <cellStyle name="ป้อนค่า 4 2 2 2 3" xfId="20521" xr:uid="{60E63CB1-F785-4257-9EBA-E386372BC751}"/>
    <cellStyle name="ป้อนค่า 4 2 2 3" xfId="20522" xr:uid="{9A20D192-2070-44D8-9F5A-477F8FAE3A3E}"/>
    <cellStyle name="ป้อนค่า 4 2 2 3 2" xfId="20523" xr:uid="{21A087FC-3AAB-437C-8CC4-50EAAE30A276}"/>
    <cellStyle name="ป้อนค่า 4 2 2 4" xfId="20524" xr:uid="{0792B9DB-BBF2-478B-BF14-1B422EA2F987}"/>
    <cellStyle name="ป้อนค่า 4 2 2 5" xfId="20525" xr:uid="{E534DB86-8AC9-414B-8930-9685D92C03B7}"/>
    <cellStyle name="ป้อนค่า 4 2 3" xfId="20526" xr:uid="{362B6E3F-F406-4229-8901-B7100B08F3ED}"/>
    <cellStyle name="ป้อนค่า 4 2 3 2" xfId="20527" xr:uid="{6E38ED20-BAA8-4E5B-A9EC-FA04A36A7E7C}"/>
    <cellStyle name="ป้อนค่า 4 2 4" xfId="20528" xr:uid="{80E4C130-F7FB-48D6-B0B9-743A43396EC6}"/>
    <cellStyle name="ป้อนค่า 4 2 4 2" xfId="20529" xr:uid="{F4A0FBCD-B2C3-4910-B3AD-A3DAEE934D05}"/>
    <cellStyle name="ป้อนค่า 4 2 5" xfId="20530" xr:uid="{1244BA3A-10DE-4ADA-8A95-7707FFFF330A}"/>
    <cellStyle name="ป้อนค่า 4 2 5 2" xfId="20531" xr:uid="{8886477E-80CE-4C1B-9418-4DF062762674}"/>
    <cellStyle name="ป้อนค่า 4 2 6" xfId="20532" xr:uid="{8843095B-AF9D-47B3-BD0D-233206BF02AC}"/>
    <cellStyle name="ป้อนค่า 4 2 6 2" xfId="20533" xr:uid="{A222FD99-6ADF-4D48-883B-D961FD045409}"/>
    <cellStyle name="ป้อนค่า 4 2 7" xfId="20534" xr:uid="{6CB1FC64-D2C3-4251-B919-25E575A0F57B}"/>
    <cellStyle name="ป้อนค่า 4 2 7 2" xfId="20535" xr:uid="{9ECB21FF-15C6-4270-A59C-FB79D7EEEC07}"/>
    <cellStyle name="ป้อนค่า 4 2 8" xfId="20536" xr:uid="{0AF2EE3C-481D-447A-9DF3-D231A7156C1C}"/>
    <cellStyle name="ป้อนค่า 4 2 8 2" xfId="20537" xr:uid="{77EDE22B-9DED-458C-B339-78B5C0C28551}"/>
    <cellStyle name="ป้อนค่า 4 2 9" xfId="20538" xr:uid="{6D266FBF-87BE-41FD-A529-09D273E8F431}"/>
    <cellStyle name="ป้อนค่า 4 2 9 2" xfId="20539" xr:uid="{BC5537BE-C6FA-4807-940A-4F0FCD2FE3F6}"/>
    <cellStyle name="ป้อนค่า 4 3" xfId="20540" xr:uid="{5EAE13A3-7AD3-485C-AF10-5607A080D343}"/>
    <cellStyle name="ป้อนค่า 4 3 10" xfId="20541" xr:uid="{01CEFB3B-FBDD-4BF9-AFEF-A9F7F51AC7A3}"/>
    <cellStyle name="ป้อนค่า 4 3 10 2" xfId="20542" xr:uid="{7811945A-C6B7-401F-A5BB-D0DA7AB8BDDC}"/>
    <cellStyle name="ป้อนค่า 4 3 11" xfId="20543" xr:uid="{59E532A1-0DDC-4669-A070-DC6D31904168}"/>
    <cellStyle name="ป้อนค่า 4 3 11 2" xfId="20544" xr:uid="{190C58F0-3514-4DB4-BEB1-2E229688A433}"/>
    <cellStyle name="ป้อนค่า 4 3 12" xfId="20545" xr:uid="{31CDAFA6-89BF-4149-A552-CF425789EE13}"/>
    <cellStyle name="ป้อนค่า 4 3 13" xfId="20546" xr:uid="{D15B060F-C144-46CD-ABEF-6ABF86813214}"/>
    <cellStyle name="ป้อนค่า 4 3 2" xfId="20547" xr:uid="{2D2EEAB1-739D-48A7-B0CB-7FB15A85F161}"/>
    <cellStyle name="ป้อนค่า 4 3 2 2" xfId="20548" xr:uid="{89A0289D-66D5-4669-A4B2-36F6D4371421}"/>
    <cellStyle name="ป้อนค่า 4 3 2 2 2" xfId="20549" xr:uid="{CF6422B2-BEE4-4A1F-BB2F-6FD40F7819C7}"/>
    <cellStyle name="ป้อนค่า 4 3 2 2 3" xfId="20550" xr:uid="{1340A251-92CA-4EC3-8AEF-FD12D0A40517}"/>
    <cellStyle name="ป้อนค่า 4 3 2 3" xfId="20551" xr:uid="{06F7AEC6-CAF8-4DF8-A1BB-4D6E746989BD}"/>
    <cellStyle name="ป้อนค่า 4 3 2 3 2" xfId="20552" xr:uid="{194B126B-D799-47D1-884F-17247AF8B7DB}"/>
    <cellStyle name="ป้อนค่า 4 3 2 4" xfId="20553" xr:uid="{24680B74-F539-47C9-BF46-551B9BFF752A}"/>
    <cellStyle name="ป้อนค่า 4 3 2 5" xfId="20554" xr:uid="{82C56FE9-6F66-4BCA-8605-0DD97356A546}"/>
    <cellStyle name="ป้อนค่า 4 3 3" xfId="20555" xr:uid="{E934BCBA-D1C9-43CC-B1EC-17FA0F48E1CA}"/>
    <cellStyle name="ป้อนค่า 4 3 3 2" xfId="20556" xr:uid="{BC00C8E5-59BA-4E28-B90B-9BA3730F2BD3}"/>
    <cellStyle name="ป้อนค่า 4 3 4" xfId="20557" xr:uid="{4C17DB4A-52DB-424A-9100-0DC15F2A4685}"/>
    <cellStyle name="ป้อนค่า 4 3 4 2" xfId="20558" xr:uid="{9AFC4A7C-BE5D-4AA7-ACE0-64A00A1291B2}"/>
    <cellStyle name="ป้อนค่า 4 3 5" xfId="20559" xr:uid="{759A968E-1F44-4BF4-A0C1-EA03C7D1D66A}"/>
    <cellStyle name="ป้อนค่า 4 3 5 2" xfId="20560" xr:uid="{B5E32078-B670-4B51-B063-11C61E2E4BB1}"/>
    <cellStyle name="ป้อนค่า 4 3 6" xfId="20561" xr:uid="{0F6145F4-688F-42F4-B4D3-C79CF42207B1}"/>
    <cellStyle name="ป้อนค่า 4 3 6 2" xfId="20562" xr:uid="{2DFA0AEA-33A9-4B04-A543-174FDC2A0913}"/>
    <cellStyle name="ป้อนค่า 4 3 7" xfId="20563" xr:uid="{7D476AFA-D4D3-4D09-8F3D-FF77035B9686}"/>
    <cellStyle name="ป้อนค่า 4 3 7 2" xfId="20564" xr:uid="{35098EAD-6A9F-4145-8AD2-0567F2CE4635}"/>
    <cellStyle name="ป้อนค่า 4 3 8" xfId="20565" xr:uid="{3F97A2CA-206C-4982-B66A-A44E0BF5A33E}"/>
    <cellStyle name="ป้อนค่า 4 3 8 2" xfId="20566" xr:uid="{B5B1BFEA-5218-47DE-B92A-D61F92CC7E18}"/>
    <cellStyle name="ป้อนค่า 4 3 9" xfId="20567" xr:uid="{C46A06D7-36C8-4CE3-B076-80437C091D88}"/>
    <cellStyle name="ป้อนค่า 4 3 9 2" xfId="20568" xr:uid="{A0F34ED3-75EE-4D91-A20A-0D9B4DE318A2}"/>
    <cellStyle name="ป้อนค่า 4 4" xfId="20569" xr:uid="{38C20C4C-13BA-4E9B-ABD2-E8D5144AA884}"/>
    <cellStyle name="ป้อนค่า 4 4 2" xfId="20570" xr:uid="{8236B9E0-AF6A-4914-B4E8-AE21061BDCC8}"/>
    <cellStyle name="ป้อนค่า 4 4 2 2" xfId="20571" xr:uid="{ADF9F589-8839-46C9-88E1-DC440A0A39AE}"/>
    <cellStyle name="ป้อนค่า 4 4 2 3" xfId="20572" xr:uid="{9EB8EB81-6460-4281-B9E5-373405E258A6}"/>
    <cellStyle name="ป้อนค่า 4 4 3" xfId="20573" xr:uid="{4C678A1E-0A36-487C-8CE7-52DE54A89C9B}"/>
    <cellStyle name="ป้อนค่า 4 4 3 2" xfId="20574" xr:uid="{0A703F37-294A-4309-9C35-24FCB553D2D4}"/>
    <cellStyle name="ป้อนค่า 4 4 4" xfId="20575" xr:uid="{6D43C46A-47FF-4D81-96EF-E56301D6E4A2}"/>
    <cellStyle name="ป้อนค่า 4 4 5" xfId="20576" xr:uid="{05E3629D-5B4C-4D3A-9C15-85252A9B0A9B}"/>
    <cellStyle name="ป้อนค่า 4 5" xfId="20577" xr:uid="{E7D8AAE8-7B4F-497A-A2CA-BCB2C7324D0E}"/>
    <cellStyle name="ป้อนค่า 4 5 2" xfId="20578" xr:uid="{11E210EC-FBB6-4A6C-8C5D-CAB03815C30B}"/>
    <cellStyle name="ป้อนค่า 4 6" xfId="20579" xr:uid="{668CA36E-5DBB-4F73-B85A-2FC694F3B58D}"/>
    <cellStyle name="ป้อนค่า 4 6 2" xfId="20580" xr:uid="{217BBE93-BDAD-4610-830A-5A885C44EFEB}"/>
    <cellStyle name="ป้อนค่า 4 7" xfId="20581" xr:uid="{B88B8874-E4ED-4A8B-BB59-00C881786662}"/>
    <cellStyle name="ป้อนค่า 4 7 2" xfId="20582" xr:uid="{46A1FB57-B844-4394-BCCD-B9AD81C19A41}"/>
    <cellStyle name="ป้อนค่า 4 8" xfId="20583" xr:uid="{E281446D-1D14-4C0B-B34C-B0FA0B14E348}"/>
    <cellStyle name="ป้อนค่า 4 8 2" xfId="20584" xr:uid="{D1DF294A-0CAE-4775-BDBD-5351F59348C6}"/>
    <cellStyle name="ป้อนค่า 4 9" xfId="20585" xr:uid="{A95461CC-BF17-4F02-AE40-4F1E1DC1AA87}"/>
    <cellStyle name="ป้อนค่า 4 9 2" xfId="20586" xr:uid="{190169CF-C4DE-473D-B32A-BC2489B424E8}"/>
    <cellStyle name="ป้อนค่า 5" xfId="3705" xr:uid="{D81690F1-9531-4844-A290-65D772097429}"/>
    <cellStyle name="ป้อนค่า 5 10" xfId="20587" xr:uid="{FDA83527-17FD-46B0-9D10-C68BAB552408}"/>
    <cellStyle name="ป้อนค่า 5 10 2" xfId="20588" xr:uid="{62F4D59F-9A87-45C5-AEB8-FBE22CB8B123}"/>
    <cellStyle name="ป้อนค่า 5 11" xfId="20589" xr:uid="{9795FBD8-2F09-4990-B075-8411794CC6B3}"/>
    <cellStyle name="ป้อนค่า 5 11 2" xfId="20590" xr:uid="{1A62A401-B6A4-4E9C-93CF-184E4FAA6A9C}"/>
    <cellStyle name="ป้อนค่า 5 12" xfId="20591" xr:uid="{02B27490-250A-4195-82B2-AF5821073FCC}"/>
    <cellStyle name="ป้อนค่า 5 13" xfId="20592" xr:uid="{ECF59C3D-3E0A-47C0-86D8-B40CD03A9598}"/>
    <cellStyle name="ป้อนค่า 5 2" xfId="20593" xr:uid="{CE0815EC-21A0-43CA-8D40-84EE2BFAA9F6}"/>
    <cellStyle name="ป้อนค่า 5 2 2" xfId="20594" xr:uid="{C6920885-A61E-47D4-B70D-F6965B9A956E}"/>
    <cellStyle name="ป้อนค่า 5 2 2 2" xfId="20595" xr:uid="{8FE4B4D6-47A5-428D-A607-9A915C2045E2}"/>
    <cellStyle name="ป้อนค่า 5 2 2 3" xfId="20596" xr:uid="{3B369310-8657-486B-8241-1FCB3EA1A699}"/>
    <cellStyle name="ป้อนค่า 5 2 3" xfId="20597" xr:uid="{48E6F37A-D700-43F3-A9C2-25AFB55AC3A5}"/>
    <cellStyle name="ป้อนค่า 5 2 3 2" xfId="20598" xr:uid="{65963D2B-D888-48BD-8EF6-2B13A9CE8E04}"/>
    <cellStyle name="ป้อนค่า 5 2 4" xfId="20599" xr:uid="{14AEEAEB-2C3A-48FE-9639-8203B443F3CF}"/>
    <cellStyle name="ป้อนค่า 5 2 5" xfId="20600" xr:uid="{44D0945F-528F-4239-8D25-EF8A929DDCF5}"/>
    <cellStyle name="ป้อนค่า 5 3" xfId="20601" xr:uid="{32BB2026-70E9-40C2-9334-F34B447BA1B6}"/>
    <cellStyle name="ป้อนค่า 5 3 2" xfId="20602" xr:uid="{57CE0E46-8221-4780-A589-F9AE927993CB}"/>
    <cellStyle name="ป้อนค่า 5 4" xfId="20603" xr:uid="{70F1790F-F49D-41B2-85B6-444C7935270A}"/>
    <cellStyle name="ป้อนค่า 5 4 2" xfId="20604" xr:uid="{9D93C12B-4C5A-4DC9-86FE-09903ECB9A12}"/>
    <cellStyle name="ป้อนค่า 5 5" xfId="20605" xr:uid="{17E4667A-1F9F-4B44-91FA-111691C361F1}"/>
    <cellStyle name="ป้อนค่า 5 5 2" xfId="20606" xr:uid="{0DEBD4E8-FA3E-422D-AB6B-7C8BDC9E1E8E}"/>
    <cellStyle name="ป้อนค่า 5 6" xfId="20607" xr:uid="{BFF2C227-8E9C-4D36-B072-CF0330F9E936}"/>
    <cellStyle name="ป้อนค่า 5 6 2" xfId="20608" xr:uid="{54FBCCEC-37A7-40B0-B579-59C70F9C3540}"/>
    <cellStyle name="ป้อนค่า 5 7" xfId="20609" xr:uid="{0BD9E669-8417-4AEA-A824-E79842BF0C9C}"/>
    <cellStyle name="ป้อนค่า 5 7 2" xfId="20610" xr:uid="{A8B9ADF1-3E96-4DAD-AD40-B412763DF44F}"/>
    <cellStyle name="ป้อนค่า 5 8" xfId="20611" xr:uid="{BBBB0213-DEF1-4DC0-A62A-8E7E9BFEC197}"/>
    <cellStyle name="ป้อนค่า 5 8 2" xfId="20612" xr:uid="{583ACDD7-2855-4848-B1D7-15D3DCC3BCC8}"/>
    <cellStyle name="ป้อนค่า 5 9" xfId="20613" xr:uid="{93558389-4C2B-4A91-9F73-F79E61D2A1E6}"/>
    <cellStyle name="ป้อนค่า 5 9 2" xfId="20614" xr:uid="{89669804-8C23-41CE-8BD9-5B4F130FCCE8}"/>
    <cellStyle name="ป้อนค่า 6" xfId="4251" xr:uid="{CAA2F7B2-7135-4E21-A316-CC7E6956BE77}"/>
    <cellStyle name="ป้อนค่า 6 10" xfId="20615" xr:uid="{9662E034-FE3B-4F15-BEF8-E391EAFC82CE}"/>
    <cellStyle name="ป้อนค่า 6 10 2" xfId="20616" xr:uid="{F1D9054D-59ED-4D76-B908-20EB6F5A9320}"/>
    <cellStyle name="ป้อนค่า 6 11" xfId="20617" xr:uid="{7EEBB5BE-A3C6-43B1-9BFB-9243F1F9D5B8}"/>
    <cellStyle name="ป้อนค่า 6 11 2" xfId="20618" xr:uid="{16F240DD-70E8-4DC4-A56C-C78B27CF3611}"/>
    <cellStyle name="ป้อนค่า 6 12" xfId="20619" xr:uid="{9747CCBA-62DC-49F0-A722-0E0CB9633B1C}"/>
    <cellStyle name="ป้อนค่า 6 13" xfId="20620" xr:uid="{6394CF36-72C1-4295-A7DA-727AE6B2AEB7}"/>
    <cellStyle name="ป้อนค่า 6 2" xfId="20621" xr:uid="{AD17FE04-F3D3-42DF-9191-EE85621C233F}"/>
    <cellStyle name="ป้อนค่า 6 2 2" xfId="20622" xr:uid="{F3DFC876-4092-4CD3-9378-B4245254C292}"/>
    <cellStyle name="ป้อนค่า 6 2 2 2" xfId="20623" xr:uid="{A7F387E3-15A7-4022-B473-C7B005E52220}"/>
    <cellStyle name="ป้อนค่า 6 2 2 3" xfId="20624" xr:uid="{45A284D3-7413-4246-A15D-339131838CBF}"/>
    <cellStyle name="ป้อนค่า 6 2 3" xfId="20625" xr:uid="{674A94BF-5110-4B83-8D9D-DEB54C110279}"/>
    <cellStyle name="ป้อนค่า 6 2 3 2" xfId="20626" xr:uid="{31E8D9A1-2B72-4B8F-B1DC-734DAA3EEA4A}"/>
    <cellStyle name="ป้อนค่า 6 2 4" xfId="20627" xr:uid="{7910025B-6FF2-420E-90E1-C0932D9E8BF3}"/>
    <cellStyle name="ป้อนค่า 6 2 5" xfId="20628" xr:uid="{DEFCFDF5-A14D-4622-A481-D61B6DA754B4}"/>
    <cellStyle name="ป้อนค่า 6 3" xfId="20629" xr:uid="{60CF0104-580A-4A3B-993F-ABEACA855141}"/>
    <cellStyle name="ป้อนค่า 6 3 2" xfId="20630" xr:uid="{F5952E2E-4A95-4BB3-AFF9-0E8869FBED56}"/>
    <cellStyle name="ป้อนค่า 6 4" xfId="20631" xr:uid="{5A2C8094-02B8-40D5-A92F-19712F7F1E08}"/>
    <cellStyle name="ป้อนค่า 6 4 2" xfId="20632" xr:uid="{4941BBFA-24DE-4251-BB05-05B112EB26E1}"/>
    <cellStyle name="ป้อนค่า 6 5" xfId="20633" xr:uid="{EFF84FCD-2FEE-4E48-9CE1-BA6306F84697}"/>
    <cellStyle name="ป้อนค่า 6 5 2" xfId="20634" xr:uid="{5E49EADD-5914-4DC6-AEA1-243F89C57303}"/>
    <cellStyle name="ป้อนค่า 6 6" xfId="20635" xr:uid="{3ED922F3-A2ED-45EE-B80A-5AB2AD42C527}"/>
    <cellStyle name="ป้อนค่า 6 6 2" xfId="20636" xr:uid="{51803255-B1AC-464F-97D5-65CFC1B70B72}"/>
    <cellStyle name="ป้อนค่า 6 7" xfId="20637" xr:uid="{357A9F57-8C36-4099-9507-5CDB3E4441D4}"/>
    <cellStyle name="ป้อนค่า 6 7 2" xfId="20638" xr:uid="{1792F0F0-E467-4486-BBBB-101808971EE3}"/>
    <cellStyle name="ป้อนค่า 6 8" xfId="20639" xr:uid="{97A2E644-19B2-4742-A80D-5BD1476D8273}"/>
    <cellStyle name="ป้อนค่า 6 8 2" xfId="20640" xr:uid="{322D13C4-D24E-4822-B4CE-3FA69E12C4A6}"/>
    <cellStyle name="ป้อนค่า 6 9" xfId="20641" xr:uid="{AD0A80C0-AB71-41DD-9654-3A1A2CF49089}"/>
    <cellStyle name="ป้อนค่า 6 9 2" xfId="20642" xr:uid="{621B8340-63FB-42F5-8C80-FCB45A6FE656}"/>
    <cellStyle name="ป้อนค่า 7" xfId="20643" xr:uid="{7820B132-37EA-4E24-9F5B-9E2633E81EC7}"/>
    <cellStyle name="ป้อนค่า 7 10" xfId="20644" xr:uid="{A7759FA9-B763-4697-B72E-08A2214D080C}"/>
    <cellStyle name="ป้อนค่า 7 10 2" xfId="20645" xr:uid="{D0E25BE1-D394-486C-A7E8-C640488030C5}"/>
    <cellStyle name="ป้อนค่า 7 11" xfId="20646" xr:uid="{B98D92DC-8475-475C-B7C3-53C16091B776}"/>
    <cellStyle name="ป้อนค่า 7 11 2" xfId="20647" xr:uid="{FFCFB49C-439F-404D-9323-9EE6F668CA8B}"/>
    <cellStyle name="ป้อนค่า 7 12" xfId="20648" xr:uid="{BD7CF0F8-857D-4922-BDD9-F6AE3DA4D66B}"/>
    <cellStyle name="ป้อนค่า 7 13" xfId="20649" xr:uid="{65F803F2-C64B-4691-8958-AA9D0BEE3825}"/>
    <cellStyle name="ป้อนค่า 7 2" xfId="20650" xr:uid="{38D82EFA-8CD5-4FA0-B338-6EDA0121D099}"/>
    <cellStyle name="ป้อนค่า 7 2 2" xfId="20651" xr:uid="{2372A73F-360B-480A-932B-459B76AEF7DA}"/>
    <cellStyle name="ป้อนค่า 7 2 2 2" xfId="20652" xr:uid="{ED8BC3CF-A300-486E-8861-8EF49EB78248}"/>
    <cellStyle name="ป้อนค่า 7 2 2 3" xfId="20653" xr:uid="{B964BBC3-2CF3-497A-B2A7-07E877CB8109}"/>
    <cellStyle name="ป้อนค่า 7 2 3" xfId="20654" xr:uid="{1D0E3E10-7DEE-4941-9A6A-8C077E1B21BE}"/>
    <cellStyle name="ป้อนค่า 7 2 3 2" xfId="20655" xr:uid="{627B9944-34F9-4EF0-BECC-8C5F1B1BB9A4}"/>
    <cellStyle name="ป้อนค่า 7 2 4" xfId="20656" xr:uid="{426249BA-0613-4EE4-8E39-7064EBF65F59}"/>
    <cellStyle name="ป้อนค่า 7 2 5" xfId="20657" xr:uid="{A80A4936-76D8-4BB6-9738-E4B255DF5B29}"/>
    <cellStyle name="ป้อนค่า 7 3" xfId="20658" xr:uid="{58CB5D96-1937-4FCF-9271-3CC01D866769}"/>
    <cellStyle name="ป้อนค่า 7 3 2" xfId="20659" xr:uid="{86A3DADB-103F-485D-8082-70407D9033E4}"/>
    <cellStyle name="ป้อนค่า 7 4" xfId="20660" xr:uid="{D0C00AA5-C1AB-4A38-BE43-6AA74C592B69}"/>
    <cellStyle name="ป้อนค่า 7 4 2" xfId="20661" xr:uid="{97B8F1F5-BF44-4E58-A2CE-ADF5E2C7EF01}"/>
    <cellStyle name="ป้อนค่า 7 5" xfId="20662" xr:uid="{C204F3B5-B09B-4C73-BC4A-27FCFD9E96E8}"/>
    <cellStyle name="ป้อนค่า 7 5 2" xfId="20663" xr:uid="{C9484F86-8B48-494F-BB73-50E8AC90FE89}"/>
    <cellStyle name="ป้อนค่า 7 6" xfId="20664" xr:uid="{2188FBFC-00DC-4B38-9408-A349FD40EC46}"/>
    <cellStyle name="ป้อนค่า 7 6 2" xfId="20665" xr:uid="{64F1E76D-EBE8-46F9-B7BC-14A0EBCF1149}"/>
    <cellStyle name="ป้อนค่า 7 7" xfId="20666" xr:uid="{4E367EE0-0091-494C-B347-63536306C408}"/>
    <cellStyle name="ป้อนค่า 7 7 2" xfId="20667" xr:uid="{D3DA9A15-3E74-46B3-BF52-0A49BF319BA8}"/>
    <cellStyle name="ป้อนค่า 7 8" xfId="20668" xr:uid="{CD233AD7-C403-40FF-A2C5-594169112F0E}"/>
    <cellStyle name="ป้อนค่า 7 8 2" xfId="20669" xr:uid="{2B963AAC-7EE2-4EC2-900A-56D281459AF3}"/>
    <cellStyle name="ป้อนค่า 7 9" xfId="20670" xr:uid="{CF8248C8-776D-4EFB-AE54-AF363385A677}"/>
    <cellStyle name="ป้อนค่า 7 9 2" xfId="20671" xr:uid="{931074D0-0F3F-4294-99FD-9871BEE99E34}"/>
    <cellStyle name="ป้อนค่า 8" xfId="20672" xr:uid="{6385F210-8C18-4CC3-A2D0-B52CB2D8BB9B}"/>
    <cellStyle name="ป้อนค่า 8 2" xfId="20673" xr:uid="{8B815210-57FE-4630-B053-F37FE22F7B3D}"/>
    <cellStyle name="ป้อนค่า 8 2 2" xfId="20674" xr:uid="{F0991C73-C9BB-4332-A2F6-12846342A98F}"/>
    <cellStyle name="ป้อนค่า 8 2 3" xfId="20675" xr:uid="{713C5BD5-4FEB-4FC6-BE65-10B3EA7AF91E}"/>
    <cellStyle name="ป้อนค่า 8 3" xfId="20676" xr:uid="{91A546A1-133A-40D1-915A-72B4EB526EF2}"/>
    <cellStyle name="ป้อนค่า 8 3 2" xfId="20677" xr:uid="{791C605D-5212-40D7-B8FD-40A83D97F4BA}"/>
    <cellStyle name="ป้อนค่า 8 4" xfId="20678" xr:uid="{96B99DCC-8BCD-4A22-9FD5-F7F722FD5332}"/>
    <cellStyle name="ป้อนค่า 8 5" xfId="20679" xr:uid="{42976BDC-8066-4DA6-A4F8-2F7264678ABE}"/>
    <cellStyle name="ป้อนค่า 9" xfId="20680" xr:uid="{F99DE48D-5539-4A92-8EEE-01BC801224B9}"/>
    <cellStyle name="ป้อนค่า 9 2" xfId="20681" xr:uid="{EBB10D46-5C86-4D39-9FE1-E890716DF453}"/>
    <cellStyle name="ป้อนค่า_12 IDLE ON MAR 11" xfId="3025" xr:uid="{D2AC54AD-9E50-4202-8E9B-6F2450B4D1DA}"/>
    <cellStyle name="ปานกลาง" xfId="138" xr:uid="{00000000-0005-0000-0000-000094000000}"/>
    <cellStyle name="ปานกลาง 2" xfId="1801" xr:uid="{5822A290-6CC6-47FC-A751-2001C1B0BF77}"/>
    <cellStyle name="ปานกลาง 3" xfId="2140" xr:uid="{00C85079-160C-4BC2-BE86-4E6270CD095C}"/>
    <cellStyle name="ปานกลาง 4" xfId="3706" xr:uid="{D516E634-A92C-4132-B7C0-799F1CCDF570}"/>
    <cellStyle name="ปานกลาง 5" xfId="4252" xr:uid="{A5102416-E372-46D8-B98C-C125ECD2DA01}"/>
    <cellStyle name="ปานกลาง 6" xfId="955" xr:uid="{92B2B48C-FAA9-4E76-96C5-0C06EA77BD06}"/>
    <cellStyle name="ปานกลาง_12 IDLE ON MAR 11" xfId="3026" xr:uid="{DE8A83A7-33D4-4123-B3C4-6DCB83D6F3C5}"/>
    <cellStyle name="เปอร์เซ็นต์ 2" xfId="3015" xr:uid="{50EC79AE-3EBD-4DEF-9BBA-B7FF4B53C830}"/>
    <cellStyle name="เปอร์เซ็นต์ 2 2" xfId="18530" xr:uid="{70A03DCC-43D5-4BCD-9850-64FA4CCEFD47}"/>
    <cellStyle name="เปอร์เซ็นต์ 2 3" xfId="48139" xr:uid="{2DC49555-1580-43DE-8C61-479C5B543313}"/>
    <cellStyle name="ผลรวม" xfId="139" xr:uid="{00000000-0005-0000-0000-000095000000}"/>
    <cellStyle name="ผลรวม 10" xfId="20682" xr:uid="{139327E5-7BB2-4AAD-A07A-55E9269687F1}"/>
    <cellStyle name="ผลรวม 10 2" xfId="20683" xr:uid="{5D692038-D3A7-4159-8BF4-AFBF8541113B}"/>
    <cellStyle name="ผลรวม 10 2 2" xfId="33981" xr:uid="{61E1915F-9AAA-4D95-98C1-5A95424460AE}"/>
    <cellStyle name="ผลรวม 10 3" xfId="33980" xr:uid="{7E79C618-5107-42AC-8184-A8FD56C2EB06}"/>
    <cellStyle name="ผลรวม 11" xfId="20684" xr:uid="{7F61AAED-9DA1-44BD-BBB2-DDE973BCB3F6}"/>
    <cellStyle name="ผลรวม 11 2" xfId="20685" xr:uid="{672F0620-8F04-44D5-9561-7D4285CAF781}"/>
    <cellStyle name="ผลรวม 11 2 2" xfId="33983" xr:uid="{BD438C9D-9DC5-4D2B-871D-568701D6DF47}"/>
    <cellStyle name="ผลรวม 11 3" xfId="33982" xr:uid="{FF14FF55-C23B-4752-8E2C-00E6A69DD5B6}"/>
    <cellStyle name="ผลรวม 12" xfId="20686" xr:uid="{BCB336C1-4FDE-4893-A90E-A88BE9075B3A}"/>
    <cellStyle name="ผลรวม 12 2" xfId="20687" xr:uid="{57BF344E-5456-43AE-B1D1-7770CCC0B667}"/>
    <cellStyle name="ผลรวม 12 2 2" xfId="33985" xr:uid="{E3B0C620-E068-4DA5-B39A-11663854EBB6}"/>
    <cellStyle name="ผลรวม 12 3" xfId="33984" xr:uid="{FDDBA5A2-8C7A-4EAC-806A-F415635002A7}"/>
    <cellStyle name="ผลรวม 13" xfId="20688" xr:uid="{76B0E3D6-F434-46F9-85B7-B51C16959DB6}"/>
    <cellStyle name="ผลรวม 13 2" xfId="20689" xr:uid="{A37519A7-C51C-4CA4-A063-0182371CDF45}"/>
    <cellStyle name="ผลรวม 13 2 2" xfId="33987" xr:uid="{6E3A1ABF-502B-49FA-8132-C982980AC211}"/>
    <cellStyle name="ผลรวม 13 3" xfId="33986" xr:uid="{E971FEB2-3E37-4D61-93AF-80C623FB31E8}"/>
    <cellStyle name="ผลรวม 14" xfId="20690" xr:uid="{1B12780B-3C9E-443F-A071-542CAB5851DE}"/>
    <cellStyle name="ผลรวม 14 2" xfId="20691" xr:uid="{F9E2A009-E282-4238-9C35-4F62E9D3C9E2}"/>
    <cellStyle name="ผลรวม 14 2 2" xfId="33989" xr:uid="{72966593-0A47-46E3-A3D2-A6DF45F1A06C}"/>
    <cellStyle name="ผลรวม 14 3" xfId="33988" xr:uid="{2C2A0D0F-A41E-4EE2-A042-331D5F4B4482}"/>
    <cellStyle name="ผลรวม 15" xfId="20692" xr:uid="{36E9AB5C-AA0B-48A9-808B-04022E33EF9C}"/>
    <cellStyle name="ผลรวม 15 2" xfId="20693" xr:uid="{6364E5CA-9A4E-4346-89A2-7908774ECCD7}"/>
    <cellStyle name="ผลรวม 15 2 2" xfId="33991" xr:uid="{4B917643-C2EC-492C-8D46-FA8360D58237}"/>
    <cellStyle name="ผลรวม 15 3" xfId="33990" xr:uid="{8E380812-ED7E-4A74-9897-7349FCAEF518}"/>
    <cellStyle name="ผลรวม 16" xfId="20694" xr:uid="{F02CB94B-B4C2-4E04-99A2-D6E36E36E3F7}"/>
    <cellStyle name="ผลรวม 16 2" xfId="20695" xr:uid="{829D5477-B6F9-4B1F-B97D-B789B7B376B0}"/>
    <cellStyle name="ผลรวม 16 2 2" xfId="33993" xr:uid="{9E8A2F14-F7DA-453A-B26D-56EBBBF7D943}"/>
    <cellStyle name="ผลรวม 16 3" xfId="33992" xr:uid="{5D3571B9-64F7-4CD9-BC4B-B041E59D6BC1}"/>
    <cellStyle name="ผลรวม 17" xfId="20696" xr:uid="{8C2EB4E6-4E93-4974-8DC9-7436357B5B08}"/>
    <cellStyle name="ผลรวม 17 2" xfId="20697" xr:uid="{5C4F07A6-6584-4276-8B4A-D4FCC0299A4B}"/>
    <cellStyle name="ผลรวม 17 2 2" xfId="33995" xr:uid="{088A9F7E-3899-482E-8717-E0943091DAF6}"/>
    <cellStyle name="ผลรวม 17 3" xfId="33994" xr:uid="{64E218D8-2F85-47DA-B8B9-33B4B93F38A7}"/>
    <cellStyle name="ผลรวม 18" xfId="20698" xr:uid="{73548CE1-3852-44D8-AD20-038FB185DC1B}"/>
    <cellStyle name="ผลรวม 19" xfId="20699" xr:uid="{9C118FE1-1C9D-4F16-A515-0E8A3102E117}"/>
    <cellStyle name="ผลรวม 2" xfId="1802" xr:uid="{2F194AEE-2B78-4C19-8ABD-5B1BC282E559}"/>
    <cellStyle name="ผลรวม 2 10" xfId="20700" xr:uid="{8F558D9B-43DA-449B-A75D-BA4284825748}"/>
    <cellStyle name="ผลรวม 2 10 2" xfId="20701" xr:uid="{1B76EC51-8A8F-45CC-B891-69DE50AF2080}"/>
    <cellStyle name="ผลรวม 2 11" xfId="20702" xr:uid="{23B98E62-B82A-45FD-9DDC-D2E53F87EDC6}"/>
    <cellStyle name="ผลรวม 2 11 2" xfId="20703" xr:uid="{11DA52A8-117F-4016-B86E-47CBA83D27CB}"/>
    <cellStyle name="ผลรวม 2 12" xfId="20704" xr:uid="{82A27086-7C3C-41BE-8DE9-43F611C61960}"/>
    <cellStyle name="ผลรวม 2 12 2" xfId="20705" xr:uid="{63F6D1CC-DBA9-4899-8DD2-2056CEDACEAB}"/>
    <cellStyle name="ผลรวม 2 13" xfId="20706" xr:uid="{D5CEA7A8-3DAD-4695-97D1-812D61A7EB9A}"/>
    <cellStyle name="ผลรวม 2 13 2" xfId="20707" xr:uid="{2A6A670C-7201-47D4-A071-098384A4B4CB}"/>
    <cellStyle name="ผลรวม 2 14" xfId="20708" xr:uid="{FAF30EFB-D1C6-45D0-987E-525C5762A5A6}"/>
    <cellStyle name="ผลรวม 2 14 2" xfId="20709" xr:uid="{0A46AF79-3822-4D77-B2DA-3D9DC686516B}"/>
    <cellStyle name="ผลรวม 2 15" xfId="20710" xr:uid="{50AF297F-6CF0-423F-A05E-2DA374FBEBF5}"/>
    <cellStyle name="ผลรวม 2 15 2" xfId="20711" xr:uid="{EDDFF9EE-F29D-4091-ACF9-9CA493378C41}"/>
    <cellStyle name="ผลรวม 2 16" xfId="20712" xr:uid="{BC1AFA64-742E-4FD4-BB15-06F2E78D7185}"/>
    <cellStyle name="ผลรวม 2 16 2" xfId="20713" xr:uid="{13173B1C-D928-41BF-8203-A843FF8577C3}"/>
    <cellStyle name="ผลรวม 2 17" xfId="20714" xr:uid="{4597D927-A734-4A42-A9BA-02151754508D}"/>
    <cellStyle name="ผลรวม 2 18" xfId="20715" xr:uid="{296BB861-003E-4CB5-B617-E580EEF28CA0}"/>
    <cellStyle name="ผลรวม 2 19" xfId="31488" xr:uid="{922CC87D-4CB6-4736-8C45-16C2370CDF1B}"/>
    <cellStyle name="ผลรวม 2 2" xfId="2173" xr:uid="{6611FCE8-D1C7-47EB-9E4A-644B528E8D3A}"/>
    <cellStyle name="ผลรวม 2 2 10" xfId="20716" xr:uid="{985CB083-1D9F-47BC-9542-B95832D9409A}"/>
    <cellStyle name="ผลรวม 2 2 10 2" xfId="20717" xr:uid="{4CAC57C2-D08D-4671-86E5-A371B09CE255}"/>
    <cellStyle name="ผลรวม 2 2 11" xfId="20718" xr:uid="{D05F39AB-FB2F-479C-806C-766D06A9DB43}"/>
    <cellStyle name="ผลรวม 2 2 11 2" xfId="20719" xr:uid="{722AD050-7422-455D-BC5C-54C6B31D21BD}"/>
    <cellStyle name="ผลรวม 2 2 12" xfId="20720" xr:uid="{1546E09C-DED2-4880-B309-9F8589D46AEA}"/>
    <cellStyle name="ผลรวม 2 2 12 2" xfId="20721" xr:uid="{7D3F1A87-FD1F-47A2-B5A6-35CB3E05E67D}"/>
    <cellStyle name="ผลรวม 2 2 13" xfId="20722" xr:uid="{21275134-9B33-4341-9AF1-01DB8C878658}"/>
    <cellStyle name="ผลรวม 2 2 13 2" xfId="20723" xr:uid="{0C816673-FAF2-429E-A8A1-DCD4F9C9609C}"/>
    <cellStyle name="ผลรวม 2 2 14" xfId="20724" xr:uid="{2D23A35E-495F-4CDF-B08D-2A666B7A3466}"/>
    <cellStyle name="ผลรวม 2 2 14 2" xfId="20725" xr:uid="{21696212-D6F4-4F70-B4C1-29D726200960}"/>
    <cellStyle name="ผลรวม 2 2 15" xfId="20726" xr:uid="{E103D2D0-90BB-4C8F-8AD6-10344E3612DD}"/>
    <cellStyle name="ผลรวม 2 2 16" xfId="20727" xr:uid="{C6286FAE-A0AF-4A1E-BE3C-C0F90560DA17}"/>
    <cellStyle name="ผลรวม 2 2 17" xfId="31539" xr:uid="{A7AABAB7-FCA8-47B6-BB9D-B0FCA65D7638}"/>
    <cellStyle name="ผลรวม 2 2 2" xfId="20728" xr:uid="{02D64C02-C1A9-4FA2-AD9C-54EFDD71E451}"/>
    <cellStyle name="ผลรวม 2 2 2 10" xfId="20729" xr:uid="{1810952A-D431-469B-86D8-CF4DD1BBA246}"/>
    <cellStyle name="ผลรวม 2 2 2 10 2" xfId="20730" xr:uid="{E10090EE-3886-4B6E-A80F-A797014DC917}"/>
    <cellStyle name="ผลรวม 2 2 2 11" xfId="20731" xr:uid="{5C808B32-28CA-483C-B553-D0BDFC61E007}"/>
    <cellStyle name="ผลรวม 2 2 2 11 2" xfId="20732" xr:uid="{B6CA58B6-0D0D-4EFC-83C9-90C82EE41CEB}"/>
    <cellStyle name="ผลรวม 2 2 2 12" xfId="20733" xr:uid="{F012BE0C-9C7D-4BAC-97ED-E35B663B1555}"/>
    <cellStyle name="ผลรวม 2 2 2 13" xfId="20734" xr:uid="{7DE585CB-A673-4AD3-8076-4BBB926214DE}"/>
    <cellStyle name="ผลรวม 2 2 2 2" xfId="20735" xr:uid="{EF4965D5-9D8B-4CEC-B509-833661B86AA9}"/>
    <cellStyle name="ผลรวม 2 2 2 2 2" xfId="20736" xr:uid="{F6E30357-B8AE-4B5D-9790-70B8AD60AC27}"/>
    <cellStyle name="ผลรวม 2 2 2 2 2 2" xfId="20737" xr:uid="{ECE4B0C8-6843-493E-B44A-E0257900CA78}"/>
    <cellStyle name="ผลรวม 2 2 2 2 2 3" xfId="20738" xr:uid="{FCEFF05A-94E9-413C-8058-6E8652227176}"/>
    <cellStyle name="ผลรวม 2 2 2 2 3" xfId="20739" xr:uid="{8ED4E9EE-FA52-40E6-9C5E-9EB552868410}"/>
    <cellStyle name="ผลรวม 2 2 2 2 3 2" xfId="20740" xr:uid="{D6E9A6CD-A733-431F-9916-7B8883689BB7}"/>
    <cellStyle name="ผลรวม 2 2 2 2 4" xfId="20741" xr:uid="{351C5774-C0E6-4901-90F1-4C2B1AFA8A0B}"/>
    <cellStyle name="ผลรวม 2 2 2 2 5" xfId="20742" xr:uid="{270C8328-8ED8-476F-B9B7-7A46F74F07C7}"/>
    <cellStyle name="ผลรวม 2 2 2 3" xfId="20743" xr:uid="{20B1AE97-6C21-4B7D-A0E5-4400CB38288B}"/>
    <cellStyle name="ผลรวม 2 2 2 3 2" xfId="20744" xr:uid="{69305C23-F976-4416-9A47-26913AB39B11}"/>
    <cellStyle name="ผลรวม 2 2 2 4" xfId="20745" xr:uid="{5DCC4AB9-BB40-4C8B-9FFE-EFA7DEFF58BD}"/>
    <cellStyle name="ผลรวม 2 2 2 4 2" xfId="20746" xr:uid="{078F7AE2-EB60-4790-9E54-3D7DF0DA2971}"/>
    <cellStyle name="ผลรวม 2 2 2 5" xfId="20747" xr:uid="{681CEA1F-813E-47F7-AF09-9EF72B47B6B9}"/>
    <cellStyle name="ผลรวม 2 2 2 5 2" xfId="20748" xr:uid="{CCE6DEEF-468F-4A7B-AC70-DA55362E76F6}"/>
    <cellStyle name="ผลรวม 2 2 2 6" xfId="20749" xr:uid="{304B132C-B752-415A-A542-694794592E71}"/>
    <cellStyle name="ผลรวม 2 2 2 6 2" xfId="20750" xr:uid="{B77D80D3-202F-4B8A-A441-5154EF9E2868}"/>
    <cellStyle name="ผลรวม 2 2 2 7" xfId="20751" xr:uid="{B45441CE-FDF7-41EF-8295-7FAF513D0D01}"/>
    <cellStyle name="ผลรวม 2 2 2 7 2" xfId="20752" xr:uid="{7D70798F-9717-4EA6-A83D-13CE4A3A47E5}"/>
    <cellStyle name="ผลรวม 2 2 2 8" xfId="20753" xr:uid="{282C4169-914E-48C1-A1F7-EA203EBB4308}"/>
    <cellStyle name="ผลรวม 2 2 2 8 2" xfId="20754" xr:uid="{B31BCEEF-5F98-4F5F-A800-61433CC59315}"/>
    <cellStyle name="ผลรวม 2 2 2 9" xfId="20755" xr:uid="{679DA285-4A99-42D7-A858-9C6269F508F4}"/>
    <cellStyle name="ผลรวม 2 2 2 9 2" xfId="20756" xr:uid="{589EE936-448E-4B08-BAD4-153AACA15E1F}"/>
    <cellStyle name="ผลรวม 2 2 3" xfId="20757" xr:uid="{B2EB884F-80E6-4A8E-BCE4-8732C4A23BF1}"/>
    <cellStyle name="ผลรวม 2 2 3 10" xfId="20758" xr:uid="{80BB5316-6328-4AFD-B51C-379BA9BC275F}"/>
    <cellStyle name="ผลรวม 2 2 3 10 2" xfId="20759" xr:uid="{B8CA3553-BAFB-4FB8-8322-2B2570F538D5}"/>
    <cellStyle name="ผลรวม 2 2 3 11" xfId="20760" xr:uid="{DD24A5E5-FB9E-4FDA-A9FB-BFD7500028D5}"/>
    <cellStyle name="ผลรวม 2 2 3 11 2" xfId="20761" xr:uid="{DC340502-D001-4C44-9710-E97B25813C6E}"/>
    <cellStyle name="ผลรวม 2 2 3 12" xfId="20762" xr:uid="{B0C1879C-4783-442A-B37D-0FB7F2644EA8}"/>
    <cellStyle name="ผลรวม 2 2 3 13" xfId="20763" xr:uid="{CD21B417-5D40-48ED-95A3-F70FEA394C9A}"/>
    <cellStyle name="ผลรวม 2 2 3 2" xfId="20764" xr:uid="{A525AE5D-1CB0-4E22-AB90-C58EEE309B83}"/>
    <cellStyle name="ผลรวม 2 2 3 2 2" xfId="20765" xr:uid="{91E59C05-F9E6-4CA7-8F36-E9DF6B74A949}"/>
    <cellStyle name="ผลรวม 2 2 3 2 2 2" xfId="20766" xr:uid="{B196C05E-7B97-4E14-B5E8-6679CF2A9016}"/>
    <cellStyle name="ผลรวม 2 2 3 2 2 3" xfId="20767" xr:uid="{C8A0CF86-8220-4EB7-9B49-2076D5ED5CC0}"/>
    <cellStyle name="ผลรวม 2 2 3 2 3" xfId="20768" xr:uid="{DB13993A-5DD2-415C-89D7-64C3F992616A}"/>
    <cellStyle name="ผลรวม 2 2 3 2 3 2" xfId="20769" xr:uid="{16403A9D-082B-4E75-92E2-3020AC30715E}"/>
    <cellStyle name="ผลรวม 2 2 3 2 4" xfId="20770" xr:uid="{42409959-9785-4267-B053-31EDCE7A2B72}"/>
    <cellStyle name="ผลรวม 2 2 3 2 5" xfId="20771" xr:uid="{2D023291-02FC-48DF-9460-13564A4E0F36}"/>
    <cellStyle name="ผลรวม 2 2 3 3" xfId="20772" xr:uid="{BC30FA6A-3C68-497A-81E5-218A156EBE39}"/>
    <cellStyle name="ผลรวม 2 2 3 3 2" xfId="20773" xr:uid="{58AF29E3-3B52-44BF-BC45-0952CCBD3984}"/>
    <cellStyle name="ผลรวม 2 2 3 4" xfId="20774" xr:uid="{35C89BE8-93DF-4EB3-B28B-F792C0E8DFF5}"/>
    <cellStyle name="ผลรวม 2 2 3 4 2" xfId="20775" xr:uid="{D0B72597-1923-4E4D-82F6-0EE2EFCD05EE}"/>
    <cellStyle name="ผลรวม 2 2 3 5" xfId="20776" xr:uid="{771EAAE3-E032-4832-89F7-D32BE47F3708}"/>
    <cellStyle name="ผลรวม 2 2 3 5 2" xfId="20777" xr:uid="{6D9F76E7-DBB6-4C00-A74A-386D067544D8}"/>
    <cellStyle name="ผลรวม 2 2 3 6" xfId="20778" xr:uid="{66616675-285F-420F-B72B-1EEF7667D908}"/>
    <cellStyle name="ผลรวม 2 2 3 6 2" xfId="20779" xr:uid="{B03826A4-9428-4163-913F-BD425264D01D}"/>
    <cellStyle name="ผลรวม 2 2 3 7" xfId="20780" xr:uid="{851A2D53-1EA6-4B96-8216-A7F3105865F4}"/>
    <cellStyle name="ผลรวม 2 2 3 7 2" xfId="20781" xr:uid="{07F56104-73A1-4E9E-9A75-FF9E01F24E6F}"/>
    <cellStyle name="ผลรวม 2 2 3 8" xfId="20782" xr:uid="{56351690-B69A-4558-A18A-C0B74F67C60D}"/>
    <cellStyle name="ผลรวม 2 2 3 8 2" xfId="20783" xr:uid="{38E8A3B2-2A3A-48BF-811A-5F1FBD266AA5}"/>
    <cellStyle name="ผลรวม 2 2 3 9" xfId="20784" xr:uid="{4074B85A-05A7-493D-B6E4-C4E0D3CA5558}"/>
    <cellStyle name="ผลรวม 2 2 3 9 2" xfId="20785" xr:uid="{22F5C785-8EFC-4C72-BE7F-01246A0AF0B3}"/>
    <cellStyle name="ผลรวม 2 2 4" xfId="20786" xr:uid="{582084B3-F0E7-464D-B00E-9955581E24F2}"/>
    <cellStyle name="ผลรวม 2 2 4 10" xfId="20787" xr:uid="{276C51C8-E12F-45A6-9031-0B1E8D417497}"/>
    <cellStyle name="ผลรวม 2 2 4 10 2" xfId="20788" xr:uid="{6AA0D60D-C8FC-4BC6-85A0-AE574355296E}"/>
    <cellStyle name="ผลรวม 2 2 4 11" xfId="20789" xr:uid="{B9E2A0AA-6690-493D-9E4B-CC97A7F76E2F}"/>
    <cellStyle name="ผลรวม 2 2 4 11 2" xfId="20790" xr:uid="{24D716DD-8754-4612-A81F-4FCBF8EB0587}"/>
    <cellStyle name="ผลรวม 2 2 4 12" xfId="20791" xr:uid="{6993AF34-3679-4082-BFB2-FFC131866730}"/>
    <cellStyle name="ผลรวม 2 2 4 13" xfId="20792" xr:uid="{572B5F6C-E1F0-409D-8DC4-A3B526296303}"/>
    <cellStyle name="ผลรวม 2 2 4 2" xfId="20793" xr:uid="{6A720786-EA54-4E2B-8326-51688E60907B}"/>
    <cellStyle name="ผลรวม 2 2 4 2 2" xfId="20794" xr:uid="{30685DB8-1E0B-4CFB-B7CC-097304A3FBA6}"/>
    <cellStyle name="ผลรวม 2 2 4 2 2 2" xfId="20795" xr:uid="{C92E32FC-C571-46BE-AFBF-EF02FEE2E367}"/>
    <cellStyle name="ผลรวม 2 2 4 2 2 3" xfId="20796" xr:uid="{27FCE411-7AD0-4795-A2F1-B915268FD653}"/>
    <cellStyle name="ผลรวม 2 2 4 2 3" xfId="20797" xr:uid="{6EAE3E36-798E-4879-8243-E9B48316259B}"/>
    <cellStyle name="ผลรวม 2 2 4 2 3 2" xfId="20798" xr:uid="{29753C8A-C82F-4E0A-B475-95B4D119B626}"/>
    <cellStyle name="ผลรวม 2 2 4 2 4" xfId="20799" xr:uid="{28C196D3-5D97-4003-B9A8-2A60402A497C}"/>
    <cellStyle name="ผลรวม 2 2 4 2 5" xfId="20800" xr:uid="{94A441C7-DBEC-4270-9D0F-5C32EA476F79}"/>
    <cellStyle name="ผลรวม 2 2 4 3" xfId="20801" xr:uid="{EC5CCDFE-8D34-4631-8B7D-A04D99397E45}"/>
    <cellStyle name="ผลรวม 2 2 4 3 2" xfId="20802" xr:uid="{D96FC6D8-28FB-4FBF-9419-6D7A755103CD}"/>
    <cellStyle name="ผลรวม 2 2 4 4" xfId="20803" xr:uid="{9953472A-89A7-4C26-BCDA-4ED47A306E49}"/>
    <cellStyle name="ผลรวม 2 2 4 4 2" xfId="20804" xr:uid="{6B03EF67-5195-4C09-860E-09925632AE2F}"/>
    <cellStyle name="ผลรวม 2 2 4 5" xfId="20805" xr:uid="{52111140-104B-4543-99BA-17E1E8127AA1}"/>
    <cellStyle name="ผลรวม 2 2 4 5 2" xfId="20806" xr:uid="{6E25BDDB-2C39-4ECD-A2B4-3A411EAC51DA}"/>
    <cellStyle name="ผลรวม 2 2 4 6" xfId="20807" xr:uid="{9C486DFD-7A2E-4C2A-9007-56B9E32AFAC8}"/>
    <cellStyle name="ผลรวม 2 2 4 6 2" xfId="20808" xr:uid="{1BFA7BD3-A4C5-484C-AA89-78BC294EABE1}"/>
    <cellStyle name="ผลรวม 2 2 4 7" xfId="20809" xr:uid="{E51A3740-F4A8-4B8E-809E-FF0357A92BFB}"/>
    <cellStyle name="ผลรวม 2 2 4 7 2" xfId="20810" xr:uid="{39000767-78E6-4772-8401-8EFEC171B86D}"/>
    <cellStyle name="ผลรวม 2 2 4 8" xfId="20811" xr:uid="{9CE8F3B6-3576-46A1-8355-1F741660920F}"/>
    <cellStyle name="ผลรวม 2 2 4 8 2" xfId="20812" xr:uid="{A53C001E-F750-4D76-999F-01D58A66EEFF}"/>
    <cellStyle name="ผลรวม 2 2 4 9" xfId="20813" xr:uid="{EC0D35F1-70F6-4AA3-957C-C20B2CF40CFC}"/>
    <cellStyle name="ผลรวม 2 2 4 9 2" xfId="20814" xr:uid="{35490649-E6B8-4E85-9363-12F48ED622F2}"/>
    <cellStyle name="ผลรวม 2 2 5" xfId="20815" xr:uid="{65257A9C-28E6-491C-962C-7B13D439D5B8}"/>
    <cellStyle name="ผลรวม 2 2 5 2" xfId="20816" xr:uid="{D2904722-1F4E-498F-86BF-549156DA06E0}"/>
    <cellStyle name="ผลรวม 2 2 5 2 2" xfId="20817" xr:uid="{9C45B3BC-0393-4C43-B678-6FABE084B078}"/>
    <cellStyle name="ผลรวม 2 2 5 2 3" xfId="20818" xr:uid="{B46621DA-00F6-410A-849A-837C2960F341}"/>
    <cellStyle name="ผลรวม 2 2 5 3" xfId="20819" xr:uid="{3E2DDC10-37E6-4FEA-9C7B-6BD3C0968302}"/>
    <cellStyle name="ผลรวม 2 2 5 3 2" xfId="20820" xr:uid="{079595D4-96B9-45E4-B191-910ADD3300B5}"/>
    <cellStyle name="ผลรวม 2 2 5 4" xfId="20821" xr:uid="{A942FA69-C57B-4F8F-92B8-9FFA28C814FC}"/>
    <cellStyle name="ผลรวม 2 2 5 5" xfId="20822" xr:uid="{D9627030-92B1-4D7D-BFB9-FA3046578C7C}"/>
    <cellStyle name="ผลรวม 2 2 6" xfId="20823" xr:uid="{91CD70AA-8F37-490C-BC16-9A6EE54C90B7}"/>
    <cellStyle name="ผลรวม 2 2 6 2" xfId="20824" xr:uid="{201D2594-EEFC-407A-9D77-FC91F4E344C1}"/>
    <cellStyle name="ผลรวม 2 2 7" xfId="20825" xr:uid="{F8A70BC1-3B0C-4AB7-8698-4DB0283ABD57}"/>
    <cellStyle name="ผลรวม 2 2 7 2" xfId="20826" xr:uid="{B5196277-1E38-483D-9E74-7D0E2C2EC648}"/>
    <cellStyle name="ผลรวม 2 2 8" xfId="20827" xr:uid="{F7F4A26E-60B0-4267-8E6C-80D1F14C2CDE}"/>
    <cellStyle name="ผลรวม 2 2 8 2" xfId="20828" xr:uid="{29AC80FE-E91B-473C-B2ED-5E2C6094A010}"/>
    <cellStyle name="ผลรวม 2 2 9" xfId="20829" xr:uid="{3715BF4B-C59E-49A6-B7D4-F3AB163A566C}"/>
    <cellStyle name="ผลรวม 2 2 9 2" xfId="20830" xr:uid="{654F6F47-ACCD-42C1-A756-435F2DE62765}"/>
    <cellStyle name="ผลรวม 2 20" xfId="31534" xr:uid="{DA564B5A-91D0-4E62-9909-5E7E28ADFA83}"/>
    <cellStyle name="ผลรวม 2 3" xfId="20831" xr:uid="{E152D8FF-D3EF-4FE9-B566-9C015BFADD32}"/>
    <cellStyle name="ผลรวม 2 3 10" xfId="20832" xr:uid="{D26B0629-13C1-46F4-AEDC-8BC7DF56E6FD}"/>
    <cellStyle name="ผลรวม 2 3 10 2" xfId="20833" xr:uid="{EA6A3859-8913-4E65-B863-A7765627F00F}"/>
    <cellStyle name="ผลรวม 2 3 11" xfId="20834" xr:uid="{604BF645-8B45-42C4-B0C2-D7A9F13FCC8F}"/>
    <cellStyle name="ผลรวม 2 3 11 2" xfId="20835" xr:uid="{A397FA4A-62BE-4C65-A131-BF6C51803118}"/>
    <cellStyle name="ผลรวม 2 3 12" xfId="20836" xr:uid="{C1E28AF7-D5BF-4B54-8794-7BD178D892A5}"/>
    <cellStyle name="ผลรวม 2 3 12 2" xfId="20837" xr:uid="{B4DEC1C6-97C8-4D63-AF64-95B8451D12B2}"/>
    <cellStyle name="ผลรวม 2 3 13" xfId="20838" xr:uid="{84229BE5-9A8B-4CD2-A99B-1AEEC073869B}"/>
    <cellStyle name="ผลรวม 2 3 13 2" xfId="20839" xr:uid="{FEE46A8A-F341-4A63-88BC-0121CB48C0E2}"/>
    <cellStyle name="ผลรวม 2 3 14" xfId="20840" xr:uid="{CE81B9EB-EEEB-4110-9D2D-DFE8B8FCF8D8}"/>
    <cellStyle name="ผลรวม 2 3 14 2" xfId="20841" xr:uid="{87E1517B-9DC4-4E6A-82FA-B07C17142136}"/>
    <cellStyle name="ผลรวม 2 3 15" xfId="20842" xr:uid="{375E5403-5729-422C-A964-E95753BD17B9}"/>
    <cellStyle name="ผลรวม 2 3 16" xfId="20843" xr:uid="{B8803CD8-BA8D-4D1F-800F-125241027A71}"/>
    <cellStyle name="ผลรวม 2 3 2" xfId="20844" xr:uid="{C2D70336-06A8-4202-9517-7E34028422FD}"/>
    <cellStyle name="ผลรวม 2 3 2 10" xfId="20845" xr:uid="{77B81EC6-3F0C-4B01-8C70-9E13FA574860}"/>
    <cellStyle name="ผลรวม 2 3 2 10 2" xfId="20846" xr:uid="{C275E256-5564-49BC-A6DE-5B57FF80A2A5}"/>
    <cellStyle name="ผลรวม 2 3 2 11" xfId="20847" xr:uid="{10C3A444-F9C4-4473-910C-42F24654D12F}"/>
    <cellStyle name="ผลรวม 2 3 2 11 2" xfId="20848" xr:uid="{61148F8A-E97D-4B11-BB27-FD18F8AE4FEA}"/>
    <cellStyle name="ผลรวม 2 3 2 12" xfId="20849" xr:uid="{5ED91053-30B9-4936-B866-E95E041ACB8A}"/>
    <cellStyle name="ผลรวม 2 3 2 13" xfId="20850" xr:uid="{8CDED71E-EDFA-4149-B7DC-B84868660BD1}"/>
    <cellStyle name="ผลรวม 2 3 2 2" xfId="20851" xr:uid="{0E61CA51-F54F-40B4-BB1E-62DE313510B0}"/>
    <cellStyle name="ผลรวม 2 3 2 2 2" xfId="20852" xr:uid="{939AB30B-4EB5-41C3-B952-6BB4E8E773CF}"/>
    <cellStyle name="ผลรวม 2 3 2 2 2 2" xfId="20853" xr:uid="{7844ED6D-95C0-45C6-BC91-301F23446329}"/>
    <cellStyle name="ผลรวม 2 3 2 2 2 3" xfId="20854" xr:uid="{DF368393-652B-4E05-9B22-E7C65943FB71}"/>
    <cellStyle name="ผลรวม 2 3 2 2 3" xfId="20855" xr:uid="{50598DA8-37D2-4BB7-91A7-FE472E422ED8}"/>
    <cellStyle name="ผลรวม 2 3 2 2 3 2" xfId="20856" xr:uid="{F98489D3-90A8-4C38-89C0-856340ACBC51}"/>
    <cellStyle name="ผลรวม 2 3 2 2 4" xfId="20857" xr:uid="{EF4182E1-F391-43FE-AA9C-D570167E1A9A}"/>
    <cellStyle name="ผลรวม 2 3 2 2 5" xfId="20858" xr:uid="{CD1897D8-F0BA-49D4-B8C7-0DA9001AA21F}"/>
    <cellStyle name="ผลรวม 2 3 2 3" xfId="20859" xr:uid="{5D2E94A3-7C90-4616-AF63-6B32A0046366}"/>
    <cellStyle name="ผลรวม 2 3 2 3 2" xfId="20860" xr:uid="{382A2F5F-E273-4470-88CA-AFBA45E90F69}"/>
    <cellStyle name="ผลรวม 2 3 2 4" xfId="20861" xr:uid="{8B52D945-80E7-4CD6-B149-5A2F9E9D3724}"/>
    <cellStyle name="ผลรวม 2 3 2 4 2" xfId="20862" xr:uid="{90D67735-A045-4FA6-9C53-AFF06B66370E}"/>
    <cellStyle name="ผลรวม 2 3 2 5" xfId="20863" xr:uid="{BCE2F28E-23C1-44CE-918C-743F50EB6A69}"/>
    <cellStyle name="ผลรวม 2 3 2 5 2" xfId="20864" xr:uid="{065D00D9-E9DD-4C2B-992C-AA3621270832}"/>
    <cellStyle name="ผลรวม 2 3 2 6" xfId="20865" xr:uid="{38CF5CD9-D858-4AF9-9839-15FF00CB0BA7}"/>
    <cellStyle name="ผลรวม 2 3 2 6 2" xfId="20866" xr:uid="{401A5655-CFE5-4DCF-A60E-C58E8891470E}"/>
    <cellStyle name="ผลรวม 2 3 2 7" xfId="20867" xr:uid="{46825856-B2B0-4E10-86E7-906F97005797}"/>
    <cellStyle name="ผลรวม 2 3 2 7 2" xfId="20868" xr:uid="{400676E3-82F5-459A-95F8-DB7573A6B508}"/>
    <cellStyle name="ผลรวม 2 3 2 8" xfId="20869" xr:uid="{E9B03D46-A603-493F-9B89-D37501CAC1ED}"/>
    <cellStyle name="ผลรวม 2 3 2 8 2" xfId="20870" xr:uid="{4EA21836-D66F-4C19-96B3-168CF2AE7AF1}"/>
    <cellStyle name="ผลรวม 2 3 2 9" xfId="20871" xr:uid="{1779367A-2D9A-4EEE-AEE7-435A0A3DD694}"/>
    <cellStyle name="ผลรวม 2 3 2 9 2" xfId="20872" xr:uid="{04D55234-DD54-4A8C-B9A3-A083F52A44CB}"/>
    <cellStyle name="ผลรวม 2 3 3" xfId="20873" xr:uid="{B3CF8380-B6E2-4878-A090-97FF9A344928}"/>
    <cellStyle name="ผลรวม 2 3 3 10" xfId="20874" xr:uid="{3FED3D1A-8EE1-4FE9-964E-80A4B52D2336}"/>
    <cellStyle name="ผลรวม 2 3 3 10 2" xfId="20875" xr:uid="{77762770-C11E-4835-B136-CEF19982F61C}"/>
    <cellStyle name="ผลรวม 2 3 3 11" xfId="20876" xr:uid="{7D6AB080-CC9D-4122-929F-AD1C1E0FD8F2}"/>
    <cellStyle name="ผลรวม 2 3 3 11 2" xfId="20877" xr:uid="{0ECAA802-1D00-4872-8C50-426940AF300A}"/>
    <cellStyle name="ผลรวม 2 3 3 12" xfId="20878" xr:uid="{F4400538-21BB-43C4-BCC9-E8D1ADBA06FC}"/>
    <cellStyle name="ผลรวม 2 3 3 13" xfId="20879" xr:uid="{53183652-3E00-42DB-8425-FA899E46DAD6}"/>
    <cellStyle name="ผลรวม 2 3 3 2" xfId="20880" xr:uid="{723CA78D-DCB0-4245-9295-3EA9F82F885D}"/>
    <cellStyle name="ผลรวม 2 3 3 2 2" xfId="20881" xr:uid="{3BDCA990-FA10-4700-BB21-B31F7E670EFD}"/>
    <cellStyle name="ผลรวม 2 3 3 2 2 2" xfId="20882" xr:uid="{CECC8805-C3F2-4EB2-8D4D-7EAE3D39A2A0}"/>
    <cellStyle name="ผลรวม 2 3 3 2 2 3" xfId="20883" xr:uid="{49457F1A-3723-4DB7-AEC7-68848131636A}"/>
    <cellStyle name="ผลรวม 2 3 3 2 3" xfId="20884" xr:uid="{C996E940-FB5C-4C2E-8D3A-4FA0D27088C3}"/>
    <cellStyle name="ผลรวม 2 3 3 2 3 2" xfId="20885" xr:uid="{A8C1556A-746A-49FC-921D-FD415527187A}"/>
    <cellStyle name="ผลรวม 2 3 3 2 4" xfId="20886" xr:uid="{4D880085-ABB5-4E9B-B030-EB717415B775}"/>
    <cellStyle name="ผลรวม 2 3 3 2 5" xfId="20887" xr:uid="{5E55D369-E349-4078-B8DE-F38FB970C427}"/>
    <cellStyle name="ผลรวม 2 3 3 3" xfId="20888" xr:uid="{75440131-2392-4A61-9A4B-0A28C20E4BD0}"/>
    <cellStyle name="ผลรวม 2 3 3 3 2" xfId="20889" xr:uid="{61ECAC90-AA1A-48BB-95B1-BA85CF0E35AF}"/>
    <cellStyle name="ผลรวม 2 3 3 4" xfId="20890" xr:uid="{9C3A22F9-62E4-462C-A510-F4211DE6C736}"/>
    <cellStyle name="ผลรวม 2 3 3 4 2" xfId="20891" xr:uid="{6E87D261-E2BD-4FBA-9BF7-E58A6D8B0757}"/>
    <cellStyle name="ผลรวม 2 3 3 5" xfId="20892" xr:uid="{5817174A-CA6D-4345-91EC-3A282456634F}"/>
    <cellStyle name="ผลรวม 2 3 3 5 2" xfId="20893" xr:uid="{99045F9B-9082-41A6-807C-2ACAB208A82A}"/>
    <cellStyle name="ผลรวม 2 3 3 6" xfId="20894" xr:uid="{DE165342-9BDB-4A8E-9553-D7C3588271F7}"/>
    <cellStyle name="ผลรวม 2 3 3 6 2" xfId="20895" xr:uid="{78E0A169-8ACA-4AA9-8890-2355573AA4B8}"/>
    <cellStyle name="ผลรวม 2 3 3 7" xfId="20896" xr:uid="{5D712DF0-9EA6-411A-9179-EEFE588CA7E1}"/>
    <cellStyle name="ผลรวม 2 3 3 7 2" xfId="20897" xr:uid="{21362515-4622-4705-BCDE-05BDE3BF2703}"/>
    <cellStyle name="ผลรวม 2 3 3 8" xfId="20898" xr:uid="{C140AD1E-1155-4AE9-A693-EE83BAD963E6}"/>
    <cellStyle name="ผลรวม 2 3 3 8 2" xfId="20899" xr:uid="{BF3F51CA-7936-4BC4-B11E-00BCA9B1AC4C}"/>
    <cellStyle name="ผลรวม 2 3 3 9" xfId="20900" xr:uid="{56789825-8CBD-4E5D-82E7-7281F83C8E2F}"/>
    <cellStyle name="ผลรวม 2 3 3 9 2" xfId="20901" xr:uid="{21C0EA3E-7346-402E-B6DA-E76FF64E3177}"/>
    <cellStyle name="ผลรวม 2 3 4" xfId="20902" xr:uid="{D00DD744-94FA-45BC-9329-B55259B49B89}"/>
    <cellStyle name="ผลรวม 2 3 4 10" xfId="20903" xr:uid="{3B84A053-D250-4BB8-A976-3B36A7FCA7AE}"/>
    <cellStyle name="ผลรวม 2 3 4 10 2" xfId="20904" xr:uid="{6D26E643-372D-4CA6-8307-EFA603C12238}"/>
    <cellStyle name="ผลรวม 2 3 4 11" xfId="20905" xr:uid="{60A20D94-6A52-4EC9-A2A0-43101434FB8E}"/>
    <cellStyle name="ผลรวม 2 3 4 11 2" xfId="20906" xr:uid="{54C3CA18-8D8B-47B9-9995-A006BD28AC52}"/>
    <cellStyle name="ผลรวม 2 3 4 12" xfId="20907" xr:uid="{EAE5FC71-6A35-430D-BA02-CFA53DA5321E}"/>
    <cellStyle name="ผลรวม 2 3 4 13" xfId="20908" xr:uid="{B582EAE1-E40C-4463-804B-CB36FF4AB28F}"/>
    <cellStyle name="ผลรวม 2 3 4 2" xfId="20909" xr:uid="{B0398769-39D1-4A41-8BEC-6C29B0072AD4}"/>
    <cellStyle name="ผลรวม 2 3 4 2 2" xfId="20910" xr:uid="{717F8184-D11F-4596-8696-4BC70DCA4A85}"/>
    <cellStyle name="ผลรวม 2 3 4 2 2 2" xfId="20911" xr:uid="{029B3DDA-4C56-433E-BF25-B443F56E9E5B}"/>
    <cellStyle name="ผลรวม 2 3 4 2 2 3" xfId="20912" xr:uid="{2254138C-EA4B-4030-851D-035AD1D54A8A}"/>
    <cellStyle name="ผลรวม 2 3 4 2 3" xfId="20913" xr:uid="{F5F41F1E-7FFC-4F16-B3F2-262E8A90BE9E}"/>
    <cellStyle name="ผลรวม 2 3 4 2 3 2" xfId="20914" xr:uid="{A5D8DB2A-2B16-400D-B681-3ED932C0D191}"/>
    <cellStyle name="ผลรวม 2 3 4 2 4" xfId="20915" xr:uid="{929DF541-A21F-46C0-B74D-4A5B50DED080}"/>
    <cellStyle name="ผลรวม 2 3 4 2 5" xfId="20916" xr:uid="{51844060-EBD6-4E9B-8120-BE41190878FE}"/>
    <cellStyle name="ผลรวม 2 3 4 3" xfId="20917" xr:uid="{28A997B7-E58A-4BC4-81CC-005583F689E8}"/>
    <cellStyle name="ผลรวม 2 3 4 3 2" xfId="20918" xr:uid="{99CC41AE-0023-453B-8445-F1DF312C2536}"/>
    <cellStyle name="ผลรวม 2 3 4 4" xfId="20919" xr:uid="{C478F914-E5D8-4C82-88DE-C51B1B6137F7}"/>
    <cellStyle name="ผลรวม 2 3 4 4 2" xfId="20920" xr:uid="{6F412953-20C0-4EED-8AA6-018F7997B10A}"/>
    <cellStyle name="ผลรวม 2 3 4 5" xfId="20921" xr:uid="{AE8BA21F-8D39-45DA-B914-A52A423E155D}"/>
    <cellStyle name="ผลรวม 2 3 4 5 2" xfId="20922" xr:uid="{BADC3B03-6345-4C55-98C9-01E39ADC83B1}"/>
    <cellStyle name="ผลรวม 2 3 4 6" xfId="20923" xr:uid="{1B21FE6B-9181-4FBC-9AD6-EF0C06CBAFC1}"/>
    <cellStyle name="ผลรวม 2 3 4 6 2" xfId="20924" xr:uid="{D1DBE96B-337D-4A3F-8F51-D0665A35905E}"/>
    <cellStyle name="ผลรวม 2 3 4 7" xfId="20925" xr:uid="{18E46263-A02D-44B9-A860-18FD93B0B4F0}"/>
    <cellStyle name="ผลรวม 2 3 4 7 2" xfId="20926" xr:uid="{04BD8C33-E5FE-46E2-8C5F-FB0F3AECBD8F}"/>
    <cellStyle name="ผลรวม 2 3 4 8" xfId="20927" xr:uid="{844F5F93-A38E-4B69-85B8-CF24C4241EDA}"/>
    <cellStyle name="ผลรวม 2 3 4 8 2" xfId="20928" xr:uid="{5FCB388D-FFD8-4F29-BF62-92CFFBC490E2}"/>
    <cellStyle name="ผลรวม 2 3 4 9" xfId="20929" xr:uid="{411DFB78-C277-41F0-A1EF-D5E01B592434}"/>
    <cellStyle name="ผลรวม 2 3 4 9 2" xfId="20930" xr:uid="{6C693937-CD57-4008-815A-EC4C1F5A4437}"/>
    <cellStyle name="ผลรวม 2 3 5" xfId="20931" xr:uid="{35FDCDDC-B7F1-4EFD-AF01-53B3B88C970C}"/>
    <cellStyle name="ผลรวม 2 3 5 2" xfId="20932" xr:uid="{48EB30AF-D253-41D1-BB78-82FB78DC3DD5}"/>
    <cellStyle name="ผลรวม 2 3 5 2 2" xfId="20933" xr:uid="{0D6E803F-53B2-4A02-9DAE-D6F1DA2F62C5}"/>
    <cellStyle name="ผลรวม 2 3 5 2 3" xfId="20934" xr:uid="{6D173321-9D29-40CB-AAB0-A5E8D454E0E7}"/>
    <cellStyle name="ผลรวม 2 3 5 3" xfId="20935" xr:uid="{3342D9D9-4A80-45F5-B950-56D935FFBB89}"/>
    <cellStyle name="ผลรวม 2 3 5 3 2" xfId="20936" xr:uid="{F4F4971A-99FA-4AD5-B23B-454CCD815E7C}"/>
    <cellStyle name="ผลรวม 2 3 5 4" xfId="20937" xr:uid="{A5B7B74D-1308-4C0D-8B1B-048000D844DE}"/>
    <cellStyle name="ผลรวม 2 3 5 5" xfId="20938" xr:uid="{82496860-6568-4CC8-994E-DD51903CE6AD}"/>
    <cellStyle name="ผลรวม 2 3 6" xfId="20939" xr:uid="{EBD747C5-B98D-4CE8-A1B7-2F4A9F1C93D9}"/>
    <cellStyle name="ผลรวม 2 3 6 2" xfId="20940" xr:uid="{128E53E2-EF9A-4AAF-AF8D-6A00BCBB1E8D}"/>
    <cellStyle name="ผลรวม 2 3 7" xfId="20941" xr:uid="{9F831D63-C065-420C-A26A-888E6D50F767}"/>
    <cellStyle name="ผลรวม 2 3 7 2" xfId="20942" xr:uid="{1CD3CD2B-3ABA-4853-8512-A25DFBA38D4A}"/>
    <cellStyle name="ผลรวม 2 3 8" xfId="20943" xr:uid="{08B5C677-C8DC-44D3-925D-354447797E69}"/>
    <cellStyle name="ผลรวม 2 3 8 2" xfId="20944" xr:uid="{0419F3C2-E92A-4CD4-9776-21A89E94B3BE}"/>
    <cellStyle name="ผลรวม 2 3 9" xfId="20945" xr:uid="{026F4A49-358A-4551-BA04-375AA744C246}"/>
    <cellStyle name="ผลรวม 2 3 9 2" xfId="20946" xr:uid="{CD3CD79D-F6A4-4C4E-9082-B08992FEF625}"/>
    <cellStyle name="ผลรวม 2 4" xfId="20947" xr:uid="{82FC40A9-67E9-4EF1-AF05-0C6469951394}"/>
    <cellStyle name="ผลรวม 2 4 10" xfId="20948" xr:uid="{BC1FA35A-B699-487C-B756-FC3BD0863D9F}"/>
    <cellStyle name="ผลรวม 2 4 10 2" xfId="20949" xr:uid="{BA3690F2-5BD4-435D-AD28-86B21327D700}"/>
    <cellStyle name="ผลรวม 2 4 11" xfId="20950" xr:uid="{064AB1A5-C541-46BC-874C-5953300308DC}"/>
    <cellStyle name="ผลรวม 2 4 11 2" xfId="20951" xr:uid="{1A94A142-601F-4222-A926-2D4EA70B810B}"/>
    <cellStyle name="ผลรวม 2 4 12" xfId="20952" xr:uid="{11D81A56-9161-4718-AE00-578D47107386}"/>
    <cellStyle name="ผลรวม 2 4 13" xfId="20953" xr:uid="{BEA8BFD2-A6B2-4505-85A7-FA0D82D321DF}"/>
    <cellStyle name="ผลรวม 2 4 2" xfId="20954" xr:uid="{E2326622-D504-4CBF-A691-B062F6B6838E}"/>
    <cellStyle name="ผลรวม 2 4 2 2" xfId="20955" xr:uid="{57287C48-15CA-493A-893E-15853B79E11E}"/>
    <cellStyle name="ผลรวม 2 4 2 2 2" xfId="20956" xr:uid="{2F9ACCCB-F2DF-447C-83DB-B98B8B74D2D3}"/>
    <cellStyle name="ผลรวม 2 4 2 2 3" xfId="20957" xr:uid="{5E060403-3FE9-4D20-BA0D-771376C8A056}"/>
    <cellStyle name="ผลรวม 2 4 2 3" xfId="20958" xr:uid="{E403CA35-59AF-40BA-93B2-017E0A4D9610}"/>
    <cellStyle name="ผลรวม 2 4 2 3 2" xfId="20959" xr:uid="{7D5A79EA-CE24-4FEE-953B-9062684DCD0E}"/>
    <cellStyle name="ผลรวม 2 4 2 4" xfId="20960" xr:uid="{A4ED9B15-8CE4-48B3-BAE8-66C50A99693E}"/>
    <cellStyle name="ผลรวม 2 4 2 5" xfId="20961" xr:uid="{28E306A1-B0DC-47DD-97D7-5B3E7E32F4DA}"/>
    <cellStyle name="ผลรวม 2 4 3" xfId="20962" xr:uid="{17559B6A-E9A7-4133-891B-04508DDF5D52}"/>
    <cellStyle name="ผลรวม 2 4 3 2" xfId="20963" xr:uid="{079B6E45-78B5-49E9-AD26-0127A90BA57A}"/>
    <cellStyle name="ผลรวม 2 4 4" xfId="20964" xr:uid="{6F5CE5A7-C339-4E5B-9296-9725A2581BF1}"/>
    <cellStyle name="ผลรวม 2 4 4 2" xfId="20965" xr:uid="{19BD1143-8E7B-443E-904E-AE0129783D16}"/>
    <cellStyle name="ผลรวม 2 4 5" xfId="20966" xr:uid="{5BC60895-C66F-4A6E-A34B-99464A8C778B}"/>
    <cellStyle name="ผลรวม 2 4 5 2" xfId="20967" xr:uid="{D0693CEF-A1A8-49BC-BA3D-4F7C506A82E0}"/>
    <cellStyle name="ผลรวม 2 4 6" xfId="20968" xr:uid="{ED7F3263-9631-4720-95DF-EBF99D9E17D6}"/>
    <cellStyle name="ผลรวม 2 4 6 2" xfId="20969" xr:uid="{1A4198BC-6845-4DE3-A306-9AD2C76F02B7}"/>
    <cellStyle name="ผลรวม 2 4 7" xfId="20970" xr:uid="{96FC4794-2E46-42F3-9FAC-23A209F3E758}"/>
    <cellStyle name="ผลรวม 2 4 7 2" xfId="20971" xr:uid="{44AD1E20-FF03-4031-92AE-23AB94FADE0D}"/>
    <cellStyle name="ผลรวม 2 4 8" xfId="20972" xr:uid="{EB4FADB9-C4DC-4A6D-BAC0-3CABAA6F981A}"/>
    <cellStyle name="ผลรวม 2 4 8 2" xfId="20973" xr:uid="{4F30CFD0-8938-49B5-A3C4-6F9D5BB7BFF5}"/>
    <cellStyle name="ผลรวม 2 4 9" xfId="20974" xr:uid="{D69F046D-9112-49C9-9E63-56886611FA69}"/>
    <cellStyle name="ผลรวม 2 4 9 2" xfId="20975" xr:uid="{5B821DA7-B58A-4495-9A49-5CE27691932B}"/>
    <cellStyle name="ผลรวม 2 5" xfId="20976" xr:uid="{E2CB6D29-F455-42DA-BA97-46D0B38109D4}"/>
    <cellStyle name="ผลรวม 2 5 10" xfId="20977" xr:uid="{36C1071E-4694-4368-A154-194732C686DB}"/>
    <cellStyle name="ผลรวม 2 5 10 2" xfId="20978" xr:uid="{11FE011D-C708-48CD-ADAC-55CBE900A8FF}"/>
    <cellStyle name="ผลรวม 2 5 11" xfId="20979" xr:uid="{0E816F81-2540-4330-9CFB-F4CC85FC48D3}"/>
    <cellStyle name="ผลรวม 2 5 11 2" xfId="20980" xr:uid="{FA42E299-3941-42AF-A176-51561BE4FEF9}"/>
    <cellStyle name="ผลรวม 2 5 12" xfId="20981" xr:uid="{5A6BF2C5-639D-40CD-BF2F-92F1C1169D0C}"/>
    <cellStyle name="ผลรวม 2 5 13" xfId="20982" xr:uid="{7FC34314-B2C1-420D-9ECE-25B1B8D2474B}"/>
    <cellStyle name="ผลรวม 2 5 2" xfId="20983" xr:uid="{28DD47C4-AB42-46DB-9762-BC6D87F48C86}"/>
    <cellStyle name="ผลรวม 2 5 2 2" xfId="20984" xr:uid="{F889C512-CBEF-4873-82A2-5FC5D6E3ACA7}"/>
    <cellStyle name="ผลรวม 2 5 2 2 2" xfId="20985" xr:uid="{2079B350-C3F8-4F4D-835D-1E3944EBEFDA}"/>
    <cellStyle name="ผลรวม 2 5 2 2 3" xfId="20986" xr:uid="{CFDBBDDB-32C6-428F-8F69-50326F044079}"/>
    <cellStyle name="ผลรวม 2 5 2 3" xfId="20987" xr:uid="{A65A588A-0700-43A8-BA37-3A222BDD56AC}"/>
    <cellStyle name="ผลรวม 2 5 2 3 2" xfId="20988" xr:uid="{F357F3F2-4A9F-4C45-A73A-25C0CB9572AF}"/>
    <cellStyle name="ผลรวม 2 5 2 4" xfId="20989" xr:uid="{514F6BB6-450F-4784-A172-51A7F0E9D773}"/>
    <cellStyle name="ผลรวม 2 5 2 5" xfId="20990" xr:uid="{3215708E-0006-4E5E-A33D-471A7E176C92}"/>
    <cellStyle name="ผลรวม 2 5 3" xfId="20991" xr:uid="{DCE20976-C181-4C22-9333-8B26117B1543}"/>
    <cellStyle name="ผลรวม 2 5 3 2" xfId="20992" xr:uid="{F41CE2F0-9E5C-4C3A-AD9F-AE48BB0E94DA}"/>
    <cellStyle name="ผลรวม 2 5 4" xfId="20993" xr:uid="{046444ED-488A-46E2-AD91-98F16285AF80}"/>
    <cellStyle name="ผลรวม 2 5 4 2" xfId="20994" xr:uid="{6F7227C5-C98E-4412-A1BE-775B5D38BEF4}"/>
    <cellStyle name="ผลรวม 2 5 5" xfId="20995" xr:uid="{D430C8D3-463E-4BBE-8566-63D68B973E86}"/>
    <cellStyle name="ผลรวม 2 5 5 2" xfId="20996" xr:uid="{9D91EDFB-0929-47BA-A74A-72E3FE104C34}"/>
    <cellStyle name="ผลรวม 2 5 6" xfId="20997" xr:uid="{523F5BD4-584A-47C3-ABD3-8D68B74A8AFC}"/>
    <cellStyle name="ผลรวม 2 5 6 2" xfId="20998" xr:uid="{0D1B361B-E7C0-4526-A3AF-C59EA5853F9A}"/>
    <cellStyle name="ผลรวม 2 5 7" xfId="20999" xr:uid="{89BF64CE-7CB3-4B0D-B985-98069377DAAB}"/>
    <cellStyle name="ผลรวม 2 5 7 2" xfId="21000" xr:uid="{0B1EAD65-7B83-46DF-8E97-BE5C4F08D756}"/>
    <cellStyle name="ผลรวม 2 5 8" xfId="21001" xr:uid="{84785922-6128-4173-BB54-07DA7862FF18}"/>
    <cellStyle name="ผลรวม 2 5 8 2" xfId="21002" xr:uid="{96AED462-305E-42A2-ACB1-672FFD75C938}"/>
    <cellStyle name="ผลรวม 2 5 9" xfId="21003" xr:uid="{1BFF9A75-F500-4677-9632-797F70E86B89}"/>
    <cellStyle name="ผลรวม 2 5 9 2" xfId="21004" xr:uid="{3E50865D-D583-4376-B699-29F492B002B7}"/>
    <cellStyle name="ผลรวม 2 6" xfId="21005" xr:uid="{8DD37919-DDC3-4482-A03E-63571FA17E2C}"/>
    <cellStyle name="ผลรวม 2 6 10" xfId="21006" xr:uid="{1B13E159-5F06-4364-9E48-A7F80C8A1A62}"/>
    <cellStyle name="ผลรวม 2 6 10 2" xfId="21007" xr:uid="{7BEFB670-7FBE-46D2-9571-F09067A46DE3}"/>
    <cellStyle name="ผลรวม 2 6 11" xfId="21008" xr:uid="{636B3EA8-AB0D-4799-BF80-373112BE5C7A}"/>
    <cellStyle name="ผลรวม 2 6 11 2" xfId="21009" xr:uid="{EEF86167-813E-49EB-AF79-A6C70A5EBA49}"/>
    <cellStyle name="ผลรวม 2 6 12" xfId="21010" xr:uid="{A148FBF1-0790-47A9-BB8A-4751B2A91224}"/>
    <cellStyle name="ผลรวม 2 6 13" xfId="21011" xr:uid="{C06B38A8-313A-4FA7-9B55-146806E43E35}"/>
    <cellStyle name="ผลรวม 2 6 2" xfId="21012" xr:uid="{082A6CAB-43EB-4513-84D1-3F6C11BC3746}"/>
    <cellStyle name="ผลรวม 2 6 2 2" xfId="21013" xr:uid="{AACD487B-EBCF-46C3-BDBC-B460C7B87B86}"/>
    <cellStyle name="ผลรวม 2 6 2 2 2" xfId="21014" xr:uid="{D421A4C0-AA5A-4A40-92CE-CF1FB0863D18}"/>
    <cellStyle name="ผลรวม 2 6 2 2 3" xfId="21015" xr:uid="{CDFC6457-939C-4E06-AFA5-9AF367B80480}"/>
    <cellStyle name="ผลรวม 2 6 2 3" xfId="21016" xr:uid="{2FD0F513-D502-459B-B35A-5820426884B0}"/>
    <cellStyle name="ผลรวม 2 6 2 3 2" xfId="21017" xr:uid="{6E16CE01-0AAA-4E91-A3F6-DB3F4425A0BA}"/>
    <cellStyle name="ผลรวม 2 6 2 4" xfId="21018" xr:uid="{1AA29E62-A913-4997-85EB-90A96D750F32}"/>
    <cellStyle name="ผลรวม 2 6 2 5" xfId="21019" xr:uid="{5DE4D822-40D2-4E3C-9D82-6D9FC39DA741}"/>
    <cellStyle name="ผลรวม 2 6 3" xfId="21020" xr:uid="{D851414C-7ABC-4402-B38E-0E1CE7AC4927}"/>
    <cellStyle name="ผลรวม 2 6 3 2" xfId="21021" xr:uid="{2B4B625F-3203-4022-89E7-B9A3D022CE83}"/>
    <cellStyle name="ผลรวม 2 6 4" xfId="21022" xr:uid="{8997B336-92C6-4816-A079-F1F663B5C6B2}"/>
    <cellStyle name="ผลรวม 2 6 4 2" xfId="21023" xr:uid="{BF3A4203-9899-491C-8D67-BD27EFC39046}"/>
    <cellStyle name="ผลรวม 2 6 5" xfId="21024" xr:uid="{4524B9CA-9815-4B87-8C08-8FA95D1E4011}"/>
    <cellStyle name="ผลรวม 2 6 5 2" xfId="21025" xr:uid="{6D7AA80B-4C3F-47E9-AB15-6EBBE43C165E}"/>
    <cellStyle name="ผลรวม 2 6 6" xfId="21026" xr:uid="{B3B86179-0BA3-4F90-8036-BAFEDEF5C021}"/>
    <cellStyle name="ผลรวม 2 6 6 2" xfId="21027" xr:uid="{AD41E2BB-6F71-4CB7-9C3E-BCF87B36522E}"/>
    <cellStyle name="ผลรวม 2 6 7" xfId="21028" xr:uid="{A061C151-D05B-4948-B930-C47BFE157DBD}"/>
    <cellStyle name="ผลรวม 2 6 7 2" xfId="21029" xr:uid="{F9122314-DAB5-434D-BB30-90F25DFB39F5}"/>
    <cellStyle name="ผลรวม 2 6 8" xfId="21030" xr:uid="{5F8C4D80-0457-413A-9E3C-E8C7DEB7210C}"/>
    <cellStyle name="ผลรวม 2 6 8 2" xfId="21031" xr:uid="{BD28B0E5-0637-4061-BC72-90038469469A}"/>
    <cellStyle name="ผลรวม 2 6 9" xfId="21032" xr:uid="{0DAFD7FA-7353-4248-B4FF-85A6F461D6FC}"/>
    <cellStyle name="ผลรวม 2 6 9 2" xfId="21033" xr:uid="{A21E8BF3-6BF2-42AB-B4AE-F7A6451624EE}"/>
    <cellStyle name="ผลรวม 2 7" xfId="21034" xr:uid="{43EB6A47-6863-4D35-8D81-20D91EF9640B}"/>
    <cellStyle name="ผลรวม 2 7 2" xfId="21035" xr:uid="{EE89080D-83BB-4B7E-846D-5801B5C37C25}"/>
    <cellStyle name="ผลรวม 2 7 2 2" xfId="21036" xr:uid="{96DB25EA-5BB4-4269-993F-233C7D069757}"/>
    <cellStyle name="ผลรวม 2 7 2 3" xfId="21037" xr:uid="{89B1346A-02BD-45B2-8A5A-32549A8A26E6}"/>
    <cellStyle name="ผลรวม 2 7 3" xfId="21038" xr:uid="{B435ABFB-EF4B-4099-85BB-35CC8EA527F6}"/>
    <cellStyle name="ผลรวม 2 7 3 2" xfId="21039" xr:uid="{AB6A31DD-D0ED-4197-B856-9F920F65B57B}"/>
    <cellStyle name="ผลรวม 2 7 4" xfId="21040" xr:uid="{A2FEE9C7-1CA5-41AD-92E8-24408782450B}"/>
    <cellStyle name="ผลรวม 2 7 5" xfId="21041" xr:uid="{EE0CA1E9-656A-4C15-94E5-9EB9FC8BC15E}"/>
    <cellStyle name="ผลรวม 2 8" xfId="21042" xr:uid="{0DC40AE8-C28E-47FF-A1CE-1BF9FEA17533}"/>
    <cellStyle name="ผลรวม 2 8 2" xfId="21043" xr:uid="{5A977119-AFF8-4336-911C-59B805A322FE}"/>
    <cellStyle name="ผลรวม 2 9" xfId="21044" xr:uid="{B7674E36-3A03-455B-88B8-BE1B2F669B92}"/>
    <cellStyle name="ผลรวม 2 9 2" xfId="21045" xr:uid="{1579627C-C8B8-46CB-BAAA-13B046FEEE87}"/>
    <cellStyle name="ผลรวม 20" xfId="31337" xr:uid="{97A0ADA3-25C5-4801-86F8-5D326C3686C9}"/>
    <cellStyle name="ผลรวม 20 2" xfId="34442" xr:uid="{DF041E0E-3FB3-40AC-A7E9-060F90985959}"/>
    <cellStyle name="ผลรวม 21" xfId="31359" xr:uid="{83E16CF5-3E89-4BB1-82D4-BD3CCF757535}"/>
    <cellStyle name="ผลรวม 22" xfId="956" xr:uid="{876B999E-716C-40B1-8DE8-9832D20E459A}"/>
    <cellStyle name="ผลรวม 3" xfId="2002" xr:uid="{F79638C9-8964-4B97-8EF0-841AD7BA95D4}"/>
    <cellStyle name="ผลรวม 3 10" xfId="21046" xr:uid="{1B1101F9-83BE-45FA-9BF2-AA67E851DD99}"/>
    <cellStyle name="ผลรวม 3 10 2" xfId="21047" xr:uid="{994EAAF5-9AC2-4DA7-82B2-5ED9876B8CEE}"/>
    <cellStyle name="ผลรวม 3 11" xfId="21048" xr:uid="{49EC5F41-FA54-4EAA-A668-B42D3C0C8962}"/>
    <cellStyle name="ผลรวม 3 11 2" xfId="21049" xr:uid="{242F0CBF-22FD-4546-858E-33CFFBF87091}"/>
    <cellStyle name="ผลรวม 3 12" xfId="21050" xr:uid="{1DE3471B-BFC8-4AD6-A0CB-5979C8C01855}"/>
    <cellStyle name="ผลรวม 3 12 2" xfId="21051" xr:uid="{BF4738D9-4446-485D-983E-9F1E696EF65C}"/>
    <cellStyle name="ผลรวม 3 13" xfId="21052" xr:uid="{B72832BE-2358-4FDF-9FE7-A74A0BFDAC63}"/>
    <cellStyle name="ผลรวม 3 13 2" xfId="21053" xr:uid="{8614EB8F-78C6-4CD6-83A0-F573E1CA4F0D}"/>
    <cellStyle name="ผลรวม 3 14" xfId="21054" xr:uid="{E37B02D6-C378-4C51-AC60-9CD2FB280283}"/>
    <cellStyle name="ผลรวม 3 15" xfId="21055" xr:uid="{091357E5-69A5-498E-A050-DB0424BD5D09}"/>
    <cellStyle name="ผลรวม 3 16" xfId="31537" xr:uid="{253A4C53-F10D-46D3-970D-7F358E338409}"/>
    <cellStyle name="ผลรวม 3 2" xfId="2141" xr:uid="{9B57DA31-847C-41D8-9A51-092A8092141A}"/>
    <cellStyle name="ผลรวม 3 2 10" xfId="21056" xr:uid="{514924F8-07C9-4522-878B-84375A4F3D05}"/>
    <cellStyle name="ผลรวม 3 2 10 2" xfId="21057" xr:uid="{5C5A5169-9F8D-49A5-8502-B58908538B81}"/>
    <cellStyle name="ผลรวม 3 2 11" xfId="21058" xr:uid="{17C34C08-8BA5-45A8-BA45-0618662A880B}"/>
    <cellStyle name="ผลรวม 3 2 11 2" xfId="21059" xr:uid="{F06DC192-316F-41D4-A071-B37B75C41E06}"/>
    <cellStyle name="ผลรวม 3 2 12" xfId="21060" xr:uid="{AD3CA149-D9B8-42D3-B59E-5BF1ADC2463B}"/>
    <cellStyle name="ผลรวม 3 2 13" xfId="21061" xr:uid="{67992E35-2F3E-41DB-B8A4-2CAE6E5148B2}"/>
    <cellStyle name="ผลรวม 3 2 2" xfId="21062" xr:uid="{D0E5EBE6-62CC-413C-BA77-C9D7E65025DF}"/>
    <cellStyle name="ผลรวม 3 2 2 2" xfId="21063" xr:uid="{F8F23D8E-E280-4F59-A7AF-9201FFC40FD8}"/>
    <cellStyle name="ผลรวม 3 2 2 2 2" xfId="21064" xr:uid="{783D1E9B-F822-4C6D-98AA-A69BB6718683}"/>
    <cellStyle name="ผลรวม 3 2 2 2 3" xfId="21065" xr:uid="{9D719E27-AD75-43D2-AF28-87D3F4FC62A0}"/>
    <cellStyle name="ผลรวม 3 2 2 3" xfId="21066" xr:uid="{CADF677F-B330-4F47-90F1-DE4A3F582F26}"/>
    <cellStyle name="ผลรวม 3 2 2 3 2" xfId="21067" xr:uid="{4CC856FA-359A-4E1C-879E-32A9EDC03983}"/>
    <cellStyle name="ผลรวม 3 2 2 4" xfId="21068" xr:uid="{624A6F10-193D-4EF4-A02E-0B357D963F23}"/>
    <cellStyle name="ผลรวม 3 2 3" xfId="21069" xr:uid="{DCC7F63B-DAA1-4461-BC4B-D9A6B175F047}"/>
    <cellStyle name="ผลรวม 3 2 3 2" xfId="21070" xr:uid="{83A71C73-D794-4C65-802C-DE776E9FCD78}"/>
    <cellStyle name="ผลรวม 3 2 4" xfId="21071" xr:uid="{BB05CDAB-9A38-4874-8761-B8EB8A3C4F4D}"/>
    <cellStyle name="ผลรวม 3 2 4 2" xfId="21072" xr:uid="{DA6D46F2-CA11-4A5E-8666-DF023DC4FE33}"/>
    <cellStyle name="ผลรวม 3 2 5" xfId="21073" xr:uid="{57B0CB2B-C681-44BB-8457-EDA89C25544B}"/>
    <cellStyle name="ผลรวม 3 2 5 2" xfId="21074" xr:uid="{BE4E10E9-921D-4D1E-8D6F-4E96B6CD8BD2}"/>
    <cellStyle name="ผลรวม 3 2 6" xfId="21075" xr:uid="{8A80B3CB-99D0-42BE-B02C-3DBEA6F37423}"/>
    <cellStyle name="ผลรวม 3 2 6 2" xfId="21076" xr:uid="{7AC164ED-F329-4425-852B-96E4C0EE67A9}"/>
    <cellStyle name="ผลรวม 3 2 7" xfId="21077" xr:uid="{856ECC33-16E5-4900-A4A9-5A622A138696}"/>
    <cellStyle name="ผลรวม 3 2 7 2" xfId="21078" xr:uid="{811AD0CE-AC06-46E6-BE69-F43547CD6695}"/>
    <cellStyle name="ผลรวม 3 2 8" xfId="21079" xr:uid="{797FFB4A-168C-4476-A039-EF36B6ED16EE}"/>
    <cellStyle name="ผลรวม 3 2 8 2" xfId="21080" xr:uid="{58A97F89-6EFB-4BCC-AE9F-85776363D135}"/>
    <cellStyle name="ผลรวม 3 2 9" xfId="21081" xr:uid="{2CC47543-7244-4712-82D6-EEC47DE1404B}"/>
    <cellStyle name="ผลรวม 3 2 9 2" xfId="21082" xr:uid="{70C290C0-EF18-45F0-9BFD-B00B8720CF42}"/>
    <cellStyle name="ผลรวม 3 3" xfId="4635" xr:uid="{2CB6168B-F08F-4F63-B008-6439159ED61B}"/>
    <cellStyle name="ผลรวม 3 3 10" xfId="21083" xr:uid="{E7E9B55F-E668-4421-B028-C0D4BEFB368C}"/>
    <cellStyle name="ผลรวม 3 3 10 2" xfId="21084" xr:uid="{8A0D8B42-8B05-4B86-9AD9-76AC37159F1A}"/>
    <cellStyle name="ผลรวม 3 3 11" xfId="21085" xr:uid="{542E9373-10E5-4394-A91E-DC94B0FAEF03}"/>
    <cellStyle name="ผลรวม 3 3 11 2" xfId="21086" xr:uid="{C86E7014-E6C8-4349-942D-0616E0EE993D}"/>
    <cellStyle name="ผลรวม 3 3 12" xfId="21087" xr:uid="{FE8CD232-1664-4BA7-A208-139E5955D1EE}"/>
    <cellStyle name="ผลรวม 3 3 13" xfId="21088" xr:uid="{FD512546-1F18-4DEF-BAB8-975AE7E4EA8B}"/>
    <cellStyle name="ผลรวม 3 3 14" xfId="31553" xr:uid="{417A9AA8-1843-4FB9-ACA8-320F562DA9CA}"/>
    <cellStyle name="ผลรวม 3 3 2" xfId="21089" xr:uid="{97EEAD56-E431-4B44-9EFA-697B4A73C189}"/>
    <cellStyle name="ผลรวม 3 3 2 2" xfId="21090" xr:uid="{6CAD0BB4-7262-49A3-8B48-1946EF6C99AF}"/>
    <cellStyle name="ผลรวม 3 3 2 2 2" xfId="21091" xr:uid="{9B86AB5B-E160-4550-B1B1-A66A7CFB8C33}"/>
    <cellStyle name="ผลรวม 3 3 2 2 3" xfId="21092" xr:uid="{6AC7D914-9A89-466C-8EBB-5F00AE757863}"/>
    <cellStyle name="ผลรวม 3 3 2 3" xfId="21093" xr:uid="{5C427A9F-249B-4596-902F-93A163332674}"/>
    <cellStyle name="ผลรวม 3 3 2 3 2" xfId="21094" xr:uid="{3A4907D7-C47F-4670-BE9C-5D5425D2A42B}"/>
    <cellStyle name="ผลรวม 3 3 2 4" xfId="21095" xr:uid="{29BA82EB-E637-4C52-8B1C-0C4E9C2398D1}"/>
    <cellStyle name="ผลรวม 3 3 3" xfId="21096" xr:uid="{886DA0A0-6A57-403E-93B4-24847D3734A5}"/>
    <cellStyle name="ผลรวม 3 3 3 2" xfId="21097" xr:uid="{117BF6C0-48AF-4F03-9E25-20809DC5606D}"/>
    <cellStyle name="ผลรวม 3 3 4" xfId="21098" xr:uid="{D176E13C-6DD9-467E-B3EB-FA4094422B75}"/>
    <cellStyle name="ผลรวม 3 3 4 2" xfId="21099" xr:uid="{59E788F2-C693-4326-84CF-321BC62F8A17}"/>
    <cellStyle name="ผลรวม 3 3 5" xfId="21100" xr:uid="{4A77C1F9-79FB-4F99-A8FD-8650C639F174}"/>
    <cellStyle name="ผลรวม 3 3 5 2" xfId="21101" xr:uid="{885F0D89-9659-4299-A633-39394D3D0C93}"/>
    <cellStyle name="ผลรวม 3 3 6" xfId="21102" xr:uid="{B53DA58A-D844-408B-A430-5F2169A1BEF5}"/>
    <cellStyle name="ผลรวม 3 3 6 2" xfId="21103" xr:uid="{4EDE5258-D7DD-483C-A36E-6F6DB33BFF28}"/>
    <cellStyle name="ผลรวม 3 3 7" xfId="21104" xr:uid="{51EFE85B-BAB9-43EA-95D4-2E1F939407BF}"/>
    <cellStyle name="ผลรวม 3 3 7 2" xfId="21105" xr:uid="{789940B7-A499-41FD-B425-396473A1EA1B}"/>
    <cellStyle name="ผลรวม 3 3 8" xfId="21106" xr:uid="{D77632DD-E459-4EDF-8277-FD0EB92BFA85}"/>
    <cellStyle name="ผลรวม 3 3 8 2" xfId="21107" xr:uid="{78896968-37F8-4E34-9685-281E1D864D66}"/>
    <cellStyle name="ผลรวม 3 3 9" xfId="21108" xr:uid="{7B07B1E0-53F0-4FFB-A2CF-54092FE81DA5}"/>
    <cellStyle name="ผลรวม 3 3 9 2" xfId="21109" xr:uid="{73936F02-E83B-4109-845B-918B1F5A826D}"/>
    <cellStyle name="ผลรวม 3 4" xfId="21110" xr:uid="{C814E7A3-F989-4848-89F7-F7B75D782084}"/>
    <cellStyle name="ผลรวม 3 4 2" xfId="21111" xr:uid="{23EB386F-518E-4B57-8332-65DAB952F329}"/>
    <cellStyle name="ผลรวม 3 4 2 2" xfId="21112" xr:uid="{8058D2CC-1E19-4613-B2DF-D61D9D155098}"/>
    <cellStyle name="ผลรวม 3 4 2 3" xfId="21113" xr:uid="{02D313E2-4A1B-4AA0-81A2-740F0E1E7611}"/>
    <cellStyle name="ผลรวม 3 4 3" xfId="21114" xr:uid="{83C63262-1905-45F1-9EAC-EE09F9FAFED9}"/>
    <cellStyle name="ผลรวม 3 4 3 2" xfId="21115" xr:uid="{B179DE08-F1D2-4A8B-8690-792C5789328F}"/>
    <cellStyle name="ผลรวม 3 4 4" xfId="21116" xr:uid="{E753B9F2-4C5B-40D6-859E-568248672B7C}"/>
    <cellStyle name="ผลรวม 3 5" xfId="21117" xr:uid="{DFA74AA0-35A1-4013-B65E-F34495AE53A0}"/>
    <cellStyle name="ผลรวม 3 5 2" xfId="21118" xr:uid="{0FF5FFFB-4538-438D-82A8-20A08EC5C007}"/>
    <cellStyle name="ผลรวม 3 6" xfId="21119" xr:uid="{598FE287-5176-47EF-9D1F-C221BBA8886B}"/>
    <cellStyle name="ผลรวม 3 6 2" xfId="21120" xr:uid="{DEA07CDD-357B-4C64-A6B5-9B8D57878604}"/>
    <cellStyle name="ผลรวม 3 7" xfId="21121" xr:uid="{3C1FED89-1ECF-4BBC-94BF-78735E0DB11C}"/>
    <cellStyle name="ผลรวม 3 7 2" xfId="21122" xr:uid="{FE983155-D320-4357-BBBC-7E719A7CFCCD}"/>
    <cellStyle name="ผลรวม 3 8" xfId="21123" xr:uid="{9A4EF0EF-71C3-4C1D-9732-290FDF45E2FA}"/>
    <cellStyle name="ผลรวม 3 8 2" xfId="21124" xr:uid="{A8B62598-C696-45E2-A555-BF1253B402CC}"/>
    <cellStyle name="ผลรวม 3 9" xfId="21125" xr:uid="{AB32DDDD-D4CF-4063-A51E-213090F39FF2}"/>
    <cellStyle name="ผลรวม 3 9 2" xfId="21126" xr:uid="{C1686EF3-D9AD-4101-BB1F-70AF389EDF26}"/>
    <cellStyle name="ผลรวม 4" xfId="3707" xr:uid="{63E2625D-086B-4C46-9E95-AAC976028DED}"/>
    <cellStyle name="ผลรวม 4 10" xfId="21127" xr:uid="{F9F86B6E-6074-4059-9FB8-922667F58EA8}"/>
    <cellStyle name="ผลรวม 4 10 2" xfId="21128" xr:uid="{F8889FAB-C62D-4195-8302-EE2A8726D67C}"/>
    <cellStyle name="ผลรวม 4 10 2 2" xfId="33997" xr:uid="{ECFA0A49-EC72-495F-93E4-58C2182DE640}"/>
    <cellStyle name="ผลรวม 4 10 3" xfId="33996" xr:uid="{C5C22A59-171A-4FF1-B232-4A0CFC8477ED}"/>
    <cellStyle name="ผลรวม 4 11" xfId="21129" xr:uid="{49E34309-D4EA-4706-A5E7-DE7B7208D1D4}"/>
    <cellStyle name="ผลรวม 4 11 2" xfId="21130" xr:uid="{3E8BEED1-2121-465B-9084-8B82C71B0DA5}"/>
    <cellStyle name="ผลรวม 4 11 2 2" xfId="33999" xr:uid="{B297124D-3779-4021-AE35-3E69988B44EC}"/>
    <cellStyle name="ผลรวม 4 11 3" xfId="33998" xr:uid="{3D7DDBD5-DAEF-408A-A64A-49A282512513}"/>
    <cellStyle name="ผลรวม 4 12" xfId="21131" xr:uid="{11F5A33B-E43A-4976-861C-0A6A4DEBDC05}"/>
    <cellStyle name="ผลรวม 4 12 2" xfId="21132" xr:uid="{AD39204F-638D-4E70-B222-EA958D27B3BC}"/>
    <cellStyle name="ผลรวม 4 12 2 2" xfId="34001" xr:uid="{7DB0D00B-35D3-4BD8-B2FE-71D36709238E}"/>
    <cellStyle name="ผลรวม 4 12 3" xfId="34000" xr:uid="{7605DCDA-3074-4E89-9897-15880C7E7951}"/>
    <cellStyle name="ผลรวม 4 13" xfId="21133" xr:uid="{F03F34EA-DB1D-4496-BE8E-675762A66BCC}"/>
    <cellStyle name="ผลรวม 4 13 2" xfId="21134" xr:uid="{3B52C69B-908F-4951-AE56-376C72E8E78D}"/>
    <cellStyle name="ผลรวม 4 13 2 2" xfId="34003" xr:uid="{4FC76594-A5D4-434D-A62E-127B4CD5536B}"/>
    <cellStyle name="ผลรวม 4 13 3" xfId="34002" xr:uid="{33CAD002-6001-4DAA-946C-2D2E1BFD2042}"/>
    <cellStyle name="ผลรวม 4 14" xfId="21135" xr:uid="{409B7E32-13C0-4A56-9D4E-7F0E718CF4DA}"/>
    <cellStyle name="ผลรวม 4 14 2" xfId="21136" xr:uid="{26EFBD0A-7C4D-4192-9653-65FF67969096}"/>
    <cellStyle name="ผลรวม 4 14 2 2" xfId="34005" xr:uid="{430E952F-33B4-4FE1-9A4C-89D2164C588C}"/>
    <cellStyle name="ผลรวม 4 14 3" xfId="34004" xr:uid="{46DED7C9-132D-4E01-B051-D920B80F5C59}"/>
    <cellStyle name="ผลรวม 4 15" xfId="21137" xr:uid="{ED17D7B3-4B4C-46F0-A949-1DEB933F7349}"/>
    <cellStyle name="ผลรวม 4 15 2" xfId="34006" xr:uid="{4D6023AA-4B35-46B9-8A3B-1688CAAB8529}"/>
    <cellStyle name="ผลรวม 4 16" xfId="21138" xr:uid="{37807C23-8893-456B-95C1-02CBEDE2AA8A}"/>
    <cellStyle name="ผลรวม 4 16 2" xfId="34007" xr:uid="{21159061-8957-4998-8C9B-BAF6278FB4D5}"/>
    <cellStyle name="ผลรวม 4 2" xfId="21139" xr:uid="{8861CCF8-4590-4A27-AC28-D5E656D18254}"/>
    <cellStyle name="ผลรวม 4 2 10" xfId="21140" xr:uid="{9A546A89-090C-412B-A287-C024067DEC08}"/>
    <cellStyle name="ผลรวม 4 2 10 2" xfId="21141" xr:uid="{761E3D1E-597E-42F1-9494-D91781640F9C}"/>
    <cellStyle name="ผลรวม 4 2 10 2 2" xfId="34010" xr:uid="{4AB213EA-1FD5-4F4B-8BF4-238AB029E2A3}"/>
    <cellStyle name="ผลรวม 4 2 10 3" xfId="34009" xr:uid="{481EAFA6-5654-434B-903E-52FDAC11F137}"/>
    <cellStyle name="ผลรวม 4 2 11" xfId="21142" xr:uid="{C1136A25-188A-4855-88E6-6D2D8E49C662}"/>
    <cellStyle name="ผลรวม 4 2 11 2" xfId="21143" xr:uid="{5B732FF0-9ECD-4E05-9D1B-7F822D7D66EA}"/>
    <cellStyle name="ผลรวม 4 2 11 2 2" xfId="34012" xr:uid="{8248E271-5488-4376-A828-0A0CCC377B09}"/>
    <cellStyle name="ผลรวม 4 2 11 3" xfId="34011" xr:uid="{282BEC37-9DDC-467C-AB38-11D52AE144E9}"/>
    <cellStyle name="ผลรวม 4 2 12" xfId="21144" xr:uid="{FBCEB97F-8C5A-4BE4-B495-69470F38DE7F}"/>
    <cellStyle name="ผลรวม 4 2 12 2" xfId="34013" xr:uid="{2A5D7A7C-CCB7-4B08-855B-FF6E31F39FBD}"/>
    <cellStyle name="ผลรวม 4 2 13" xfId="21145" xr:uid="{19E33857-C656-4CA8-975A-D4120101D476}"/>
    <cellStyle name="ผลรวม 4 2 13 2" xfId="34014" xr:uid="{C714C338-E090-4DE9-B9FE-4B7C7336B874}"/>
    <cellStyle name="ผลรวม 4 2 14" xfId="34008" xr:uid="{C8585A0C-47C0-49FD-B106-C7E323E4EEED}"/>
    <cellStyle name="ผลรวม 4 2 2" xfId="21146" xr:uid="{B42F31A7-D02A-430E-8DD0-0AAC16934C6B}"/>
    <cellStyle name="ผลรวม 4 2 2 2" xfId="21147" xr:uid="{8719E37C-7814-496B-9667-1CF7593C3DD1}"/>
    <cellStyle name="ผลรวม 4 2 2 2 2" xfId="21148" xr:uid="{ADE38B38-F4B1-4068-9272-ACEBD3D4AFFC}"/>
    <cellStyle name="ผลรวม 4 2 2 2 2 2" xfId="34017" xr:uid="{625ECB2A-077E-4382-84FC-6A0C517E80A3}"/>
    <cellStyle name="ผลรวม 4 2 2 2 3" xfId="21149" xr:uid="{559C5A20-08F8-4082-A5BC-185AA6813A1A}"/>
    <cellStyle name="ผลรวม 4 2 2 2 3 2" xfId="34018" xr:uid="{7465E44F-EAA9-4225-9787-51CCEE9608AE}"/>
    <cellStyle name="ผลรวม 4 2 2 2 4" xfId="34016" xr:uid="{3BE163AD-7829-45F2-8E52-8C94B006A969}"/>
    <cellStyle name="ผลรวม 4 2 2 3" xfId="21150" xr:uid="{C185A47F-87BC-4CFF-B881-094F924B687C}"/>
    <cellStyle name="ผลรวม 4 2 2 3 2" xfId="21151" xr:uid="{1A933BAC-834F-4413-9774-6324D4E48DFF}"/>
    <cellStyle name="ผลรวม 4 2 2 3 2 2" xfId="34020" xr:uid="{B4AAAAE2-F7A1-401E-B044-B81596A7F837}"/>
    <cellStyle name="ผลรวม 4 2 2 3 3" xfId="34019" xr:uid="{7FF81C52-C5B5-4121-904D-79E5DA97DBED}"/>
    <cellStyle name="ผลรวม 4 2 2 4" xfId="21152" xr:uid="{E849C300-DB71-4FEA-8E63-AE6F8F09C9DB}"/>
    <cellStyle name="ผลรวม 4 2 2 4 2" xfId="34021" xr:uid="{8B1E6A34-8148-4E9E-AEBD-095D6AF55CEF}"/>
    <cellStyle name="ผลรวม 4 2 2 5" xfId="21153" xr:uid="{B3FC228B-6CF2-4058-9E53-9467932C3975}"/>
    <cellStyle name="ผลรวม 4 2 2 5 2" xfId="34022" xr:uid="{3B2D3177-C6EC-431F-9BC0-AF5A17EA65D1}"/>
    <cellStyle name="ผลรวม 4 2 2 6" xfId="34015" xr:uid="{D1B0A83C-90E3-4FF0-B2FC-4147980E6654}"/>
    <cellStyle name="ผลรวม 4 2 3" xfId="21154" xr:uid="{A59A32EA-D326-4641-9BE4-D3757B247E17}"/>
    <cellStyle name="ผลรวม 4 2 3 2" xfId="21155" xr:uid="{4B9E2F83-1F6E-4D8C-85D5-A1FDA8655E2C}"/>
    <cellStyle name="ผลรวม 4 2 3 2 2" xfId="34024" xr:uid="{C4F73027-7223-4828-8DA4-68C6C5829B63}"/>
    <cellStyle name="ผลรวม 4 2 3 3" xfId="34023" xr:uid="{50A68718-9106-4F9C-A959-908A8F4C3247}"/>
    <cellStyle name="ผลรวม 4 2 4" xfId="21156" xr:uid="{A2791FAE-F50C-492F-99CA-D2381970A528}"/>
    <cellStyle name="ผลรวม 4 2 4 2" xfId="21157" xr:uid="{7C5C6E8A-3ED6-4720-9A8A-71F613BAC538}"/>
    <cellStyle name="ผลรวม 4 2 4 2 2" xfId="34026" xr:uid="{3F19F091-224B-4667-A9B6-B44BC31E3AEF}"/>
    <cellStyle name="ผลรวม 4 2 4 3" xfId="34025" xr:uid="{AF52D407-120F-49E7-8ADA-74D6DE3870A4}"/>
    <cellStyle name="ผลรวม 4 2 5" xfId="21158" xr:uid="{804F3830-4B93-4549-98E2-3502FD0250BB}"/>
    <cellStyle name="ผลรวม 4 2 5 2" xfId="21159" xr:uid="{653A223C-5A41-4336-8ECF-137B485BD9E5}"/>
    <cellStyle name="ผลรวม 4 2 5 2 2" xfId="34028" xr:uid="{CE8913C7-889E-4D54-A29A-9753AB30B685}"/>
    <cellStyle name="ผลรวม 4 2 5 3" xfId="34027" xr:uid="{31D4B267-D53B-449E-AD91-9181C49FECA9}"/>
    <cellStyle name="ผลรวม 4 2 6" xfId="21160" xr:uid="{801780D4-EC52-4964-A308-359462828AF9}"/>
    <cellStyle name="ผลรวม 4 2 6 2" xfId="21161" xr:uid="{A3F06BA8-3B60-4C8A-867E-52615A973D19}"/>
    <cellStyle name="ผลรวม 4 2 6 2 2" xfId="34030" xr:uid="{13002A4D-FFE5-489B-904B-612F618F71F5}"/>
    <cellStyle name="ผลรวม 4 2 6 3" xfId="34029" xr:uid="{295BE8FB-EFCB-47D0-A6E6-392DB40D5A62}"/>
    <cellStyle name="ผลรวม 4 2 7" xfId="21162" xr:uid="{BED38668-3825-4216-BB9B-B13FD3C9AB40}"/>
    <cellStyle name="ผลรวม 4 2 7 2" xfId="21163" xr:uid="{DD47DDA6-4A06-4BAA-8D69-6C3FFC5A2952}"/>
    <cellStyle name="ผลรวม 4 2 7 2 2" xfId="34032" xr:uid="{EE14CF9F-4377-4E13-8FA7-1BBD6336F506}"/>
    <cellStyle name="ผลรวม 4 2 7 3" xfId="34031" xr:uid="{8EC27520-B133-4D91-8419-765AD812F7FD}"/>
    <cellStyle name="ผลรวม 4 2 8" xfId="21164" xr:uid="{F55FDE08-5F22-4E65-AFF7-FEA85FED5F9A}"/>
    <cellStyle name="ผลรวม 4 2 8 2" xfId="21165" xr:uid="{B899BBD7-8CEC-4DC9-B2F2-92CAE5DE6CDC}"/>
    <cellStyle name="ผลรวม 4 2 8 2 2" xfId="34034" xr:uid="{22EC09E4-2C56-496F-90E5-C4B929278967}"/>
    <cellStyle name="ผลรวม 4 2 8 3" xfId="34033" xr:uid="{BECA8EAF-3F8E-40B8-B43D-22F0088EABEB}"/>
    <cellStyle name="ผลรวม 4 2 9" xfId="21166" xr:uid="{490D9603-E273-4E15-883E-AFA0862ED5F1}"/>
    <cellStyle name="ผลรวม 4 2 9 2" xfId="21167" xr:uid="{28EDC250-C798-4F8D-A612-D129E92E7899}"/>
    <cellStyle name="ผลรวม 4 2 9 2 2" xfId="34036" xr:uid="{5E2BCA0A-FA0E-4CE6-BE56-2F6D8C881843}"/>
    <cellStyle name="ผลรวม 4 2 9 3" xfId="34035" xr:uid="{98971F57-BED7-4AF1-AA78-79104BDAE2FB}"/>
    <cellStyle name="ผลรวม 4 3" xfId="21168" xr:uid="{A1E9AAF5-4478-4D57-A74B-D04D34464219}"/>
    <cellStyle name="ผลรวม 4 3 10" xfId="21169" xr:uid="{76DD34A0-DB0B-4E83-8F9D-7C73DD541590}"/>
    <cellStyle name="ผลรวม 4 3 10 2" xfId="21170" xr:uid="{1B4C3A73-ABB3-4B25-94D3-B05AEEA9B25A}"/>
    <cellStyle name="ผลรวม 4 3 10 2 2" xfId="34039" xr:uid="{4C7CA37C-A1D1-466B-8216-9E52AC42C437}"/>
    <cellStyle name="ผลรวม 4 3 10 3" xfId="34038" xr:uid="{2C828D3C-9CD1-49CC-96EE-E3CD366A29D3}"/>
    <cellStyle name="ผลรวม 4 3 11" xfId="21171" xr:uid="{9855D8FE-7018-462E-A108-C89C90EBA4E9}"/>
    <cellStyle name="ผลรวม 4 3 11 2" xfId="21172" xr:uid="{D9A19DB3-563F-4611-B8B2-7AC0A0CBABF5}"/>
    <cellStyle name="ผลรวม 4 3 11 2 2" xfId="34041" xr:uid="{40FC5F12-4C86-4322-87D4-5261230950EE}"/>
    <cellStyle name="ผลรวม 4 3 11 3" xfId="34040" xr:uid="{539ED0BE-CEFA-4D15-B9FA-847A33AA73CB}"/>
    <cellStyle name="ผลรวม 4 3 12" xfId="21173" xr:uid="{5912053B-4FBE-45A1-B6C2-65CD30B7CD44}"/>
    <cellStyle name="ผลรวม 4 3 12 2" xfId="34042" xr:uid="{8DB2561E-C695-4101-AD98-4AE79F0012C3}"/>
    <cellStyle name="ผลรวม 4 3 13" xfId="21174" xr:uid="{DBDD2B02-164E-4F1A-AAFD-B5233476E8BE}"/>
    <cellStyle name="ผลรวม 4 3 13 2" xfId="34043" xr:uid="{7C2A8982-F4A9-4114-BFC9-809AF567017C}"/>
    <cellStyle name="ผลรวม 4 3 14" xfId="34037" xr:uid="{69FE3EE8-EE49-4EFB-BA39-9F7A3C391714}"/>
    <cellStyle name="ผลรวม 4 3 2" xfId="21175" xr:uid="{E26FD619-95A8-4E19-9F62-95DBEB3B87F7}"/>
    <cellStyle name="ผลรวม 4 3 2 2" xfId="21176" xr:uid="{2BB9C7D9-785F-4A7D-B679-46FD67B11406}"/>
    <cellStyle name="ผลรวม 4 3 2 2 2" xfId="21177" xr:uid="{8819346A-E846-452A-9CAC-E60BCDC9B021}"/>
    <cellStyle name="ผลรวม 4 3 2 2 2 2" xfId="34046" xr:uid="{A04DF785-E07B-41C9-9F29-C6939206E540}"/>
    <cellStyle name="ผลรวม 4 3 2 2 3" xfId="21178" xr:uid="{8C6A66D3-B7C2-4CF0-B8B1-C728AE5D11EC}"/>
    <cellStyle name="ผลรวม 4 3 2 2 3 2" xfId="34047" xr:uid="{A741AA47-9C48-41F0-9685-0136A98B6C50}"/>
    <cellStyle name="ผลรวม 4 3 2 2 4" xfId="34045" xr:uid="{73E163E4-0A69-492F-A166-EBF9F71B664F}"/>
    <cellStyle name="ผลรวม 4 3 2 3" xfId="21179" xr:uid="{261328E7-8F80-4752-A26B-F93EC5CDE766}"/>
    <cellStyle name="ผลรวม 4 3 2 3 2" xfId="21180" xr:uid="{9C1060DC-6918-426A-BE3F-F2D08FDD4991}"/>
    <cellStyle name="ผลรวม 4 3 2 3 2 2" xfId="34049" xr:uid="{D48A06A2-2DA9-4595-859A-053CF8597C77}"/>
    <cellStyle name="ผลรวม 4 3 2 3 3" xfId="34048" xr:uid="{F98A46CF-B68A-470C-A60D-6191967DFD9D}"/>
    <cellStyle name="ผลรวม 4 3 2 4" xfId="21181" xr:uid="{642A0AC8-E1EF-4A34-8CEB-F0012B4CB833}"/>
    <cellStyle name="ผลรวม 4 3 2 4 2" xfId="34050" xr:uid="{8084BDDE-00BE-4DA2-B187-5DD5E736D74A}"/>
    <cellStyle name="ผลรวม 4 3 2 5" xfId="21182" xr:uid="{0308E2C5-8B5B-4132-9269-4258970A3C4F}"/>
    <cellStyle name="ผลรวม 4 3 2 5 2" xfId="34051" xr:uid="{992A5BED-B597-417B-AB3B-578073464A31}"/>
    <cellStyle name="ผลรวม 4 3 2 6" xfId="34044" xr:uid="{8E4E84B8-BA05-466D-9E2E-B050F0D7C0C5}"/>
    <cellStyle name="ผลรวม 4 3 3" xfId="21183" xr:uid="{DB8BD133-B894-4647-AF7D-7B61C1C011C1}"/>
    <cellStyle name="ผลรวม 4 3 3 2" xfId="21184" xr:uid="{BD158648-D5A2-4EBC-8305-4CABCF511DF2}"/>
    <cellStyle name="ผลรวม 4 3 3 2 2" xfId="34053" xr:uid="{C9260B06-2310-471D-AFE0-6B88741882AD}"/>
    <cellStyle name="ผลรวม 4 3 3 3" xfId="34052" xr:uid="{8B3B704C-CD98-4B1C-ABCF-945377B37CAE}"/>
    <cellStyle name="ผลรวม 4 3 4" xfId="21185" xr:uid="{29501B00-4C95-4BDE-8033-FBE8201C0020}"/>
    <cellStyle name="ผลรวม 4 3 4 2" xfId="21186" xr:uid="{68B2FBF9-D5BB-418D-BB2E-1858BB7D733A}"/>
    <cellStyle name="ผลรวม 4 3 4 2 2" xfId="34055" xr:uid="{0430369E-A544-466F-9878-C97F86BC4BF7}"/>
    <cellStyle name="ผลรวม 4 3 4 3" xfId="34054" xr:uid="{178091E6-7256-4BB3-AF67-CA74C27AB066}"/>
    <cellStyle name="ผลรวม 4 3 5" xfId="21187" xr:uid="{B7CF7BF2-9E7F-45DC-9219-297480B72374}"/>
    <cellStyle name="ผลรวม 4 3 5 2" xfId="21188" xr:uid="{B81D1BB3-B2B8-414E-BCC7-E13AD42F894F}"/>
    <cellStyle name="ผลรวม 4 3 5 2 2" xfId="34057" xr:uid="{BEB3E6B3-ADDC-4FB7-A042-2616EA49A79D}"/>
    <cellStyle name="ผลรวม 4 3 5 3" xfId="34056" xr:uid="{DE0AC669-FB4E-427E-B2EB-6BDFFAC7F2B8}"/>
    <cellStyle name="ผลรวม 4 3 6" xfId="21189" xr:uid="{A16650BA-67D9-4CC9-9C2A-EC66AB728748}"/>
    <cellStyle name="ผลรวม 4 3 6 2" xfId="21190" xr:uid="{F6BE8CA1-1D8F-4585-B63A-D492518F5D75}"/>
    <cellStyle name="ผลรวม 4 3 6 2 2" xfId="34059" xr:uid="{99760CF1-525A-47D8-8AE3-120B0C5C63E1}"/>
    <cellStyle name="ผลรวม 4 3 6 3" xfId="34058" xr:uid="{3B20423F-778D-4290-A19D-D2712EBC8D04}"/>
    <cellStyle name="ผลรวม 4 3 7" xfId="21191" xr:uid="{18646079-B046-48AB-88F9-F871F32CF6D6}"/>
    <cellStyle name="ผลรวม 4 3 7 2" xfId="21192" xr:uid="{38839F14-6766-4769-8D3E-BD4E67E43723}"/>
    <cellStyle name="ผลรวม 4 3 7 2 2" xfId="34061" xr:uid="{306A3F91-AF0E-4D62-ADFE-E4F7FDE492F6}"/>
    <cellStyle name="ผลรวม 4 3 7 3" xfId="34060" xr:uid="{6EC04EAE-F4B6-43E1-A8F1-193843F9D06E}"/>
    <cellStyle name="ผลรวม 4 3 8" xfId="21193" xr:uid="{6E6CEA63-F580-45C8-B142-7FA36163E49F}"/>
    <cellStyle name="ผลรวม 4 3 8 2" xfId="21194" xr:uid="{9F57A534-A67B-49F9-900A-4D07C37E8A11}"/>
    <cellStyle name="ผลรวม 4 3 8 2 2" xfId="34063" xr:uid="{C066149B-17F3-424F-9604-98DAB0243273}"/>
    <cellStyle name="ผลรวม 4 3 8 3" xfId="34062" xr:uid="{197BDD1C-ADE3-4310-8B53-926DCDF83433}"/>
    <cellStyle name="ผลรวม 4 3 9" xfId="21195" xr:uid="{D6F4E41F-0B03-4DA2-B057-2958E166BD4F}"/>
    <cellStyle name="ผลรวม 4 3 9 2" xfId="21196" xr:uid="{1BAA0528-7BEF-4052-A61B-A645D0386E68}"/>
    <cellStyle name="ผลรวม 4 3 9 2 2" xfId="34065" xr:uid="{1D796F70-0F13-435D-AAB1-EFF20E547363}"/>
    <cellStyle name="ผลรวม 4 3 9 3" xfId="34064" xr:uid="{C416D15C-24CD-4E19-96CD-C84B9C0204CF}"/>
    <cellStyle name="ผลรวม 4 4" xfId="21197" xr:uid="{29211E4C-7E8B-4A58-A0B0-ECBBD01A026A}"/>
    <cellStyle name="ผลรวม 4 4 10" xfId="21198" xr:uid="{C25B44B3-BD53-4BD2-9418-3B06979F636B}"/>
    <cellStyle name="ผลรวม 4 4 10 2" xfId="21199" xr:uid="{D8033543-E1A6-457E-9AC2-87B789C27B72}"/>
    <cellStyle name="ผลรวม 4 4 10 2 2" xfId="34068" xr:uid="{E6AF23B9-FC7F-486C-BB0B-C48A6130CB0A}"/>
    <cellStyle name="ผลรวม 4 4 10 3" xfId="34067" xr:uid="{783F9D64-14FB-4C55-962B-69F1D9EE3A4C}"/>
    <cellStyle name="ผลรวม 4 4 11" xfId="21200" xr:uid="{B96CB4DB-47D8-4B59-A45C-D16493C58438}"/>
    <cellStyle name="ผลรวม 4 4 11 2" xfId="21201" xr:uid="{10EFF4C1-8557-40A8-81E4-B22DF79985E2}"/>
    <cellStyle name="ผลรวม 4 4 11 2 2" xfId="34070" xr:uid="{C0AA9565-0F35-423F-9B3E-194C865E5E2B}"/>
    <cellStyle name="ผลรวม 4 4 11 3" xfId="34069" xr:uid="{B85DF72B-29BD-498B-9BA8-C2AA41B8DDE8}"/>
    <cellStyle name="ผลรวม 4 4 12" xfId="21202" xr:uid="{883319B1-4560-44A4-9F66-5499E7126E82}"/>
    <cellStyle name="ผลรวม 4 4 12 2" xfId="34071" xr:uid="{F6E75B6D-73E7-4F0A-9F14-E163A45BA657}"/>
    <cellStyle name="ผลรวม 4 4 13" xfId="21203" xr:uid="{FA9290D4-7761-4D99-B33B-ECC1C440FEE1}"/>
    <cellStyle name="ผลรวม 4 4 13 2" xfId="34072" xr:uid="{F56BB4E8-7671-466E-BE38-4060D37FE69A}"/>
    <cellStyle name="ผลรวม 4 4 14" xfId="34066" xr:uid="{71D75546-95B2-41CB-A38E-8DAA3DDB65B0}"/>
    <cellStyle name="ผลรวม 4 4 2" xfId="21204" xr:uid="{1364C021-89C5-4AF9-B535-0835D2B67BF9}"/>
    <cellStyle name="ผลรวม 4 4 2 2" xfId="21205" xr:uid="{887ACE38-FC9F-4B6B-A6FB-AEEF518D79B7}"/>
    <cellStyle name="ผลรวม 4 4 2 2 2" xfId="21206" xr:uid="{B757EB90-6DCF-482F-BC09-4E0B7E8A7472}"/>
    <cellStyle name="ผลรวม 4 4 2 2 2 2" xfId="34075" xr:uid="{2015B9D8-BAB3-48FA-94AB-8E784B3A1976}"/>
    <cellStyle name="ผลรวม 4 4 2 2 3" xfId="21207" xr:uid="{9D36E3A2-BF16-4E0F-A809-A9B348013DCF}"/>
    <cellStyle name="ผลรวม 4 4 2 2 3 2" xfId="34076" xr:uid="{3DB7A955-C950-47C7-92E2-F43FC393754B}"/>
    <cellStyle name="ผลรวม 4 4 2 2 4" xfId="34074" xr:uid="{87E447F0-F39E-4399-9842-2B0C0F8BD1F9}"/>
    <cellStyle name="ผลรวม 4 4 2 3" xfId="21208" xr:uid="{EF29220E-737E-4DC3-A32B-D579AE8CFA80}"/>
    <cellStyle name="ผลรวม 4 4 2 3 2" xfId="21209" xr:uid="{4834F3BD-FCB6-498F-97FD-184E41803F9C}"/>
    <cellStyle name="ผลรวม 4 4 2 3 2 2" xfId="34078" xr:uid="{D671212F-5A4D-4B81-B203-704587D9059E}"/>
    <cellStyle name="ผลรวม 4 4 2 3 3" xfId="34077" xr:uid="{09FDAD6A-85D6-46C0-AB3A-396876DCCFE5}"/>
    <cellStyle name="ผลรวม 4 4 2 4" xfId="21210" xr:uid="{A4FA35C7-2D87-43CD-9DB5-D81879B0D4C6}"/>
    <cellStyle name="ผลรวม 4 4 2 4 2" xfId="34079" xr:uid="{412D6D73-AC5E-421B-864B-F472E29C9E68}"/>
    <cellStyle name="ผลรวม 4 4 2 5" xfId="21211" xr:uid="{EBADAF46-54A4-4628-8C7A-A7207631732F}"/>
    <cellStyle name="ผลรวม 4 4 2 5 2" xfId="34080" xr:uid="{B46036C4-8838-4C67-94E9-ED966DCF5D46}"/>
    <cellStyle name="ผลรวม 4 4 2 6" xfId="34073" xr:uid="{56522ACE-CE93-4E8C-B96D-5DFC427B6C46}"/>
    <cellStyle name="ผลรวม 4 4 3" xfId="21212" xr:uid="{54D70509-4952-45D3-A5B6-EB32BF8BC3DD}"/>
    <cellStyle name="ผลรวม 4 4 3 2" xfId="21213" xr:uid="{BFFB2A03-B50F-4073-B4FF-5A0F721527A1}"/>
    <cellStyle name="ผลรวม 4 4 3 2 2" xfId="34082" xr:uid="{895264C4-9AFF-4AB5-BDD0-B7F0B244E170}"/>
    <cellStyle name="ผลรวม 4 4 3 3" xfId="34081" xr:uid="{706B2CBC-5C68-4688-A911-74F11DEE0D43}"/>
    <cellStyle name="ผลรวม 4 4 4" xfId="21214" xr:uid="{45BCD24B-8DCD-442D-B08F-DBF4975C761D}"/>
    <cellStyle name="ผลรวม 4 4 4 2" xfId="21215" xr:uid="{6C53E7D0-BB3E-4368-AC3E-4AABECE7CA80}"/>
    <cellStyle name="ผลรวม 4 4 4 2 2" xfId="34084" xr:uid="{974083F2-6056-41B3-8F19-07906F6BBF5D}"/>
    <cellStyle name="ผลรวม 4 4 4 3" xfId="34083" xr:uid="{382CE44F-2D71-4F7F-AFEE-CD3183CEED7F}"/>
    <cellStyle name="ผลรวม 4 4 5" xfId="21216" xr:uid="{A9A99083-D132-432C-BCEF-310F99576E0F}"/>
    <cellStyle name="ผลรวม 4 4 5 2" xfId="21217" xr:uid="{B4E01653-B933-4E70-BA42-2F9C6428CAB0}"/>
    <cellStyle name="ผลรวม 4 4 5 2 2" xfId="34086" xr:uid="{47C96B1E-4A9A-4456-BA64-725DDE13F4E0}"/>
    <cellStyle name="ผลรวม 4 4 5 3" xfId="34085" xr:uid="{AE6CF625-84E2-4352-ABC9-4AF8F0E88581}"/>
    <cellStyle name="ผลรวม 4 4 6" xfId="21218" xr:uid="{B820C622-645E-4C19-B1DA-08CD0DA76310}"/>
    <cellStyle name="ผลรวม 4 4 6 2" xfId="21219" xr:uid="{6A28EF04-D2F2-4814-BE6B-EF88FAD88664}"/>
    <cellStyle name="ผลรวม 4 4 6 2 2" xfId="34088" xr:uid="{A3FA4CB7-F74D-421B-AB4C-9849EE2D680B}"/>
    <cellStyle name="ผลรวม 4 4 6 3" xfId="34087" xr:uid="{FA3946EC-F206-40A3-93A5-CA8719B64BE7}"/>
    <cellStyle name="ผลรวม 4 4 7" xfId="21220" xr:uid="{5C2248FB-93D3-410F-9461-1F4EFB560014}"/>
    <cellStyle name="ผลรวม 4 4 7 2" xfId="21221" xr:uid="{58BB2AEC-B824-4C82-B5ED-A6FBFC2F37DE}"/>
    <cellStyle name="ผลรวม 4 4 7 2 2" xfId="34090" xr:uid="{005D909B-221E-4D02-935D-CD84174E3F91}"/>
    <cellStyle name="ผลรวม 4 4 7 3" xfId="34089" xr:uid="{BF57582B-4DCC-4AAF-9BB4-BFD4640F8453}"/>
    <cellStyle name="ผลรวม 4 4 8" xfId="21222" xr:uid="{451B8153-9145-4B44-BB22-A95B28A7F3D7}"/>
    <cellStyle name="ผลรวม 4 4 8 2" xfId="21223" xr:uid="{087D5FFA-758B-4EAA-9DF1-B9E134EEA9C8}"/>
    <cellStyle name="ผลรวม 4 4 8 2 2" xfId="34092" xr:uid="{DA618838-5B38-4D46-953B-3D3FD9731D83}"/>
    <cellStyle name="ผลรวม 4 4 8 3" xfId="34091" xr:uid="{637CBFEB-1A82-4DA4-9232-6D7687ED4C75}"/>
    <cellStyle name="ผลรวม 4 4 9" xfId="21224" xr:uid="{89E5DDAD-E0B2-48C9-9946-DDA582EEAD43}"/>
    <cellStyle name="ผลรวม 4 4 9 2" xfId="21225" xr:uid="{496C3C54-4A56-482A-A7D7-432B32356750}"/>
    <cellStyle name="ผลรวม 4 4 9 2 2" xfId="34094" xr:uid="{4D232965-4D10-430A-8E3F-43ED8C9E41B2}"/>
    <cellStyle name="ผลรวม 4 4 9 3" xfId="34093" xr:uid="{444AEF31-0D56-4695-A464-AAA0F9B2E717}"/>
    <cellStyle name="ผลรวม 4 5" xfId="21226" xr:uid="{DFC619F8-EFBD-4456-AE80-B5D1668D31D7}"/>
    <cellStyle name="ผลรวม 4 5 2" xfId="21227" xr:uid="{CCA973DD-908C-48F4-A57F-53A4BAB7D777}"/>
    <cellStyle name="ผลรวม 4 5 2 2" xfId="21228" xr:uid="{01D4E3C8-A2D8-4F75-B2BB-40BAAB86B75E}"/>
    <cellStyle name="ผลรวม 4 5 2 2 2" xfId="34097" xr:uid="{AEE1543B-B00B-4D77-B0D2-1761E8D15C62}"/>
    <cellStyle name="ผลรวม 4 5 2 3" xfId="21229" xr:uid="{86C0A169-443A-44F6-BB8C-03B9DABAC8A5}"/>
    <cellStyle name="ผลรวม 4 5 2 3 2" xfId="34098" xr:uid="{9DFA3D2A-4A3C-4F32-89AD-A29F450BAB2F}"/>
    <cellStyle name="ผลรวม 4 5 2 4" xfId="34096" xr:uid="{50DDC232-836B-474F-AA32-F43F1BE1F756}"/>
    <cellStyle name="ผลรวม 4 5 3" xfId="21230" xr:uid="{93FE47CB-396B-41FE-849E-DDCE31C70B56}"/>
    <cellStyle name="ผลรวม 4 5 3 2" xfId="21231" xr:uid="{E838A8B6-07FF-4D09-8803-2DCEF7F52B69}"/>
    <cellStyle name="ผลรวม 4 5 3 2 2" xfId="34100" xr:uid="{333CD54E-8667-46C3-98D9-02621D1132B5}"/>
    <cellStyle name="ผลรวม 4 5 3 3" xfId="34099" xr:uid="{AB4D5D0B-69B4-420A-AF50-5B289D997B71}"/>
    <cellStyle name="ผลรวม 4 5 4" xfId="21232" xr:uid="{860A0855-205F-4F88-8914-F9D9765B1032}"/>
    <cellStyle name="ผลรวม 4 5 4 2" xfId="34101" xr:uid="{8A42C867-4DAD-469E-9F9E-A94C8BD2BEE7}"/>
    <cellStyle name="ผลรวม 4 5 5" xfId="21233" xr:uid="{D6DC0EE6-BAF0-408B-8F9D-8932B5092563}"/>
    <cellStyle name="ผลรวม 4 5 5 2" xfId="34102" xr:uid="{4571E36F-2C4A-4481-A06C-944F94D233CD}"/>
    <cellStyle name="ผลรวม 4 5 6" xfId="34095" xr:uid="{F986FEAF-299C-4A2A-9C19-5625EFF33393}"/>
    <cellStyle name="ผลรวม 4 6" xfId="21234" xr:uid="{0DD148B0-FAE1-4C1C-9BFC-919AAE905CAB}"/>
    <cellStyle name="ผลรวม 4 6 2" xfId="21235" xr:uid="{F64BC0C3-E410-4FC1-A2DE-CECC03A7CAB0}"/>
    <cellStyle name="ผลรวม 4 6 2 2" xfId="34104" xr:uid="{2AB31A29-122B-4CDC-9C96-FA01BC49B30F}"/>
    <cellStyle name="ผลรวม 4 6 3" xfId="34103" xr:uid="{64DFB6C6-DB54-4E06-989F-40BE4A36A367}"/>
    <cellStyle name="ผลรวม 4 7" xfId="21236" xr:uid="{9238F6C4-FA9C-4C64-A16D-4A559EFCC007}"/>
    <cellStyle name="ผลรวม 4 7 2" xfId="21237" xr:uid="{A90AC42B-B300-487F-AEFC-077E0469A341}"/>
    <cellStyle name="ผลรวม 4 7 2 2" xfId="34106" xr:uid="{D0E50C77-776A-47CD-91EE-742E8D1A2957}"/>
    <cellStyle name="ผลรวม 4 7 3" xfId="34105" xr:uid="{87878C81-47C7-43CF-9246-CCCFAFC716C4}"/>
    <cellStyle name="ผลรวม 4 8" xfId="21238" xr:uid="{5962377A-1E7B-4662-9AD6-46B4D48AA829}"/>
    <cellStyle name="ผลรวม 4 8 2" xfId="21239" xr:uid="{5FB0BD7C-2689-498E-9FCB-060DF38E5AD6}"/>
    <cellStyle name="ผลรวม 4 8 2 2" xfId="34108" xr:uid="{68C2FCE5-B7F5-42AA-B1BC-CF56996B1332}"/>
    <cellStyle name="ผลรวม 4 8 3" xfId="34107" xr:uid="{8374DCA6-BCC8-44A4-990D-948988E59398}"/>
    <cellStyle name="ผลรวม 4 9" xfId="21240" xr:uid="{E3BB4A73-A46E-4C1F-8C69-6875CBFB9F34}"/>
    <cellStyle name="ผลรวม 4 9 2" xfId="21241" xr:uid="{88173C50-5A68-416C-B32F-CF8FCB76D249}"/>
    <cellStyle name="ผลรวม 4 9 2 2" xfId="34110" xr:uid="{26F4ADE1-ADA7-49DB-BC2A-F588A35623EA}"/>
    <cellStyle name="ผลรวม 4 9 3" xfId="34109" xr:uid="{8DEE013C-31AD-4F8A-A420-B50CF5B816A3}"/>
    <cellStyle name="ผลรวม 5" xfId="3708" xr:uid="{0D6EA367-439E-4247-8F83-A4343DD71129}"/>
    <cellStyle name="ผลรวม 5 10" xfId="21242" xr:uid="{77285910-9E56-4303-88D2-85CE17F5CB03}"/>
    <cellStyle name="ผลรวม 5 10 2" xfId="21243" xr:uid="{5CB95E93-37B9-4795-89E8-43D7699A5130}"/>
    <cellStyle name="ผลรวม 5 10 2 2" xfId="34112" xr:uid="{AB2D18FC-1A62-4FBA-884C-BE0D8D9E7023}"/>
    <cellStyle name="ผลรวม 5 10 3" xfId="34111" xr:uid="{58034257-276E-49F9-8253-CA26DF87808B}"/>
    <cellStyle name="ผลรวม 5 11" xfId="21244" xr:uid="{8A831946-6FD9-4444-9002-ADDAFFB0F114}"/>
    <cellStyle name="ผลรวม 5 11 2" xfId="21245" xr:uid="{5DC221BF-476D-4527-9C25-865FFA878D2E}"/>
    <cellStyle name="ผลรวม 5 11 2 2" xfId="34114" xr:uid="{5F520752-3085-4F42-B316-3CB1BD52B581}"/>
    <cellStyle name="ผลรวม 5 11 3" xfId="34113" xr:uid="{960AA4EF-F045-47FE-A642-2BC5BA8E49B4}"/>
    <cellStyle name="ผลรวม 5 12" xfId="21246" xr:uid="{CED1A8B8-496F-411C-B8BC-CA1A680A85BB}"/>
    <cellStyle name="ผลรวม 5 12 2" xfId="34115" xr:uid="{C945669D-F723-4A4B-98A3-EE86B1A3B80C}"/>
    <cellStyle name="ผลรวม 5 13" xfId="21247" xr:uid="{1FA6AC36-E773-46D7-AF46-82EF2C07640C}"/>
    <cellStyle name="ผลรวม 5 13 2" xfId="34116" xr:uid="{D9CEA894-0E1B-4C92-98E3-0DB760E5798D}"/>
    <cellStyle name="ผลรวม 5 2" xfId="21248" xr:uid="{F8C4AFE0-0A1D-4CD1-A242-C7711CEAA62F}"/>
    <cellStyle name="ผลรวม 5 2 2" xfId="21249" xr:uid="{03209C70-75D3-4E57-A175-7E30E50446A7}"/>
    <cellStyle name="ผลรวม 5 2 2 2" xfId="21250" xr:uid="{72606DE2-91DD-4030-B0D0-63DB6CF3F744}"/>
    <cellStyle name="ผลรวม 5 2 2 2 2" xfId="34119" xr:uid="{A338B1C3-D41F-4730-B9F1-ED3257D0F3A8}"/>
    <cellStyle name="ผลรวม 5 2 2 3" xfId="21251" xr:uid="{8D151457-B297-4841-BE35-66ADC85B42F1}"/>
    <cellStyle name="ผลรวม 5 2 2 3 2" xfId="34120" xr:uid="{95F91BFC-1D54-42AB-8AEB-E2D85CB94B31}"/>
    <cellStyle name="ผลรวม 5 2 2 4" xfId="34118" xr:uid="{186194DD-E8A6-4B8B-A325-8CB7312FDAD9}"/>
    <cellStyle name="ผลรวม 5 2 3" xfId="21252" xr:uid="{84DA7FF0-6F0C-4163-B8D4-C6D87B0528D2}"/>
    <cellStyle name="ผลรวม 5 2 3 2" xfId="21253" xr:uid="{FE882BBF-5EB5-4020-9246-28DC47111F01}"/>
    <cellStyle name="ผลรวม 5 2 3 2 2" xfId="34122" xr:uid="{52546E9D-7536-45DC-B920-BBBD634C7681}"/>
    <cellStyle name="ผลรวม 5 2 3 3" xfId="34121" xr:uid="{B73363FA-EF13-4FD8-A986-454AC6DCEDB7}"/>
    <cellStyle name="ผลรวม 5 2 4" xfId="21254" xr:uid="{8D69A146-731B-47EE-82E4-D8EE538E3C30}"/>
    <cellStyle name="ผลรวม 5 2 4 2" xfId="34123" xr:uid="{D16A15A6-A994-4A7F-8ADC-5412F3C54BCB}"/>
    <cellStyle name="ผลรวม 5 2 5" xfId="21255" xr:uid="{45ED38A9-ABB5-406A-A49A-988BAAB588F0}"/>
    <cellStyle name="ผลรวม 5 2 5 2" xfId="34124" xr:uid="{E5354B32-04F8-45A8-ABAC-5C8C10054774}"/>
    <cellStyle name="ผลรวม 5 2 6" xfId="34117" xr:uid="{B090D38C-D82C-4269-A000-25CC870922ED}"/>
    <cellStyle name="ผลรวม 5 3" xfId="21256" xr:uid="{C41700C1-F99D-4686-AD3A-DA8445ABBDE5}"/>
    <cellStyle name="ผลรวม 5 3 2" xfId="21257" xr:uid="{EDF06383-2BDD-41C1-95A0-077974A14DDC}"/>
    <cellStyle name="ผลรวม 5 3 2 2" xfId="34126" xr:uid="{7B6FC8E4-F40F-46A0-8800-2894C2092953}"/>
    <cellStyle name="ผลรวม 5 3 3" xfId="34125" xr:uid="{C2B4C26F-B9A9-4DA2-B478-D9C08B1C3700}"/>
    <cellStyle name="ผลรวม 5 4" xfId="21258" xr:uid="{B67563FF-3325-4D26-956F-F7316A34D09B}"/>
    <cellStyle name="ผลรวม 5 4 2" xfId="21259" xr:uid="{188D6FD1-6C33-430D-8F4C-EBB7E4B56657}"/>
    <cellStyle name="ผลรวม 5 4 2 2" xfId="34128" xr:uid="{3B887769-DA84-46C0-9876-37FC6D0E54E4}"/>
    <cellStyle name="ผลรวม 5 4 3" xfId="34127" xr:uid="{752436B9-782B-4C55-A38A-8F52DD597C79}"/>
    <cellStyle name="ผลรวม 5 5" xfId="21260" xr:uid="{B271B869-7846-4082-9139-175D38EAE38B}"/>
    <cellStyle name="ผลรวม 5 5 2" xfId="21261" xr:uid="{61D3F94E-0C09-469E-BE4E-9DFD19B6BB0E}"/>
    <cellStyle name="ผลรวม 5 5 2 2" xfId="34130" xr:uid="{53E8C7C2-EE40-454E-8CE0-3890C7356689}"/>
    <cellStyle name="ผลรวม 5 5 3" xfId="34129" xr:uid="{7A454BAD-FCCC-49C0-83A0-A87E60212F32}"/>
    <cellStyle name="ผลรวม 5 6" xfId="21262" xr:uid="{5208BBEA-B516-4BE4-A719-23E26D0D845B}"/>
    <cellStyle name="ผลรวม 5 6 2" xfId="21263" xr:uid="{6DDB8CF0-054F-4EBB-B07A-5B4E24A4DC2B}"/>
    <cellStyle name="ผลรวม 5 6 2 2" xfId="34132" xr:uid="{0B0EF53C-4225-44FC-AD89-CCCE7E90C842}"/>
    <cellStyle name="ผลรวม 5 6 3" xfId="34131" xr:uid="{C95506E7-0A80-40E5-B827-F1035BB69E32}"/>
    <cellStyle name="ผลรวม 5 7" xfId="21264" xr:uid="{F4053CD3-72B4-4787-96A4-ADEB3EA90926}"/>
    <cellStyle name="ผลรวม 5 7 2" xfId="21265" xr:uid="{ECFDE3DE-6718-47F5-A213-E76521359F69}"/>
    <cellStyle name="ผลรวม 5 7 2 2" xfId="34134" xr:uid="{724D228B-7B5D-4EF5-98E1-29F8300D979A}"/>
    <cellStyle name="ผลรวม 5 7 3" xfId="34133" xr:uid="{B1F2971E-EE84-41E9-9DD9-A95761EEC589}"/>
    <cellStyle name="ผลรวม 5 8" xfId="21266" xr:uid="{ED4EE678-07AA-4505-A826-ABF02476D645}"/>
    <cellStyle name="ผลรวม 5 8 2" xfId="21267" xr:uid="{B630E001-6B99-4880-8250-A6A38583A7F9}"/>
    <cellStyle name="ผลรวม 5 8 2 2" xfId="34136" xr:uid="{4FB13F80-D2C2-4A90-BFD5-7E9B2AC224C0}"/>
    <cellStyle name="ผลรวม 5 8 3" xfId="34135" xr:uid="{8E317310-5521-4FAF-A88D-BABE38319E50}"/>
    <cellStyle name="ผลรวม 5 9" xfId="21268" xr:uid="{7CD1A29E-D579-4452-907B-E4C68EC3B1DC}"/>
    <cellStyle name="ผลรวม 5 9 2" xfId="21269" xr:uid="{CC3DA3A2-F92D-49D7-837A-4F6DEB6F2B89}"/>
    <cellStyle name="ผลรวม 5 9 2 2" xfId="34138" xr:uid="{6154607D-29F4-4428-AEB3-C7C9618E56B6}"/>
    <cellStyle name="ผลรวม 5 9 3" xfId="34137" xr:uid="{44D60A86-ABD5-4A63-A245-A6DF2982E05E}"/>
    <cellStyle name="ผลรวม 6" xfId="21270" xr:uid="{D9BF85C1-23C9-4096-ABC0-BE2306B817AA}"/>
    <cellStyle name="ผลรวม 6 10" xfId="21271" xr:uid="{0A8A901A-A818-4F62-A078-032FA140155C}"/>
    <cellStyle name="ผลรวม 6 10 2" xfId="21272" xr:uid="{36B1B04F-F326-4ED9-81CB-33C8187E78F4}"/>
    <cellStyle name="ผลรวม 6 10 2 2" xfId="34141" xr:uid="{03BA0821-009E-407E-BB5C-F9A8103E59A7}"/>
    <cellStyle name="ผลรวม 6 10 3" xfId="34140" xr:uid="{2432C4B5-DE16-4318-8883-09E0A57B2FFE}"/>
    <cellStyle name="ผลรวม 6 11" xfId="21273" xr:uid="{BA10D3A7-5478-4CC6-984D-4D5F161FFC45}"/>
    <cellStyle name="ผลรวม 6 11 2" xfId="21274" xr:uid="{9FF5A04C-DEF6-4A06-B288-955F36E21C9A}"/>
    <cellStyle name="ผลรวม 6 11 2 2" xfId="34143" xr:uid="{C0B891E9-5290-4EF1-843D-18C5F194784F}"/>
    <cellStyle name="ผลรวม 6 11 3" xfId="34142" xr:uid="{71D72E48-787D-4FA8-A6BF-6B3ADD620FBD}"/>
    <cellStyle name="ผลรวม 6 12" xfId="21275" xr:uid="{A3293979-3D4E-4D5E-9C52-6D7610AC3CE4}"/>
    <cellStyle name="ผลรวม 6 12 2" xfId="34144" xr:uid="{8C2F511B-3492-4B3D-B2C1-F6C0F34EB21A}"/>
    <cellStyle name="ผลรวม 6 13" xfId="21276" xr:uid="{8B036271-C8CC-47B7-821F-6AE7E0EAF470}"/>
    <cellStyle name="ผลรวม 6 13 2" xfId="34145" xr:uid="{1F545E34-8134-4746-B6E5-E7B117154973}"/>
    <cellStyle name="ผลรวม 6 14" xfId="34139" xr:uid="{7B15FA33-1A95-48A3-9CFE-B7743C77E483}"/>
    <cellStyle name="ผลรวม 6 2" xfId="21277" xr:uid="{5E3451A4-1881-49FE-8806-51A6E5942C7A}"/>
    <cellStyle name="ผลรวม 6 2 2" xfId="21278" xr:uid="{95D63806-DD11-429E-84C3-FDA5B339C6BB}"/>
    <cellStyle name="ผลรวม 6 2 2 2" xfId="21279" xr:uid="{D6F5877B-52B3-4DEC-93A5-6968B4F259D4}"/>
    <cellStyle name="ผลรวม 6 2 2 2 2" xfId="34148" xr:uid="{DD531F13-ED0C-46C7-A59E-1C8FB78E3C43}"/>
    <cellStyle name="ผลรวม 6 2 2 3" xfId="21280" xr:uid="{CAB8C100-465B-4FED-8EC4-7DB32AA65925}"/>
    <cellStyle name="ผลรวม 6 2 2 3 2" xfId="34149" xr:uid="{4A2E505F-E0F5-4DD7-B03C-BF4499C953CA}"/>
    <cellStyle name="ผลรวม 6 2 2 4" xfId="34147" xr:uid="{F00831D2-9FA2-4052-A568-48F08D8C9699}"/>
    <cellStyle name="ผลรวม 6 2 3" xfId="21281" xr:uid="{DDB344D6-7482-4FC3-8E63-894D962C0F71}"/>
    <cellStyle name="ผลรวม 6 2 3 2" xfId="21282" xr:uid="{BEC02FB7-12BB-4F05-94C4-4832F8CBC6B8}"/>
    <cellStyle name="ผลรวม 6 2 3 2 2" xfId="34151" xr:uid="{4030E7B2-CDE8-47F9-98FB-2B8DC63348E1}"/>
    <cellStyle name="ผลรวม 6 2 3 3" xfId="34150" xr:uid="{19426712-A6FC-4B01-9AB9-5BB3A6CA232E}"/>
    <cellStyle name="ผลรวม 6 2 4" xfId="21283" xr:uid="{1C80B3ED-012B-402A-8C52-74A74B8B4B09}"/>
    <cellStyle name="ผลรวม 6 2 4 2" xfId="34152" xr:uid="{F94D389D-9743-49F0-83C4-01BE6E572E9B}"/>
    <cellStyle name="ผลรวม 6 2 5" xfId="21284" xr:uid="{C1E85CA7-37AF-480F-BFAF-C01412F6EFFE}"/>
    <cellStyle name="ผลรวม 6 2 5 2" xfId="34153" xr:uid="{E9DDEFC1-2BD4-4EFF-ACE5-0C109E17BA59}"/>
    <cellStyle name="ผลรวม 6 2 6" xfId="34146" xr:uid="{1BE6BE2F-1DA3-4FA6-B074-8A5665B91010}"/>
    <cellStyle name="ผลรวม 6 3" xfId="21285" xr:uid="{959B1B36-DBB3-4E56-89BF-5D10CE377A0D}"/>
    <cellStyle name="ผลรวม 6 3 2" xfId="21286" xr:uid="{70F37A6F-9E09-4B24-A85F-DFFD6C78570E}"/>
    <cellStyle name="ผลรวม 6 3 2 2" xfId="34155" xr:uid="{00735CB8-7C2D-457F-A602-023C2290040C}"/>
    <cellStyle name="ผลรวม 6 3 3" xfId="34154" xr:uid="{BB765F79-5506-4F87-982C-981A7DFA217F}"/>
    <cellStyle name="ผลรวม 6 4" xfId="21287" xr:uid="{F9DE00DB-4861-4767-B7F7-61040FFEAD34}"/>
    <cellStyle name="ผลรวม 6 4 2" xfId="21288" xr:uid="{28A96B96-6999-4E93-8BB8-B956C1152993}"/>
    <cellStyle name="ผลรวม 6 4 2 2" xfId="34157" xr:uid="{E0D03120-11EC-42C1-A8BA-615C928B9D12}"/>
    <cellStyle name="ผลรวม 6 4 3" xfId="34156" xr:uid="{C65E25C8-C18B-4F87-8526-62339BE487E5}"/>
    <cellStyle name="ผลรวม 6 5" xfId="21289" xr:uid="{259EDC0A-20ED-41C9-AB1F-5CFEDE83E3FD}"/>
    <cellStyle name="ผลรวม 6 5 2" xfId="21290" xr:uid="{866C53FD-1DB6-49B2-BDB6-F73AE8604857}"/>
    <cellStyle name="ผลรวม 6 5 2 2" xfId="34159" xr:uid="{12E90D12-B1BB-46E4-B5ED-7F008BDF82D5}"/>
    <cellStyle name="ผลรวม 6 5 3" xfId="34158" xr:uid="{DBDE1EEF-AF75-4AE7-94B4-46B97F607793}"/>
    <cellStyle name="ผลรวม 6 6" xfId="21291" xr:uid="{A91524F3-126B-43EC-BC06-32DBBED21BDF}"/>
    <cellStyle name="ผลรวม 6 6 2" xfId="21292" xr:uid="{60B23BE8-EBB7-4425-8416-AD79AF9D22E9}"/>
    <cellStyle name="ผลรวม 6 6 2 2" xfId="34161" xr:uid="{B6C2611E-EC0C-4D83-A1E7-0F7C1CDE2F6E}"/>
    <cellStyle name="ผลรวม 6 6 3" xfId="34160" xr:uid="{C40C79ED-6A12-4070-9D3D-78881F55E788}"/>
    <cellStyle name="ผลรวม 6 7" xfId="21293" xr:uid="{43384B35-7147-47CE-845D-66F77CFA1ECA}"/>
    <cellStyle name="ผลรวม 6 7 2" xfId="21294" xr:uid="{B482987E-AD59-4E3C-9B9A-EE8544F29164}"/>
    <cellStyle name="ผลรวม 6 7 2 2" xfId="34163" xr:uid="{117A832C-B0A7-4C33-A917-135F6DEE5C7D}"/>
    <cellStyle name="ผลรวม 6 7 3" xfId="34162" xr:uid="{D805A840-423E-4B79-A1ED-F420F152875F}"/>
    <cellStyle name="ผลรวม 6 8" xfId="21295" xr:uid="{7D580257-11C4-465C-8057-92F428683709}"/>
    <cellStyle name="ผลรวม 6 8 2" xfId="21296" xr:uid="{07F43393-C843-471F-8ABB-25E361744FDE}"/>
    <cellStyle name="ผลรวม 6 8 2 2" xfId="34165" xr:uid="{80569B66-F242-485F-9F45-0750212582F1}"/>
    <cellStyle name="ผลรวม 6 8 3" xfId="34164" xr:uid="{B7058923-865B-4178-AFE6-484CC3C9AB89}"/>
    <cellStyle name="ผลรวม 6 9" xfId="21297" xr:uid="{772C9E60-E6EF-46FC-B8A7-CAA1B74E247E}"/>
    <cellStyle name="ผลรวม 6 9 2" xfId="21298" xr:uid="{5B6B99E6-2AA5-4A15-8794-62A716700A57}"/>
    <cellStyle name="ผลรวม 6 9 2 2" xfId="34167" xr:uid="{AB943185-C441-4FBF-9382-C70BFD5DFEBB}"/>
    <cellStyle name="ผลรวม 6 9 3" xfId="34166" xr:uid="{F1DE5FA0-995D-427E-AAD4-62AE18CF3FDF}"/>
    <cellStyle name="ผลรวม 7" xfId="21299" xr:uid="{9375B446-E59F-4D32-B5A1-BC9039D725DA}"/>
    <cellStyle name="ผลรวม 7 10" xfId="21300" xr:uid="{42D96123-B805-4915-94E6-91A9B1818EA8}"/>
    <cellStyle name="ผลรวม 7 10 2" xfId="21301" xr:uid="{FA5A0903-6708-4042-A89A-03D24B2BD8EB}"/>
    <cellStyle name="ผลรวม 7 10 2 2" xfId="34170" xr:uid="{DA8AA092-DB15-498C-A994-AEA08ED39B2C}"/>
    <cellStyle name="ผลรวม 7 10 3" xfId="34169" xr:uid="{E7587997-69EA-4CA9-9FAB-4A071A984D40}"/>
    <cellStyle name="ผลรวม 7 11" xfId="21302" xr:uid="{FB7BABA2-2827-4E89-A3C7-6149DAB1D597}"/>
    <cellStyle name="ผลรวม 7 11 2" xfId="21303" xr:uid="{0FCBB803-2FA3-4323-BB76-79625F760194}"/>
    <cellStyle name="ผลรวม 7 11 2 2" xfId="34172" xr:uid="{C631A898-5590-445E-8EC2-A9291FA05BB0}"/>
    <cellStyle name="ผลรวม 7 11 3" xfId="34171" xr:uid="{73F20734-24DE-4728-887C-C7FF8F8D19D1}"/>
    <cellStyle name="ผลรวม 7 12" xfId="21304" xr:uid="{97C42BFA-BAF7-4544-83D4-D0BAFD90EA11}"/>
    <cellStyle name="ผลรวม 7 12 2" xfId="34173" xr:uid="{185FC66C-CE83-4061-B87D-0FE523BAD268}"/>
    <cellStyle name="ผลรวม 7 13" xfId="21305" xr:uid="{3E92AE88-5FA6-4F4C-AFFE-662A728854A7}"/>
    <cellStyle name="ผลรวม 7 13 2" xfId="34174" xr:uid="{A9A3820C-BE19-4B1C-8B34-9D602BE4077E}"/>
    <cellStyle name="ผลรวม 7 14" xfId="34168" xr:uid="{AB1342F7-30B8-4927-A549-76BC74BEB2C0}"/>
    <cellStyle name="ผลรวม 7 2" xfId="21306" xr:uid="{C9A74964-E60B-443C-B238-8F2A76943354}"/>
    <cellStyle name="ผลรวม 7 2 2" xfId="21307" xr:uid="{7A4ED778-D1DF-4414-B698-EB6E1CCD58F7}"/>
    <cellStyle name="ผลรวม 7 2 2 2" xfId="21308" xr:uid="{09207518-C7F8-43B8-9378-9218052753DD}"/>
    <cellStyle name="ผลรวม 7 2 2 2 2" xfId="34177" xr:uid="{59E20175-B143-4585-8547-8EAB0604FFAA}"/>
    <cellStyle name="ผลรวม 7 2 2 3" xfId="21309" xr:uid="{F034C7FB-BCCE-4BEB-98CE-54A742655B75}"/>
    <cellStyle name="ผลรวม 7 2 2 3 2" xfId="34178" xr:uid="{BE2FE5CF-6F9A-4F88-BAE0-D83575A90889}"/>
    <cellStyle name="ผลรวม 7 2 2 4" xfId="34176" xr:uid="{39C7F454-B744-45CB-9657-ECFB1845139F}"/>
    <cellStyle name="ผลรวม 7 2 3" xfId="21310" xr:uid="{31413760-5982-45BA-9E69-66F0C163F4E4}"/>
    <cellStyle name="ผลรวม 7 2 3 2" xfId="21311" xr:uid="{63BB8002-28A9-42CD-AB9C-A576AB7CCF3C}"/>
    <cellStyle name="ผลรวม 7 2 3 2 2" xfId="34180" xr:uid="{CCF75E36-F41D-4B34-B4EA-3CADED642DAE}"/>
    <cellStyle name="ผลรวม 7 2 3 3" xfId="34179" xr:uid="{0517FD7A-5DDF-4A8C-B4C3-EEA3EABC8638}"/>
    <cellStyle name="ผลรวม 7 2 4" xfId="21312" xr:uid="{73E675B5-C12C-4123-B193-E7AC0F9AA9A3}"/>
    <cellStyle name="ผลรวม 7 2 4 2" xfId="34181" xr:uid="{67256AE9-C501-4BFE-A244-F0061B037C3D}"/>
    <cellStyle name="ผลรวม 7 2 5" xfId="21313" xr:uid="{A12D4D29-D506-48DE-9D14-EC705F22D595}"/>
    <cellStyle name="ผลรวม 7 2 5 2" xfId="34182" xr:uid="{729F69B1-F1CB-4593-A982-D70132F3D2A6}"/>
    <cellStyle name="ผลรวม 7 2 6" xfId="34175" xr:uid="{48253DEA-574B-48AD-935B-A4F10447D3F8}"/>
    <cellStyle name="ผลรวม 7 3" xfId="21314" xr:uid="{E140D2A4-8F59-4B10-87DC-2CA77DBB4555}"/>
    <cellStyle name="ผลรวม 7 3 2" xfId="21315" xr:uid="{93342EE4-A7AC-4BF4-A10F-64E65CE27DF9}"/>
    <cellStyle name="ผลรวม 7 3 2 2" xfId="34184" xr:uid="{3E918EBD-C5A7-4A0A-B5A8-4FE0A0E01D49}"/>
    <cellStyle name="ผลรวม 7 3 3" xfId="34183" xr:uid="{6E45CBDB-94C3-4335-8FF5-75FC8CE0D083}"/>
    <cellStyle name="ผลรวม 7 4" xfId="21316" xr:uid="{EEAADC9B-222F-468B-8519-8D01A51CB7FA}"/>
    <cellStyle name="ผลรวม 7 4 2" xfId="21317" xr:uid="{DDA84AE4-CBD0-40B6-8B84-0F97D7508F07}"/>
    <cellStyle name="ผลรวม 7 4 2 2" xfId="34186" xr:uid="{5B9138F2-046A-4F0B-B8A8-745B311D9CE8}"/>
    <cellStyle name="ผลรวม 7 4 3" xfId="34185" xr:uid="{8A342786-D95F-4DF0-BDFA-653C49604680}"/>
    <cellStyle name="ผลรวม 7 5" xfId="21318" xr:uid="{B598BA79-8B38-4806-B355-A69A4F95176A}"/>
    <cellStyle name="ผลรวม 7 5 2" xfId="21319" xr:uid="{4D8E769B-1DFF-48CE-BA28-9988DAB653C9}"/>
    <cellStyle name="ผลรวม 7 5 2 2" xfId="34188" xr:uid="{805D5CC5-DE11-45FD-A5F1-A72662011476}"/>
    <cellStyle name="ผลรวม 7 5 3" xfId="34187" xr:uid="{B2F7E905-A125-4C06-9C62-1F70E7765405}"/>
    <cellStyle name="ผลรวม 7 6" xfId="21320" xr:uid="{E4D9EEE0-4018-43E0-8335-ECA615300927}"/>
    <cellStyle name="ผลรวม 7 6 2" xfId="21321" xr:uid="{D6AE6CBA-D0B5-4A33-A80F-0F4AB0CBD5DD}"/>
    <cellStyle name="ผลรวม 7 6 2 2" xfId="34190" xr:uid="{B7BAA545-9CA4-41EF-B01D-13A580BCEAE3}"/>
    <cellStyle name="ผลรวม 7 6 3" xfId="34189" xr:uid="{B6A03844-F515-4AD8-B9E8-8A0F294D9F47}"/>
    <cellStyle name="ผลรวม 7 7" xfId="21322" xr:uid="{50BB7A25-72C1-48C5-83C2-A10AB0393D40}"/>
    <cellStyle name="ผลรวม 7 7 2" xfId="21323" xr:uid="{062730E7-E02D-4FB1-88B8-D32FBA5D5ED7}"/>
    <cellStyle name="ผลรวม 7 7 2 2" xfId="34192" xr:uid="{275D2C2B-8186-4D9B-904A-AC628E015A63}"/>
    <cellStyle name="ผลรวม 7 7 3" xfId="34191" xr:uid="{97A80BEE-6279-4139-A761-1C6C3CF4035C}"/>
    <cellStyle name="ผลรวม 7 8" xfId="21324" xr:uid="{B42D2CEE-42D4-48B4-BB4A-5198E4D8BEE3}"/>
    <cellStyle name="ผลรวม 7 8 2" xfId="21325" xr:uid="{B00716BC-5A7E-44EE-93CD-94985190B5A1}"/>
    <cellStyle name="ผลรวม 7 8 2 2" xfId="34194" xr:uid="{6D7CF98D-B2CB-4181-8E81-9ED536727023}"/>
    <cellStyle name="ผลรวม 7 8 3" xfId="34193" xr:uid="{75314F32-6CAD-416A-A3E7-542C67DA42AA}"/>
    <cellStyle name="ผลรวม 7 9" xfId="21326" xr:uid="{12DB35FE-8224-430C-ADE2-939A3EE178E5}"/>
    <cellStyle name="ผลรวม 7 9 2" xfId="21327" xr:uid="{3C68F9AA-AB48-4511-B8D7-6BD1E0C82526}"/>
    <cellStyle name="ผลรวม 7 9 2 2" xfId="34196" xr:uid="{C98C9A96-2C57-46B0-9546-1029A2BE85E3}"/>
    <cellStyle name="ผลรวม 7 9 3" xfId="34195" xr:uid="{9C962951-4CC9-46A7-85C1-6293697EFC1C}"/>
    <cellStyle name="ผลรวม 8" xfId="21328" xr:uid="{93A713D4-AC84-4E16-8949-CA3DF0F5D2D0}"/>
    <cellStyle name="ผลรวม 8 2" xfId="21329" xr:uid="{6882E8F0-BA3C-46E3-9EAE-41D974580C15}"/>
    <cellStyle name="ผลรวม 8 2 2" xfId="21330" xr:uid="{5D53C2C7-70C4-478C-8AB2-8313CC40F371}"/>
    <cellStyle name="ผลรวม 8 2 2 2" xfId="34199" xr:uid="{028D851C-BDE6-4375-9555-8DD4F4FF4442}"/>
    <cellStyle name="ผลรวม 8 2 3" xfId="21331" xr:uid="{8D84574B-C734-4167-A9BF-FCF4FFA5981A}"/>
    <cellStyle name="ผลรวม 8 2 3 2" xfId="34200" xr:uid="{028338F2-D4EB-46F4-84EC-3BD17F905AA6}"/>
    <cellStyle name="ผลรวม 8 2 4" xfId="34198" xr:uid="{C9CD8A72-50D7-41F4-9C45-7C109D649F97}"/>
    <cellStyle name="ผลรวม 8 3" xfId="21332" xr:uid="{974B5072-4577-4C22-B2FB-B3A198A3BA13}"/>
    <cellStyle name="ผลรวม 8 3 2" xfId="21333" xr:uid="{956FF87A-8C34-47C2-B215-5AB4BD1B8809}"/>
    <cellStyle name="ผลรวม 8 3 2 2" xfId="34202" xr:uid="{B8E019BF-4677-4ADE-A909-EC44680D7CFB}"/>
    <cellStyle name="ผลรวม 8 3 3" xfId="34201" xr:uid="{F61856A8-F9B0-4A8B-BE57-F750A9F70F6F}"/>
    <cellStyle name="ผลรวม 8 4" xfId="21334" xr:uid="{0A9D7539-7B86-4AF2-BAB1-D93868B28448}"/>
    <cellStyle name="ผลรวม 8 4 2" xfId="34203" xr:uid="{FFBD0D35-F3A4-477D-978A-4D7815B8CE51}"/>
    <cellStyle name="ผลรวม 8 5" xfId="21335" xr:uid="{3D49F145-4009-47E9-9BF9-8D933FE567DA}"/>
    <cellStyle name="ผลรวม 8 5 2" xfId="34204" xr:uid="{B2AB81D8-2738-403D-89F8-FF97B728F68E}"/>
    <cellStyle name="ผลรวม 8 6" xfId="34197" xr:uid="{71ACE6ED-67B9-46C4-B280-FA8BFA57ABF9}"/>
    <cellStyle name="ผลรวม 9" xfId="21336" xr:uid="{F93E8901-A67E-45CF-9B56-DE996253CD70}"/>
    <cellStyle name="ผลรวม 9 2" xfId="21337" xr:uid="{17800413-AB70-4E81-9F80-B6B0294FBDC8}"/>
    <cellStyle name="ผลรวม 9 2 2" xfId="34206" xr:uid="{6D44AF69-EB0B-4557-B5CC-0ECFCD2A8E71}"/>
    <cellStyle name="ผลรวม 9 3" xfId="34205" xr:uid="{B98A326F-7421-47DD-86CC-5D0DD0FA5A17}"/>
    <cellStyle name="ผลรวม_12 IDLE ON MAR 11" xfId="3027" xr:uid="{EDFEDB84-EE62-4501-8BEF-6E117B216769}"/>
    <cellStyle name="ผลลัพธ์ข้อมูลนำร่อง" xfId="5175" xr:uid="{4892DFDD-B476-41EF-9D6F-09AE326819B5}"/>
    <cellStyle name="มุมข้อมูลนำร่อง" xfId="5176" xr:uid="{238051E6-C0C0-481D-9C6E-BDE942758C6B}"/>
    <cellStyle name="แย่" xfId="129" xr:uid="{00000000-0005-0000-0000-00008A000000}"/>
    <cellStyle name="แย่ 2" xfId="1792" xr:uid="{99B7D8DA-0BE2-48E7-88EF-C2EC1642BBE0}"/>
    <cellStyle name="แย่ 3" xfId="2132" xr:uid="{03E1D133-D508-4BC3-91CF-DD27FEBB4397}"/>
    <cellStyle name="แย่ 4" xfId="3695" xr:uid="{676B8F46-E1CF-47A7-91F7-269F68E64DC4}"/>
    <cellStyle name="แย่ 5" xfId="4247" xr:uid="{0499B45C-4DFE-4598-A4DE-C4CE6AE6C736}"/>
    <cellStyle name="แย่ 6" xfId="947" xr:uid="{D3A4858D-9315-4BBA-92D6-18F600E31B13}"/>
    <cellStyle name="แย่_12 IDLE ON MAR 11" xfId="3016" xr:uid="{2A05C9E1-0B1E-4CC7-A233-612034EDACA1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957" xr:uid="{CB78EEE6-3BAC-4C33-84B5-CB425D3B2442}"/>
    <cellStyle name="ลักษณะ 1 2" xfId="1062" xr:uid="{64E467A3-8318-4AAF-B5A4-FEEDAF20C751}"/>
    <cellStyle name="ลักษณะ 1 2 2" xfId="3709" xr:uid="{751C09A5-5CB7-465A-A0CF-8E44078BC62F}"/>
    <cellStyle name="ลักษณะ 1 3" xfId="3710" xr:uid="{27B5F65E-5FE8-41E5-8AF8-B82151206880}"/>
    <cellStyle name="ลักษณะ 1 4" xfId="21338" xr:uid="{1F333D60-5B62-4B49-8510-F1C00C7DA045}"/>
    <cellStyle name="วฅมุ_4ฟ๙ฝวภ๛" xfId="144" xr:uid="{00000000-0005-0000-0000-00009A000000}"/>
    <cellStyle name="ส่วนที่ถูกเน้น1" xfId="145" xr:uid="{00000000-0005-0000-0000-00009B000000}"/>
    <cellStyle name="ส่วนที่ถูกเน้น1 2" xfId="297" xr:uid="{DE334766-BC54-44EB-A17F-9F12FF99290E}"/>
    <cellStyle name="ส่วนที่ถูกเน้น1 2 2" xfId="1803" xr:uid="{B2D92A39-4E43-46B7-8D78-86E0616E39A3}"/>
    <cellStyle name="ส่วนที่ถูกเน้น1 3" xfId="2142" xr:uid="{71A50CF8-403A-4410-8F10-3B3AE5D4BBE4}"/>
    <cellStyle name="ส่วนที่ถูกเน้น1 4" xfId="3711" xr:uid="{1E249DAF-B909-4D51-BC8A-23E1F4B12322}"/>
    <cellStyle name="ส่วนที่ถูกเน้น1 5" xfId="4253" xr:uid="{F1C42C1E-32EC-4CE4-BBD4-90FA261EF84A}"/>
    <cellStyle name="ส่วนที่ถูกเน้น1 6" xfId="24989" xr:uid="{B861A080-5EB1-4B7E-AFCD-CEB8BACF4D5F}"/>
    <cellStyle name="ส่วนที่ถูกเน้น1 7" xfId="958" xr:uid="{796E5877-E298-40E5-8D42-CF24D070214D}"/>
    <cellStyle name="ส่วนที่ถูกเน้น1_12 IDLE ON MAR 11" xfId="3028" xr:uid="{BB2DE73B-D353-4A4A-AD18-A0FFB1199CBB}"/>
    <cellStyle name="ส่วนที่ถูกเน้น2" xfId="146" xr:uid="{00000000-0005-0000-0000-00009C000000}"/>
    <cellStyle name="ส่วนที่ถูกเน้น2 2" xfId="1804" xr:uid="{ECDC117D-3BF4-458C-95C8-D3E22E2D6B49}"/>
    <cellStyle name="ส่วนที่ถูกเน้น2 3" xfId="2143" xr:uid="{55E3D72B-14D9-4CB0-B121-0CB2593C1BE2}"/>
    <cellStyle name="ส่วนที่ถูกเน้น2 4" xfId="3712" xr:uid="{FC61275B-F309-43ED-AAE7-38942C5ECB47}"/>
    <cellStyle name="ส่วนที่ถูกเน้น2 5" xfId="4254" xr:uid="{C8BA967A-33C1-4E99-B1A6-CE0DCDAA24A3}"/>
    <cellStyle name="ส่วนที่ถูกเน้น2 6" xfId="959" xr:uid="{52B8DF5E-80DF-49AC-97E5-D7FE9944F3F6}"/>
    <cellStyle name="ส่วนที่ถูกเน้น2_12 IDLE ON MAR 11" xfId="3029" xr:uid="{08B8A55A-A74A-48A5-B379-E14FEFF8720E}"/>
    <cellStyle name="ส่วนที่ถูกเน้น3" xfId="147" xr:uid="{00000000-0005-0000-0000-00009D000000}"/>
    <cellStyle name="ส่วนที่ถูกเน้น3 2" xfId="1805" xr:uid="{03841219-8F1E-4584-A81A-19AD43161B1C}"/>
    <cellStyle name="ส่วนที่ถูกเน้น3 3" xfId="2144" xr:uid="{55EB7B7C-27FA-46B7-9CF2-4A8C5D043CAD}"/>
    <cellStyle name="ส่วนที่ถูกเน้น3 4" xfId="3713" xr:uid="{5C8FE20B-DA42-4B6C-A82A-4EB0CDFFFB8D}"/>
    <cellStyle name="ส่วนที่ถูกเน้น3 5" xfId="4255" xr:uid="{6376DB04-762E-4D25-812E-6AC58801EF00}"/>
    <cellStyle name="ส่วนที่ถูกเน้น3 6" xfId="960" xr:uid="{F188D02B-E372-4B9E-B62B-A24A89A91930}"/>
    <cellStyle name="ส่วนที่ถูกเน้น3_12 IDLE ON MAR 11" xfId="3030" xr:uid="{FDE696A9-31A7-42B8-AD55-BBAFE0203A4A}"/>
    <cellStyle name="ส่วนที่ถูกเน้น4" xfId="148" xr:uid="{00000000-0005-0000-0000-00009E000000}"/>
    <cellStyle name="ส่วนที่ถูกเน้น4 2" xfId="1806" xr:uid="{1F5CB0C3-8F15-4DBE-8469-E7438594F446}"/>
    <cellStyle name="ส่วนที่ถูกเน้น4 3" xfId="2145" xr:uid="{E0A5E62D-108A-4848-89D9-DE06862BA8E1}"/>
    <cellStyle name="ส่วนที่ถูกเน้น4 4" xfId="3714" xr:uid="{A2373B14-CFAE-4D5B-86E3-A01F35FE0F49}"/>
    <cellStyle name="ส่วนที่ถูกเน้น4 5" xfId="4256" xr:uid="{D1266F6F-7E91-464E-884A-E95B4173F014}"/>
    <cellStyle name="ส่วนที่ถูกเน้น4 6" xfId="24987" xr:uid="{E955DE36-1239-4540-9259-7F50B8AE0080}"/>
    <cellStyle name="ส่วนที่ถูกเน้น4 7" xfId="961" xr:uid="{3B4D3F0D-5CEA-4A59-9E40-7CB8B637CE57}"/>
    <cellStyle name="ส่วนที่ถูกเน้น4_12 IDLE ON MAR 11" xfId="3031" xr:uid="{DE5346A8-9E3F-4997-ADE8-23BC05F2BE28}"/>
    <cellStyle name="ส่วนที่ถูกเน้น5" xfId="149" xr:uid="{00000000-0005-0000-0000-00009F000000}"/>
    <cellStyle name="ส่วนที่ถูกเน้น5 2" xfId="1807" xr:uid="{5BCDB54B-5539-4D3D-ACC8-9E79AE8726DD}"/>
    <cellStyle name="ส่วนที่ถูกเน้น5 3" xfId="2146" xr:uid="{DF976DD8-D55F-42DA-AEAF-0A2389D355B6}"/>
    <cellStyle name="ส่วนที่ถูกเน้น5 4" xfId="3715" xr:uid="{478E6024-547E-4B71-B4BA-F4A6E28AA543}"/>
    <cellStyle name="ส่วนที่ถูกเน้น5 5" xfId="4257" xr:uid="{54E32FA3-EC42-49E1-BA9B-38606DA75227}"/>
    <cellStyle name="ส่วนที่ถูกเน้น5 6" xfId="962" xr:uid="{1F49ABC9-CFB6-4399-838B-A6301247D620}"/>
    <cellStyle name="ส่วนที่ถูกเน้น6" xfId="150" xr:uid="{00000000-0005-0000-0000-0000A0000000}"/>
    <cellStyle name="ส่วนที่ถูกเน้น6 2" xfId="1808" xr:uid="{03D08E74-9890-4911-9BD3-AFF241DA1BAE}"/>
    <cellStyle name="ส่วนที่ถูกเน้น6 3" xfId="2147" xr:uid="{76C40E9D-2B49-4C52-82C6-6B73AEC20A50}"/>
    <cellStyle name="ส่วนที่ถูกเน้น6 4" xfId="3716" xr:uid="{1DAC62B0-EDBD-47DA-8637-DC1CE0914BBB}"/>
    <cellStyle name="ส่วนที่ถูกเน้น6 5" xfId="4258" xr:uid="{39F5CE1C-4F02-4E79-A951-E19F98C8DCE9}"/>
    <cellStyle name="ส่วนที่ถูกเน้น6 6" xfId="24985" xr:uid="{1FDDFF92-695A-4541-8A6A-4FF32C41B5C1}"/>
    <cellStyle name="ส่วนที่ถูกเน้น6 7" xfId="963" xr:uid="{CDE49A7F-E000-4358-81B7-A8A700B4FE86}"/>
    <cellStyle name="ส่วนที่ถูกเน้น6_12 IDLE ON MAR 11" xfId="3032" xr:uid="{41E567E6-DC58-45C0-BDF9-FC58A9C2154A}"/>
    <cellStyle name="แสดงผล" xfId="130" xr:uid="{00000000-0005-0000-0000-00008B000000}"/>
    <cellStyle name="แสดงผล 10" xfId="18531" xr:uid="{8878EAAA-A12F-49E3-AF6A-247275917D29}"/>
    <cellStyle name="แสดงผล 10 2" xfId="18532" xr:uid="{7AD4772F-44A4-4F8E-A0FF-C360E4471B57}"/>
    <cellStyle name="แสดงผล 11" xfId="18533" xr:uid="{17A7BC00-81DD-466A-B680-3257A62E4066}"/>
    <cellStyle name="แสดงผล 11 2" xfId="18534" xr:uid="{F79C4A6E-F5C9-4FD2-8E13-51D3C8745660}"/>
    <cellStyle name="แสดงผล 12" xfId="18535" xr:uid="{465E88B9-5D66-4AD2-AEF3-E17ACF91B66A}"/>
    <cellStyle name="แสดงผล 12 2" xfId="18536" xr:uid="{6D583C20-81CE-4759-9292-81CFD1F17984}"/>
    <cellStyle name="แสดงผล 13" xfId="18537" xr:uid="{2DF965A5-D470-496E-BCC0-84C33ECE7D3F}"/>
    <cellStyle name="แสดงผล 13 2" xfId="18538" xr:uid="{725D20A5-6242-48A4-A795-1DACEEA6EF69}"/>
    <cellStyle name="แสดงผล 14" xfId="18539" xr:uid="{57B62644-3089-4F75-8CFD-F7014A66AA18}"/>
    <cellStyle name="แสดงผล 14 2" xfId="18540" xr:uid="{061B560A-2B76-4FF1-92AA-CC7EEECD3D43}"/>
    <cellStyle name="แสดงผล 15" xfId="18541" xr:uid="{B9F65A1C-7CD5-4D22-9604-6A67BC7D6995}"/>
    <cellStyle name="แสดงผล 15 2" xfId="18542" xr:uid="{FCCDFC4F-5FF2-4503-8272-B7C2F000F7EE}"/>
    <cellStyle name="แสดงผล 16" xfId="18543" xr:uid="{7FC0FCA0-B0B2-4B86-A910-EE061DA0F1D5}"/>
    <cellStyle name="แสดงผล 16 2" xfId="18544" xr:uid="{F70DF7A9-3054-491C-AB32-26CCC1BE1E3D}"/>
    <cellStyle name="แสดงผล 17" xfId="18545" xr:uid="{76AC0CA8-C687-4A98-83A9-F94CCCBCE712}"/>
    <cellStyle name="แสดงผล 17 2" xfId="18546" xr:uid="{ADB63099-D2BA-452C-AC19-82827C6B3099}"/>
    <cellStyle name="แสดงผล 18" xfId="18547" xr:uid="{7B538685-C6CE-4292-B50D-0B03956C6B09}"/>
    <cellStyle name="แสดงผล 18 2" xfId="18548" xr:uid="{5B0408CA-AF32-4A4A-A647-66A259DCAA63}"/>
    <cellStyle name="แสดงผล 19" xfId="18549" xr:uid="{5DF51F7D-84FB-447C-A114-B908C1408021}"/>
    <cellStyle name="แสดงผล 2" xfId="1793" xr:uid="{5522C68D-8AF1-4AC7-987C-E17DC4F9F4DB}"/>
    <cellStyle name="แสดงผล 2 10" xfId="18550" xr:uid="{B24DCAE6-CFAF-43FB-A57D-7D1AEA62BCBB}"/>
    <cellStyle name="แสดงผล 2 10 2" xfId="18551" xr:uid="{EFEB48E1-74E8-49E0-A74A-55B7479232FD}"/>
    <cellStyle name="แสดงผล 2 11" xfId="18552" xr:uid="{D527980C-78A7-4908-A0E0-4BB6EE60208E}"/>
    <cellStyle name="แสดงผล 2 11 2" xfId="18553" xr:uid="{C01173F4-4982-42BF-910D-907EA499A3FE}"/>
    <cellStyle name="แสดงผล 2 12" xfId="18554" xr:uid="{AE4B5E74-AB0B-4416-ABE8-6036B066B382}"/>
    <cellStyle name="แสดงผล 2 12 2" xfId="18555" xr:uid="{52A49405-8FC7-45F2-9DFC-28C1BD30796D}"/>
    <cellStyle name="แสดงผล 2 13" xfId="18556" xr:uid="{FA88202E-036F-46AC-AE16-0EAD900C56F6}"/>
    <cellStyle name="แสดงผล 2 13 2" xfId="18557" xr:uid="{3665DD07-4606-4AD6-BCEA-47D91E5D2D02}"/>
    <cellStyle name="แสดงผล 2 14" xfId="18558" xr:uid="{9F3A08DC-5E7F-41E9-847C-0DBC6A382D86}"/>
    <cellStyle name="แสดงผล 2 14 2" xfId="18559" xr:uid="{42089E8C-B80E-4D08-85B6-D1820256056C}"/>
    <cellStyle name="แสดงผล 2 15" xfId="18560" xr:uid="{120A5652-EFC3-44A0-8D32-31361475E2C3}"/>
    <cellStyle name="แสดงผล 2 15 2" xfId="18561" xr:uid="{4D26DC34-E537-46F6-80DD-E241C51DBEDA}"/>
    <cellStyle name="แสดงผล 2 16" xfId="18562" xr:uid="{6F21E166-D70F-4C9E-A609-AE78F47C49D6}"/>
    <cellStyle name="แสดงผล 2 16 2" xfId="18563" xr:uid="{87B3CDC1-144C-4692-A496-0C4F7DED53AC}"/>
    <cellStyle name="แสดงผล 2 17" xfId="18564" xr:uid="{1AF2E6AE-309A-450D-A3B6-864AD1670335}"/>
    <cellStyle name="แสดงผล 2 18" xfId="18565" xr:uid="{39DDE13D-0FB3-4BDB-863D-3609F804D60A}"/>
    <cellStyle name="แสดงผล 2 2" xfId="2170" xr:uid="{8D1ADEFE-0B63-4FD5-81C5-69E57A175876}"/>
    <cellStyle name="แสดงผล 2 2 10" xfId="18566" xr:uid="{19899A9A-D996-4129-9A4D-E3470BC78423}"/>
    <cellStyle name="แสดงผล 2 2 10 2" xfId="18567" xr:uid="{3F7259A1-CAF0-4F14-BD8A-291423365B89}"/>
    <cellStyle name="แสดงผล 2 2 11" xfId="18568" xr:uid="{43502E8C-71F0-4D0E-9D89-2227D5F561B0}"/>
    <cellStyle name="แสดงผล 2 2 11 2" xfId="18569" xr:uid="{85822597-EC54-4495-97D0-BFC072C8399C}"/>
    <cellStyle name="แสดงผล 2 2 12" xfId="18570" xr:uid="{BAAAE5CE-2AC9-432B-B1F6-EB046A1D61BF}"/>
    <cellStyle name="แสดงผล 2 2 12 2" xfId="18571" xr:uid="{4793D2AD-EF77-4773-8D68-14AAD9DE59A2}"/>
    <cellStyle name="แสดงผล 2 2 13" xfId="18572" xr:uid="{25AE01D3-D353-4365-8063-92A36BEAB05E}"/>
    <cellStyle name="แสดงผล 2 2 13 2" xfId="18573" xr:uid="{64B82297-802E-496D-A67D-D4E649F8DAD3}"/>
    <cellStyle name="แสดงผล 2 2 14" xfId="18574" xr:uid="{464BB32C-FB9D-48A4-94E9-718286BC0BC3}"/>
    <cellStyle name="แสดงผล 2 2 14 2" xfId="18575" xr:uid="{96092601-4372-4DC4-AFB7-AECC14D9EC30}"/>
    <cellStyle name="แสดงผล 2 2 15" xfId="18576" xr:uid="{3BEC48BB-4C54-4310-BB03-E47150273AC2}"/>
    <cellStyle name="แสดงผล 2 2 16" xfId="18577" xr:uid="{F233AA20-DE90-45D4-B273-DA12DF1893A8}"/>
    <cellStyle name="แสดงผล 2 2 2" xfId="18578" xr:uid="{6F48A45F-E01E-4F66-B289-5E1D27FB4665}"/>
    <cellStyle name="แสดงผล 2 2 2 10" xfId="18579" xr:uid="{1094A6BB-251D-4783-870B-EC0125A0A919}"/>
    <cellStyle name="แสดงผล 2 2 2 10 2" xfId="18580" xr:uid="{305B440F-6C0B-43BE-AD94-643765359A7D}"/>
    <cellStyle name="แสดงผล 2 2 2 11" xfId="18581" xr:uid="{52928252-7B64-49EB-B1EF-DE30824D6AA1}"/>
    <cellStyle name="แสดงผล 2 2 2 11 2" xfId="18582" xr:uid="{47349452-13E0-4834-A155-9DEEBBD89250}"/>
    <cellStyle name="แสดงผล 2 2 2 12" xfId="18583" xr:uid="{FA921951-6453-4399-A32D-B237761E0BC6}"/>
    <cellStyle name="แสดงผล 2 2 2 13" xfId="18584" xr:uid="{A46E9F5F-96DA-451F-A18B-D622CA5B2455}"/>
    <cellStyle name="แสดงผล 2 2 2 2" xfId="18585" xr:uid="{BFD1A207-FC1B-4F42-A900-CD4C5B0282E5}"/>
    <cellStyle name="แสดงผล 2 2 2 2 2" xfId="18586" xr:uid="{F80F3FDD-846E-4305-8098-1A9074BA6E08}"/>
    <cellStyle name="แสดงผล 2 2 2 2 2 2" xfId="18587" xr:uid="{CB21BB78-026C-4E88-AF03-BB32C11FBF69}"/>
    <cellStyle name="แสดงผล 2 2 2 2 2 3" xfId="18588" xr:uid="{8688F781-5F58-4C67-AA5E-A798757B1ABF}"/>
    <cellStyle name="แสดงผล 2 2 2 2 3" xfId="18589" xr:uid="{65D259A1-A04B-430A-9796-63C84FF59C06}"/>
    <cellStyle name="แสดงผล 2 2 2 2 3 2" xfId="18590" xr:uid="{F08A564F-1476-46BE-A82C-5169EC5FA615}"/>
    <cellStyle name="แสดงผล 2 2 2 2 4" xfId="18591" xr:uid="{1E85F97E-8486-4293-AB84-4C55787FD161}"/>
    <cellStyle name="แสดงผล 2 2 2 2 5" xfId="18592" xr:uid="{6914348D-497C-425B-B8DF-7CA73C660821}"/>
    <cellStyle name="แสดงผล 2 2 2 3" xfId="18593" xr:uid="{24D47610-83DA-42E1-B4D1-73295997C8DB}"/>
    <cellStyle name="แสดงผล 2 2 2 3 2" xfId="18594" xr:uid="{5EDFCCF5-7833-4DD2-AEF6-28593082EB9B}"/>
    <cellStyle name="แสดงผล 2 2 2 4" xfId="18595" xr:uid="{464CF9BF-C5F6-4C40-AEBE-0318DB236378}"/>
    <cellStyle name="แสดงผล 2 2 2 4 2" xfId="18596" xr:uid="{726E7A1D-1266-4C95-8909-94D370F386BF}"/>
    <cellStyle name="แสดงผล 2 2 2 5" xfId="18597" xr:uid="{C4368175-6C89-4552-9517-B9E5972A9206}"/>
    <cellStyle name="แสดงผล 2 2 2 5 2" xfId="18598" xr:uid="{65DE1326-0A53-4D5B-97DF-F8F9CEB91DA9}"/>
    <cellStyle name="แสดงผล 2 2 2 6" xfId="18599" xr:uid="{A9BBAF3D-398C-4057-9CEF-4DBEC0B9605B}"/>
    <cellStyle name="แสดงผล 2 2 2 6 2" xfId="18600" xr:uid="{65B8DDF4-32EE-4127-9EBA-090FD3BD0C52}"/>
    <cellStyle name="แสดงผล 2 2 2 7" xfId="18601" xr:uid="{A76C6B76-FC9C-44DF-A6D0-2C9E464EA97E}"/>
    <cellStyle name="แสดงผล 2 2 2 7 2" xfId="18602" xr:uid="{BF9FB05F-60B7-4797-831A-D8FBC97892FD}"/>
    <cellStyle name="แสดงผล 2 2 2 8" xfId="18603" xr:uid="{00F8CC6F-762A-4C2A-A720-D1DE9E4DEB1A}"/>
    <cellStyle name="แสดงผล 2 2 2 8 2" xfId="18604" xr:uid="{32268C08-658A-47F2-995B-48ACD231F190}"/>
    <cellStyle name="แสดงผล 2 2 2 9" xfId="18605" xr:uid="{CD037B6F-54BC-4952-A090-90607B253BB4}"/>
    <cellStyle name="แสดงผล 2 2 2 9 2" xfId="18606" xr:uid="{A714EB1C-FCD9-4D40-AD41-639B78531AAC}"/>
    <cellStyle name="แสดงผล 2 2 3" xfId="18607" xr:uid="{354B25B2-8BBB-430E-A24F-89B417372DC1}"/>
    <cellStyle name="แสดงผล 2 2 3 10" xfId="18608" xr:uid="{91E2831A-3F9B-4F8B-AB60-A4D32C613178}"/>
    <cellStyle name="แสดงผล 2 2 3 10 2" xfId="18609" xr:uid="{47CD2F79-4680-4EA3-B354-45C1C35A3FDC}"/>
    <cellStyle name="แสดงผล 2 2 3 11" xfId="18610" xr:uid="{04BCA608-94B0-4E4A-AA2D-CB9BC68EFB69}"/>
    <cellStyle name="แสดงผล 2 2 3 11 2" xfId="18611" xr:uid="{BFF53B6C-397B-4A7F-9F5E-BE201CD4E0AA}"/>
    <cellStyle name="แสดงผล 2 2 3 12" xfId="18612" xr:uid="{B912FF13-0A11-4E41-9001-5F7CA605D2C1}"/>
    <cellStyle name="แสดงผล 2 2 3 13" xfId="18613" xr:uid="{AA2E3CE8-99C5-4327-B2E0-1B8CB435998D}"/>
    <cellStyle name="แสดงผล 2 2 3 2" xfId="18614" xr:uid="{754F4AB6-17EF-45D6-A64D-CCB225E22011}"/>
    <cellStyle name="แสดงผล 2 2 3 2 2" xfId="18615" xr:uid="{02066CE0-0633-4E27-9C00-DA274CC3C9FC}"/>
    <cellStyle name="แสดงผล 2 2 3 2 2 2" xfId="18616" xr:uid="{D6534308-E77B-44D0-BA58-B84A5EC3DF2B}"/>
    <cellStyle name="แสดงผล 2 2 3 2 2 3" xfId="18617" xr:uid="{81A54355-CD34-48E3-8BB3-7DDD3BD4CE7E}"/>
    <cellStyle name="แสดงผล 2 2 3 2 3" xfId="18618" xr:uid="{BCF43C7B-8155-4EEC-BB52-BE9D2576A14B}"/>
    <cellStyle name="แสดงผล 2 2 3 2 3 2" xfId="18619" xr:uid="{4C5A6C62-421B-466D-B426-1B054A8A35AF}"/>
    <cellStyle name="แสดงผล 2 2 3 2 4" xfId="18620" xr:uid="{820A1A10-FDF3-4B2E-8073-7DC4A2D74E69}"/>
    <cellStyle name="แสดงผล 2 2 3 2 5" xfId="18621" xr:uid="{2AEE709F-E4ED-4A7F-AE45-0BEA071A757E}"/>
    <cellStyle name="แสดงผล 2 2 3 3" xfId="18622" xr:uid="{DEB9E0FF-00F9-49B9-92F6-94A5BEBE43CE}"/>
    <cellStyle name="แสดงผล 2 2 3 3 2" xfId="18623" xr:uid="{70E6AF86-12CB-4DA4-8D0C-E73FE716C02D}"/>
    <cellStyle name="แสดงผล 2 2 3 4" xfId="18624" xr:uid="{EF002172-FC51-4D43-B61E-8EC43311AB20}"/>
    <cellStyle name="แสดงผล 2 2 3 4 2" xfId="18625" xr:uid="{C13BB728-6182-46D2-9428-18102C545245}"/>
    <cellStyle name="แสดงผล 2 2 3 5" xfId="18626" xr:uid="{C21C52E7-7151-4B6F-8C05-18CBE6DF61A2}"/>
    <cellStyle name="แสดงผล 2 2 3 5 2" xfId="18627" xr:uid="{277B332F-3B8B-4F82-8EA3-96B678B20AA7}"/>
    <cellStyle name="แสดงผล 2 2 3 6" xfId="18628" xr:uid="{41ACC6DB-16D6-47AD-BFBF-D86E54A539C3}"/>
    <cellStyle name="แสดงผล 2 2 3 6 2" xfId="18629" xr:uid="{C704A0A7-0CD1-4203-A872-6C2711FFB745}"/>
    <cellStyle name="แสดงผล 2 2 3 7" xfId="18630" xr:uid="{F8C41BD9-4999-4999-8064-30A2487D4556}"/>
    <cellStyle name="แสดงผล 2 2 3 7 2" xfId="18631" xr:uid="{0B352F7E-529A-45EC-9CEF-BEBAEAEFE4E7}"/>
    <cellStyle name="แสดงผล 2 2 3 8" xfId="18632" xr:uid="{3C541D39-D679-4434-9F85-D6D0F223A093}"/>
    <cellStyle name="แสดงผล 2 2 3 8 2" xfId="18633" xr:uid="{84584DC1-0B9E-462D-A5E8-69CD1FB9C2C2}"/>
    <cellStyle name="แสดงผล 2 2 3 9" xfId="18634" xr:uid="{6431A105-8A21-423D-9F2A-C55EB48B798A}"/>
    <cellStyle name="แสดงผล 2 2 3 9 2" xfId="18635" xr:uid="{FC36E83B-123C-4A40-8B04-FC14BE89D5D2}"/>
    <cellStyle name="แสดงผล 2 2 4" xfId="18636" xr:uid="{91A24FF5-5F64-4478-8FCF-2F40CAB5E736}"/>
    <cellStyle name="แสดงผล 2 2 4 10" xfId="18637" xr:uid="{1801A708-0187-4A75-AE33-71FBC083FD6C}"/>
    <cellStyle name="แสดงผล 2 2 4 10 2" xfId="18638" xr:uid="{9B852F83-6349-4EC9-BACD-52F87711550B}"/>
    <cellStyle name="แสดงผล 2 2 4 11" xfId="18639" xr:uid="{A9C8F1DB-7683-44D1-A08D-FEC227287ED6}"/>
    <cellStyle name="แสดงผล 2 2 4 11 2" xfId="18640" xr:uid="{7500A955-B2D6-402B-B822-C41BFF5E3976}"/>
    <cellStyle name="แสดงผล 2 2 4 12" xfId="18641" xr:uid="{B9A5F83C-5AF4-4FA8-9CE8-D0DCF10746C8}"/>
    <cellStyle name="แสดงผล 2 2 4 13" xfId="18642" xr:uid="{052F246F-B1D0-4C3F-BA23-C38634F1B01F}"/>
    <cellStyle name="แสดงผล 2 2 4 2" xfId="18643" xr:uid="{A6BA1DCF-9D4C-4942-8993-D44578475FC9}"/>
    <cellStyle name="แสดงผล 2 2 4 2 2" xfId="18644" xr:uid="{E2405A1E-2E77-428A-874F-FEB000C5FFF6}"/>
    <cellStyle name="แสดงผล 2 2 4 2 2 2" xfId="18645" xr:uid="{E561CB63-F88E-4043-9ADA-F6C142D68534}"/>
    <cellStyle name="แสดงผล 2 2 4 2 2 3" xfId="18646" xr:uid="{CC4FB948-05E9-45A8-B540-9F6150E5C4F2}"/>
    <cellStyle name="แสดงผล 2 2 4 2 3" xfId="18647" xr:uid="{DE3B7194-E521-418A-95D6-B9E7DB99CA13}"/>
    <cellStyle name="แสดงผล 2 2 4 2 3 2" xfId="18648" xr:uid="{7783E75F-4D63-4259-B8FB-773FAB11DC5D}"/>
    <cellStyle name="แสดงผล 2 2 4 2 4" xfId="18649" xr:uid="{E4BF97BE-D3A3-4DED-866F-A468794CB32B}"/>
    <cellStyle name="แสดงผล 2 2 4 2 5" xfId="18650" xr:uid="{026E4DA2-6542-45D9-86AF-85F50DA7811A}"/>
    <cellStyle name="แสดงผล 2 2 4 3" xfId="18651" xr:uid="{1320F6F8-793D-45DC-866C-90D7570B7FD5}"/>
    <cellStyle name="แสดงผล 2 2 4 3 2" xfId="18652" xr:uid="{70AE6EDA-23B3-434D-849F-013BB9606B5B}"/>
    <cellStyle name="แสดงผล 2 2 4 4" xfId="18653" xr:uid="{D376B294-03B4-485D-B599-6D60D75C43A4}"/>
    <cellStyle name="แสดงผล 2 2 4 4 2" xfId="18654" xr:uid="{0681F5C3-ED70-4A08-88D1-B9CC93932CD2}"/>
    <cellStyle name="แสดงผล 2 2 4 5" xfId="18655" xr:uid="{14CFE986-28B3-4D22-875E-FE9971E6BA76}"/>
    <cellStyle name="แสดงผล 2 2 4 5 2" xfId="18656" xr:uid="{C777C2E7-A5D9-4BFE-A159-F1E9D32DBF97}"/>
    <cellStyle name="แสดงผล 2 2 4 6" xfId="18657" xr:uid="{AA6C6E69-9D8C-4FF1-995F-DD9E13D5342A}"/>
    <cellStyle name="แสดงผล 2 2 4 6 2" xfId="18658" xr:uid="{0A19E262-506B-47F2-A5A2-ACCFEBC6E691}"/>
    <cellStyle name="แสดงผล 2 2 4 7" xfId="18659" xr:uid="{423CBDAE-20AB-4C07-8A29-E22921154416}"/>
    <cellStyle name="แสดงผล 2 2 4 7 2" xfId="18660" xr:uid="{682E3D3D-2D45-4878-8D02-8E5E950325A0}"/>
    <cellStyle name="แสดงผล 2 2 4 8" xfId="18661" xr:uid="{F95479FD-46B1-426C-980B-5744F5D63769}"/>
    <cellStyle name="แสดงผล 2 2 4 8 2" xfId="18662" xr:uid="{12AA2F45-A809-43FA-A6E1-4AA574D865F3}"/>
    <cellStyle name="แสดงผล 2 2 4 9" xfId="18663" xr:uid="{4BFD4924-F0F8-42DD-8829-309BEF520D16}"/>
    <cellStyle name="แสดงผล 2 2 4 9 2" xfId="18664" xr:uid="{B85FC0EE-D8E8-4BB0-A467-742695CF56AB}"/>
    <cellStyle name="แสดงผล 2 2 5" xfId="18665" xr:uid="{9460CA68-2079-4E14-87E3-AA7C695C8A9A}"/>
    <cellStyle name="แสดงผล 2 2 5 2" xfId="18666" xr:uid="{FD9C58C0-A9FB-49E2-BEA2-423A7F6021AB}"/>
    <cellStyle name="แสดงผล 2 2 5 2 2" xfId="18667" xr:uid="{35B84B06-3B40-45B1-A14A-BA6845649149}"/>
    <cellStyle name="แสดงผล 2 2 5 2 3" xfId="18668" xr:uid="{A34F24EC-41B2-46FC-A439-38791F2001E4}"/>
    <cellStyle name="แสดงผล 2 2 5 3" xfId="18669" xr:uid="{162B9D5F-ED2D-4073-9598-A8FC503AC5AF}"/>
    <cellStyle name="แสดงผล 2 2 5 3 2" xfId="18670" xr:uid="{F4E33630-4E34-4B12-868A-5ABD8C3B47C7}"/>
    <cellStyle name="แสดงผล 2 2 5 4" xfId="18671" xr:uid="{D1DF76D0-A302-46D7-BE56-55D5F992742A}"/>
    <cellStyle name="แสดงผล 2 2 5 5" xfId="18672" xr:uid="{5353BE32-4F95-4794-A621-039C42159E4D}"/>
    <cellStyle name="แสดงผล 2 2 6" xfId="18673" xr:uid="{6F750B2B-3D8D-424E-89F5-267E40258E60}"/>
    <cellStyle name="แสดงผล 2 2 6 2" xfId="18674" xr:uid="{B917C6F1-1885-4DF1-B843-AE4E24DBFF00}"/>
    <cellStyle name="แสดงผล 2 2 7" xfId="18675" xr:uid="{71D56975-4823-4B82-8A08-464A7347C287}"/>
    <cellStyle name="แสดงผล 2 2 7 2" xfId="18676" xr:uid="{FE38EF4E-0311-49D7-9BDE-842A6D0B484E}"/>
    <cellStyle name="แสดงผล 2 2 8" xfId="18677" xr:uid="{37073921-03E8-437F-9047-4095AA18A04C}"/>
    <cellStyle name="แสดงผล 2 2 8 2" xfId="18678" xr:uid="{7DE0084A-5C50-4A49-BE95-873835F65515}"/>
    <cellStyle name="แสดงผล 2 2 9" xfId="18679" xr:uid="{C6A001BE-274F-4DBF-B633-3FE9585774EE}"/>
    <cellStyle name="แสดงผล 2 2 9 2" xfId="18680" xr:uid="{C385286C-6E08-4232-B6C2-8F53CD03C059}"/>
    <cellStyle name="แสดงผล 2 3" xfId="18681" xr:uid="{67828360-EE49-4486-9B4D-431C5419CD0E}"/>
    <cellStyle name="แสดงผล 2 3 10" xfId="18682" xr:uid="{46950B4E-DB8A-4723-BC2C-B05DE3B34DE6}"/>
    <cellStyle name="แสดงผล 2 3 10 2" xfId="18683" xr:uid="{87774037-FB36-43E9-97CE-AA74C7EFCE15}"/>
    <cellStyle name="แสดงผล 2 3 11" xfId="18684" xr:uid="{C8DAFF3D-C913-4E9C-AA7B-E5FB38B805F7}"/>
    <cellStyle name="แสดงผล 2 3 11 2" xfId="18685" xr:uid="{04504409-54BF-4B93-BD94-38C7759CF5B0}"/>
    <cellStyle name="แสดงผล 2 3 12" xfId="18686" xr:uid="{2569CA15-5040-4A03-87AB-C6BBADDD2A8D}"/>
    <cellStyle name="แสดงผล 2 3 12 2" xfId="18687" xr:uid="{1FA42D63-AFFF-409A-AA5F-C20E4BD2BF8E}"/>
    <cellStyle name="แสดงผล 2 3 13" xfId="18688" xr:uid="{5264758E-9F1E-4752-ACD2-42D7143FAF30}"/>
    <cellStyle name="แสดงผล 2 3 13 2" xfId="18689" xr:uid="{C0B68AC0-56D2-4411-8754-74C349FBD166}"/>
    <cellStyle name="แสดงผล 2 3 14" xfId="18690" xr:uid="{71B52AC5-CBA9-4022-AD92-F68FD6F4FA79}"/>
    <cellStyle name="แสดงผล 2 3 14 2" xfId="18691" xr:uid="{0A92D5D3-045A-4D1D-ADA7-0C20BF03B291}"/>
    <cellStyle name="แสดงผล 2 3 15" xfId="18692" xr:uid="{8B1CD72C-0DBC-41CC-B79B-9D82B99D6141}"/>
    <cellStyle name="แสดงผล 2 3 16" xfId="18693" xr:uid="{EAD3452B-2FD8-4172-8F2F-C7686EBBFD07}"/>
    <cellStyle name="แสดงผล 2 3 2" xfId="18694" xr:uid="{053886BD-CFD3-4A98-8D1E-C47E74FB85BD}"/>
    <cellStyle name="แสดงผล 2 3 2 10" xfId="18695" xr:uid="{D563EB0E-654C-4AF8-B02C-17A3932D1CBC}"/>
    <cellStyle name="แสดงผล 2 3 2 10 2" xfId="18696" xr:uid="{5FBC00E1-F66A-4E07-A877-A111FA4006E2}"/>
    <cellStyle name="แสดงผล 2 3 2 11" xfId="18697" xr:uid="{5B68ED8C-C78A-4423-8A5B-8E72B8FBABCC}"/>
    <cellStyle name="แสดงผล 2 3 2 11 2" xfId="18698" xr:uid="{85CF12ED-014A-4E4E-B365-0B54A633A07F}"/>
    <cellStyle name="แสดงผล 2 3 2 12" xfId="18699" xr:uid="{33A289FC-60B4-4E96-B23B-CDE1525F259E}"/>
    <cellStyle name="แสดงผล 2 3 2 13" xfId="18700" xr:uid="{78505E7A-DED4-4D23-AF11-591B5FF10563}"/>
    <cellStyle name="แสดงผล 2 3 2 2" xfId="18701" xr:uid="{7C5A680A-2BD5-4076-90B2-DE8054CFCDA6}"/>
    <cellStyle name="แสดงผล 2 3 2 2 2" xfId="18702" xr:uid="{6B650B8F-A369-4AC6-BE3A-A8AC5E38A7C4}"/>
    <cellStyle name="แสดงผล 2 3 2 2 2 2" xfId="18703" xr:uid="{8DDB228D-8343-4D3E-9C72-8631CA0F8F32}"/>
    <cellStyle name="แสดงผล 2 3 2 2 2 3" xfId="18704" xr:uid="{2E03F9D1-490B-4DAB-B0C6-6B3E9E80BD97}"/>
    <cellStyle name="แสดงผล 2 3 2 2 3" xfId="18705" xr:uid="{B3A0C2E1-6F23-47A0-9B43-3D59654F9B8E}"/>
    <cellStyle name="แสดงผล 2 3 2 2 3 2" xfId="18706" xr:uid="{6E8B2328-5D6C-4242-AC04-F03C419CBDF0}"/>
    <cellStyle name="แสดงผล 2 3 2 2 4" xfId="18707" xr:uid="{C6DDE9D4-B1BA-49D1-8B58-4851A57F7A45}"/>
    <cellStyle name="แสดงผล 2 3 2 2 5" xfId="18708" xr:uid="{71677E82-44D4-407D-8FFF-D26B9FB08229}"/>
    <cellStyle name="แสดงผล 2 3 2 3" xfId="18709" xr:uid="{7268C7E2-55F4-451A-8473-265E0A08CBD8}"/>
    <cellStyle name="แสดงผล 2 3 2 3 2" xfId="18710" xr:uid="{AF932F5C-F02C-47B7-8A17-AB9A423A5CFB}"/>
    <cellStyle name="แสดงผล 2 3 2 4" xfId="18711" xr:uid="{828AA20F-9AE3-4EB8-99A6-5C4CC949DAB6}"/>
    <cellStyle name="แสดงผล 2 3 2 4 2" xfId="18712" xr:uid="{34F03324-0C94-45EA-913E-BE8F4C6530E3}"/>
    <cellStyle name="แสดงผล 2 3 2 5" xfId="18713" xr:uid="{B8B2EFAD-FEF3-4622-B8FF-06AEB60D6423}"/>
    <cellStyle name="แสดงผล 2 3 2 5 2" xfId="18714" xr:uid="{38F85C78-47F1-4E6D-9F0B-967D207C7297}"/>
    <cellStyle name="แสดงผล 2 3 2 6" xfId="18715" xr:uid="{FD0FEAE3-D56B-476A-8A00-572A87DD7D10}"/>
    <cellStyle name="แสดงผล 2 3 2 6 2" xfId="18716" xr:uid="{091A5E42-E8EE-4343-B429-21BD29C5AC0F}"/>
    <cellStyle name="แสดงผล 2 3 2 7" xfId="18717" xr:uid="{CDEEF6C9-6975-4F21-8FF0-C39599149D46}"/>
    <cellStyle name="แสดงผล 2 3 2 7 2" xfId="18718" xr:uid="{F841E38D-0EDD-44EE-8AA6-649DEFAF624E}"/>
    <cellStyle name="แสดงผล 2 3 2 8" xfId="18719" xr:uid="{290E9576-32F6-4745-BE75-1062B72BB401}"/>
    <cellStyle name="แสดงผล 2 3 2 8 2" xfId="18720" xr:uid="{49FE0D0C-ED41-4468-88B3-DDC3CAFD3547}"/>
    <cellStyle name="แสดงผล 2 3 2 9" xfId="18721" xr:uid="{95B41C20-D9F7-4D0E-B63B-2542570EC4BA}"/>
    <cellStyle name="แสดงผล 2 3 2 9 2" xfId="18722" xr:uid="{4B284305-D7B0-4DA2-8020-1D09C6C8CBDE}"/>
    <cellStyle name="แสดงผล 2 3 3" xfId="18723" xr:uid="{661ED774-73AB-4005-9D81-4DD9EF60BDE1}"/>
    <cellStyle name="แสดงผล 2 3 3 10" xfId="18724" xr:uid="{335EF917-3C66-4E56-B210-76D940CBE25F}"/>
    <cellStyle name="แสดงผล 2 3 3 10 2" xfId="18725" xr:uid="{CACBBA37-3A76-4041-BEBA-02841D18368A}"/>
    <cellStyle name="แสดงผล 2 3 3 11" xfId="18726" xr:uid="{7BC9415F-34DF-4AE2-93D8-742AA7453E54}"/>
    <cellStyle name="แสดงผล 2 3 3 11 2" xfId="18727" xr:uid="{B38D0E85-2642-487B-A340-DD272BCC56AB}"/>
    <cellStyle name="แสดงผล 2 3 3 12" xfId="18728" xr:uid="{AE09D684-57B1-440E-A891-46DB1FB6ED5E}"/>
    <cellStyle name="แสดงผล 2 3 3 13" xfId="18729" xr:uid="{552E4EA1-375A-4F7D-B741-6F69F2CDD6D2}"/>
    <cellStyle name="แสดงผล 2 3 3 2" xfId="18730" xr:uid="{5FFF69AF-8AD2-452B-B0D8-04129F8BD6AC}"/>
    <cellStyle name="แสดงผล 2 3 3 2 2" xfId="18731" xr:uid="{F923569E-E238-4ACB-A15C-51BC8CA2DCD5}"/>
    <cellStyle name="แสดงผล 2 3 3 2 2 2" xfId="18732" xr:uid="{9FA3D68E-4548-45C3-A881-476B671A46FA}"/>
    <cellStyle name="แสดงผล 2 3 3 2 2 3" xfId="18733" xr:uid="{B4D2D379-FEBB-4041-B002-8F8289F29C22}"/>
    <cellStyle name="แสดงผล 2 3 3 2 3" xfId="18734" xr:uid="{F3CA1510-CC2A-4560-8738-BFC0240B1414}"/>
    <cellStyle name="แสดงผล 2 3 3 2 3 2" xfId="18735" xr:uid="{9FFDF9CE-A232-4EA0-8514-439BEB3EEA8C}"/>
    <cellStyle name="แสดงผล 2 3 3 2 4" xfId="18736" xr:uid="{F715ECA9-3E85-4F9B-B32E-48CBAA67E165}"/>
    <cellStyle name="แสดงผล 2 3 3 2 5" xfId="18737" xr:uid="{E644CC15-33F1-496D-8C2E-5E010509C61C}"/>
    <cellStyle name="แสดงผล 2 3 3 3" xfId="18738" xr:uid="{F2CFF1ED-2972-4C9B-B7F0-50255D3DE211}"/>
    <cellStyle name="แสดงผล 2 3 3 3 2" xfId="18739" xr:uid="{8F6015DB-4A51-4953-92C6-F2F4AE62F8B9}"/>
    <cellStyle name="แสดงผล 2 3 3 4" xfId="18740" xr:uid="{57210C4E-6827-4A18-998D-4A75CFDE11B8}"/>
    <cellStyle name="แสดงผล 2 3 3 4 2" xfId="18741" xr:uid="{A19ACE26-BF74-4C43-9D85-DF3D7CAF792A}"/>
    <cellStyle name="แสดงผล 2 3 3 5" xfId="18742" xr:uid="{91AFF9CA-878A-46C9-BC66-051478E1F46A}"/>
    <cellStyle name="แสดงผล 2 3 3 5 2" xfId="18743" xr:uid="{B95052B4-C0BC-4FA0-B89A-1781CD642FE4}"/>
    <cellStyle name="แสดงผล 2 3 3 6" xfId="18744" xr:uid="{CF7F6DB2-79FE-493F-A198-A8A4127094D6}"/>
    <cellStyle name="แสดงผล 2 3 3 6 2" xfId="18745" xr:uid="{C04E5F36-5D3A-4DE8-AA95-92CB3D3D77F8}"/>
    <cellStyle name="แสดงผล 2 3 3 7" xfId="18746" xr:uid="{2D570C91-DCAF-4C21-A729-70774BFE29A5}"/>
    <cellStyle name="แสดงผล 2 3 3 7 2" xfId="18747" xr:uid="{5F77477E-E5A4-4F39-AC2C-ABCD8349B942}"/>
    <cellStyle name="แสดงผล 2 3 3 8" xfId="18748" xr:uid="{09E18995-CBED-4918-AE57-C98899F9A9FB}"/>
    <cellStyle name="แสดงผล 2 3 3 8 2" xfId="18749" xr:uid="{DB685F1E-BD55-4A21-AF53-F641ACCFF221}"/>
    <cellStyle name="แสดงผล 2 3 3 9" xfId="18750" xr:uid="{51C828F4-5054-4F4D-9444-7A21D72754E0}"/>
    <cellStyle name="แสดงผล 2 3 3 9 2" xfId="18751" xr:uid="{87A560B6-FF6E-4DE7-8AC5-F5F2B15DA96E}"/>
    <cellStyle name="แสดงผล 2 3 4" xfId="18752" xr:uid="{5DEAE2D4-346D-49F2-A3BF-DD88BEDF9119}"/>
    <cellStyle name="แสดงผล 2 3 4 10" xfId="18753" xr:uid="{CBA2028F-B414-465E-8C0D-19BD8650371D}"/>
    <cellStyle name="แสดงผล 2 3 4 10 2" xfId="18754" xr:uid="{82CFA096-7625-4B38-94F6-22C114923FA8}"/>
    <cellStyle name="แสดงผล 2 3 4 11" xfId="18755" xr:uid="{4458D9EB-A198-4C6A-9306-C39664B65A5A}"/>
    <cellStyle name="แสดงผล 2 3 4 11 2" xfId="18756" xr:uid="{F8D2EE67-3F39-43E1-8150-273E1C17BAE2}"/>
    <cellStyle name="แสดงผล 2 3 4 12" xfId="18757" xr:uid="{7E35A6F1-449B-423A-804C-337969274A61}"/>
    <cellStyle name="แสดงผล 2 3 4 13" xfId="18758" xr:uid="{0B2985CC-E63A-48F0-9E19-C92546E8FEC3}"/>
    <cellStyle name="แสดงผล 2 3 4 2" xfId="18759" xr:uid="{FEDDA668-3250-4659-85B5-4032556F03A7}"/>
    <cellStyle name="แสดงผล 2 3 4 2 2" xfId="18760" xr:uid="{07BF96B7-21E8-425D-B06C-C3A96D740011}"/>
    <cellStyle name="แสดงผล 2 3 4 2 2 2" xfId="18761" xr:uid="{9484ED0D-97CA-41C4-857D-C535A98C6B03}"/>
    <cellStyle name="แสดงผล 2 3 4 2 2 3" xfId="18762" xr:uid="{C8BD69E6-0131-4B1B-AB10-ADDE691326F6}"/>
    <cellStyle name="แสดงผล 2 3 4 2 3" xfId="18763" xr:uid="{86B0F71B-72CF-431B-946E-DB80A6D899C7}"/>
    <cellStyle name="แสดงผล 2 3 4 2 3 2" xfId="18764" xr:uid="{462EAE2A-8EB4-4763-8055-AB8E5E70661E}"/>
    <cellStyle name="แสดงผล 2 3 4 2 4" xfId="18765" xr:uid="{91515EA5-93A2-4A0D-8B11-A3809CFEA1E3}"/>
    <cellStyle name="แสดงผล 2 3 4 2 5" xfId="18766" xr:uid="{AE1B994B-B0BE-4C5A-822F-AAD5FB0CE319}"/>
    <cellStyle name="แสดงผล 2 3 4 3" xfId="18767" xr:uid="{93F8C1F0-BFB5-42FB-B3C4-81164D92A691}"/>
    <cellStyle name="แสดงผล 2 3 4 3 2" xfId="18768" xr:uid="{3AE08591-FEC0-4D0D-90E4-A050C57F9E6D}"/>
    <cellStyle name="แสดงผล 2 3 4 4" xfId="18769" xr:uid="{B67ADBE5-45CA-4981-B63F-AFA2690E7D51}"/>
    <cellStyle name="แสดงผล 2 3 4 4 2" xfId="18770" xr:uid="{D01D625A-1DA1-48F1-9A95-895F8DD41F7A}"/>
    <cellStyle name="แสดงผล 2 3 4 5" xfId="18771" xr:uid="{2C04A0AF-2E8B-40F9-82DC-B65D533F2166}"/>
    <cellStyle name="แสดงผล 2 3 4 5 2" xfId="18772" xr:uid="{6A0B0F5C-2AC5-4068-AD7D-1E18FD58141C}"/>
    <cellStyle name="แสดงผล 2 3 4 6" xfId="18773" xr:uid="{DB2B2768-ED3F-4B1B-A8FC-63E657D7941A}"/>
    <cellStyle name="แสดงผล 2 3 4 6 2" xfId="18774" xr:uid="{8F9CD9D4-9406-4A32-BAB4-7650AC1FCC67}"/>
    <cellStyle name="แสดงผล 2 3 4 7" xfId="18775" xr:uid="{B04D72B1-4739-4D3A-880A-0BBB2A8B9BAE}"/>
    <cellStyle name="แสดงผล 2 3 4 7 2" xfId="18776" xr:uid="{E387D730-B917-4347-984A-B99DB02AC276}"/>
    <cellStyle name="แสดงผล 2 3 4 8" xfId="18777" xr:uid="{159E494B-0944-42C9-A0E3-544A1F04A085}"/>
    <cellStyle name="แสดงผล 2 3 4 8 2" xfId="18778" xr:uid="{E3A43F84-6077-4ED7-8923-E1DAAD884DE2}"/>
    <cellStyle name="แสดงผล 2 3 4 9" xfId="18779" xr:uid="{416A6F51-0696-4F9A-AD42-AC8E6F98787B}"/>
    <cellStyle name="แสดงผล 2 3 4 9 2" xfId="18780" xr:uid="{FC982D74-13AA-4547-98D2-99A46E7319D2}"/>
    <cellStyle name="แสดงผล 2 3 5" xfId="18781" xr:uid="{C34AFA00-EF1B-4C73-A508-0E1DC573A0D4}"/>
    <cellStyle name="แสดงผล 2 3 5 2" xfId="18782" xr:uid="{765B34A4-907F-4C22-927C-430703634331}"/>
    <cellStyle name="แสดงผล 2 3 5 2 2" xfId="18783" xr:uid="{32D6EFF4-A22A-40C1-A7E2-8393BA538813}"/>
    <cellStyle name="แสดงผล 2 3 5 2 3" xfId="18784" xr:uid="{FB564A9A-ED10-45E8-852B-D0BD3D626E91}"/>
    <cellStyle name="แสดงผล 2 3 5 3" xfId="18785" xr:uid="{9A2C15F9-AD7D-4152-8BE6-F2E0EE8F65D9}"/>
    <cellStyle name="แสดงผล 2 3 5 3 2" xfId="18786" xr:uid="{41F65166-654B-47E0-BC58-61209D74FD96}"/>
    <cellStyle name="แสดงผล 2 3 5 4" xfId="18787" xr:uid="{79F79E14-E78F-4549-B09C-C44EB1BCDA64}"/>
    <cellStyle name="แสดงผล 2 3 5 5" xfId="18788" xr:uid="{185C1AF4-8F7C-4E24-8061-F6A9467D8518}"/>
    <cellStyle name="แสดงผล 2 3 6" xfId="18789" xr:uid="{EA2D7FAE-120F-4066-AAD1-F670AF285A3A}"/>
    <cellStyle name="แสดงผล 2 3 6 2" xfId="18790" xr:uid="{8AB5FCCD-F32C-46F8-9D9F-08A2D45BB87F}"/>
    <cellStyle name="แสดงผล 2 3 7" xfId="18791" xr:uid="{E62F42A0-C90F-41C8-8543-7244F045BD6F}"/>
    <cellStyle name="แสดงผล 2 3 7 2" xfId="18792" xr:uid="{F1F445E4-DC7F-429A-B21F-B28D6EFA3DBB}"/>
    <cellStyle name="แสดงผล 2 3 8" xfId="18793" xr:uid="{7AB92F50-6AF0-4AD5-85AC-D053FD64BC4E}"/>
    <cellStyle name="แสดงผล 2 3 8 2" xfId="18794" xr:uid="{31D38333-B266-4DE8-A5A5-071CB4698D47}"/>
    <cellStyle name="แสดงผล 2 3 9" xfId="18795" xr:uid="{7B02A3B9-76AF-43EB-91EF-06F34195354B}"/>
    <cellStyle name="แสดงผล 2 3 9 2" xfId="18796" xr:uid="{7D012B98-2247-4F91-BFDD-3770EB7B6FC9}"/>
    <cellStyle name="แสดงผล 2 4" xfId="18797" xr:uid="{7C0C2184-DF4F-48CA-9E9A-DBC29B27B65C}"/>
    <cellStyle name="แสดงผล 2 4 10" xfId="18798" xr:uid="{A2C3FA91-E707-409E-A13F-9E345BBE6893}"/>
    <cellStyle name="แสดงผล 2 4 10 2" xfId="18799" xr:uid="{988B1059-9EDA-4F1F-B7E2-84DD389EAEEC}"/>
    <cellStyle name="แสดงผล 2 4 11" xfId="18800" xr:uid="{DC943463-BF8E-4141-9657-DA2FEACE1361}"/>
    <cellStyle name="แสดงผล 2 4 11 2" xfId="18801" xr:uid="{13DAC38D-6D62-4BB3-AF5D-28E3E7C8CF71}"/>
    <cellStyle name="แสดงผล 2 4 12" xfId="18802" xr:uid="{F94A59B1-6862-43A3-995B-E2C70454B1EC}"/>
    <cellStyle name="แสดงผล 2 4 13" xfId="18803" xr:uid="{C3C446AC-E102-43D2-8953-D21DDEEA38A7}"/>
    <cellStyle name="แสดงผล 2 4 2" xfId="18804" xr:uid="{B36B78B0-0BF1-4FB4-A551-F63E5FF27D7F}"/>
    <cellStyle name="แสดงผล 2 4 2 2" xfId="18805" xr:uid="{7798AE4E-5AA2-40E0-B52B-EE63252F7C09}"/>
    <cellStyle name="แสดงผล 2 4 2 2 2" xfId="18806" xr:uid="{E5AE7814-D88B-496F-A082-D013E988D357}"/>
    <cellStyle name="แสดงผล 2 4 2 2 3" xfId="18807" xr:uid="{AB9B7019-6E6A-426B-8794-DDEC63A5196E}"/>
    <cellStyle name="แสดงผล 2 4 2 3" xfId="18808" xr:uid="{30F75DC0-D36F-4350-98FA-480C6D0272A0}"/>
    <cellStyle name="แสดงผล 2 4 2 3 2" xfId="18809" xr:uid="{ACE142D8-49AD-4B77-94F4-D43FA6833ED8}"/>
    <cellStyle name="แสดงผล 2 4 2 4" xfId="18810" xr:uid="{CF0B8A70-27EE-445D-8F22-FAA438538F67}"/>
    <cellStyle name="แสดงผล 2 4 2 5" xfId="18811" xr:uid="{12816914-1464-4995-800B-CCC386B70E07}"/>
    <cellStyle name="แสดงผล 2 4 3" xfId="18812" xr:uid="{1346E5F5-E298-4D84-9FB0-FF256E863234}"/>
    <cellStyle name="แสดงผล 2 4 3 2" xfId="18813" xr:uid="{B24EBCF7-B8A2-4407-A57C-D4B88B6D5C43}"/>
    <cellStyle name="แสดงผล 2 4 4" xfId="18814" xr:uid="{1D07B466-1CA7-4B7C-8292-004167F1418A}"/>
    <cellStyle name="แสดงผล 2 4 4 2" xfId="18815" xr:uid="{55A23D73-33EC-47FF-BA7E-72BF317079DA}"/>
    <cellStyle name="แสดงผล 2 4 5" xfId="18816" xr:uid="{E3B18764-940B-4FDE-A822-CFDEADCBE92E}"/>
    <cellStyle name="แสดงผล 2 4 5 2" xfId="18817" xr:uid="{1163583B-AAD8-4D9A-BB76-6D880458D881}"/>
    <cellStyle name="แสดงผล 2 4 6" xfId="18818" xr:uid="{B88E8EBA-8621-4A58-A84A-D62F672C485B}"/>
    <cellStyle name="แสดงผล 2 4 6 2" xfId="18819" xr:uid="{95783DFB-41C7-4551-B822-A14269AB8523}"/>
    <cellStyle name="แสดงผล 2 4 7" xfId="18820" xr:uid="{603A42B7-8339-4419-94C4-8BFA6C1A3870}"/>
    <cellStyle name="แสดงผล 2 4 7 2" xfId="18821" xr:uid="{CA533D20-68D7-4510-9B04-9D103895F3A3}"/>
    <cellStyle name="แสดงผล 2 4 8" xfId="18822" xr:uid="{F9B0A44F-8088-499F-87B5-CE448EDE0178}"/>
    <cellStyle name="แสดงผล 2 4 8 2" xfId="18823" xr:uid="{BCA6FFE3-A638-486A-93F7-F6F917E580BE}"/>
    <cellStyle name="แสดงผล 2 4 9" xfId="18824" xr:uid="{BAC9CFF1-F85B-427F-B4A5-49D93B1F6F85}"/>
    <cellStyle name="แสดงผล 2 4 9 2" xfId="18825" xr:uid="{8A7AB5C8-A435-4BDE-8D5F-F24ADBF4ADC4}"/>
    <cellStyle name="แสดงผล 2 5" xfId="18826" xr:uid="{221C4739-0A9E-4EDA-8E8D-9FD6B64EFD95}"/>
    <cellStyle name="แสดงผล 2 5 10" xfId="18827" xr:uid="{7CC1CB0A-30CC-414D-876D-B0A4BE2D2C4D}"/>
    <cellStyle name="แสดงผล 2 5 10 2" xfId="18828" xr:uid="{EE5C9586-88F3-4273-B36B-A4925A235D40}"/>
    <cellStyle name="แสดงผล 2 5 11" xfId="18829" xr:uid="{198758EA-F1C9-4B22-A2C2-994BDE5867F3}"/>
    <cellStyle name="แสดงผล 2 5 11 2" xfId="18830" xr:uid="{A861EF71-E858-4DBA-872E-E2A035FD3D7E}"/>
    <cellStyle name="แสดงผล 2 5 12" xfId="18831" xr:uid="{2EDCA70A-D599-4F9F-8C23-A2D6D8144E6E}"/>
    <cellStyle name="แสดงผล 2 5 13" xfId="18832" xr:uid="{144F8EAB-7C76-4418-AE9B-AAD3651FEB4B}"/>
    <cellStyle name="แสดงผล 2 5 2" xfId="18833" xr:uid="{64240069-4281-4791-BD1F-AB62E19A4CAB}"/>
    <cellStyle name="แสดงผล 2 5 2 2" xfId="18834" xr:uid="{A542A23F-AACE-41F3-90F3-134F6C3FAB79}"/>
    <cellStyle name="แสดงผล 2 5 2 2 2" xfId="18835" xr:uid="{83AABD0D-0769-466A-A64B-5F8ABA3C91DC}"/>
    <cellStyle name="แสดงผล 2 5 2 2 3" xfId="18836" xr:uid="{5DA69409-43CB-4CA4-B51A-124C0E8CEAB1}"/>
    <cellStyle name="แสดงผล 2 5 2 3" xfId="18837" xr:uid="{F644D9BB-B1B5-4101-937E-8A3FE8F1FDB9}"/>
    <cellStyle name="แสดงผล 2 5 2 3 2" xfId="18838" xr:uid="{5CCD1D36-BEBE-488A-858A-C9FC410AB558}"/>
    <cellStyle name="แสดงผล 2 5 2 4" xfId="18839" xr:uid="{BFC7B85A-BDB7-44E2-8F21-4A78CB9B5A0D}"/>
    <cellStyle name="แสดงผล 2 5 2 5" xfId="18840" xr:uid="{6D543AA8-997C-4FB2-93F0-AE368B4D7DD5}"/>
    <cellStyle name="แสดงผล 2 5 3" xfId="18841" xr:uid="{CBABBE6A-EF9A-42FD-B31B-AA16D39B17BC}"/>
    <cellStyle name="แสดงผล 2 5 3 2" xfId="18842" xr:uid="{B54D5F7A-F7E8-4988-950D-7B2ACC6D03A9}"/>
    <cellStyle name="แสดงผล 2 5 4" xfId="18843" xr:uid="{FC9CF1D5-699B-42F5-8467-68CDE0AEF0EB}"/>
    <cellStyle name="แสดงผล 2 5 4 2" xfId="18844" xr:uid="{03EDC04B-C08B-4DF4-8B12-5BB8263D7994}"/>
    <cellStyle name="แสดงผล 2 5 5" xfId="18845" xr:uid="{C576F47B-130E-47EB-9C83-494F08608FC1}"/>
    <cellStyle name="แสดงผล 2 5 5 2" xfId="18846" xr:uid="{3711AF27-4CFD-48B9-B440-318BDCEB0DCC}"/>
    <cellStyle name="แสดงผล 2 5 6" xfId="18847" xr:uid="{B11AF692-E496-4FBB-BB11-6347DD527B98}"/>
    <cellStyle name="แสดงผล 2 5 6 2" xfId="18848" xr:uid="{3CDDAD71-1BBA-431B-AF13-7EAA86AD5CE7}"/>
    <cellStyle name="แสดงผล 2 5 7" xfId="18849" xr:uid="{52F4BBF1-62F6-417A-8804-E4BBF74A742A}"/>
    <cellStyle name="แสดงผล 2 5 7 2" xfId="18850" xr:uid="{7FCC6484-3318-4CA1-93CF-56AC583AC698}"/>
    <cellStyle name="แสดงผล 2 5 8" xfId="18851" xr:uid="{C17A456F-EF83-40C0-83ED-8E6476A31F7E}"/>
    <cellStyle name="แสดงผล 2 5 8 2" xfId="18852" xr:uid="{A43EBA41-126B-49E5-B900-5906A395E68E}"/>
    <cellStyle name="แสดงผล 2 5 9" xfId="18853" xr:uid="{2CD39EB7-662F-48EC-92AA-A8947C16A171}"/>
    <cellStyle name="แสดงผล 2 5 9 2" xfId="18854" xr:uid="{27F9CEA4-5033-407A-A242-B1D950C6BD1F}"/>
    <cellStyle name="แสดงผล 2 6" xfId="18855" xr:uid="{906582DB-E415-4AFD-9DE8-161C63B5AA39}"/>
    <cellStyle name="แสดงผล 2 6 10" xfId="18856" xr:uid="{84AB3179-D0F9-4BEF-ADDF-1670A0C6D0A7}"/>
    <cellStyle name="แสดงผล 2 6 10 2" xfId="18857" xr:uid="{92B0238F-91B5-4880-8804-315E8DC66E6D}"/>
    <cellStyle name="แสดงผล 2 6 11" xfId="18858" xr:uid="{27AC4520-6C90-46A9-AE7A-0948198F3C44}"/>
    <cellStyle name="แสดงผล 2 6 11 2" xfId="18859" xr:uid="{72770DF5-8F63-4B75-BF7C-4370987F893E}"/>
    <cellStyle name="แสดงผล 2 6 12" xfId="18860" xr:uid="{D1759A18-B2F7-4E18-AE25-70608018343D}"/>
    <cellStyle name="แสดงผล 2 6 13" xfId="18861" xr:uid="{56B67BBC-EB6F-4561-B5D6-FF0470F6D7AC}"/>
    <cellStyle name="แสดงผล 2 6 2" xfId="18862" xr:uid="{92440D3E-6134-4887-B757-33622066A3EA}"/>
    <cellStyle name="แสดงผล 2 6 2 2" xfId="18863" xr:uid="{F91499DD-0950-4EE7-8C7C-846DC1625C39}"/>
    <cellStyle name="แสดงผล 2 6 2 2 2" xfId="18864" xr:uid="{0E3297E3-14DC-4F95-B575-28CA85DEADF0}"/>
    <cellStyle name="แสดงผล 2 6 2 2 3" xfId="18865" xr:uid="{861FB02E-9372-470E-BA6D-EE98BF7BF9AB}"/>
    <cellStyle name="แสดงผล 2 6 2 3" xfId="18866" xr:uid="{D2D3283D-0CF4-4B13-9B39-348E75C1C8F6}"/>
    <cellStyle name="แสดงผล 2 6 2 3 2" xfId="18867" xr:uid="{486660A2-0ADD-4A23-AB8B-075811479C43}"/>
    <cellStyle name="แสดงผล 2 6 2 4" xfId="18868" xr:uid="{C144527C-1210-440B-854B-AACBCE57EF97}"/>
    <cellStyle name="แสดงผล 2 6 2 5" xfId="18869" xr:uid="{371D50D1-FF3E-4503-9209-711E893BCBCF}"/>
    <cellStyle name="แสดงผล 2 6 3" xfId="18870" xr:uid="{76A254B5-0FA9-4056-90DF-D10FB2F156BA}"/>
    <cellStyle name="แสดงผล 2 6 3 2" xfId="18871" xr:uid="{9826D4F7-6903-466A-80E1-1827224344CF}"/>
    <cellStyle name="แสดงผล 2 6 4" xfId="18872" xr:uid="{C8982D59-FB8E-4917-AB3D-9466238C7E32}"/>
    <cellStyle name="แสดงผล 2 6 4 2" xfId="18873" xr:uid="{467A240A-8A1D-409A-8D0D-8B64DA776C4A}"/>
    <cellStyle name="แสดงผล 2 6 5" xfId="18874" xr:uid="{596EB971-7D73-457F-A2DE-AB911F34A1F0}"/>
    <cellStyle name="แสดงผล 2 6 5 2" xfId="18875" xr:uid="{A843D2A9-61B2-4634-9372-BD74A23FF55F}"/>
    <cellStyle name="แสดงผล 2 6 6" xfId="18876" xr:uid="{4C86A76E-785C-43DA-AF32-74C043029E08}"/>
    <cellStyle name="แสดงผล 2 6 6 2" xfId="18877" xr:uid="{90996C22-0D5B-4F98-B1A0-94830401E21C}"/>
    <cellStyle name="แสดงผล 2 6 7" xfId="18878" xr:uid="{9B8DA875-A65A-492F-8D65-2F6566EB23C9}"/>
    <cellStyle name="แสดงผล 2 6 7 2" xfId="18879" xr:uid="{EF8C7EA0-1CDF-47C6-9740-200EB6047E03}"/>
    <cellStyle name="แสดงผล 2 6 8" xfId="18880" xr:uid="{2D027B3E-0FB3-4B13-AE1F-0A8065B3ADF2}"/>
    <cellStyle name="แสดงผล 2 6 8 2" xfId="18881" xr:uid="{1F24C8A9-B735-43EB-A14C-2080F404C896}"/>
    <cellStyle name="แสดงผล 2 6 9" xfId="18882" xr:uid="{FA051403-BFD6-47A5-8572-F00AFD0C2508}"/>
    <cellStyle name="แสดงผล 2 6 9 2" xfId="18883" xr:uid="{A71007C2-8525-4E72-9FF2-F4700DB5C89E}"/>
    <cellStyle name="แสดงผล 2 7" xfId="18884" xr:uid="{25CD5497-BD74-4A01-B252-2CDF35A81C2A}"/>
    <cellStyle name="แสดงผล 2 7 2" xfId="18885" xr:uid="{B41B0F7A-91F3-4C12-BB62-418946F37980}"/>
    <cellStyle name="แสดงผล 2 7 2 2" xfId="18886" xr:uid="{C5FC49D2-0AED-4902-83AB-2053A72D97E6}"/>
    <cellStyle name="แสดงผล 2 7 2 3" xfId="18887" xr:uid="{145C0E24-418A-4627-B494-779AAE5EA8B2}"/>
    <cellStyle name="แสดงผล 2 7 3" xfId="18888" xr:uid="{9DE0A196-B7AB-4049-ADAF-ECAE55FC7916}"/>
    <cellStyle name="แสดงผล 2 7 3 2" xfId="18889" xr:uid="{DE96AB84-7CC5-4B53-85BD-8E5878BFCE59}"/>
    <cellStyle name="แสดงผล 2 7 4" xfId="18890" xr:uid="{B6EFD07B-4DA6-46BC-A483-21DB59B74736}"/>
    <cellStyle name="แสดงผล 2 7 5" xfId="18891" xr:uid="{1C3FA649-4D25-4D88-A5F4-5527CBFBD573}"/>
    <cellStyle name="แสดงผล 2 8" xfId="18892" xr:uid="{C4BFCFEE-4446-4FAE-B5A8-CFDD0880E203}"/>
    <cellStyle name="แสดงผล 2 8 2" xfId="18893" xr:uid="{EDAF5732-C692-4ED3-995C-36178310D71F}"/>
    <cellStyle name="แสดงผล 2 9" xfId="18894" xr:uid="{0DDAFA54-8367-4909-9F39-4DD1A43FF683}"/>
    <cellStyle name="แสดงผล 2 9 2" xfId="18895" xr:uid="{65308230-2F89-4625-9203-F8D3E9927630}"/>
    <cellStyle name="แสดงผล 20" xfId="18896" xr:uid="{1C287912-C1FA-4D8D-A4DD-DF5EA8399DEC}"/>
    <cellStyle name="แสดงผล 21" xfId="31334" xr:uid="{57C63F95-61B4-4982-BCF2-7CB21E6B8C55}"/>
    <cellStyle name="แสดงผล 22" xfId="31358" xr:uid="{1CFD50BB-95EA-4941-915A-F93940A1986F}"/>
    <cellStyle name="แสดงผล 23" xfId="948" xr:uid="{2F50C5CB-EA0B-46AE-960A-63EB5F1AAD6B}"/>
    <cellStyle name="แสดงผล 3" xfId="2000" xr:uid="{4EFC214C-7276-4336-9A2C-6611A0DB2E8F}"/>
    <cellStyle name="แสดงผล 3 10" xfId="18897" xr:uid="{50121622-275A-45B5-91A0-BBD3839418D4}"/>
    <cellStyle name="แสดงผล 3 10 2" xfId="18898" xr:uid="{0BC194DB-2FB2-4F29-9D3F-E4F544B39557}"/>
    <cellStyle name="แสดงผล 3 11" xfId="18899" xr:uid="{617E7F75-E60D-4A92-AA1B-AE2C57B7B2D2}"/>
    <cellStyle name="แสดงผล 3 11 2" xfId="18900" xr:uid="{BF884982-2094-4727-AD88-46CD82F1AE1A}"/>
    <cellStyle name="แสดงผล 3 12" xfId="18901" xr:uid="{1064E244-33EA-4F94-8B0C-6059878001F9}"/>
    <cellStyle name="แสดงผล 3 12 2" xfId="18902" xr:uid="{4F754837-71BF-4734-9CF9-F1F6E4D65FF9}"/>
    <cellStyle name="แสดงผล 3 13" xfId="18903" xr:uid="{0F107D9F-3DE8-4A18-A128-2A10F14D9CF6}"/>
    <cellStyle name="แสดงผล 3 13 2" xfId="18904" xr:uid="{EAD0B50F-BEBE-4ED4-8E2A-0DCC6565B1A8}"/>
    <cellStyle name="แสดงผล 3 14" xfId="18905" xr:uid="{3738A7BE-59D5-4DAD-A2B8-8DAD56B19979}"/>
    <cellStyle name="แสดงผล 3 14 2" xfId="18906" xr:uid="{4A44A39B-EF7F-4FC6-9692-34934CC61233}"/>
    <cellStyle name="แสดงผล 3 15" xfId="18907" xr:uid="{B964396F-ADBD-405D-B988-ADD1A9BBB0D0}"/>
    <cellStyle name="แสดงผล 3 16" xfId="18908" xr:uid="{E81C9769-2EE4-4A88-BB37-C9A92AFB016B}"/>
    <cellStyle name="แสดงผล 3 2" xfId="2133" xr:uid="{F2DB9F04-17DA-4FDE-B152-779D24F0DC0F}"/>
    <cellStyle name="แสดงผล 3 2 10" xfId="18909" xr:uid="{E881C854-A039-4E7E-96CD-5B224C6C6AC4}"/>
    <cellStyle name="แสดงผล 3 2 10 2" xfId="18910" xr:uid="{B4AF2413-B5E6-446E-BCF7-753D30FE6374}"/>
    <cellStyle name="แสดงผล 3 2 11" xfId="18911" xr:uid="{8EDF030C-5D47-49D8-ACAE-38E461B27A73}"/>
    <cellStyle name="แสดงผล 3 2 11 2" xfId="18912" xr:uid="{01275FEF-15EC-42B2-853A-BEA28B4E07F5}"/>
    <cellStyle name="แสดงผล 3 2 12" xfId="18913" xr:uid="{997491FB-1405-43B2-A518-0565D3E52ED2}"/>
    <cellStyle name="แสดงผล 3 2 13" xfId="18914" xr:uid="{D9478E93-7FAF-4666-8B60-AC2F11EB0819}"/>
    <cellStyle name="แสดงผล 3 2 2" xfId="18915" xr:uid="{BA3BC35D-726E-4DD7-A8E3-26B7D399CA0B}"/>
    <cellStyle name="แสดงผล 3 2 2 2" xfId="18916" xr:uid="{CE4E2837-6BDC-489B-BF14-D5DA5B013E0B}"/>
    <cellStyle name="แสดงผล 3 2 2 2 2" xfId="18917" xr:uid="{7D0F2D80-6B65-4427-9925-D8F4D295A147}"/>
    <cellStyle name="แสดงผล 3 2 2 2 3" xfId="18918" xr:uid="{927A1EAF-391E-4CF7-BDF4-CF073687F850}"/>
    <cellStyle name="แสดงผล 3 2 2 3" xfId="18919" xr:uid="{51D82803-A59A-4FCE-9688-B4653766985A}"/>
    <cellStyle name="แสดงผล 3 2 2 3 2" xfId="18920" xr:uid="{864AA739-E898-4987-96E3-A0AE395087C7}"/>
    <cellStyle name="แสดงผล 3 2 2 4" xfId="18921" xr:uid="{FFF38101-7C81-4AC8-B60A-CC7B660FAA67}"/>
    <cellStyle name="แสดงผล 3 2 2 5" xfId="18922" xr:uid="{A485965F-FC44-4E27-8ED0-01C6801E8363}"/>
    <cellStyle name="แสดงผล 3 2 3" xfId="18923" xr:uid="{C4771116-26F8-403F-B530-67993A62DFB3}"/>
    <cellStyle name="แสดงผล 3 2 3 2" xfId="18924" xr:uid="{06D1B616-7AD8-41BA-BED8-B399CF73022A}"/>
    <cellStyle name="แสดงผล 3 2 4" xfId="18925" xr:uid="{8235E765-A675-4081-8A20-BCED30F2795F}"/>
    <cellStyle name="แสดงผล 3 2 4 2" xfId="18926" xr:uid="{C93AD030-6752-4632-B09F-3DA377D84351}"/>
    <cellStyle name="แสดงผล 3 2 5" xfId="18927" xr:uid="{1CDF7144-FE3A-47DD-B851-C802D5768E98}"/>
    <cellStyle name="แสดงผล 3 2 5 2" xfId="18928" xr:uid="{385915DA-5752-4E44-8723-B1CD7EE2B06A}"/>
    <cellStyle name="แสดงผล 3 2 6" xfId="18929" xr:uid="{B03651F1-D971-47C3-87A6-6BDEEE6B53D5}"/>
    <cellStyle name="แสดงผล 3 2 6 2" xfId="18930" xr:uid="{4ECE3377-DD22-47BC-91FA-F52EBCC01289}"/>
    <cellStyle name="แสดงผล 3 2 7" xfId="18931" xr:uid="{F41A22F7-128A-4482-BFA7-9402DC124209}"/>
    <cellStyle name="แสดงผล 3 2 7 2" xfId="18932" xr:uid="{C6E4FAD2-7567-4833-BF29-D4B9FA97A3DF}"/>
    <cellStyle name="แสดงผล 3 2 8" xfId="18933" xr:uid="{9C7A17F0-08D0-4128-97CB-C36F7E5AC7D7}"/>
    <cellStyle name="แสดงผล 3 2 8 2" xfId="18934" xr:uid="{40D552B2-9327-43FD-A588-D878CD7FF191}"/>
    <cellStyle name="แสดงผล 3 2 9" xfId="18935" xr:uid="{9D4C29AA-1988-4331-B916-952BDB3E0720}"/>
    <cellStyle name="แสดงผล 3 2 9 2" xfId="18936" xr:uid="{2FE01B1E-FEBF-434E-B316-1CAA1E333FC0}"/>
    <cellStyle name="แสดงผล 3 3" xfId="4633" xr:uid="{39BFF146-D976-4B66-A201-0A42FC738A1A}"/>
    <cellStyle name="แสดงผล 3 3 10" xfId="18937" xr:uid="{506CF164-25BB-4AFA-8373-1A5F26DBE5A4}"/>
    <cellStyle name="แสดงผล 3 3 10 2" xfId="18938" xr:uid="{D850A933-9B59-4257-A675-B68EA3EAA142}"/>
    <cellStyle name="แสดงผล 3 3 11" xfId="18939" xr:uid="{DC15D44B-B32C-418B-86CD-5137B0FC12B0}"/>
    <cellStyle name="แสดงผล 3 3 11 2" xfId="18940" xr:uid="{D6E5B36F-6548-47C0-8E1E-A4AB56628861}"/>
    <cellStyle name="แสดงผล 3 3 12" xfId="18941" xr:uid="{1B1E4AAF-BC3B-49D4-85CB-0E3EF952D876}"/>
    <cellStyle name="แสดงผล 3 3 13" xfId="18942" xr:uid="{C953C1FE-5898-4F8F-8221-06F98AA2E7AE}"/>
    <cellStyle name="แสดงผล 3 3 2" xfId="18943" xr:uid="{E5335857-75BC-40BD-9047-D0C136075B33}"/>
    <cellStyle name="แสดงผล 3 3 2 2" xfId="18944" xr:uid="{FAB8F4B7-E13E-47B6-BEE0-44FF844E3DB5}"/>
    <cellStyle name="แสดงผล 3 3 2 2 2" xfId="18945" xr:uid="{3F68BDBF-1B0A-4328-B4DD-5D71747BC198}"/>
    <cellStyle name="แสดงผล 3 3 2 2 3" xfId="18946" xr:uid="{B8B591A4-D5BE-4917-89D0-D720865AAA67}"/>
    <cellStyle name="แสดงผล 3 3 2 3" xfId="18947" xr:uid="{00BC9F5D-855D-44D4-9D16-A4DE3E84A41D}"/>
    <cellStyle name="แสดงผล 3 3 2 3 2" xfId="18948" xr:uid="{7077C38D-99AE-4F2B-B522-711FDEF7EA51}"/>
    <cellStyle name="แสดงผล 3 3 2 4" xfId="18949" xr:uid="{907D909D-C8A2-409A-A788-DAD7EFF3EABA}"/>
    <cellStyle name="แสดงผล 3 3 2 5" xfId="18950" xr:uid="{60DAE07D-474A-4D2D-94E3-B1AD90F8BBDD}"/>
    <cellStyle name="แสดงผล 3 3 3" xfId="18951" xr:uid="{651FCCB4-E93C-4E2C-9D6C-1EE8172D0246}"/>
    <cellStyle name="แสดงผล 3 3 3 2" xfId="18952" xr:uid="{92C8DCCB-4DFB-4AF6-88B1-D35B29FE8AFC}"/>
    <cellStyle name="แสดงผล 3 3 4" xfId="18953" xr:uid="{98A29B11-03B3-49AA-A88D-95CA5B94CF8B}"/>
    <cellStyle name="แสดงผล 3 3 4 2" xfId="18954" xr:uid="{2843002E-591C-4E57-BF8B-27B8A5347AC7}"/>
    <cellStyle name="แสดงผล 3 3 5" xfId="18955" xr:uid="{60F85C49-6078-4541-AC36-9107D87F6A54}"/>
    <cellStyle name="แสดงผล 3 3 5 2" xfId="18956" xr:uid="{43424B57-53C9-4889-9178-AE9CAD618691}"/>
    <cellStyle name="แสดงผล 3 3 6" xfId="18957" xr:uid="{AC8797C3-0A6E-4538-9181-0CE54385037C}"/>
    <cellStyle name="แสดงผล 3 3 6 2" xfId="18958" xr:uid="{E7FE1A71-D047-45D0-9452-CFB70A89C175}"/>
    <cellStyle name="แสดงผล 3 3 7" xfId="18959" xr:uid="{C9DD941F-8FF9-477B-BB1E-B3D04E243702}"/>
    <cellStyle name="แสดงผล 3 3 7 2" xfId="18960" xr:uid="{61767A9A-B10B-424F-8499-811B7DBDA9EA}"/>
    <cellStyle name="แสดงผล 3 3 8" xfId="18961" xr:uid="{35EA9F25-FC75-4AE0-B6C3-535C426F260E}"/>
    <cellStyle name="แสดงผล 3 3 8 2" xfId="18962" xr:uid="{9FCB1D47-94B7-4B16-883B-3E52D18FD254}"/>
    <cellStyle name="แสดงผล 3 3 9" xfId="18963" xr:uid="{07201F1A-537D-4007-9F27-3B6C10F639D4}"/>
    <cellStyle name="แสดงผล 3 3 9 2" xfId="18964" xr:uid="{3BC50FCD-BDBA-4909-AF43-45FB0F4A22A9}"/>
    <cellStyle name="แสดงผล 3 4" xfId="18965" xr:uid="{7973A70D-6D7C-44B9-B3ED-27D39A60199F}"/>
    <cellStyle name="แสดงผล 3 4 10" xfId="18966" xr:uid="{DE5AC4B6-C028-44E9-9930-E18971D72D8B}"/>
    <cellStyle name="แสดงผล 3 4 10 2" xfId="18967" xr:uid="{506DE6B2-E749-4315-B6CA-B5F024465F06}"/>
    <cellStyle name="แสดงผล 3 4 11" xfId="18968" xr:uid="{DF202219-9E2F-4933-BE42-92AAC0947928}"/>
    <cellStyle name="แสดงผล 3 4 11 2" xfId="18969" xr:uid="{DC1A30F5-0B5F-4F5C-B79F-1054C2E6DCDD}"/>
    <cellStyle name="แสดงผล 3 4 12" xfId="18970" xr:uid="{2F1D31CE-F37A-464B-9D73-F6FA4A1B9BB7}"/>
    <cellStyle name="แสดงผล 3 4 13" xfId="18971" xr:uid="{B00652CA-9B81-4610-BCD0-5A02F938067B}"/>
    <cellStyle name="แสดงผล 3 4 2" xfId="18972" xr:uid="{0754DB39-094B-4CAD-A144-8B2350BFBC2F}"/>
    <cellStyle name="แสดงผล 3 4 2 2" xfId="18973" xr:uid="{836FD785-AB41-4FE3-8AB7-969B041832B9}"/>
    <cellStyle name="แสดงผล 3 4 2 2 2" xfId="18974" xr:uid="{D0C40CA9-317F-43EC-97E9-CDD104B21C15}"/>
    <cellStyle name="แสดงผล 3 4 2 2 3" xfId="18975" xr:uid="{5E41B4AA-BA6B-49D4-858F-10789274F276}"/>
    <cellStyle name="แสดงผล 3 4 2 3" xfId="18976" xr:uid="{A83D2E1C-CFA7-4FE8-88EF-857FC4A76A1C}"/>
    <cellStyle name="แสดงผล 3 4 2 3 2" xfId="18977" xr:uid="{A2DBDBCE-4A8F-45AA-B3C0-4D2432F3A219}"/>
    <cellStyle name="แสดงผล 3 4 2 4" xfId="18978" xr:uid="{0DD6CF3F-081A-4AAF-97AA-9E0D3F671D9B}"/>
    <cellStyle name="แสดงผล 3 4 2 5" xfId="18979" xr:uid="{FD264944-B5E0-47CB-82DF-D6ABA1B7F556}"/>
    <cellStyle name="แสดงผล 3 4 3" xfId="18980" xr:uid="{15150AAC-6DE3-4AD7-92A9-52DEF16A9509}"/>
    <cellStyle name="แสดงผล 3 4 3 2" xfId="18981" xr:uid="{E4567D34-B969-49C2-8ECF-07624A6EA6A4}"/>
    <cellStyle name="แสดงผล 3 4 4" xfId="18982" xr:uid="{B4642705-4DFB-4FEB-A921-E8406CD754C5}"/>
    <cellStyle name="แสดงผล 3 4 4 2" xfId="18983" xr:uid="{7EA01311-DD06-423C-826A-FA1E57EA5E05}"/>
    <cellStyle name="แสดงผล 3 4 5" xfId="18984" xr:uid="{66618DCC-7C98-436E-B8C3-C701367661D6}"/>
    <cellStyle name="แสดงผล 3 4 5 2" xfId="18985" xr:uid="{A0D3FC49-EC5B-4136-8D41-22590DBC6CDF}"/>
    <cellStyle name="แสดงผล 3 4 6" xfId="18986" xr:uid="{2894AC69-0501-4F65-B181-3433DC83718B}"/>
    <cellStyle name="แสดงผล 3 4 6 2" xfId="18987" xr:uid="{38AA1628-8D63-4EAE-B03D-5CFFFAE67235}"/>
    <cellStyle name="แสดงผล 3 4 7" xfId="18988" xr:uid="{AE7B453E-0F7D-434C-8BDA-7FF1CE05A6CF}"/>
    <cellStyle name="แสดงผล 3 4 7 2" xfId="18989" xr:uid="{5EB44C48-80A6-43C5-A6F6-F36E3C763542}"/>
    <cellStyle name="แสดงผล 3 4 8" xfId="18990" xr:uid="{F9795B77-4D71-4F62-B13D-3B0DD9C0CB5D}"/>
    <cellStyle name="แสดงผล 3 4 8 2" xfId="18991" xr:uid="{E3C49228-09F6-4A67-969F-EFB6AC3AD92F}"/>
    <cellStyle name="แสดงผล 3 4 9" xfId="18992" xr:uid="{B43EEBE6-55AC-430B-BEF6-941C97B5ACA5}"/>
    <cellStyle name="แสดงผล 3 4 9 2" xfId="18993" xr:uid="{17270126-8EBF-4060-87E3-C71860D0FCAC}"/>
    <cellStyle name="แสดงผล 3 5" xfId="18994" xr:uid="{0EF7CC06-55F6-4527-AB21-E330D1A52109}"/>
    <cellStyle name="แสดงผล 3 5 2" xfId="18995" xr:uid="{B3BFD54C-AD1D-466C-8A82-DD179B74B89B}"/>
    <cellStyle name="แสดงผล 3 5 2 2" xfId="18996" xr:uid="{37F9166A-17FF-40B1-9592-2132BEBABC4A}"/>
    <cellStyle name="แสดงผล 3 5 2 3" xfId="18997" xr:uid="{FE35A9FE-2F4A-4EC5-B4E6-5661B9F44260}"/>
    <cellStyle name="แสดงผล 3 5 3" xfId="18998" xr:uid="{40FD590F-0621-4620-8C21-951880D83879}"/>
    <cellStyle name="แสดงผล 3 5 3 2" xfId="18999" xr:uid="{76D18D8B-7CB4-4E26-B301-5B7A23D370B6}"/>
    <cellStyle name="แสดงผล 3 5 4" xfId="19000" xr:uid="{24941C20-296D-4F3B-B79F-33A48CF46FFF}"/>
    <cellStyle name="แสดงผล 3 5 5" xfId="19001" xr:uid="{9DC7EF3F-7D74-4148-97AB-1D2E43AA817D}"/>
    <cellStyle name="แสดงผล 3 6" xfId="19002" xr:uid="{057D2A4B-952B-4328-99AF-CEC921AC2DA9}"/>
    <cellStyle name="แสดงผล 3 6 2" xfId="19003" xr:uid="{8B27E2B8-5833-4FCD-BC06-821CBA071B1B}"/>
    <cellStyle name="แสดงผล 3 7" xfId="19004" xr:uid="{13882CE3-A521-4931-8C60-9DE484C9DE5B}"/>
    <cellStyle name="แสดงผล 3 7 2" xfId="19005" xr:uid="{830EDD1E-1AD5-4D56-950D-FA0CA47ED05A}"/>
    <cellStyle name="แสดงผล 3 8" xfId="19006" xr:uid="{3BC9A98C-B60B-4739-8FFF-25BB92E83811}"/>
    <cellStyle name="แสดงผล 3 8 2" xfId="19007" xr:uid="{BEF122C4-2465-46BE-8702-587590AF7CFC}"/>
    <cellStyle name="แสดงผล 3 9" xfId="19008" xr:uid="{D7E77FE1-910C-47A6-BA67-F0BCAA626E61}"/>
    <cellStyle name="แสดงผล 3 9 2" xfId="19009" xr:uid="{A91F9613-C250-450F-8AAB-1031FFF1F5C8}"/>
    <cellStyle name="แสดงผล 4" xfId="3696" xr:uid="{0D05E641-7DB5-4BE2-9413-615A0777981B}"/>
    <cellStyle name="แสดงผล 4 10" xfId="19010" xr:uid="{B64A0009-523B-4F89-A82C-93EE395996E9}"/>
    <cellStyle name="แสดงผล 4 10 2" xfId="19011" xr:uid="{25AC348A-12B2-4C9E-9E67-E3A447087ACA}"/>
    <cellStyle name="แสดงผล 4 11" xfId="19012" xr:uid="{AF3B9D8A-60FA-4F28-A23A-FBD129E38750}"/>
    <cellStyle name="แสดงผล 4 11 2" xfId="19013" xr:uid="{024A2BBD-B027-47AC-BAA0-489C644AF111}"/>
    <cellStyle name="แสดงผล 4 12" xfId="19014" xr:uid="{2C3378C7-9D65-4A51-BE6D-859ADBA025D4}"/>
    <cellStyle name="แสดงผล 4 12 2" xfId="19015" xr:uid="{7FE8DCA7-D8FE-4143-A23A-7C4A40BF3AA0}"/>
    <cellStyle name="แสดงผล 4 13" xfId="19016" xr:uid="{094E4C5B-4F0D-4BA8-BFBB-318102AC65C6}"/>
    <cellStyle name="แสดงผล 4 13 2" xfId="19017" xr:uid="{4F8351E1-6B53-4B12-B046-C1D67700BD93}"/>
    <cellStyle name="แสดงผล 4 14" xfId="19018" xr:uid="{E4075F2F-A7BB-4172-B083-8C1E788C8C38}"/>
    <cellStyle name="แสดงผล 4 14 2" xfId="19019" xr:uid="{63904AF1-8898-45C2-9F82-0FF1FD42467D}"/>
    <cellStyle name="แสดงผล 4 15" xfId="19020" xr:uid="{B6AE909D-EAF0-4C75-9BA4-D896965DFB31}"/>
    <cellStyle name="แสดงผล 4 16" xfId="19021" xr:uid="{C48DEDEC-0E4A-4B3A-8337-FB6B6E03973E}"/>
    <cellStyle name="แสดงผล 4 2" xfId="19022" xr:uid="{A8C1442B-2527-470F-8261-F3465E942981}"/>
    <cellStyle name="แสดงผล 4 2 10" xfId="19023" xr:uid="{C2F67033-9E59-44A4-9090-249A9D2A71AB}"/>
    <cellStyle name="แสดงผล 4 2 10 2" xfId="19024" xr:uid="{C23163BB-F8FB-4B0D-BBE9-48F7F12FA4A8}"/>
    <cellStyle name="แสดงผล 4 2 11" xfId="19025" xr:uid="{020442EF-FCDC-4292-9B50-27F0CA8BCF8C}"/>
    <cellStyle name="แสดงผล 4 2 11 2" xfId="19026" xr:uid="{B1023F34-1029-40BC-BA76-D1180A2014C2}"/>
    <cellStyle name="แสดงผล 4 2 12" xfId="19027" xr:uid="{3E6BB448-E46E-4AF1-88FC-428F86C0E1B5}"/>
    <cellStyle name="แสดงผล 4 2 13" xfId="19028" xr:uid="{9986DB46-ADFA-4439-9C8E-9955BAB9F32A}"/>
    <cellStyle name="แสดงผล 4 2 2" xfId="19029" xr:uid="{0A11D313-890D-4E32-8563-A0C5C1D7B0B5}"/>
    <cellStyle name="แสดงผล 4 2 2 2" xfId="19030" xr:uid="{5963B5FB-C123-485A-B786-F5EC45797D95}"/>
    <cellStyle name="แสดงผล 4 2 2 2 2" xfId="19031" xr:uid="{A5E99CDA-A56E-4E97-AB6E-824341ACDC70}"/>
    <cellStyle name="แสดงผล 4 2 2 2 3" xfId="19032" xr:uid="{964F4783-7C12-47B1-813F-37E6F812B796}"/>
    <cellStyle name="แสดงผล 4 2 2 3" xfId="19033" xr:uid="{B28E2EB6-AB7F-4136-B11B-9A0E2E70E257}"/>
    <cellStyle name="แสดงผล 4 2 2 3 2" xfId="19034" xr:uid="{90D81DAA-F02F-42DD-9D38-03738F4CD6B6}"/>
    <cellStyle name="แสดงผล 4 2 2 4" xfId="19035" xr:uid="{E3CB3043-1281-4163-BBCC-BA3A3A96C127}"/>
    <cellStyle name="แสดงผล 4 2 2 5" xfId="19036" xr:uid="{AA69801D-B438-4563-8513-995C8BC7C300}"/>
    <cellStyle name="แสดงผล 4 2 3" xfId="19037" xr:uid="{7DA6D852-5248-4FE2-A31B-12AA1BDD9FD8}"/>
    <cellStyle name="แสดงผล 4 2 3 2" xfId="19038" xr:uid="{E910015B-5DE6-4F04-9D83-7B5D3F65FEA4}"/>
    <cellStyle name="แสดงผล 4 2 4" xfId="19039" xr:uid="{6A6ACB65-29CE-4775-B25E-48DB50879219}"/>
    <cellStyle name="แสดงผล 4 2 4 2" xfId="19040" xr:uid="{6DC35F58-A5D1-4085-8B73-BFC68CBDA65A}"/>
    <cellStyle name="แสดงผล 4 2 5" xfId="19041" xr:uid="{0C0E404B-249F-4564-A82E-B91C1C7CB626}"/>
    <cellStyle name="แสดงผล 4 2 5 2" xfId="19042" xr:uid="{C81767EB-F729-4FDF-BED1-E357038B71CC}"/>
    <cellStyle name="แสดงผล 4 2 6" xfId="19043" xr:uid="{D38D17A3-ECEB-4A92-BD0A-75DC72CC34E8}"/>
    <cellStyle name="แสดงผล 4 2 6 2" xfId="19044" xr:uid="{142E6780-8457-4B69-B31A-2296035F7813}"/>
    <cellStyle name="แสดงผล 4 2 7" xfId="19045" xr:uid="{6405B176-6FCD-42CE-A419-E62C898B1B00}"/>
    <cellStyle name="แสดงผล 4 2 7 2" xfId="19046" xr:uid="{785B0C0C-5046-4636-9452-03FF0DA2EBAD}"/>
    <cellStyle name="แสดงผล 4 2 8" xfId="19047" xr:uid="{76FA980A-62D6-494E-BCB7-C039023CABF0}"/>
    <cellStyle name="แสดงผล 4 2 8 2" xfId="19048" xr:uid="{1477B4C8-BF23-452F-A0F5-36748B665B89}"/>
    <cellStyle name="แสดงผล 4 2 9" xfId="19049" xr:uid="{1E0271B9-2A49-4660-B137-2917251A023E}"/>
    <cellStyle name="แสดงผล 4 2 9 2" xfId="19050" xr:uid="{6BD3D60E-A205-4FB6-BD3E-73B146B286C6}"/>
    <cellStyle name="แสดงผล 4 3" xfId="19051" xr:uid="{93A8AFE3-75E9-4C8D-989B-64FD8E749FEA}"/>
    <cellStyle name="แสดงผล 4 3 10" xfId="19052" xr:uid="{5CE92F0F-4131-4893-A444-4D4FC28CB296}"/>
    <cellStyle name="แสดงผล 4 3 10 2" xfId="19053" xr:uid="{A51C5256-9541-4E34-A66F-1FDDDCEEF3A8}"/>
    <cellStyle name="แสดงผล 4 3 11" xfId="19054" xr:uid="{17EF299A-5832-4D59-BD6B-4B05F7EC8B0F}"/>
    <cellStyle name="แสดงผล 4 3 11 2" xfId="19055" xr:uid="{0A472421-6EE8-4A7B-B196-6EAF0D9AEA46}"/>
    <cellStyle name="แสดงผล 4 3 12" xfId="19056" xr:uid="{B9AB3F22-D229-40A7-A9F3-9441D4D36F28}"/>
    <cellStyle name="แสดงผล 4 3 13" xfId="19057" xr:uid="{72031642-55D8-446C-9678-3B59033F778D}"/>
    <cellStyle name="แสดงผล 4 3 2" xfId="19058" xr:uid="{199E00F4-019C-406D-9E1E-1CF24571907E}"/>
    <cellStyle name="แสดงผล 4 3 2 2" xfId="19059" xr:uid="{A24DA0F7-197A-4CBA-A6A8-5C817514AF01}"/>
    <cellStyle name="แสดงผล 4 3 2 2 2" xfId="19060" xr:uid="{61FFC58E-306E-4035-A8FA-D356AB385B0B}"/>
    <cellStyle name="แสดงผล 4 3 2 2 3" xfId="19061" xr:uid="{04300D36-A56C-4118-9327-4501A890C2BD}"/>
    <cellStyle name="แสดงผล 4 3 2 3" xfId="19062" xr:uid="{3A8FBC76-3CF2-4550-8C04-78A2B8E1CAB2}"/>
    <cellStyle name="แสดงผล 4 3 2 3 2" xfId="19063" xr:uid="{1CDA3109-499D-484A-9DF5-C4F20CBE033B}"/>
    <cellStyle name="แสดงผล 4 3 2 4" xfId="19064" xr:uid="{272F42F2-1A3E-4B87-B5A4-9EA6581998D7}"/>
    <cellStyle name="แสดงผล 4 3 2 5" xfId="19065" xr:uid="{B602D712-210C-48E8-BD19-54E375DFF052}"/>
    <cellStyle name="แสดงผล 4 3 3" xfId="19066" xr:uid="{EF20AE0F-3A48-4018-890F-06B76442A8B0}"/>
    <cellStyle name="แสดงผล 4 3 3 2" xfId="19067" xr:uid="{4C55F4D4-FEF6-46A5-A76B-3E187ECE349B}"/>
    <cellStyle name="แสดงผล 4 3 4" xfId="19068" xr:uid="{40271103-6ED4-47AC-9291-2E77DB907339}"/>
    <cellStyle name="แสดงผล 4 3 4 2" xfId="19069" xr:uid="{3B97ECAD-8387-4732-808C-1D35B9815ED3}"/>
    <cellStyle name="แสดงผล 4 3 5" xfId="19070" xr:uid="{A3CE799C-FCD2-4AB0-AB82-B9EE1AB17332}"/>
    <cellStyle name="แสดงผล 4 3 5 2" xfId="19071" xr:uid="{760F5EE5-1934-46CD-857A-022EBDA1AD87}"/>
    <cellStyle name="แสดงผล 4 3 6" xfId="19072" xr:uid="{9A6A353F-ABC7-4E13-ADEF-83CC7F64986A}"/>
    <cellStyle name="แสดงผล 4 3 6 2" xfId="19073" xr:uid="{958A7316-F537-42FB-876A-C8C5EB989254}"/>
    <cellStyle name="แสดงผล 4 3 7" xfId="19074" xr:uid="{64841887-7503-4EC9-91B1-EDE23C4E1602}"/>
    <cellStyle name="แสดงผล 4 3 7 2" xfId="19075" xr:uid="{6B8ABCBB-76BB-4150-98B0-092DECBA6578}"/>
    <cellStyle name="แสดงผล 4 3 8" xfId="19076" xr:uid="{A5A11869-2682-40DE-9B23-D8E3A49485FF}"/>
    <cellStyle name="แสดงผล 4 3 8 2" xfId="19077" xr:uid="{343E8E93-FED6-4CB2-8001-BFF0EAE9B998}"/>
    <cellStyle name="แสดงผล 4 3 9" xfId="19078" xr:uid="{E4FF9778-18EE-4819-827F-DA7AF755C36E}"/>
    <cellStyle name="แสดงผล 4 3 9 2" xfId="19079" xr:uid="{3BC32E38-03FD-4609-9270-7424209CED83}"/>
    <cellStyle name="แสดงผล 4 4" xfId="19080" xr:uid="{D7948592-3959-4CF5-9A7B-8BD30EF13F86}"/>
    <cellStyle name="แสดงผล 4 4 10" xfId="19081" xr:uid="{280907B4-5E99-4AD6-82C1-8794761EEB21}"/>
    <cellStyle name="แสดงผล 4 4 10 2" xfId="19082" xr:uid="{82B2E27F-1B63-4AAB-A958-CDB4D4AFADED}"/>
    <cellStyle name="แสดงผล 4 4 11" xfId="19083" xr:uid="{A3B62F38-42AD-47E5-B485-3A308D5486CD}"/>
    <cellStyle name="แสดงผล 4 4 11 2" xfId="19084" xr:uid="{FB410402-553A-411D-BAA7-29333038B585}"/>
    <cellStyle name="แสดงผล 4 4 12" xfId="19085" xr:uid="{9CAAA65D-B205-4927-B4B2-E5AA0726D57A}"/>
    <cellStyle name="แสดงผล 4 4 13" xfId="19086" xr:uid="{61D2F1BE-FFD6-4600-A205-D95B5D328948}"/>
    <cellStyle name="แสดงผล 4 4 2" xfId="19087" xr:uid="{8F779D20-2AB3-4901-900C-873DD0A299CE}"/>
    <cellStyle name="แสดงผล 4 4 2 2" xfId="19088" xr:uid="{35B0972F-0FF9-4004-A6FA-DB81661B77F9}"/>
    <cellStyle name="แสดงผล 4 4 2 2 2" xfId="19089" xr:uid="{2D2D77A7-F764-4046-A252-0DC6EC0BC00E}"/>
    <cellStyle name="แสดงผล 4 4 2 2 3" xfId="19090" xr:uid="{5CCEC6BB-9CD1-4C85-B8E8-E59DA55DB4E6}"/>
    <cellStyle name="แสดงผล 4 4 2 3" xfId="19091" xr:uid="{D16FFE90-5A04-4EE1-90C3-F0AF3C3B7BA2}"/>
    <cellStyle name="แสดงผล 4 4 2 3 2" xfId="19092" xr:uid="{3071D163-1DB1-49CF-97AA-41326BCC983D}"/>
    <cellStyle name="แสดงผล 4 4 2 4" xfId="19093" xr:uid="{39816081-DE0A-4ADF-B417-499B401C0E34}"/>
    <cellStyle name="แสดงผล 4 4 2 5" xfId="19094" xr:uid="{710BE6F0-AF71-4DD0-92B7-1C4345C5D0EA}"/>
    <cellStyle name="แสดงผล 4 4 3" xfId="19095" xr:uid="{B24C659A-DABD-4850-A7CF-D9BB6C874B26}"/>
    <cellStyle name="แสดงผล 4 4 3 2" xfId="19096" xr:uid="{C7C7144C-35E1-4108-BAF3-6C6F794903A7}"/>
    <cellStyle name="แสดงผล 4 4 4" xfId="19097" xr:uid="{4FA87C16-0916-494B-8D50-49EEA9C65393}"/>
    <cellStyle name="แสดงผล 4 4 4 2" xfId="19098" xr:uid="{CA275F53-A138-46ED-AEDF-11F66FB1FDD2}"/>
    <cellStyle name="แสดงผล 4 4 5" xfId="19099" xr:uid="{E59CE57D-0FD4-4E1D-A406-4CE4C805162D}"/>
    <cellStyle name="แสดงผล 4 4 5 2" xfId="19100" xr:uid="{2A661A69-0244-4DDB-BB1F-A73D2487CBA6}"/>
    <cellStyle name="แสดงผล 4 4 6" xfId="19101" xr:uid="{1AE88FF5-27DC-483B-9EA1-014A21766131}"/>
    <cellStyle name="แสดงผล 4 4 6 2" xfId="19102" xr:uid="{1D3A0078-D53B-41CB-BDBD-9968B6711C13}"/>
    <cellStyle name="แสดงผล 4 4 7" xfId="19103" xr:uid="{0A8BD14C-80C5-4AF4-B81C-122732B01917}"/>
    <cellStyle name="แสดงผล 4 4 7 2" xfId="19104" xr:uid="{160C1710-A27C-4133-954A-3DDB49F3CB85}"/>
    <cellStyle name="แสดงผล 4 4 8" xfId="19105" xr:uid="{2A5F5A2E-DB41-4916-ABC1-1066130E0B28}"/>
    <cellStyle name="แสดงผล 4 4 8 2" xfId="19106" xr:uid="{0E51CB47-EFB0-41CE-B25F-62C289D2623D}"/>
    <cellStyle name="แสดงผล 4 4 9" xfId="19107" xr:uid="{CE5071D3-D49D-4D17-8D29-00FAFBB5FC01}"/>
    <cellStyle name="แสดงผล 4 4 9 2" xfId="19108" xr:uid="{0E7B4834-854D-4D3A-8B10-39B45F2F2DE7}"/>
    <cellStyle name="แสดงผล 4 5" xfId="19109" xr:uid="{C10D8628-7A37-4EE0-BF84-93904F2F3A02}"/>
    <cellStyle name="แสดงผล 4 5 2" xfId="19110" xr:uid="{6BB58856-29E4-4D3F-ACD8-A7F866F769AF}"/>
    <cellStyle name="แสดงผล 4 5 2 2" xfId="19111" xr:uid="{292503C1-8737-41DD-A49D-C99A058EDCDF}"/>
    <cellStyle name="แสดงผล 4 5 2 3" xfId="19112" xr:uid="{6B37C76B-75BB-4951-8AAB-059B1839A9B0}"/>
    <cellStyle name="แสดงผล 4 5 3" xfId="19113" xr:uid="{D00D12A3-AE3E-4264-98DF-5ACE997B013C}"/>
    <cellStyle name="แสดงผล 4 5 3 2" xfId="19114" xr:uid="{5C67F1DC-3340-4FFA-A9D8-D1F783E6F65B}"/>
    <cellStyle name="แสดงผล 4 5 4" xfId="19115" xr:uid="{39F3BFEA-923D-4063-BAC3-F193B261BBA5}"/>
    <cellStyle name="แสดงผล 4 5 5" xfId="19116" xr:uid="{9CDAAE70-1F21-46BC-BE50-9755D6D3605D}"/>
    <cellStyle name="แสดงผล 4 6" xfId="19117" xr:uid="{E241CE26-84BA-40B8-A27D-3BC64C7E2DA7}"/>
    <cellStyle name="แสดงผล 4 6 2" xfId="19118" xr:uid="{622FCEAA-6A45-4D3E-8128-3990AF5D1A4E}"/>
    <cellStyle name="แสดงผล 4 7" xfId="19119" xr:uid="{FB7DA984-1984-4801-910A-12121F436D68}"/>
    <cellStyle name="แสดงผล 4 7 2" xfId="19120" xr:uid="{1D2A6CB6-ADC5-42FF-9975-6F86890C26B2}"/>
    <cellStyle name="แสดงผล 4 8" xfId="19121" xr:uid="{F7509CAA-1280-48DA-AD82-4497D78CCB6F}"/>
    <cellStyle name="แสดงผล 4 8 2" xfId="19122" xr:uid="{A6C2FE3B-024D-43C1-9672-401338BEA4E4}"/>
    <cellStyle name="แสดงผล 4 9" xfId="19123" xr:uid="{76A46CAF-CCF6-4CEE-97F3-ED88F9DD9F0A}"/>
    <cellStyle name="แสดงผล 4 9 2" xfId="19124" xr:uid="{0B41212C-AE76-4671-8602-FC8157F2F1C8}"/>
    <cellStyle name="แสดงผล 5" xfId="3697" xr:uid="{ECA0374E-A466-4C64-AD22-4A7422B2190D}"/>
    <cellStyle name="แสดงผล 5 10" xfId="19125" xr:uid="{78166052-46A9-4535-ADF8-B1CF1D1DE1D9}"/>
    <cellStyle name="แสดงผล 5 10 2" xfId="19126" xr:uid="{50F46E9A-3B81-4167-B773-EC0125AC9402}"/>
    <cellStyle name="แสดงผล 5 11" xfId="19127" xr:uid="{46C182FE-A1ED-4226-A791-9F3A17BEC28E}"/>
    <cellStyle name="แสดงผล 5 11 2" xfId="19128" xr:uid="{7CF54F98-0A9A-4E95-B37F-C07338F344CA}"/>
    <cellStyle name="แสดงผล 5 12" xfId="19129" xr:uid="{759643A8-B68D-4690-9C6D-1D1EE9AC6A09}"/>
    <cellStyle name="แสดงผล 5 12 2" xfId="19130" xr:uid="{FA02FBDA-4E32-4A81-83AF-02B7F60F28B1}"/>
    <cellStyle name="แสดงผล 5 13" xfId="19131" xr:uid="{0C130EAB-9D51-467D-ACA9-63B267AA3777}"/>
    <cellStyle name="แสดงผล 5 13 2" xfId="19132" xr:uid="{89398F75-954C-495A-A6E8-DF5474E004E4}"/>
    <cellStyle name="แสดงผล 5 14" xfId="19133" xr:uid="{D8839BB9-2E9D-4565-970E-CF4EA2D16F5F}"/>
    <cellStyle name="แสดงผล 5 14 2" xfId="19134" xr:uid="{D58B42E0-191B-4016-B58C-DF4E19F6DAB5}"/>
    <cellStyle name="แสดงผล 5 15" xfId="19135" xr:uid="{AF4EDFAB-D8F6-4142-A2B8-5BA67D99F3CA}"/>
    <cellStyle name="แสดงผล 5 16" xfId="19136" xr:uid="{A3F6B56E-56F1-4AEF-80DA-321BFB81F710}"/>
    <cellStyle name="แสดงผล 5 2" xfId="19137" xr:uid="{512CAD07-AB3B-4BC0-A530-6412D19479B8}"/>
    <cellStyle name="แสดงผล 5 2 10" xfId="19138" xr:uid="{68AC1BA2-2595-4402-80F4-C6014AC9329E}"/>
    <cellStyle name="แสดงผล 5 2 10 2" xfId="19139" xr:uid="{E0661B30-C408-48F5-9659-03DE1255540B}"/>
    <cellStyle name="แสดงผล 5 2 11" xfId="19140" xr:uid="{C570B028-8AA8-4BA9-B4A1-F91CA4C08ADB}"/>
    <cellStyle name="แสดงผล 5 2 11 2" xfId="19141" xr:uid="{A7FDFE68-68A0-4156-9DAA-713A574E9984}"/>
    <cellStyle name="แสดงผล 5 2 12" xfId="19142" xr:uid="{0397EB27-A6CE-4733-AC8D-F201E916EA3B}"/>
    <cellStyle name="แสดงผล 5 2 13" xfId="19143" xr:uid="{602F8648-C1FD-4823-91AD-BEDE3E6A1F0D}"/>
    <cellStyle name="แสดงผล 5 2 2" xfId="19144" xr:uid="{A6828BBF-7D22-4CA5-9425-D31C047D55F5}"/>
    <cellStyle name="แสดงผล 5 2 2 2" xfId="19145" xr:uid="{2304556A-4FAC-4300-9A45-CD3E800426A3}"/>
    <cellStyle name="แสดงผล 5 2 2 2 2" xfId="19146" xr:uid="{BEF323D4-2C46-4C30-A122-BC87AFE7497E}"/>
    <cellStyle name="แสดงผล 5 2 2 2 3" xfId="19147" xr:uid="{90BA1D1E-8AC1-4D07-900C-80A0642E266B}"/>
    <cellStyle name="แสดงผล 5 2 2 3" xfId="19148" xr:uid="{3D38BE3B-18A3-40EE-A446-B2C7D779A748}"/>
    <cellStyle name="แสดงผล 5 2 2 3 2" xfId="19149" xr:uid="{620AEB58-9F53-45D3-8003-D5C3F3F68AFC}"/>
    <cellStyle name="แสดงผล 5 2 2 4" xfId="19150" xr:uid="{EE1BB323-E317-4E46-AC1F-D3F003810878}"/>
    <cellStyle name="แสดงผล 5 2 2 5" xfId="19151" xr:uid="{D19238C2-6EC9-423F-9328-1FAFC4B96965}"/>
    <cellStyle name="แสดงผล 5 2 3" xfId="19152" xr:uid="{EE1DB312-BFD9-4092-ABCD-83CB97314839}"/>
    <cellStyle name="แสดงผล 5 2 3 2" xfId="19153" xr:uid="{A4A79AC3-0D71-4F2E-816B-85E85F77343C}"/>
    <cellStyle name="แสดงผล 5 2 4" xfId="19154" xr:uid="{503BFAF8-BA92-4320-A1BC-B6682A412BD0}"/>
    <cellStyle name="แสดงผล 5 2 4 2" xfId="19155" xr:uid="{562F1E6F-45AE-4FB5-8E8B-F371E1B2E49E}"/>
    <cellStyle name="แสดงผล 5 2 5" xfId="19156" xr:uid="{F6FF5013-5281-4E7E-9544-185C4E567B91}"/>
    <cellStyle name="แสดงผล 5 2 5 2" xfId="19157" xr:uid="{BCBEA5F5-B6AC-419A-B8B4-248615A9344F}"/>
    <cellStyle name="แสดงผล 5 2 6" xfId="19158" xr:uid="{2123D919-0862-4432-AF2A-715F02ED7B52}"/>
    <cellStyle name="แสดงผล 5 2 6 2" xfId="19159" xr:uid="{5419DFB5-F84F-4CA8-A6D8-6AF16F9C4818}"/>
    <cellStyle name="แสดงผล 5 2 7" xfId="19160" xr:uid="{4EDA83A3-1212-462A-B52E-9BE1848404F1}"/>
    <cellStyle name="แสดงผล 5 2 7 2" xfId="19161" xr:uid="{1BE20B7F-705E-40AA-940A-9BA4C506B9FE}"/>
    <cellStyle name="แสดงผล 5 2 8" xfId="19162" xr:uid="{D430225F-8281-43A3-9231-6832A1493565}"/>
    <cellStyle name="แสดงผล 5 2 8 2" xfId="19163" xr:uid="{1C7577A5-2AFC-4B32-A11E-C1665B33DCEC}"/>
    <cellStyle name="แสดงผล 5 2 9" xfId="19164" xr:uid="{E84BAFE4-E68D-4828-9505-B2CDFD2E2982}"/>
    <cellStyle name="แสดงผล 5 2 9 2" xfId="19165" xr:uid="{C1A18976-202D-4C76-A3C5-BA2872FE37F2}"/>
    <cellStyle name="แสดงผล 5 3" xfId="19166" xr:uid="{CCDDBCDC-6806-44F0-8F31-86E32D7EF1FD}"/>
    <cellStyle name="แสดงผล 5 3 10" xfId="19167" xr:uid="{685FE656-7D7C-4B8B-843E-E501F2F03A2D}"/>
    <cellStyle name="แสดงผล 5 3 10 2" xfId="19168" xr:uid="{26513692-3BB0-415E-A2D1-AEDB0EF3FBAC}"/>
    <cellStyle name="แสดงผล 5 3 11" xfId="19169" xr:uid="{E006276A-7D2F-4E26-B3F7-EA1A5982809F}"/>
    <cellStyle name="แสดงผล 5 3 11 2" xfId="19170" xr:uid="{42A53869-D846-4415-90A0-C59F38E74BB8}"/>
    <cellStyle name="แสดงผล 5 3 12" xfId="19171" xr:uid="{2C5B9DC5-A57A-4D67-B3E9-F65AEDBA7904}"/>
    <cellStyle name="แสดงผล 5 3 13" xfId="19172" xr:uid="{D988BE83-6244-4029-A735-DACC3CD1D804}"/>
    <cellStyle name="แสดงผล 5 3 2" xfId="19173" xr:uid="{7795AE17-1E72-47A3-96EA-58E58C9358BF}"/>
    <cellStyle name="แสดงผล 5 3 2 2" xfId="19174" xr:uid="{1C82F499-60B1-4BDA-B5DA-3FF7824250AD}"/>
    <cellStyle name="แสดงผล 5 3 2 2 2" xfId="19175" xr:uid="{464AF2A5-FBCF-4C77-8E53-566D624262F6}"/>
    <cellStyle name="แสดงผล 5 3 2 2 3" xfId="19176" xr:uid="{FC80D016-BA8C-41E6-BEF2-A253C7A56821}"/>
    <cellStyle name="แสดงผล 5 3 2 3" xfId="19177" xr:uid="{40641FE2-84AE-417E-8135-DEB22C8B7248}"/>
    <cellStyle name="แสดงผล 5 3 2 3 2" xfId="19178" xr:uid="{5B73712A-04DF-43FE-940E-23DD68800C75}"/>
    <cellStyle name="แสดงผล 5 3 2 4" xfId="19179" xr:uid="{CA652B12-4C95-49E0-A210-D37ADE53C137}"/>
    <cellStyle name="แสดงผล 5 3 2 5" xfId="19180" xr:uid="{FE392A4E-52A1-425C-BD7A-D5B1432FD00E}"/>
    <cellStyle name="แสดงผล 5 3 3" xfId="19181" xr:uid="{3554F770-66CA-4BCE-9D12-246E135586CB}"/>
    <cellStyle name="แสดงผล 5 3 3 2" xfId="19182" xr:uid="{2817F310-86CF-4DC2-B8B9-E9609150A8DE}"/>
    <cellStyle name="แสดงผล 5 3 4" xfId="19183" xr:uid="{EFC2A6F9-E74D-4940-BF22-324E16CDB95B}"/>
    <cellStyle name="แสดงผล 5 3 4 2" xfId="19184" xr:uid="{B00AC14B-14EE-43E3-88A6-2A6B10D273FF}"/>
    <cellStyle name="แสดงผล 5 3 5" xfId="19185" xr:uid="{15F0B8D0-E799-48E9-A15A-B09BB74B0262}"/>
    <cellStyle name="แสดงผล 5 3 5 2" xfId="19186" xr:uid="{9C0ACD46-E792-4B9C-8489-FAD4B5DF740F}"/>
    <cellStyle name="แสดงผล 5 3 6" xfId="19187" xr:uid="{3245C978-89D8-47F4-9311-8FF2A4C8EF16}"/>
    <cellStyle name="แสดงผล 5 3 6 2" xfId="19188" xr:uid="{5F07CDB9-76AA-408F-99E3-9FEA7E5C0941}"/>
    <cellStyle name="แสดงผล 5 3 7" xfId="19189" xr:uid="{A892BAF9-8D14-4740-8EA1-A218ADFBC667}"/>
    <cellStyle name="แสดงผล 5 3 7 2" xfId="19190" xr:uid="{3562347B-DD97-4921-83A2-FD9212C39E73}"/>
    <cellStyle name="แสดงผล 5 3 8" xfId="19191" xr:uid="{0FE51F61-5A4D-401D-B11B-A6CC36132851}"/>
    <cellStyle name="แสดงผล 5 3 8 2" xfId="19192" xr:uid="{ECBE7D8E-CD60-4B73-A31A-CC9C0EE376AD}"/>
    <cellStyle name="แสดงผล 5 3 9" xfId="19193" xr:uid="{8D31517A-14F8-46D4-8E8E-63619A2B69E7}"/>
    <cellStyle name="แสดงผล 5 3 9 2" xfId="19194" xr:uid="{004E2CFB-D580-4C2E-A608-7C996FAAD444}"/>
    <cellStyle name="แสดงผล 5 4" xfId="19195" xr:uid="{B90F0A09-1E59-4F44-90AD-F74354B205C5}"/>
    <cellStyle name="แสดงผล 5 4 10" xfId="19196" xr:uid="{B7519AD4-F381-4DFB-BA71-AB70348DDECB}"/>
    <cellStyle name="แสดงผล 5 4 10 2" xfId="19197" xr:uid="{6E439876-1FD5-43A0-868D-9889F63C4946}"/>
    <cellStyle name="แสดงผล 5 4 11" xfId="19198" xr:uid="{1D2760C4-6992-4D53-AFF6-9078E36FDCBD}"/>
    <cellStyle name="แสดงผล 5 4 11 2" xfId="19199" xr:uid="{42E359FD-DE5C-4269-9E60-8F63B7811415}"/>
    <cellStyle name="แสดงผล 5 4 12" xfId="19200" xr:uid="{711EC92A-9316-4BA7-97ED-666971744A21}"/>
    <cellStyle name="แสดงผล 5 4 13" xfId="19201" xr:uid="{8D9B1B10-70E8-4A75-B592-652BECD87D37}"/>
    <cellStyle name="แสดงผล 5 4 2" xfId="19202" xr:uid="{E02B8ED1-3DC1-45BE-ADB4-90C8E36C4199}"/>
    <cellStyle name="แสดงผล 5 4 2 2" xfId="19203" xr:uid="{5FAF6FAA-1B2F-49AC-B6D9-139B052A0E93}"/>
    <cellStyle name="แสดงผล 5 4 2 2 2" xfId="19204" xr:uid="{A349CDA2-5164-43A0-8681-95E1E491FB6B}"/>
    <cellStyle name="แสดงผล 5 4 2 2 3" xfId="19205" xr:uid="{7AAF5CB9-F1F0-4C0C-BBCB-F4224815239F}"/>
    <cellStyle name="แสดงผล 5 4 2 3" xfId="19206" xr:uid="{0934C217-3CAB-42A0-B33F-A80DFBE683FA}"/>
    <cellStyle name="แสดงผล 5 4 2 3 2" xfId="19207" xr:uid="{BA052122-5EF4-4039-8F17-EC8A904C768B}"/>
    <cellStyle name="แสดงผล 5 4 2 4" xfId="19208" xr:uid="{DC93B981-704F-48D9-B5AD-6E7E4380DA13}"/>
    <cellStyle name="แสดงผล 5 4 2 5" xfId="19209" xr:uid="{DC234B4C-129E-462E-BBB7-1AA2D689E3B9}"/>
    <cellStyle name="แสดงผล 5 4 3" xfId="19210" xr:uid="{43CCF89C-E144-4B5D-AE94-A26E3B054D08}"/>
    <cellStyle name="แสดงผล 5 4 3 2" xfId="19211" xr:uid="{82865701-FADC-411A-AA86-3C1DD5D59469}"/>
    <cellStyle name="แสดงผล 5 4 4" xfId="19212" xr:uid="{7D383966-7978-4573-A1E0-3C4CFE864B8C}"/>
    <cellStyle name="แสดงผล 5 4 4 2" xfId="19213" xr:uid="{744CC0D7-4EF4-468B-9966-AEB5CFBAAE95}"/>
    <cellStyle name="แสดงผล 5 4 5" xfId="19214" xr:uid="{4AB02BC7-19C8-41D3-B30D-13EB965A8930}"/>
    <cellStyle name="แสดงผล 5 4 5 2" xfId="19215" xr:uid="{FB805507-6729-43C5-A603-E1A70D765E38}"/>
    <cellStyle name="แสดงผล 5 4 6" xfId="19216" xr:uid="{B9D4FE99-E65B-42F1-A6CF-EA6D91250CED}"/>
    <cellStyle name="แสดงผล 5 4 6 2" xfId="19217" xr:uid="{EAEF01ED-D3A4-4335-A5D2-41EF6C7B6202}"/>
    <cellStyle name="แสดงผล 5 4 7" xfId="19218" xr:uid="{F743025C-D3A2-4602-BE85-B3DCBB90B66F}"/>
    <cellStyle name="แสดงผล 5 4 7 2" xfId="19219" xr:uid="{9B009FB2-CCBA-4A4E-AB6A-956DF855645D}"/>
    <cellStyle name="แสดงผล 5 4 8" xfId="19220" xr:uid="{BD527B25-BB8A-48CF-8213-86A7FC1C0FE8}"/>
    <cellStyle name="แสดงผล 5 4 8 2" xfId="19221" xr:uid="{89B2C6F3-CD87-4EDA-8DF2-161B01D33B00}"/>
    <cellStyle name="แสดงผล 5 4 9" xfId="19222" xr:uid="{881FE51B-1AE5-41CB-A9EF-1AC93745309F}"/>
    <cellStyle name="แสดงผล 5 4 9 2" xfId="19223" xr:uid="{2AEE6D64-9FE7-464F-9C40-07CAED340E83}"/>
    <cellStyle name="แสดงผล 5 5" xfId="19224" xr:uid="{08885EEE-05B2-4913-B8DE-A6BF4DBBA08A}"/>
    <cellStyle name="แสดงผล 5 5 2" xfId="19225" xr:uid="{1EC28909-5B47-43AC-9270-84018FE7C0A1}"/>
    <cellStyle name="แสดงผล 5 5 2 2" xfId="19226" xr:uid="{D4A814EE-F44B-4C32-B202-EF9629853181}"/>
    <cellStyle name="แสดงผล 5 5 2 3" xfId="19227" xr:uid="{95A16827-7C77-4F92-9F87-37C3B1A6F56C}"/>
    <cellStyle name="แสดงผล 5 5 3" xfId="19228" xr:uid="{870E2C8F-B76A-4F74-8F20-FF37A7D148F2}"/>
    <cellStyle name="แสดงผล 5 5 3 2" xfId="19229" xr:uid="{68D842B3-2334-4746-800A-9C17484E7F97}"/>
    <cellStyle name="แสดงผล 5 5 4" xfId="19230" xr:uid="{58E52E59-AB60-4648-BCC1-12DE13F1E58E}"/>
    <cellStyle name="แสดงผล 5 5 5" xfId="19231" xr:uid="{78ACF550-ACCF-4EB0-BAAB-5E78A66334BA}"/>
    <cellStyle name="แสดงผล 5 6" xfId="19232" xr:uid="{7E13B6EF-BE5A-4A08-B8D0-AEC3C2CB0C22}"/>
    <cellStyle name="แสดงผล 5 6 2" xfId="19233" xr:uid="{0F41EA6B-7A7A-48AA-835D-43EC5E562562}"/>
    <cellStyle name="แสดงผล 5 7" xfId="19234" xr:uid="{2C7884E9-8141-48C6-B394-49B3A85FF491}"/>
    <cellStyle name="แสดงผล 5 7 2" xfId="19235" xr:uid="{ADEE81AF-4B54-409F-A375-14542C9BEC4D}"/>
    <cellStyle name="แสดงผล 5 8" xfId="19236" xr:uid="{4F2D7448-B1F0-44DF-9C7D-54E7D6518628}"/>
    <cellStyle name="แสดงผล 5 8 2" xfId="19237" xr:uid="{AA775CFB-94D2-4BAF-8052-23DE0181CC38}"/>
    <cellStyle name="แสดงผล 5 9" xfId="19238" xr:uid="{7E61C9A6-5313-49AC-B43B-648611B52080}"/>
    <cellStyle name="แสดงผล 5 9 2" xfId="19239" xr:uid="{2D3C5F40-CE72-43C1-9617-E88C3E7B37AC}"/>
    <cellStyle name="แสดงผล 6" xfId="4248" xr:uid="{F7626A09-DDBE-467D-8B81-2CD0699F048A}"/>
    <cellStyle name="แสดงผล 6 10" xfId="19240" xr:uid="{4E15D2E8-B736-4C99-B10B-ACAD9BFE07A9}"/>
    <cellStyle name="แสดงผล 6 10 2" xfId="19241" xr:uid="{0E8695F7-B0ED-4E66-93EE-5CAC7930CA32}"/>
    <cellStyle name="แสดงผล 6 11" xfId="19242" xr:uid="{460687E6-4C77-4CD1-8127-CA50B24FD9DA}"/>
    <cellStyle name="แสดงผล 6 11 2" xfId="19243" xr:uid="{32A96713-8DCC-4E26-9DF9-56E16313D2C7}"/>
    <cellStyle name="แสดงผล 6 12" xfId="19244" xr:uid="{36B0466F-7DEE-447A-AA05-7F2CE90F0ADA}"/>
    <cellStyle name="แสดงผล 6 13" xfId="19245" xr:uid="{84F4BCBB-4565-43D1-8065-84C515F312F1}"/>
    <cellStyle name="แสดงผล 6 2" xfId="19246" xr:uid="{9FE85149-BF19-478A-A6D3-41D051155F63}"/>
    <cellStyle name="แสดงผล 6 2 2" xfId="19247" xr:uid="{6475EB87-BCA8-48BD-9807-712592541CC4}"/>
    <cellStyle name="แสดงผล 6 2 2 2" xfId="19248" xr:uid="{1647A2F4-1719-4AA8-AA58-1542D0B94744}"/>
    <cellStyle name="แสดงผล 6 2 2 3" xfId="19249" xr:uid="{EC9F70B1-1898-4F48-91BD-D3362E94FF34}"/>
    <cellStyle name="แสดงผล 6 2 3" xfId="19250" xr:uid="{8C9DD90C-5E98-4F44-B338-249BB68A8158}"/>
    <cellStyle name="แสดงผล 6 2 3 2" xfId="19251" xr:uid="{3B815D1E-9064-4776-837E-EAE7FE25E342}"/>
    <cellStyle name="แสดงผล 6 2 4" xfId="19252" xr:uid="{72A63379-9CCE-4464-9C4E-AAAF2C5C98A3}"/>
    <cellStyle name="แสดงผล 6 2 5" xfId="19253" xr:uid="{99C6E53B-A5ED-4E6B-A204-FAD174A7D8C6}"/>
    <cellStyle name="แสดงผล 6 3" xfId="19254" xr:uid="{8E3F086F-8E75-4CFE-844E-4B6B8D584E91}"/>
    <cellStyle name="แสดงผล 6 3 2" xfId="19255" xr:uid="{7D4D05C5-6E16-460B-8C4A-F9CEC871C772}"/>
    <cellStyle name="แสดงผล 6 4" xfId="19256" xr:uid="{F7A445C8-DCAB-4637-A11C-E37BE9C073D8}"/>
    <cellStyle name="แสดงผล 6 4 2" xfId="19257" xr:uid="{42ACB569-ED20-42F7-B984-941C5018CB8D}"/>
    <cellStyle name="แสดงผล 6 5" xfId="19258" xr:uid="{E2914CDE-FBE8-495D-82FC-57CBB77B412C}"/>
    <cellStyle name="แสดงผล 6 5 2" xfId="19259" xr:uid="{75A048F0-8D26-4B69-BEF3-704A50D4AF81}"/>
    <cellStyle name="แสดงผล 6 6" xfId="19260" xr:uid="{81A1694C-1917-4E51-9E6A-A9980BA6B223}"/>
    <cellStyle name="แสดงผล 6 6 2" xfId="19261" xr:uid="{EDA59F1A-D3AC-4ADB-BCCF-CFFF612C6C46}"/>
    <cellStyle name="แสดงผล 6 7" xfId="19262" xr:uid="{CFE5107D-E2FF-4D5B-BD4C-A2300AB0D22C}"/>
    <cellStyle name="แสดงผล 6 7 2" xfId="19263" xr:uid="{8458396E-B1AA-48EE-9F79-F902ABB66B77}"/>
    <cellStyle name="แสดงผล 6 8" xfId="19264" xr:uid="{AB5C5A7F-982C-4177-A413-02214AB9D553}"/>
    <cellStyle name="แสดงผล 6 8 2" xfId="19265" xr:uid="{562D20A2-3D87-4D8E-AA71-227E0B064641}"/>
    <cellStyle name="แสดงผล 6 9" xfId="19266" xr:uid="{C52330BC-9683-4FBD-A8E3-20E6A1157494}"/>
    <cellStyle name="แสดงผล 6 9 2" xfId="19267" xr:uid="{A3DF3AC7-0132-4000-A2CB-DB161ED67360}"/>
    <cellStyle name="แสดงผล 7" xfId="19268" xr:uid="{6BE6468D-6321-4AF2-BA1F-36BF7BA901E4}"/>
    <cellStyle name="แสดงผล 7 10" xfId="19269" xr:uid="{60BC37FD-0A85-48B6-ACBE-D64B7F439012}"/>
    <cellStyle name="แสดงผล 7 10 2" xfId="19270" xr:uid="{C1AFB18E-74FD-4F3F-A9FA-9975334ABA47}"/>
    <cellStyle name="แสดงผล 7 11" xfId="19271" xr:uid="{1EED3C44-97F4-4B2F-A592-E279C52105C4}"/>
    <cellStyle name="แสดงผล 7 11 2" xfId="19272" xr:uid="{A2A55C30-E02F-449C-8577-1B611575B6F4}"/>
    <cellStyle name="แสดงผล 7 12" xfId="19273" xr:uid="{9D2C0AD5-9C60-45C6-A679-3E2CD2769D21}"/>
    <cellStyle name="แสดงผล 7 13" xfId="19274" xr:uid="{D4947ADB-45E7-4FF9-9A1A-2C0526DC6E66}"/>
    <cellStyle name="แสดงผล 7 2" xfId="19275" xr:uid="{14F411C5-8B71-4C11-9BCE-F9F965797906}"/>
    <cellStyle name="แสดงผล 7 2 2" xfId="19276" xr:uid="{7852A372-9CBE-4A45-8DF7-535F02F9EF23}"/>
    <cellStyle name="แสดงผล 7 2 2 2" xfId="19277" xr:uid="{F62A847D-0A0C-4F62-8795-212AB9108775}"/>
    <cellStyle name="แสดงผล 7 2 2 3" xfId="19278" xr:uid="{2B732445-31DB-4BFA-98F7-04D5D9CFCEAE}"/>
    <cellStyle name="แสดงผล 7 2 3" xfId="19279" xr:uid="{DC198F66-9D4C-4082-82D2-8EF60F51DC1C}"/>
    <cellStyle name="แสดงผล 7 2 3 2" xfId="19280" xr:uid="{5E6340A5-2227-444C-839C-F0EA9F5C183F}"/>
    <cellStyle name="แสดงผล 7 2 4" xfId="19281" xr:uid="{B5A843BD-7543-4B27-A842-F7D60D932AF9}"/>
    <cellStyle name="แสดงผล 7 2 5" xfId="19282" xr:uid="{DF015F88-E1EA-41AA-87E7-2038FCA373F7}"/>
    <cellStyle name="แสดงผล 7 3" xfId="19283" xr:uid="{E69D8BCA-C397-4DBD-955F-CA524B04FC40}"/>
    <cellStyle name="แสดงผล 7 3 2" xfId="19284" xr:uid="{B4B64A52-A3BB-4EFB-9519-42E7F72AB419}"/>
    <cellStyle name="แสดงผล 7 4" xfId="19285" xr:uid="{036B9368-CD88-47DD-AB4A-67BAE76F47B2}"/>
    <cellStyle name="แสดงผล 7 4 2" xfId="19286" xr:uid="{E0DDE1F2-0E86-47E2-8976-DE3BD47543CA}"/>
    <cellStyle name="แสดงผล 7 5" xfId="19287" xr:uid="{86999B1E-31BC-4BC9-856C-7D98DF28EBA7}"/>
    <cellStyle name="แสดงผล 7 5 2" xfId="19288" xr:uid="{E9F5D128-69CA-4312-A9B9-9EB35C5A94BA}"/>
    <cellStyle name="แสดงผล 7 6" xfId="19289" xr:uid="{059080EF-0127-4510-8715-935746708DCA}"/>
    <cellStyle name="แสดงผล 7 6 2" xfId="19290" xr:uid="{728D34C8-C4A5-4C66-B8D6-1AC4CD72DDF2}"/>
    <cellStyle name="แสดงผล 7 7" xfId="19291" xr:uid="{2A6C46B0-2AFB-4894-80E6-8117115DF9DC}"/>
    <cellStyle name="แสดงผล 7 7 2" xfId="19292" xr:uid="{669A25ED-E8D8-436D-A25E-DDE4F8601A9B}"/>
    <cellStyle name="แสดงผล 7 8" xfId="19293" xr:uid="{2EA147D6-CE30-4D6F-A2CE-490DDAD11DDB}"/>
    <cellStyle name="แสดงผล 7 8 2" xfId="19294" xr:uid="{E2808AEB-0665-4B61-A100-B72CA2991DB9}"/>
    <cellStyle name="แสดงผล 7 9" xfId="19295" xr:uid="{F6315FEE-8AE3-405F-AFF9-3DACEFF74F45}"/>
    <cellStyle name="แสดงผล 7 9 2" xfId="19296" xr:uid="{15DC9D04-A515-48AC-8C27-8C2E477DEA3B}"/>
    <cellStyle name="แสดงผล 8" xfId="19297" xr:uid="{8F0A69FE-8CFB-40F5-90C5-805E422E6E30}"/>
    <cellStyle name="แสดงผล 8 10" xfId="19298" xr:uid="{A1A05E01-40D0-46AD-A9C7-6FB169110D50}"/>
    <cellStyle name="แสดงผล 8 10 2" xfId="19299" xr:uid="{4E3AFA91-34F7-419E-B2FD-5F8C2E8348BD}"/>
    <cellStyle name="แสดงผล 8 11" xfId="19300" xr:uid="{7D325C28-AE79-4B73-AE61-63CD8D624009}"/>
    <cellStyle name="แสดงผล 8 11 2" xfId="19301" xr:uid="{C7BD293F-74D2-488A-998B-B5687B00E584}"/>
    <cellStyle name="แสดงผล 8 12" xfId="19302" xr:uid="{290FBA47-0CE1-4DF0-9CEC-C2C3770C854A}"/>
    <cellStyle name="แสดงผล 8 13" xfId="19303" xr:uid="{84AB24B9-9CAE-43F5-8EB2-73C6353B06AC}"/>
    <cellStyle name="แสดงผล 8 2" xfId="19304" xr:uid="{E9666F31-2BAE-4036-9785-F7B5F3AA394B}"/>
    <cellStyle name="แสดงผล 8 2 2" xfId="19305" xr:uid="{859F8DBD-E720-4D09-A82F-DD51BFBBBA42}"/>
    <cellStyle name="แสดงผล 8 2 2 2" xfId="19306" xr:uid="{4F10ADBF-DC8B-4A2D-B3E5-933F9C1AA514}"/>
    <cellStyle name="แสดงผล 8 2 2 3" xfId="19307" xr:uid="{226EB9D1-5C19-4A17-BC7E-CF1D4CF48F71}"/>
    <cellStyle name="แสดงผล 8 2 3" xfId="19308" xr:uid="{BF8D1A67-020A-4CC7-86F0-D8D953B6A947}"/>
    <cellStyle name="แสดงผล 8 2 3 2" xfId="19309" xr:uid="{996178A0-EC7E-4571-8863-86E7C7EF1134}"/>
    <cellStyle name="แสดงผล 8 2 4" xfId="19310" xr:uid="{5126ADF6-6F6D-4080-B38F-A9D01E369F92}"/>
    <cellStyle name="แสดงผล 8 2 5" xfId="19311" xr:uid="{0154B233-7149-4F09-8F0B-C2B9E90782E0}"/>
    <cellStyle name="แสดงผล 8 3" xfId="19312" xr:uid="{C6D06398-2A58-40AC-8BCB-78553694DA35}"/>
    <cellStyle name="แสดงผล 8 3 2" xfId="19313" xr:uid="{599241E2-2BA4-4843-9B50-4A1D8E900F2D}"/>
    <cellStyle name="แสดงผล 8 4" xfId="19314" xr:uid="{EE423484-2888-4E14-BE8B-C4F3DAB287DE}"/>
    <cellStyle name="แสดงผล 8 4 2" xfId="19315" xr:uid="{61C420F1-DE5B-4765-AB88-52EA8418E2B3}"/>
    <cellStyle name="แสดงผล 8 5" xfId="19316" xr:uid="{A5A2815D-071D-44C6-AC2E-7ACDF0B5B302}"/>
    <cellStyle name="แสดงผล 8 5 2" xfId="19317" xr:uid="{64C883D9-5703-47F8-893F-3F1C0C7FFA16}"/>
    <cellStyle name="แสดงผล 8 6" xfId="19318" xr:uid="{110CB8FC-3DC0-44AE-9EFE-5E453A76C4C8}"/>
    <cellStyle name="แสดงผล 8 6 2" xfId="19319" xr:uid="{A5148782-CACC-4792-A833-E2CA965F05A9}"/>
    <cellStyle name="แสดงผล 8 7" xfId="19320" xr:uid="{AE54CE7B-DD5A-41AE-8176-870D890787CB}"/>
    <cellStyle name="แสดงผล 8 7 2" xfId="19321" xr:uid="{F47C26A1-E84D-4CA8-81F9-52C565A47F0E}"/>
    <cellStyle name="แสดงผล 8 8" xfId="19322" xr:uid="{583557BD-BDAD-455C-B17D-87EA8DF8CEF3}"/>
    <cellStyle name="แสดงผล 8 8 2" xfId="19323" xr:uid="{537F3E56-A4E6-4064-9B3E-8FB73FD5CF0C}"/>
    <cellStyle name="แสดงผล 8 9" xfId="19324" xr:uid="{839238DD-56BF-4198-AC55-EA3135DBB797}"/>
    <cellStyle name="แสดงผล 8 9 2" xfId="19325" xr:uid="{597F3BDD-1F9A-4182-98A6-0F4CA3747543}"/>
    <cellStyle name="แสดงผล 9" xfId="19326" xr:uid="{590C01F7-EE9A-49CF-BCD2-983B48A2A6A1}"/>
    <cellStyle name="แสดงผล 9 2" xfId="19327" xr:uid="{05AB37D9-F490-4DFE-B9C3-6EA38B17BA5F}"/>
    <cellStyle name="แสดงผล 9 2 2" xfId="19328" xr:uid="{ADAE9C24-6A30-405F-BF08-7748E2ABE188}"/>
    <cellStyle name="แสดงผล 9 2 3" xfId="19329" xr:uid="{271754FB-5638-4DDC-A68D-5170C8171EE7}"/>
    <cellStyle name="แสดงผล 9 3" xfId="19330" xr:uid="{225A91D2-8524-40E7-BF04-B5C51CAB029F}"/>
    <cellStyle name="แสดงผล 9 3 2" xfId="19331" xr:uid="{FA83A5DB-9E47-4772-95AB-41BD6B8AE95C}"/>
    <cellStyle name="แสดงผล 9 4" xfId="19332" xr:uid="{A334EC70-3989-4152-9D5C-93943C98D580}"/>
    <cellStyle name="แสดงผล 9 5" xfId="19333" xr:uid="{C9C47C7F-5531-409D-AE4A-0578CA75D3B9}"/>
    <cellStyle name="แสดงผล_12 IDLE ON MAR 11" xfId="3017" xr:uid="{A536041A-F0FE-44C8-9E80-5C988952610A}"/>
    <cellStyle name="หมายเหตุ" xfId="151" xr:uid="{00000000-0005-0000-0000-0000A1000000}"/>
    <cellStyle name="หมายเหตุ 10" xfId="21339" xr:uid="{A3E656BF-B796-4A13-B647-B4D253812557}"/>
    <cellStyle name="หมายเหตุ 10 2" xfId="21340" xr:uid="{F52921E8-2817-49EF-96C5-E42A45D0161E}"/>
    <cellStyle name="หมายเหตุ 11" xfId="21341" xr:uid="{51A5149E-86CB-49D1-A6B4-2230BD010BDA}"/>
    <cellStyle name="หมายเหตุ 11 2" xfId="21342" xr:uid="{8B1E4A67-8F03-4ED3-92AE-90019CAEBF52}"/>
    <cellStyle name="หมายเหตุ 12" xfId="21343" xr:uid="{CA74A69F-3CFD-46D1-8763-EF7217E32EAC}"/>
    <cellStyle name="หมายเหตุ 12 2" xfId="21344" xr:uid="{5A91629C-B726-4EC6-BE10-1414099D1135}"/>
    <cellStyle name="หมายเหตุ 13" xfId="21345" xr:uid="{A751CE2E-1D25-42BC-874B-CF478BADFDC2}"/>
    <cellStyle name="หมายเหตุ 13 2" xfId="21346" xr:uid="{C65DF305-7B56-4299-81C7-C2384969726F}"/>
    <cellStyle name="หมายเหตุ 14" xfId="21347" xr:uid="{7ACCEDA6-1808-4D75-A453-171E621F3DD7}"/>
    <cellStyle name="หมายเหตุ 14 2" xfId="21348" xr:uid="{7C03C7E6-682A-4A39-98E3-1E28075A5B2B}"/>
    <cellStyle name="หมายเหตุ 15" xfId="21349" xr:uid="{0D2DB8ED-BADA-47C8-BDB7-0AC395DF5B20}"/>
    <cellStyle name="หมายเหตุ 15 2" xfId="21350" xr:uid="{DEF41BBF-B902-445D-8EE8-92EF937B7A93}"/>
    <cellStyle name="หมายเหตุ 16" xfId="21351" xr:uid="{8EC1DCF5-F591-44D9-9020-0DCE118DF415}"/>
    <cellStyle name="หมายเหตุ 16 2" xfId="21352" xr:uid="{540C295B-CAE7-476B-8513-E666E3AEFE13}"/>
    <cellStyle name="หมายเหตุ 17" xfId="21353" xr:uid="{E6E3FA34-F3E2-498B-A300-2B8F1A8FD62C}"/>
    <cellStyle name="หมายเหตุ 17 2" xfId="21354" xr:uid="{38AA75E6-B062-4438-8F93-D92287936421}"/>
    <cellStyle name="หมายเหตุ 18" xfId="21355" xr:uid="{41E4425A-6913-4018-B403-98FA66FBA86D}"/>
    <cellStyle name="หมายเหตุ 19" xfId="21356" xr:uid="{EC7DA2BD-EB17-46E7-888C-26F019DBBA39}"/>
    <cellStyle name="หมายเหตุ 2" xfId="1809" xr:uid="{BEBBEB9A-80B6-4216-9EA0-51E166DADD98}"/>
    <cellStyle name="หมายเหตุ 2 10" xfId="21357" xr:uid="{E8FC5823-BE58-44E6-9358-863E47CA32C3}"/>
    <cellStyle name="หมายเหตุ 2 10 2" xfId="21358" xr:uid="{1E3026AD-BD8C-445B-A112-35C65333F09C}"/>
    <cellStyle name="หมายเหตุ 2 11" xfId="21359" xr:uid="{349331E3-0637-4FA0-A60E-B232E2322E0A}"/>
    <cellStyle name="หมายเหตุ 2 11 2" xfId="21360" xr:uid="{B3DC479A-04F1-4E3A-9E07-FB8271B33D5D}"/>
    <cellStyle name="หมายเหตุ 2 12" xfId="21361" xr:uid="{DFDB7C5B-015C-4D97-AAD4-B031294B9DEA}"/>
    <cellStyle name="หมายเหตุ 2 12 2" xfId="21362" xr:uid="{59D49846-ADCE-473F-A0DF-2B1DB54F552B}"/>
    <cellStyle name="หมายเหตุ 2 13" xfId="21363" xr:uid="{FF52BE2C-2D20-401D-9F53-C49AF59B633B}"/>
    <cellStyle name="หมายเหตุ 2 13 2" xfId="21364" xr:uid="{8F1A53B5-3C05-43A6-9401-AE12CCCA6EF9}"/>
    <cellStyle name="หมายเหตุ 2 14" xfId="21365" xr:uid="{1EFE7442-13A6-4265-A1A8-FFF97BFB97A7}"/>
    <cellStyle name="หมายเหตุ 2 14 2" xfId="21366" xr:uid="{DD30583B-E207-47AB-A1BA-23B5A070062F}"/>
    <cellStyle name="หมายเหตุ 2 15" xfId="21367" xr:uid="{441D6BCC-F5C8-4934-A2A0-6E2BB5FC1ECB}"/>
    <cellStyle name="หมายเหตุ 2 15 2" xfId="21368" xr:uid="{70AC1CEC-7F51-4097-BB47-96E556E6A921}"/>
    <cellStyle name="หมายเหตุ 2 16" xfId="21369" xr:uid="{97130C3B-BE23-44BD-8448-1DC3DA4E1C4E}"/>
    <cellStyle name="หมายเหตุ 2 16 2" xfId="21370" xr:uid="{A2BF0789-CEF1-465F-88C9-342B51E18E73}"/>
    <cellStyle name="หมายเหตุ 2 17" xfId="21371" xr:uid="{98C21078-1016-49B7-8AD5-87E85BDA799B}"/>
    <cellStyle name="หมายเหตุ 2 18" xfId="21372" xr:uid="{9AAAB233-7A9E-4B76-8A82-2FCEF1C1F842}"/>
    <cellStyle name="หมายเหตุ 2 19" xfId="31487" xr:uid="{D7BA44EC-2422-4CE6-B4CD-2EC3C523CCB4}"/>
    <cellStyle name="หมายเหตุ 2 2" xfId="2174" xr:uid="{8A8E4299-72CE-4BB5-A07F-22FAFC3689D3}"/>
    <cellStyle name="หมายเหตุ 2 2 10" xfId="21373" xr:uid="{F24E8E37-06E2-4E92-B4ED-4FABE558357B}"/>
    <cellStyle name="หมายเหตุ 2 2 10 2" xfId="21374" xr:uid="{E187C218-B21E-4AF3-A192-8CDC9FAA811C}"/>
    <cellStyle name="หมายเหตุ 2 2 11" xfId="21375" xr:uid="{6D77943F-E38B-46F9-93FB-CCF4FAFD37F1}"/>
    <cellStyle name="หมายเหตุ 2 2 11 2" xfId="21376" xr:uid="{8E311215-1874-4341-9018-0E2978B61A34}"/>
    <cellStyle name="หมายเหตุ 2 2 12" xfId="21377" xr:uid="{B0CCFF54-DA9A-408B-A594-FAFF9FEEE177}"/>
    <cellStyle name="หมายเหตุ 2 2 12 2" xfId="21378" xr:uid="{AC09C21A-640A-46AA-8A47-76C067261A94}"/>
    <cellStyle name="หมายเหตุ 2 2 13" xfId="21379" xr:uid="{27575286-179B-44BD-80D3-1B51D40B8E19}"/>
    <cellStyle name="หมายเหตุ 2 2 13 2" xfId="21380" xr:uid="{BA505FC5-0FBD-4B14-BEDC-0817CD216B3C}"/>
    <cellStyle name="หมายเหตุ 2 2 14" xfId="21381" xr:uid="{176630DB-1F13-402E-A2F7-780DBAA131DC}"/>
    <cellStyle name="หมายเหตุ 2 2 14 2" xfId="21382" xr:uid="{51127E26-D938-4249-8527-8ABCD409C1BD}"/>
    <cellStyle name="หมายเหตุ 2 2 15" xfId="21383" xr:uid="{05FFA82D-AAB8-41BC-9E48-CBA74ED9CC13}"/>
    <cellStyle name="หมายเหตุ 2 2 16" xfId="21384" xr:uid="{1BF95FE0-6707-41F5-97A4-1D5DD42814DF}"/>
    <cellStyle name="หมายเหตุ 2 2 2" xfId="21385" xr:uid="{1A55F95C-E81E-4DDC-BE37-A3E1E09C24F2}"/>
    <cellStyle name="หมายเหตุ 2 2 2 10" xfId="21386" xr:uid="{1FFCC035-8821-4670-B766-484B1C38EC7B}"/>
    <cellStyle name="หมายเหตุ 2 2 2 10 2" xfId="21387" xr:uid="{D63E1D1E-25FC-4434-8A8B-3E0C51B40529}"/>
    <cellStyle name="หมายเหตุ 2 2 2 11" xfId="21388" xr:uid="{66219E3D-295D-4285-BE3D-309FF650AA2E}"/>
    <cellStyle name="หมายเหตุ 2 2 2 11 2" xfId="21389" xr:uid="{27968AC5-7E52-4748-B7AA-F69D05938EB5}"/>
    <cellStyle name="หมายเหตุ 2 2 2 12" xfId="21390" xr:uid="{57B3783E-5098-407B-93CD-01906B6A2558}"/>
    <cellStyle name="หมายเหตุ 2 2 2 13" xfId="21391" xr:uid="{EDCBCAC2-0886-44AA-8987-4A34E46B00E8}"/>
    <cellStyle name="หมายเหตุ 2 2 2 2" xfId="21392" xr:uid="{CE019828-9D3E-4D64-94D6-F943E65181A5}"/>
    <cellStyle name="หมายเหตุ 2 2 2 2 2" xfId="21393" xr:uid="{6AD9ED2D-319E-4F7A-8E7F-9B6096625565}"/>
    <cellStyle name="หมายเหตุ 2 2 2 2 2 2" xfId="21394" xr:uid="{CEE269C9-D8F1-46FC-BF08-34FB5ACA3440}"/>
    <cellStyle name="หมายเหตุ 2 2 2 2 2 3" xfId="21395" xr:uid="{FE2F191F-230B-48F1-8648-0793D0C522FD}"/>
    <cellStyle name="หมายเหตุ 2 2 2 2 3" xfId="21396" xr:uid="{A0AE38A7-5DA4-45C7-B279-6B451512E615}"/>
    <cellStyle name="หมายเหตุ 2 2 2 2 3 2" xfId="21397" xr:uid="{B8D59D23-A691-4879-9A6B-5EA868B433D6}"/>
    <cellStyle name="หมายเหตุ 2 2 2 2 4" xfId="21398" xr:uid="{F2787BF7-7ED2-4262-8FCC-3D65BFC8BD07}"/>
    <cellStyle name="หมายเหตุ 2 2 2 2 5" xfId="21399" xr:uid="{28D59BD3-72A1-49DB-9C46-27AF94E2A7DF}"/>
    <cellStyle name="หมายเหตุ 2 2 2 3" xfId="21400" xr:uid="{74CE9C18-F8E8-42B9-BC7F-C26ABF20581E}"/>
    <cellStyle name="หมายเหตุ 2 2 2 3 2" xfId="21401" xr:uid="{D07B7FC0-E549-47AE-A1B3-3CBC698E180C}"/>
    <cellStyle name="หมายเหตุ 2 2 2 4" xfId="21402" xr:uid="{80E01FA2-8A2C-44A1-8597-B281F0FA6E1B}"/>
    <cellStyle name="หมายเหตุ 2 2 2 4 2" xfId="21403" xr:uid="{ABE27349-D7EB-4BBD-94A5-CF1BCEA51141}"/>
    <cellStyle name="หมายเหตุ 2 2 2 5" xfId="21404" xr:uid="{92A5E772-E9FE-41B7-B207-25F3736CA8A0}"/>
    <cellStyle name="หมายเหตุ 2 2 2 5 2" xfId="21405" xr:uid="{D40DEDA2-8DB2-4D92-87C0-7484472AA932}"/>
    <cellStyle name="หมายเหตุ 2 2 2 6" xfId="21406" xr:uid="{136A3E71-A672-4315-AF97-0589A8B5DF3E}"/>
    <cellStyle name="หมายเหตุ 2 2 2 6 2" xfId="21407" xr:uid="{F1BB23C7-D853-45E7-8F15-10CC0B13FF10}"/>
    <cellStyle name="หมายเหตุ 2 2 2 7" xfId="21408" xr:uid="{B3FE344D-E242-40A7-A465-BA1A0C330707}"/>
    <cellStyle name="หมายเหตุ 2 2 2 7 2" xfId="21409" xr:uid="{DD4DF850-8D7E-4ECE-B765-83226B898749}"/>
    <cellStyle name="หมายเหตุ 2 2 2 8" xfId="21410" xr:uid="{BC726EEE-5D39-4359-BB28-5962287E15A1}"/>
    <cellStyle name="หมายเหตุ 2 2 2 8 2" xfId="21411" xr:uid="{7FD4BA1A-62D7-4378-AF49-C8891B1C224D}"/>
    <cellStyle name="หมายเหตุ 2 2 2 9" xfId="21412" xr:uid="{2C7239B0-E4B1-4AEE-846F-E94ACC1762AC}"/>
    <cellStyle name="หมายเหตุ 2 2 2 9 2" xfId="21413" xr:uid="{1C566134-D287-4D64-A42C-FC9D5D5EE0BA}"/>
    <cellStyle name="หมายเหตุ 2 2 3" xfId="21414" xr:uid="{447FF30B-8FEE-48E3-818F-AB5CB2166B14}"/>
    <cellStyle name="หมายเหตุ 2 2 3 10" xfId="21415" xr:uid="{AFC3D552-DD87-4045-A8B6-5E77B88D9EE2}"/>
    <cellStyle name="หมายเหตุ 2 2 3 10 2" xfId="21416" xr:uid="{FD60AA26-950D-4D91-9C24-D65C1665BDC1}"/>
    <cellStyle name="หมายเหตุ 2 2 3 11" xfId="21417" xr:uid="{13D49D8F-1300-42FA-8E5D-DCA72C4C4D35}"/>
    <cellStyle name="หมายเหตุ 2 2 3 11 2" xfId="21418" xr:uid="{A6314EA1-379D-4E80-ADD8-6663A6B45D0D}"/>
    <cellStyle name="หมายเหตุ 2 2 3 12" xfId="21419" xr:uid="{7273CF75-B75F-4BEA-AA57-65AD92AE5B63}"/>
    <cellStyle name="หมายเหตุ 2 2 3 13" xfId="21420" xr:uid="{CA00CC3A-B875-4E24-B223-358572D28F89}"/>
    <cellStyle name="หมายเหตุ 2 2 3 2" xfId="21421" xr:uid="{AB435DAA-81EC-4B7B-BDC5-C36959890FAC}"/>
    <cellStyle name="หมายเหตุ 2 2 3 2 2" xfId="21422" xr:uid="{28B3A547-BA51-4D90-8FDC-CCD575F0D0AE}"/>
    <cellStyle name="หมายเหตุ 2 2 3 2 2 2" xfId="21423" xr:uid="{0B224A25-CBE7-4B5D-A646-5A63F91B3403}"/>
    <cellStyle name="หมายเหตุ 2 2 3 2 2 3" xfId="21424" xr:uid="{ECEDFEF6-BFEB-43BB-A296-10646E1ABD0D}"/>
    <cellStyle name="หมายเหตุ 2 2 3 2 3" xfId="21425" xr:uid="{443D1FDA-5D63-408A-840A-6E9D131C3BE5}"/>
    <cellStyle name="หมายเหตุ 2 2 3 2 3 2" xfId="21426" xr:uid="{06F2AE67-FD13-4C3B-9176-586F55C9C6D7}"/>
    <cellStyle name="หมายเหตุ 2 2 3 2 4" xfId="21427" xr:uid="{373CCB48-6892-4161-A35B-09F689E7EC20}"/>
    <cellStyle name="หมายเหตุ 2 2 3 2 5" xfId="21428" xr:uid="{FD31CB8A-372B-48E1-9E7C-B1E6581EAB8A}"/>
    <cellStyle name="หมายเหตุ 2 2 3 3" xfId="21429" xr:uid="{380B945F-2203-45A8-BCBC-2C2C13041032}"/>
    <cellStyle name="หมายเหตุ 2 2 3 3 2" xfId="21430" xr:uid="{32D00A26-8578-4DBB-A81B-704E7A301236}"/>
    <cellStyle name="หมายเหตุ 2 2 3 4" xfId="21431" xr:uid="{792F73BB-2C61-49E0-806E-64EEC250C1DE}"/>
    <cellStyle name="หมายเหตุ 2 2 3 4 2" xfId="21432" xr:uid="{74E87A0F-C48C-4A7C-B690-0F474D10913F}"/>
    <cellStyle name="หมายเหตุ 2 2 3 5" xfId="21433" xr:uid="{1C73D8BA-DE3B-4537-AF0D-4D68FF21833A}"/>
    <cellStyle name="หมายเหตุ 2 2 3 5 2" xfId="21434" xr:uid="{AA11D4BF-A9F8-4E2D-85DC-7416B3F8E614}"/>
    <cellStyle name="หมายเหตุ 2 2 3 6" xfId="21435" xr:uid="{8D4862B9-42B6-49E1-81E2-E9B7D7B918E3}"/>
    <cellStyle name="หมายเหตุ 2 2 3 6 2" xfId="21436" xr:uid="{BF4AA205-583D-475B-A1D7-E6414C08126A}"/>
    <cellStyle name="หมายเหตุ 2 2 3 7" xfId="21437" xr:uid="{AD6B4DBE-7BC2-4F98-9F2D-9A237BF5A0CD}"/>
    <cellStyle name="หมายเหตุ 2 2 3 7 2" xfId="21438" xr:uid="{3AD75E79-CD95-44F4-960E-5640C3559247}"/>
    <cellStyle name="หมายเหตุ 2 2 3 8" xfId="21439" xr:uid="{F980D555-3631-4450-99BB-EB8E86E100CE}"/>
    <cellStyle name="หมายเหตุ 2 2 3 8 2" xfId="21440" xr:uid="{1B39F6E4-F865-41A4-AFF6-09AE62A9F9E7}"/>
    <cellStyle name="หมายเหตุ 2 2 3 9" xfId="21441" xr:uid="{3154AFA9-AEEA-408E-8F41-FFC0B7E4EC6F}"/>
    <cellStyle name="หมายเหตุ 2 2 3 9 2" xfId="21442" xr:uid="{C83479C9-9DAF-424C-9E2B-CA9A58AD56AB}"/>
    <cellStyle name="หมายเหตุ 2 2 4" xfId="21443" xr:uid="{11B4D610-A003-4ED2-A9E8-C6050B41538E}"/>
    <cellStyle name="หมายเหตุ 2 2 4 10" xfId="21444" xr:uid="{CCD188F2-F2C0-4678-8F8C-0E8B2178F744}"/>
    <cellStyle name="หมายเหตุ 2 2 4 10 2" xfId="21445" xr:uid="{99640B41-8904-429E-89F2-AEFE11D022E4}"/>
    <cellStyle name="หมายเหตุ 2 2 4 11" xfId="21446" xr:uid="{CB7F2EC3-8571-44A6-B25A-1A1937F91054}"/>
    <cellStyle name="หมายเหตุ 2 2 4 11 2" xfId="21447" xr:uid="{CA3F056F-A04F-4B02-942C-A40152D23391}"/>
    <cellStyle name="หมายเหตุ 2 2 4 12" xfId="21448" xr:uid="{E323DB47-B4CC-441B-8979-624A420CF50C}"/>
    <cellStyle name="หมายเหตุ 2 2 4 13" xfId="21449" xr:uid="{3DF56C35-E235-402B-ADAF-4CB88E6E05E1}"/>
    <cellStyle name="หมายเหตุ 2 2 4 2" xfId="21450" xr:uid="{B00AD68A-4215-476E-AFED-4A1167CA6D17}"/>
    <cellStyle name="หมายเหตุ 2 2 4 2 2" xfId="21451" xr:uid="{0A1DA71D-4AE8-44C5-92AD-B951C9DE1BEF}"/>
    <cellStyle name="หมายเหตุ 2 2 4 2 2 2" xfId="21452" xr:uid="{9497B1D8-5BCA-4543-9EFA-DD532507D6C7}"/>
    <cellStyle name="หมายเหตุ 2 2 4 2 2 3" xfId="21453" xr:uid="{FE1F61E7-FE7A-4B46-8F6F-7507EF1D819C}"/>
    <cellStyle name="หมายเหตุ 2 2 4 2 3" xfId="21454" xr:uid="{4BE37121-FAF2-4132-9057-A3E40011DB7E}"/>
    <cellStyle name="หมายเหตุ 2 2 4 2 3 2" xfId="21455" xr:uid="{5B146B8C-B4BA-46FD-BF2E-B2E3E5028F55}"/>
    <cellStyle name="หมายเหตุ 2 2 4 2 4" xfId="21456" xr:uid="{EB3F760E-58BE-455E-8C26-0B97A712DB7B}"/>
    <cellStyle name="หมายเหตุ 2 2 4 2 5" xfId="21457" xr:uid="{A93D084E-C106-47A0-93E6-8458EC18D07D}"/>
    <cellStyle name="หมายเหตุ 2 2 4 3" xfId="21458" xr:uid="{AE1F2F9A-9A2A-4A21-8AC3-241EA2FE49B4}"/>
    <cellStyle name="หมายเหตุ 2 2 4 3 2" xfId="21459" xr:uid="{9B6ABA55-DEF6-4630-B361-F610C4022BD7}"/>
    <cellStyle name="หมายเหตุ 2 2 4 4" xfId="21460" xr:uid="{6978C773-4AD2-4DCD-9713-823516182A5C}"/>
    <cellStyle name="หมายเหตุ 2 2 4 4 2" xfId="21461" xr:uid="{019592B4-D82F-4048-B307-E5006A96015E}"/>
    <cellStyle name="หมายเหตุ 2 2 4 5" xfId="21462" xr:uid="{F1FAFD8C-E67C-4168-B110-59330A3F53A1}"/>
    <cellStyle name="หมายเหตุ 2 2 4 5 2" xfId="21463" xr:uid="{FF29DF88-FC72-4BB2-B801-F2C0BEAB4F04}"/>
    <cellStyle name="หมายเหตุ 2 2 4 6" xfId="21464" xr:uid="{1567C599-E443-4019-A147-7C1AD78FB56A}"/>
    <cellStyle name="หมายเหตุ 2 2 4 6 2" xfId="21465" xr:uid="{88209D5C-0784-4EC6-AA2E-6E42985379A2}"/>
    <cellStyle name="หมายเหตุ 2 2 4 7" xfId="21466" xr:uid="{0A725DCB-8433-4C3A-95CD-E3E85C2EBC25}"/>
    <cellStyle name="หมายเหตุ 2 2 4 7 2" xfId="21467" xr:uid="{B0C8E089-E015-4E81-A852-85D386577919}"/>
    <cellStyle name="หมายเหตุ 2 2 4 8" xfId="21468" xr:uid="{323E1461-6B70-4055-9FE0-2BD0B500B178}"/>
    <cellStyle name="หมายเหตุ 2 2 4 8 2" xfId="21469" xr:uid="{425DA2DF-94DF-4B43-A973-B8D02A0001F5}"/>
    <cellStyle name="หมายเหตุ 2 2 4 9" xfId="21470" xr:uid="{6E31EAFE-EB18-4D01-A6B5-CB2108034C83}"/>
    <cellStyle name="หมายเหตุ 2 2 4 9 2" xfId="21471" xr:uid="{F3E57351-5BD5-497E-8435-09B2ACC453E1}"/>
    <cellStyle name="หมายเหตุ 2 2 5" xfId="21472" xr:uid="{D1A7A6E6-9F39-49FD-8952-F14D706E2AF5}"/>
    <cellStyle name="หมายเหตุ 2 2 5 2" xfId="21473" xr:uid="{348CCD3E-E711-4125-B2EB-38120B5E8004}"/>
    <cellStyle name="หมายเหตุ 2 2 5 2 2" xfId="21474" xr:uid="{E5EE50ED-A7BB-4B21-8A77-E75F46E2CA41}"/>
    <cellStyle name="หมายเหตุ 2 2 5 2 3" xfId="21475" xr:uid="{E82A6D86-E4A2-4907-B283-D2302DC11C80}"/>
    <cellStyle name="หมายเหตุ 2 2 5 3" xfId="21476" xr:uid="{1561BBCB-B2FF-439A-BF8C-737A0FBE21F1}"/>
    <cellStyle name="หมายเหตุ 2 2 5 3 2" xfId="21477" xr:uid="{B166C543-0F91-4477-BE3B-40B6585F1FBC}"/>
    <cellStyle name="หมายเหตุ 2 2 5 4" xfId="21478" xr:uid="{F1CD0C33-6253-488D-8250-C9874CED0528}"/>
    <cellStyle name="หมายเหตุ 2 2 5 5" xfId="21479" xr:uid="{1300432E-CEA1-4D07-9538-A77FB7E8B009}"/>
    <cellStyle name="หมายเหตุ 2 2 6" xfId="21480" xr:uid="{84B94E0C-C5A4-4948-BFEB-11A0857CDFB0}"/>
    <cellStyle name="หมายเหตุ 2 2 6 2" xfId="21481" xr:uid="{BFFEDFFA-C341-46A8-A529-5172F85E3363}"/>
    <cellStyle name="หมายเหตุ 2 2 7" xfId="21482" xr:uid="{90238017-DAA4-4E4B-ACE1-816F257626D6}"/>
    <cellStyle name="หมายเหตุ 2 2 7 2" xfId="21483" xr:uid="{DCB7C2AD-847E-4477-A57F-6234ACCC283B}"/>
    <cellStyle name="หมายเหตุ 2 2 8" xfId="21484" xr:uid="{E7FC128C-765A-47F0-9CFA-84688180EE3B}"/>
    <cellStyle name="หมายเหตุ 2 2 8 2" xfId="21485" xr:uid="{C63FBFE5-BE75-4B75-B81B-3A3341CC590A}"/>
    <cellStyle name="หมายเหตุ 2 2 9" xfId="21486" xr:uid="{CE31419A-E3BD-49D0-B9FB-FE97B5595A02}"/>
    <cellStyle name="หมายเหตุ 2 2 9 2" xfId="21487" xr:uid="{EE61EDBC-85D6-4A70-9158-CF1963FB182C}"/>
    <cellStyle name="หมายเหตุ 2 3" xfId="21488" xr:uid="{C40F26B3-1DC4-4799-B674-B713C283C08B}"/>
    <cellStyle name="หมายเหตุ 2 3 10" xfId="21489" xr:uid="{1DD9377F-8197-40A7-BBBB-F9A69C440BBA}"/>
    <cellStyle name="หมายเหตุ 2 3 10 2" xfId="21490" xr:uid="{A806689F-6DAE-49AC-BAD7-9244C2C14026}"/>
    <cellStyle name="หมายเหตุ 2 3 11" xfId="21491" xr:uid="{CD140DAA-D330-4CCE-A86A-FC21EC2E34DC}"/>
    <cellStyle name="หมายเหตุ 2 3 11 2" xfId="21492" xr:uid="{24F3EF5B-ED7E-49F4-AB49-E819FED33C5B}"/>
    <cellStyle name="หมายเหตุ 2 3 12" xfId="21493" xr:uid="{C6F9CCED-B532-46AD-8C20-3680FD60E261}"/>
    <cellStyle name="หมายเหตุ 2 3 12 2" xfId="21494" xr:uid="{0BF1C799-8B16-4EFD-835E-CD3CCD25AA52}"/>
    <cellStyle name="หมายเหตุ 2 3 13" xfId="21495" xr:uid="{28905BF8-2CA8-4682-B176-C881E8CB41AF}"/>
    <cellStyle name="หมายเหตุ 2 3 13 2" xfId="21496" xr:uid="{AF0590D2-B71E-4661-8B75-C74FD99BD14D}"/>
    <cellStyle name="หมายเหตุ 2 3 14" xfId="21497" xr:uid="{20A58715-96FF-4FD7-94A4-81920E444271}"/>
    <cellStyle name="หมายเหตุ 2 3 15" xfId="21498" xr:uid="{CF610701-2CD2-494F-BC0A-83F9844C29AE}"/>
    <cellStyle name="หมายเหตุ 2 3 2" xfId="21499" xr:uid="{67013819-DD93-4401-A202-B322C6BDB68E}"/>
    <cellStyle name="หมายเหตุ 2 3 2 10" xfId="21500" xr:uid="{EECB7163-CB29-46A7-AA7C-866334A0243B}"/>
    <cellStyle name="หมายเหตุ 2 3 2 10 2" xfId="21501" xr:uid="{FDB548E8-B89C-4D70-8CAE-B707E529E8A4}"/>
    <cellStyle name="หมายเหตุ 2 3 2 11" xfId="21502" xr:uid="{99C144CC-E92C-4A5A-8EC0-9B81CF04D1BC}"/>
    <cellStyle name="หมายเหตุ 2 3 2 11 2" xfId="21503" xr:uid="{70BAD01D-A876-4488-A933-24A198C92011}"/>
    <cellStyle name="หมายเหตุ 2 3 2 12" xfId="21504" xr:uid="{4017657D-1E65-4A4A-9907-4FEA5BB66FE7}"/>
    <cellStyle name="หมายเหตุ 2 3 2 13" xfId="21505" xr:uid="{837BF952-8AB9-49BE-BF58-E2FEA16F50A4}"/>
    <cellStyle name="หมายเหตุ 2 3 2 2" xfId="21506" xr:uid="{3EFAD6C2-0894-4810-A71C-8FD23DA85A1D}"/>
    <cellStyle name="หมายเหตุ 2 3 2 2 2" xfId="21507" xr:uid="{0E45B485-305B-4CE2-8785-71A143462CD0}"/>
    <cellStyle name="หมายเหตุ 2 3 2 2 2 2" xfId="21508" xr:uid="{5275F4CF-78DA-4AFC-9578-AEE85B4C6BE9}"/>
    <cellStyle name="หมายเหตุ 2 3 2 2 2 3" xfId="21509" xr:uid="{EFEF30DE-4898-4FFF-BEB6-45743390BD58}"/>
    <cellStyle name="หมายเหตุ 2 3 2 2 3" xfId="21510" xr:uid="{45F16356-3D49-4B0E-BA0F-5DB1B8C4061A}"/>
    <cellStyle name="หมายเหตุ 2 3 2 2 3 2" xfId="21511" xr:uid="{3957CB03-01E0-4B47-BD26-22F052C63CA7}"/>
    <cellStyle name="หมายเหตุ 2 3 2 2 4" xfId="21512" xr:uid="{27FE3744-F355-46C7-941B-F60A1E27F24D}"/>
    <cellStyle name="หมายเหตุ 2 3 2 2 5" xfId="21513" xr:uid="{B2561501-F73E-4523-B390-5BE6F84168C4}"/>
    <cellStyle name="หมายเหตุ 2 3 2 3" xfId="21514" xr:uid="{E2CDF04B-692A-4FF2-B511-463F274346FD}"/>
    <cellStyle name="หมายเหตุ 2 3 2 3 2" xfId="21515" xr:uid="{10D4DB47-CF56-4699-B866-B7C0D8B9FB04}"/>
    <cellStyle name="หมายเหตุ 2 3 2 4" xfId="21516" xr:uid="{7FD14EBB-4849-4798-A087-6FCEFE13A210}"/>
    <cellStyle name="หมายเหตุ 2 3 2 4 2" xfId="21517" xr:uid="{C56F5D4B-B28A-4575-9E98-1AB1D974D3DD}"/>
    <cellStyle name="หมายเหตุ 2 3 2 5" xfId="21518" xr:uid="{D810CFC9-B7F0-4C71-B77E-C760D44A6C90}"/>
    <cellStyle name="หมายเหตุ 2 3 2 5 2" xfId="21519" xr:uid="{D74FCE53-1C5D-426B-8E53-7ECE64DDF4B9}"/>
    <cellStyle name="หมายเหตุ 2 3 2 6" xfId="21520" xr:uid="{59A2C61A-846B-4F62-AE4D-1E75FB0C0957}"/>
    <cellStyle name="หมายเหตุ 2 3 2 6 2" xfId="21521" xr:uid="{5D254B3E-FCE0-467C-98A5-D93F09D635BB}"/>
    <cellStyle name="หมายเหตุ 2 3 2 7" xfId="21522" xr:uid="{DE437A3F-89F0-4307-825C-6BD811F3F9FE}"/>
    <cellStyle name="หมายเหตุ 2 3 2 7 2" xfId="21523" xr:uid="{514B54CA-8DB7-488B-8068-C13D5E15C388}"/>
    <cellStyle name="หมายเหตุ 2 3 2 8" xfId="21524" xr:uid="{6C7FFC99-77E9-4924-A842-EB64531A34A3}"/>
    <cellStyle name="หมายเหตุ 2 3 2 8 2" xfId="21525" xr:uid="{0346AF00-75A8-4C20-98E2-05FEEB972645}"/>
    <cellStyle name="หมายเหตุ 2 3 2 9" xfId="21526" xr:uid="{7D99DB14-80B6-40C1-8245-FAE1DCABA516}"/>
    <cellStyle name="หมายเหตุ 2 3 2 9 2" xfId="21527" xr:uid="{363121A3-FFE1-498E-ADA6-C4D0C46EFF97}"/>
    <cellStyle name="หมายเหตุ 2 3 3" xfId="21528" xr:uid="{8808527C-9612-4741-B9B0-4129452E4F2C}"/>
    <cellStyle name="หมายเหตุ 2 3 3 10" xfId="21529" xr:uid="{76A98C4B-D9D1-4016-8952-1FDE03C5F97F}"/>
    <cellStyle name="หมายเหตุ 2 3 3 10 2" xfId="21530" xr:uid="{B87CAB82-7EF7-40DF-8ED4-8436344B3A98}"/>
    <cellStyle name="หมายเหตุ 2 3 3 11" xfId="21531" xr:uid="{B7A2748A-AE5D-4A20-8251-9D061251C3FA}"/>
    <cellStyle name="หมายเหตุ 2 3 3 11 2" xfId="21532" xr:uid="{94DE3BCB-A753-458A-B228-010C6A0E1FC4}"/>
    <cellStyle name="หมายเหตุ 2 3 3 12" xfId="21533" xr:uid="{4272440B-8900-481E-87B3-3AD5DAE22AF9}"/>
    <cellStyle name="หมายเหตุ 2 3 3 13" xfId="21534" xr:uid="{9C72CC0B-4E18-4CBA-9F6C-DBCE753F0270}"/>
    <cellStyle name="หมายเหตุ 2 3 3 2" xfId="21535" xr:uid="{5476D7D9-2F95-46DF-A416-B621A236CC00}"/>
    <cellStyle name="หมายเหตุ 2 3 3 2 2" xfId="21536" xr:uid="{67C192A5-A3AC-48E6-AB07-654903DA0159}"/>
    <cellStyle name="หมายเหตุ 2 3 3 2 2 2" xfId="21537" xr:uid="{A13B84BC-30C9-4629-ABAB-8283D8ABE36E}"/>
    <cellStyle name="หมายเหตุ 2 3 3 2 2 3" xfId="21538" xr:uid="{5FAB5C6E-D249-4FEE-BDE1-7E41D2848B30}"/>
    <cellStyle name="หมายเหตุ 2 3 3 2 3" xfId="21539" xr:uid="{9522C3D3-9D4B-4038-9A8F-81F64CAAACA4}"/>
    <cellStyle name="หมายเหตุ 2 3 3 2 3 2" xfId="21540" xr:uid="{69082E10-617F-4FD9-A637-FB73FEB1E588}"/>
    <cellStyle name="หมายเหตุ 2 3 3 2 4" xfId="21541" xr:uid="{395692A4-0F04-45A2-B0EF-CC28838D33F7}"/>
    <cellStyle name="หมายเหตุ 2 3 3 2 5" xfId="21542" xr:uid="{77FDF5C7-F529-4EB7-81A8-A55051949F09}"/>
    <cellStyle name="หมายเหตุ 2 3 3 3" xfId="21543" xr:uid="{A0B2E89C-0EC2-4374-8761-18C6C178A211}"/>
    <cellStyle name="หมายเหตุ 2 3 3 3 2" xfId="21544" xr:uid="{3456F9C2-4609-4D29-AF4A-0E9E42A4E520}"/>
    <cellStyle name="หมายเหตุ 2 3 3 4" xfId="21545" xr:uid="{ADC48CAF-E394-4B76-BDB4-327487A0EDA7}"/>
    <cellStyle name="หมายเหตุ 2 3 3 4 2" xfId="21546" xr:uid="{D6A3FBDF-1FCA-4778-BF7A-DCE0AC597DF7}"/>
    <cellStyle name="หมายเหตุ 2 3 3 5" xfId="21547" xr:uid="{84A44B14-819D-4B43-AAAF-6065E3D68658}"/>
    <cellStyle name="หมายเหตุ 2 3 3 5 2" xfId="21548" xr:uid="{229E6A95-77D9-478C-A9D4-2FD96F5C7C9B}"/>
    <cellStyle name="หมายเหตุ 2 3 3 6" xfId="21549" xr:uid="{E321EC33-D80C-49FA-80AD-285AA0274482}"/>
    <cellStyle name="หมายเหตุ 2 3 3 6 2" xfId="21550" xr:uid="{D7A80577-4D85-4B92-B53F-7825C00F17FB}"/>
    <cellStyle name="หมายเหตุ 2 3 3 7" xfId="21551" xr:uid="{97E5FB75-1B86-4641-B8D4-799D228C0D19}"/>
    <cellStyle name="หมายเหตุ 2 3 3 7 2" xfId="21552" xr:uid="{1EE9716D-B07A-4852-97C1-A41BB0EA2EDB}"/>
    <cellStyle name="หมายเหตุ 2 3 3 8" xfId="21553" xr:uid="{E76A0E8C-EF77-4DEB-9500-BDC259DB155C}"/>
    <cellStyle name="หมายเหตุ 2 3 3 8 2" xfId="21554" xr:uid="{9FC50D8E-23D8-4854-BA44-EECCC041D6FD}"/>
    <cellStyle name="หมายเหตุ 2 3 3 9" xfId="21555" xr:uid="{B04D16DE-9337-4AE8-95DA-C17B0123AC1C}"/>
    <cellStyle name="หมายเหตุ 2 3 3 9 2" xfId="21556" xr:uid="{F7CA7FFD-C6C5-464A-9E13-6372C33E68E6}"/>
    <cellStyle name="หมายเหตุ 2 3 4" xfId="21557" xr:uid="{D2799DA2-58BE-4A50-895D-2C18EFB9CD82}"/>
    <cellStyle name="หมายเหตุ 2 3 4 2" xfId="21558" xr:uid="{36C16EDE-90AF-426C-A5E2-C4CB5862E681}"/>
    <cellStyle name="หมายเหตุ 2 3 4 2 2" xfId="21559" xr:uid="{10E22161-1AD3-404A-BF09-726E5A8D0C25}"/>
    <cellStyle name="หมายเหตุ 2 3 4 2 3" xfId="21560" xr:uid="{CFEA299C-C4DD-4E70-9152-2F5CAD72344F}"/>
    <cellStyle name="หมายเหตุ 2 3 4 3" xfId="21561" xr:uid="{29F643EB-30CB-4413-8827-297E9BBBB6FF}"/>
    <cellStyle name="หมายเหตุ 2 3 4 3 2" xfId="21562" xr:uid="{DEFA6438-21F0-4DF3-8BF8-1436423A4B4E}"/>
    <cellStyle name="หมายเหตุ 2 3 4 4" xfId="21563" xr:uid="{A339BE1D-782A-4820-A31F-510AD22BBCA2}"/>
    <cellStyle name="หมายเหตุ 2 3 4 5" xfId="21564" xr:uid="{AA569B17-AAC3-4300-9EC2-BF1DFD1B6826}"/>
    <cellStyle name="หมายเหตุ 2 3 5" xfId="21565" xr:uid="{F2EEDB2C-1459-453E-AC34-2EF9C5FEB58D}"/>
    <cellStyle name="หมายเหตุ 2 3 5 2" xfId="21566" xr:uid="{6402521C-BC65-43F5-93CC-11EDB0C74F07}"/>
    <cellStyle name="หมายเหตุ 2 3 6" xfId="21567" xr:uid="{A393DECA-3A08-4E76-B952-79215547BAFC}"/>
    <cellStyle name="หมายเหตุ 2 3 6 2" xfId="21568" xr:uid="{F62F6B6F-A542-4FEA-9A58-E8F80994DD24}"/>
    <cellStyle name="หมายเหตุ 2 3 7" xfId="21569" xr:uid="{82B02517-6435-4A23-8029-487802B1FA2D}"/>
    <cellStyle name="หมายเหตุ 2 3 7 2" xfId="21570" xr:uid="{DDAA7357-E769-4AD8-87E0-6CC1AB77D9F3}"/>
    <cellStyle name="หมายเหตุ 2 3 8" xfId="21571" xr:uid="{0B7AA593-0585-43AB-B5EA-B27ABB507009}"/>
    <cellStyle name="หมายเหตุ 2 3 8 2" xfId="21572" xr:uid="{E81E6ABF-8EE3-4009-AEAB-FCA7A29C0FAB}"/>
    <cellStyle name="หมายเหตุ 2 3 9" xfId="21573" xr:uid="{9A093270-DBFA-4091-9E5B-2BE4F0035957}"/>
    <cellStyle name="หมายเหตุ 2 3 9 2" xfId="21574" xr:uid="{178FB7EF-2A85-48FF-B11C-E354CAB12EB2}"/>
    <cellStyle name="หมายเหตุ 2 4" xfId="21575" xr:uid="{2DE03C7A-70A1-4FF0-B2CB-9BD0CFBFBC32}"/>
    <cellStyle name="หมายเหตุ 2 4 10" xfId="21576" xr:uid="{AF35BAE5-F367-4F41-A472-E038A3FBD43E}"/>
    <cellStyle name="หมายเหตุ 2 4 10 2" xfId="21577" xr:uid="{AE164801-F957-4542-945E-79267B6170D9}"/>
    <cellStyle name="หมายเหตุ 2 4 11" xfId="21578" xr:uid="{21ECB587-23D8-4405-A7D1-6669FC3965E4}"/>
    <cellStyle name="หมายเหตุ 2 4 11 2" xfId="21579" xr:uid="{685AE0AD-13B1-4921-AA5E-DDBAB9DE7594}"/>
    <cellStyle name="หมายเหตุ 2 4 12" xfId="21580" xr:uid="{BE7BAF91-D350-455B-8B70-B6DAAC2D1401}"/>
    <cellStyle name="หมายเหตุ 2 4 13" xfId="21581" xr:uid="{74920893-96A3-4B88-82BD-8768C1AC987F}"/>
    <cellStyle name="หมายเหตุ 2 4 2" xfId="21582" xr:uid="{6292023A-BEB3-4408-83CD-5BD27B1DECF5}"/>
    <cellStyle name="หมายเหตุ 2 4 2 2" xfId="21583" xr:uid="{7059C282-0B6B-4E7F-AC13-BDAE90488185}"/>
    <cellStyle name="หมายเหตุ 2 4 2 2 2" xfId="21584" xr:uid="{1E5744DB-F53E-46CE-B116-9826F6DF4386}"/>
    <cellStyle name="หมายเหตุ 2 4 2 2 3" xfId="21585" xr:uid="{4AA7F774-FC79-4E60-B898-7C5085162FA5}"/>
    <cellStyle name="หมายเหตุ 2 4 2 3" xfId="21586" xr:uid="{077F19AB-D4FF-48F9-9577-F622A9E6C286}"/>
    <cellStyle name="หมายเหตุ 2 4 2 3 2" xfId="21587" xr:uid="{BF7120D1-9DEA-4A29-B48B-7EFB2F397FDE}"/>
    <cellStyle name="หมายเหตุ 2 4 2 4" xfId="21588" xr:uid="{855D5FBA-B60B-4EAF-9EA8-16911689A811}"/>
    <cellStyle name="หมายเหตุ 2 4 2 5" xfId="21589" xr:uid="{94D17ABD-C0D5-41D3-9E49-AAFCF1D9B9E2}"/>
    <cellStyle name="หมายเหตุ 2 4 3" xfId="21590" xr:uid="{AF783637-536D-467A-9DF3-06F6A6F104CD}"/>
    <cellStyle name="หมายเหตุ 2 4 3 2" xfId="21591" xr:uid="{B96F809A-D91E-4DF0-9225-45CC2C15300C}"/>
    <cellStyle name="หมายเหตุ 2 4 4" xfId="21592" xr:uid="{61A01975-2FA6-4657-82DE-86DD634BB707}"/>
    <cellStyle name="หมายเหตุ 2 4 4 2" xfId="21593" xr:uid="{48F95DB5-72D8-40BA-8108-AF6811FA0B4B}"/>
    <cellStyle name="หมายเหตุ 2 4 5" xfId="21594" xr:uid="{72531C2E-9463-4E83-AF2F-E4859B0BC54C}"/>
    <cellStyle name="หมายเหตุ 2 4 5 2" xfId="21595" xr:uid="{A182FC24-3F7B-409D-BE86-EC6C1FB546A4}"/>
    <cellStyle name="หมายเหตุ 2 4 6" xfId="21596" xr:uid="{12039B83-CFE3-47A7-BB59-574C786939FF}"/>
    <cellStyle name="หมายเหตุ 2 4 6 2" xfId="21597" xr:uid="{69B0E6D0-B15A-45C4-BEC3-BB1F7EBCDC7A}"/>
    <cellStyle name="หมายเหตุ 2 4 7" xfId="21598" xr:uid="{C15BC76D-DC7E-4AD1-9B35-370B06BC4476}"/>
    <cellStyle name="หมายเหตุ 2 4 7 2" xfId="21599" xr:uid="{093585A5-FF7D-4D8E-841E-ADFA2DE9369E}"/>
    <cellStyle name="หมายเหตุ 2 4 8" xfId="21600" xr:uid="{963BBC6A-7E9F-469A-B11B-E634AACB4EEE}"/>
    <cellStyle name="หมายเหตุ 2 4 8 2" xfId="21601" xr:uid="{AF075E0C-E74E-4A89-A6A2-5627DB467D40}"/>
    <cellStyle name="หมายเหตุ 2 4 9" xfId="21602" xr:uid="{C347CB57-23B8-4564-96DE-06BF0579327E}"/>
    <cellStyle name="หมายเหตุ 2 4 9 2" xfId="21603" xr:uid="{0B6E9278-1AFF-477B-9675-1A30C4FB6C8E}"/>
    <cellStyle name="หมายเหตุ 2 5" xfId="21604" xr:uid="{7E61AC48-DB47-41BF-BB66-781D8B3969EB}"/>
    <cellStyle name="หมายเหตุ 2 5 10" xfId="21605" xr:uid="{1334B083-9540-4A31-9BBC-995456710D79}"/>
    <cellStyle name="หมายเหตุ 2 5 10 2" xfId="21606" xr:uid="{B9A4F51B-38F0-4DDF-AE1B-0FE06A2AB456}"/>
    <cellStyle name="หมายเหตุ 2 5 11" xfId="21607" xr:uid="{3F16D950-6A1F-4F69-9BD0-952E494774FE}"/>
    <cellStyle name="หมายเหตุ 2 5 11 2" xfId="21608" xr:uid="{0D3EAAE0-92CB-46EC-A68A-6E259C677F64}"/>
    <cellStyle name="หมายเหตุ 2 5 12" xfId="21609" xr:uid="{C579AF12-95BB-40AD-8335-76C4C8CA0527}"/>
    <cellStyle name="หมายเหตุ 2 5 13" xfId="21610" xr:uid="{7F6265D8-A5AB-420A-B865-84EC582C580C}"/>
    <cellStyle name="หมายเหตุ 2 5 2" xfId="21611" xr:uid="{10B7ADE0-57EA-4D09-B1C2-A48565DB233A}"/>
    <cellStyle name="หมายเหตุ 2 5 2 2" xfId="21612" xr:uid="{3FFD9B3F-4FB6-41D7-A136-38E745BA12DA}"/>
    <cellStyle name="หมายเหตุ 2 5 2 2 2" xfId="21613" xr:uid="{986AB1C8-32DC-48CA-8EAA-46EE3C2691A8}"/>
    <cellStyle name="หมายเหตุ 2 5 2 2 3" xfId="21614" xr:uid="{46BD5A19-46EA-4D8E-98D4-6D7A9C6E2683}"/>
    <cellStyle name="หมายเหตุ 2 5 2 3" xfId="21615" xr:uid="{4C33AA63-0B62-4981-8F70-21131B840B78}"/>
    <cellStyle name="หมายเหตุ 2 5 2 3 2" xfId="21616" xr:uid="{95509821-63ED-4AE5-84DF-A55FF60DAF2C}"/>
    <cellStyle name="หมายเหตุ 2 5 2 4" xfId="21617" xr:uid="{5ABB15B3-602F-4F38-8D9C-C90DC2C1C5C3}"/>
    <cellStyle name="หมายเหตุ 2 5 2 5" xfId="21618" xr:uid="{8CCE0211-78F7-4BF7-9A2C-5CDCFB7600E6}"/>
    <cellStyle name="หมายเหตุ 2 5 3" xfId="21619" xr:uid="{3BFF88DA-B568-4D62-96CA-1AF243AADBDF}"/>
    <cellStyle name="หมายเหตุ 2 5 3 2" xfId="21620" xr:uid="{DFD286FA-99DB-4F61-B42A-89A6CC662707}"/>
    <cellStyle name="หมายเหตุ 2 5 4" xfId="21621" xr:uid="{13A204DB-7C03-42E1-8C86-296B748ABF3A}"/>
    <cellStyle name="หมายเหตุ 2 5 4 2" xfId="21622" xr:uid="{74C2F3A5-14B6-4E2F-A341-5D75B5379EA7}"/>
    <cellStyle name="หมายเหตุ 2 5 5" xfId="21623" xr:uid="{2A8A7DCF-5B41-4160-AA8E-5FE5A6B7C9CC}"/>
    <cellStyle name="หมายเหตุ 2 5 5 2" xfId="21624" xr:uid="{C90A711F-FA67-4361-9576-9FCB1BB0F545}"/>
    <cellStyle name="หมายเหตุ 2 5 6" xfId="21625" xr:uid="{895CA1A4-421C-447F-A82D-6D92D951921F}"/>
    <cellStyle name="หมายเหตุ 2 5 6 2" xfId="21626" xr:uid="{C1BA259C-AD6D-42AE-BEF8-58C996260CD4}"/>
    <cellStyle name="หมายเหตุ 2 5 7" xfId="21627" xr:uid="{D77D0050-AE2E-4A6C-B3B1-0AA50938FAEC}"/>
    <cellStyle name="หมายเหตุ 2 5 7 2" xfId="21628" xr:uid="{5424882C-88B9-4152-91FE-31CD7EE0460A}"/>
    <cellStyle name="หมายเหตุ 2 5 8" xfId="21629" xr:uid="{46BF6B2C-3C64-43F3-A4F3-125F5E960126}"/>
    <cellStyle name="หมายเหตุ 2 5 8 2" xfId="21630" xr:uid="{C5720A81-F137-4411-BC50-27E2719FAA85}"/>
    <cellStyle name="หมายเหตุ 2 5 9" xfId="21631" xr:uid="{EB12F4ED-2D13-40C6-B310-1AFD09FE9E81}"/>
    <cellStyle name="หมายเหตุ 2 5 9 2" xfId="21632" xr:uid="{7601CAF0-A8E6-4A22-AF1C-9300291667EA}"/>
    <cellStyle name="หมายเหตุ 2 6" xfId="21633" xr:uid="{6A15C440-4C1D-457B-A3E0-CA7B9EC0AA93}"/>
    <cellStyle name="หมายเหตุ 2 6 10" xfId="21634" xr:uid="{66C20BA4-F843-4702-804B-1481593F6BDE}"/>
    <cellStyle name="หมายเหตุ 2 6 10 2" xfId="21635" xr:uid="{D278E52F-A4C5-42B8-BFD8-6926B507911F}"/>
    <cellStyle name="หมายเหตุ 2 6 11" xfId="21636" xr:uid="{51307CD2-4672-42FC-B652-A2EC9A18156E}"/>
    <cellStyle name="หมายเหตุ 2 6 11 2" xfId="21637" xr:uid="{BD1636C1-17A4-4EFC-8C5D-66663A45B6A2}"/>
    <cellStyle name="หมายเหตุ 2 6 12" xfId="21638" xr:uid="{86F61A39-E291-4C7F-A5BA-C2BA7F5FC5F1}"/>
    <cellStyle name="หมายเหตุ 2 6 13" xfId="21639" xr:uid="{0A7D0DB6-BF0D-428F-A50B-D9A14C8E058B}"/>
    <cellStyle name="หมายเหตุ 2 6 2" xfId="21640" xr:uid="{901C54DC-D0C1-45CA-B31B-0C28018CA42C}"/>
    <cellStyle name="หมายเหตุ 2 6 2 2" xfId="21641" xr:uid="{CAB73D6D-67FC-4613-9D13-0050205A68BB}"/>
    <cellStyle name="หมายเหตุ 2 6 2 2 2" xfId="21642" xr:uid="{5311CD45-E9E5-483F-AA74-B58468F254B3}"/>
    <cellStyle name="หมายเหตุ 2 6 2 2 3" xfId="21643" xr:uid="{EB5FDC9E-F16B-41AC-8445-A4E56B4315ED}"/>
    <cellStyle name="หมายเหตุ 2 6 2 3" xfId="21644" xr:uid="{E499B402-37CD-4115-B357-DE32B5FEF7A7}"/>
    <cellStyle name="หมายเหตุ 2 6 2 3 2" xfId="21645" xr:uid="{F86B0EFD-4956-48E0-A691-02650F583C15}"/>
    <cellStyle name="หมายเหตุ 2 6 2 4" xfId="21646" xr:uid="{0AC46E2B-B445-4B3B-803D-B035A34ED39B}"/>
    <cellStyle name="หมายเหตุ 2 6 2 5" xfId="21647" xr:uid="{84A64F73-A606-44F1-83F7-7DE589A99CF8}"/>
    <cellStyle name="หมายเหตุ 2 6 3" xfId="21648" xr:uid="{E2362334-40D0-4DA3-B0CB-86D3EB96463A}"/>
    <cellStyle name="หมายเหตุ 2 6 3 2" xfId="21649" xr:uid="{F87F7EC2-EBC5-4BB5-A930-71F614ACC45F}"/>
    <cellStyle name="หมายเหตุ 2 6 4" xfId="21650" xr:uid="{BD04C3D8-9C88-4159-9B99-3BFA9ACB551E}"/>
    <cellStyle name="หมายเหตุ 2 6 4 2" xfId="21651" xr:uid="{BE1BD739-911C-46B3-8B60-B7B7AA718408}"/>
    <cellStyle name="หมายเหตุ 2 6 5" xfId="21652" xr:uid="{9CC124E7-9AFC-455C-ACB2-E237050455E9}"/>
    <cellStyle name="หมายเหตุ 2 6 5 2" xfId="21653" xr:uid="{06FB24F5-40CA-4D9F-A663-30611625BB90}"/>
    <cellStyle name="หมายเหตุ 2 6 6" xfId="21654" xr:uid="{642B3E4A-CE58-4328-A01D-36DA13DBE5DC}"/>
    <cellStyle name="หมายเหตุ 2 6 6 2" xfId="21655" xr:uid="{13AB52B8-1E86-4D9E-AC87-F34ECE43B4B0}"/>
    <cellStyle name="หมายเหตุ 2 6 7" xfId="21656" xr:uid="{70833483-2FF5-40DD-B7B3-5BB9CC060989}"/>
    <cellStyle name="หมายเหตุ 2 6 7 2" xfId="21657" xr:uid="{5DBEA26C-E592-4F45-AA83-8505B9D471B2}"/>
    <cellStyle name="หมายเหตุ 2 6 8" xfId="21658" xr:uid="{073FAA94-42E7-4477-A8F5-0833C16A9A5D}"/>
    <cellStyle name="หมายเหตุ 2 6 8 2" xfId="21659" xr:uid="{47472EC3-E7D7-4F2E-AE6A-0290447334F9}"/>
    <cellStyle name="หมายเหตุ 2 6 9" xfId="21660" xr:uid="{D27FA40C-4D6B-40B2-917A-082AEE14CE3A}"/>
    <cellStyle name="หมายเหตุ 2 6 9 2" xfId="21661" xr:uid="{850F8CD1-3807-4A8E-8631-972E05F620C0}"/>
    <cellStyle name="หมายเหตุ 2 7" xfId="21662" xr:uid="{424B8EAC-DD55-48E9-A849-E8A1B5D32966}"/>
    <cellStyle name="หมายเหตุ 2 7 2" xfId="21663" xr:uid="{95FEE7BE-3338-4B95-A917-08ED9B6905EB}"/>
    <cellStyle name="หมายเหตุ 2 7 2 2" xfId="21664" xr:uid="{091D276F-1C19-4186-B58A-65395E701EEB}"/>
    <cellStyle name="หมายเหตุ 2 7 2 3" xfId="21665" xr:uid="{31C55137-31C6-4D9C-A6D7-EDBD8AFDA293}"/>
    <cellStyle name="หมายเหตุ 2 7 3" xfId="21666" xr:uid="{FA3098ED-A100-4CB2-9609-26EA562799E9}"/>
    <cellStyle name="หมายเหตุ 2 7 3 2" xfId="21667" xr:uid="{BE3A6FF6-46A6-4DBB-8F1D-3F38E2570DD4}"/>
    <cellStyle name="หมายเหตุ 2 7 4" xfId="21668" xr:uid="{F8D359B5-16E0-43B4-B583-03C13A5D233F}"/>
    <cellStyle name="หมายเหตุ 2 7 5" xfId="21669" xr:uid="{3C95963E-1696-4069-89B2-ADD7669B06D5}"/>
    <cellStyle name="หมายเหตุ 2 8" xfId="21670" xr:uid="{E3CD11CE-C589-4654-B28E-CE78B961B38D}"/>
    <cellStyle name="หมายเหตุ 2 8 2" xfId="21671" xr:uid="{0C4D7862-38CC-40A1-B525-C72D693AAAF8}"/>
    <cellStyle name="หมายเหตุ 2 9" xfId="21672" xr:uid="{3AC3EBAC-7293-48B2-A016-A8D03934BDF3}"/>
    <cellStyle name="หมายเหตุ 2 9 2" xfId="21673" xr:uid="{7A36E8E3-D1C9-403D-B94D-45ADDF672B86}"/>
    <cellStyle name="หมายเหตุ 20" xfId="31338" xr:uid="{09D4530E-720E-4A6E-A2F7-867387953FA6}"/>
    <cellStyle name="หมายเหตุ 21" xfId="31357" xr:uid="{6C75B19A-3F30-4269-A8A4-FF6A9320B5B1}"/>
    <cellStyle name="หมายเหตุ 22" xfId="964" xr:uid="{5B4389FD-CE43-4681-BE20-3E7978152D45}"/>
    <cellStyle name="หมายเหตุ 3" xfId="2003" xr:uid="{9B7B30CA-E0AB-49AC-A839-055FF3FBE34B}"/>
    <cellStyle name="หมายเหตุ 3 10" xfId="21674" xr:uid="{88ADA755-B63A-4423-B1D4-4F527E29E382}"/>
    <cellStyle name="หมายเหตุ 3 10 2" xfId="21675" xr:uid="{8426C0B2-2022-463F-AE95-704A4ED32D2A}"/>
    <cellStyle name="หมายเหตุ 3 11" xfId="21676" xr:uid="{E2F6D6CE-8765-4EC9-B683-EBAE1EB798F9}"/>
    <cellStyle name="หมายเหตุ 3 11 2" xfId="21677" xr:uid="{E8EC7AEE-6E39-4D72-AC70-3B0C24028D14}"/>
    <cellStyle name="หมายเหตุ 3 11 3" xfId="21678" xr:uid="{4337A2D6-FE63-41B6-82D8-4BB5237BB941}"/>
    <cellStyle name="หมายเหตุ 3 12" xfId="21679" xr:uid="{B9D7C8D9-5DD3-48A4-AC93-58743CFD9ED9}"/>
    <cellStyle name="หมายเหตุ 3 12 2" xfId="21680" xr:uid="{4762AC91-7DC5-4B2D-8F3F-9A2C9B28A4C6}"/>
    <cellStyle name="หมายเหตุ 3 13" xfId="21681" xr:uid="{7E914B33-7887-4989-B54F-6D390768A735}"/>
    <cellStyle name="หมายเหตุ 3 13 2" xfId="21682" xr:uid="{A7350EB3-6C52-4493-8E6E-A62267B5E241}"/>
    <cellStyle name="หมายเหตุ 3 14" xfId="21683" xr:uid="{29CFF3ED-9EFC-4D12-BBFC-4B4FBCA6FC06}"/>
    <cellStyle name="หมายเหตุ 3 14 2" xfId="21684" xr:uid="{72B4D015-C08F-48D0-975E-E9FB7B04B819}"/>
    <cellStyle name="หมายเหตุ 3 15" xfId="21685" xr:uid="{A98926A6-4586-44F7-A7B2-6A77DCB3D5BB}"/>
    <cellStyle name="หมายเหตุ 3 15 2" xfId="21686" xr:uid="{9940AE48-C253-49F6-9A0C-6A8ECB1963CF}"/>
    <cellStyle name="หมายเหตุ 3 16" xfId="21687" xr:uid="{FEF878F1-6766-426E-8FBC-D903F2557848}"/>
    <cellStyle name="หมายเหตุ 3 17" xfId="21688" xr:uid="{D6AA4E0D-CFA6-4421-982E-5DF878DA8335}"/>
    <cellStyle name="หมายเหตุ 3 2" xfId="2148" xr:uid="{96565A34-54D9-4BE8-A49E-A502846D4845}"/>
    <cellStyle name="หมายเหตุ 3 2 10" xfId="21689" xr:uid="{CB011649-B3BD-430C-AEB3-B89E5377C8CF}"/>
    <cellStyle name="หมายเหตุ 3 2 10 2" xfId="21690" xr:uid="{7369DF49-B81C-49A3-9C7A-33860B3BB34F}"/>
    <cellStyle name="หมายเหตุ 3 2 11" xfId="21691" xr:uid="{D8DDF399-2F05-4B12-85FF-E4B08ED60A2B}"/>
    <cellStyle name="หมายเหตุ 3 2 11 2" xfId="21692" xr:uid="{8857E984-661F-47B8-A01F-BAE7D2BA385F}"/>
    <cellStyle name="หมายเหตุ 3 2 12" xfId="21693" xr:uid="{6330C145-4054-40C2-A7FF-B292A3587D32}"/>
    <cellStyle name="หมายเหตุ 3 2 13" xfId="21694" xr:uid="{7A833FE5-0059-424D-B5EB-C95828C02A9F}"/>
    <cellStyle name="หมายเหตุ 3 2 2" xfId="21695" xr:uid="{2FBC0EC5-51E7-488C-8E32-5C6D4DABB9E5}"/>
    <cellStyle name="หมายเหตุ 3 2 2 2" xfId="21696" xr:uid="{61FD57CF-BAF2-4FB1-9139-959374C3BB4C}"/>
    <cellStyle name="หมายเหตุ 3 2 2 2 2" xfId="21697" xr:uid="{009453D3-432F-4DF8-91C9-59DE40ECBBB1}"/>
    <cellStyle name="หมายเหตุ 3 2 2 2 3" xfId="21698" xr:uid="{572DABAE-2F92-4907-9EEA-A3E23C8E28B3}"/>
    <cellStyle name="หมายเหตุ 3 2 2 3" xfId="21699" xr:uid="{2437D5C9-3EE6-4683-BBC9-47275764B8D8}"/>
    <cellStyle name="หมายเหตุ 3 2 2 3 2" xfId="21700" xr:uid="{B02D6BA2-010D-4A8E-A689-64A218F399A9}"/>
    <cellStyle name="หมายเหตุ 3 2 2 4" xfId="21701" xr:uid="{96D3FC56-BCC3-4C22-94C2-3985AF3BA6A3}"/>
    <cellStyle name="หมายเหตุ 3 2 2 5" xfId="21702" xr:uid="{BB040EE5-20F5-4AF0-9B86-C81732CEC696}"/>
    <cellStyle name="หมายเหตุ 3 2 3" xfId="21703" xr:uid="{7685DBC1-5336-4FE0-A92E-7B746D2072CB}"/>
    <cellStyle name="หมายเหตุ 3 2 3 2" xfId="21704" xr:uid="{5B894105-2475-4449-8306-B26AA7AD37F0}"/>
    <cellStyle name="หมายเหตุ 3 2 4" xfId="21705" xr:uid="{BC3EEA63-34AD-4B4B-96FD-A577F5A4150E}"/>
    <cellStyle name="หมายเหตุ 3 2 4 2" xfId="21706" xr:uid="{9F8F6E6D-8735-4C2B-B0B5-FC827B818D2D}"/>
    <cellStyle name="หมายเหตุ 3 2 5" xfId="21707" xr:uid="{5BD1DC3D-CDF4-4666-B74B-28AE04F91E5F}"/>
    <cellStyle name="หมายเหตุ 3 2 5 2" xfId="21708" xr:uid="{82E3CDFB-5356-4965-B6D6-E94A87DBAB10}"/>
    <cellStyle name="หมายเหตุ 3 2 6" xfId="21709" xr:uid="{399F935F-BCE5-42D9-B15A-74DAD6DF01B1}"/>
    <cellStyle name="หมายเหตุ 3 2 6 2" xfId="21710" xr:uid="{7C695AE1-7E92-4187-AC0D-A77918B8AA22}"/>
    <cellStyle name="หมายเหตุ 3 2 7" xfId="21711" xr:uid="{F4EB0056-CBB8-4516-9A72-A8CD3735112C}"/>
    <cellStyle name="หมายเหตุ 3 2 7 2" xfId="21712" xr:uid="{46A7A31A-98DF-4B5E-AC4A-0E062C9C9A38}"/>
    <cellStyle name="หมายเหตุ 3 2 8" xfId="21713" xr:uid="{FF41110B-EB43-47D4-B918-2CB77A0427C3}"/>
    <cellStyle name="หมายเหตุ 3 2 8 2" xfId="21714" xr:uid="{262C7B7C-B4E3-4746-AD13-DEE8DBDAA5F2}"/>
    <cellStyle name="หมายเหตุ 3 2 9" xfId="21715" xr:uid="{AE7F00F4-CFEC-4887-8916-383D8BA87588}"/>
    <cellStyle name="หมายเหตุ 3 2 9 2" xfId="21716" xr:uid="{C800C358-4525-48FB-B79F-7DE9FF532D91}"/>
    <cellStyle name="หมายเหตุ 3 3" xfId="4636" xr:uid="{6B9599F7-1279-4A5F-B863-F5739D555D04}"/>
    <cellStyle name="หมายเหตุ 3 3 10" xfId="21717" xr:uid="{9A5D1544-A8C6-4843-968F-141F5663CCD4}"/>
    <cellStyle name="หมายเหตุ 3 3 10 2" xfId="21718" xr:uid="{AAD2E073-C965-41A4-B171-77F756AD9958}"/>
    <cellStyle name="หมายเหตุ 3 3 11" xfId="21719" xr:uid="{D1F01FBC-1CB7-4AAA-A00F-A2C4183D1D53}"/>
    <cellStyle name="หมายเหตุ 3 3 11 2" xfId="21720" xr:uid="{842A90DA-E972-402F-90E6-69674CE88099}"/>
    <cellStyle name="หมายเหตุ 3 3 12" xfId="21721" xr:uid="{6DD6FA7E-E6A0-4785-AAA3-926B356BCB4E}"/>
    <cellStyle name="หมายเหตุ 3 3 13" xfId="21722" xr:uid="{8B5FEA0C-1976-44A7-A58C-0EE9C93B14B7}"/>
    <cellStyle name="หมายเหตุ 3 3 2" xfId="21723" xr:uid="{9F576981-A983-4352-94D8-9016E2C80EBD}"/>
    <cellStyle name="หมายเหตุ 3 3 2 2" xfId="21724" xr:uid="{39DF9DF2-64E3-43F9-BEE7-7B6A725BB563}"/>
    <cellStyle name="หมายเหตุ 3 3 2 2 2" xfId="21725" xr:uid="{BDD8BDBB-3E3F-4755-91E6-125DF6D113B9}"/>
    <cellStyle name="หมายเหตุ 3 3 2 2 3" xfId="21726" xr:uid="{A69CFD29-4B49-4BEF-8B02-63C5DB681314}"/>
    <cellStyle name="หมายเหตุ 3 3 2 3" xfId="21727" xr:uid="{419860B5-52EF-4DA7-A603-1F24439D6686}"/>
    <cellStyle name="หมายเหตุ 3 3 2 3 2" xfId="21728" xr:uid="{5AA30114-3617-4888-A99C-9CC49D1AA22C}"/>
    <cellStyle name="หมายเหตุ 3 3 2 4" xfId="21729" xr:uid="{1E0D52D0-9C9E-44D9-A00A-73E2E418B1DC}"/>
    <cellStyle name="หมายเหตุ 3 3 2 5" xfId="21730" xr:uid="{801CE3ED-DFEB-4542-8BCD-CAFC43F75D7C}"/>
    <cellStyle name="หมายเหตุ 3 3 3" xfId="21731" xr:uid="{9663DC16-EACC-499A-AE63-73316862E895}"/>
    <cellStyle name="หมายเหตุ 3 3 3 2" xfId="21732" xr:uid="{78CE273D-4610-40C6-968B-D4FFE03F3F5C}"/>
    <cellStyle name="หมายเหตุ 3 3 4" xfId="21733" xr:uid="{98DC681A-2294-41BB-B2BC-C29D8871EA50}"/>
    <cellStyle name="หมายเหตุ 3 3 4 2" xfId="21734" xr:uid="{6AE7ECC3-D6F4-4D9D-A1AB-400571D25607}"/>
    <cellStyle name="หมายเหตุ 3 3 5" xfId="21735" xr:uid="{121D00F3-34D2-41FC-BDE2-C9B47CB5F258}"/>
    <cellStyle name="หมายเหตุ 3 3 5 2" xfId="21736" xr:uid="{0B731200-1218-497A-BC7A-0D44D7EC2932}"/>
    <cellStyle name="หมายเหตุ 3 3 6" xfId="21737" xr:uid="{2619C948-9AEB-4B08-9516-1A031E5F6024}"/>
    <cellStyle name="หมายเหตุ 3 3 6 2" xfId="21738" xr:uid="{70DA6A2D-4C7D-40FB-BE4C-C5AA6AFD7CB9}"/>
    <cellStyle name="หมายเหตุ 3 3 7" xfId="21739" xr:uid="{6F93F647-51A0-4724-854A-1C9DF08B8A5D}"/>
    <cellStyle name="หมายเหตุ 3 3 7 2" xfId="21740" xr:uid="{B306E495-C765-47F5-AFDA-7DA448C9512A}"/>
    <cellStyle name="หมายเหตุ 3 3 8" xfId="21741" xr:uid="{6D5FD9E9-83E9-44B1-9745-6A333C9C14C0}"/>
    <cellStyle name="หมายเหตุ 3 3 8 2" xfId="21742" xr:uid="{AD47D083-F63D-4D26-8436-B846F3F4C189}"/>
    <cellStyle name="หมายเหตุ 3 3 9" xfId="21743" xr:uid="{7953F12F-C32F-402D-B3A5-17B165C8372C}"/>
    <cellStyle name="หมายเหตุ 3 3 9 2" xfId="21744" xr:uid="{ED7D8909-230D-49B7-B32D-CBC47571F52D}"/>
    <cellStyle name="หมายเหตุ 3 4" xfId="4260" xr:uid="{044928B4-7047-4068-BFBD-22A6E3804E57}"/>
    <cellStyle name="หมายเหตุ 3 4 10" xfId="21745" xr:uid="{FE9D0DA9-2B2F-43C7-8292-A2D629CB2365}"/>
    <cellStyle name="หมายเหตุ 3 4 10 2" xfId="21746" xr:uid="{1443EB2C-6B05-4FFB-81D2-91DD064EACB6}"/>
    <cellStyle name="หมายเหตุ 3 4 11" xfId="21747" xr:uid="{DE2C57C1-F04D-4716-B8DD-A9C861320823}"/>
    <cellStyle name="หมายเหตุ 3 4 11 2" xfId="21748" xr:uid="{E5540299-0D11-432B-9EF6-61DEED852EF8}"/>
    <cellStyle name="หมายเหตุ 3 4 12" xfId="21749" xr:uid="{FB058D57-9560-4249-A9F0-2782A31198EB}"/>
    <cellStyle name="หมายเหตุ 3 4 13" xfId="21750" xr:uid="{D5881BA8-046D-4DF1-8E41-B1448DBDDEE4}"/>
    <cellStyle name="หมายเหตุ 3 4 2" xfId="21751" xr:uid="{D723ECF0-3BAB-4E18-BB79-CB2335422873}"/>
    <cellStyle name="หมายเหตุ 3 4 2 2" xfId="21752" xr:uid="{F125E27E-BC46-43E4-BA78-7F20E3597FB4}"/>
    <cellStyle name="หมายเหตุ 3 4 2 2 2" xfId="21753" xr:uid="{4A00363C-3DEB-4FF5-BB6A-09A28CA5D089}"/>
    <cellStyle name="หมายเหตุ 3 4 2 2 3" xfId="21754" xr:uid="{D7BB2C68-D4DB-4AB8-A6F6-2DA620CD59BA}"/>
    <cellStyle name="หมายเหตุ 3 4 2 3" xfId="21755" xr:uid="{048A54D4-2595-4E36-BD63-394B4286CFA3}"/>
    <cellStyle name="หมายเหตุ 3 4 2 3 2" xfId="21756" xr:uid="{304A5807-02DD-48BF-9B0A-040DD0610F0A}"/>
    <cellStyle name="หมายเหตุ 3 4 2 4" xfId="21757" xr:uid="{AB13B0B7-676F-4120-8491-09D54D2A20C6}"/>
    <cellStyle name="หมายเหตุ 3 4 2 5" xfId="21758" xr:uid="{F34C02AA-E28C-4AB5-99B7-5A4AF2C35BA9}"/>
    <cellStyle name="หมายเหตุ 3 4 3" xfId="21759" xr:uid="{307325E6-3BE5-41BA-8219-71DA7BD77469}"/>
    <cellStyle name="หมายเหตุ 3 4 3 2" xfId="21760" xr:uid="{48A159AA-5153-4082-9225-F6A03AC5A019}"/>
    <cellStyle name="หมายเหตุ 3 4 4" xfId="21761" xr:uid="{5CA59FE6-5E03-4F8F-BDC4-3264820E079A}"/>
    <cellStyle name="หมายเหตุ 3 4 4 2" xfId="21762" xr:uid="{19A3559F-A2B9-4983-9326-9C79040286A3}"/>
    <cellStyle name="หมายเหตุ 3 4 5" xfId="21763" xr:uid="{59F3CAA1-5A07-4EA3-B124-426890877E5E}"/>
    <cellStyle name="หมายเหตุ 3 4 5 2" xfId="21764" xr:uid="{85E6D54B-D27C-4302-809B-2626E905081E}"/>
    <cellStyle name="หมายเหตุ 3 4 6" xfId="21765" xr:uid="{399AD707-CDFD-41EF-885B-376FE81518BE}"/>
    <cellStyle name="หมายเหตุ 3 4 6 2" xfId="21766" xr:uid="{912DB2F1-FE69-4ED2-AEEA-0D49D79FC8F1}"/>
    <cellStyle name="หมายเหตุ 3 4 7" xfId="21767" xr:uid="{5BE1FA0B-308D-4060-898C-D610D35F5589}"/>
    <cellStyle name="หมายเหตุ 3 4 7 2" xfId="21768" xr:uid="{197B3C81-7BD9-492D-94A1-30BC5BCA3DC6}"/>
    <cellStyle name="หมายเหตุ 3 4 8" xfId="21769" xr:uid="{39C1E54F-270E-46F7-A8AC-19388F76DE0A}"/>
    <cellStyle name="หมายเหตุ 3 4 8 2" xfId="21770" xr:uid="{7EA3BA02-461B-421E-B2C4-EAEFEE352E84}"/>
    <cellStyle name="หมายเหตุ 3 4 9" xfId="21771" xr:uid="{789362F0-64A5-49BB-9D59-6BEA9C04FA8E}"/>
    <cellStyle name="หมายเหตุ 3 4 9 2" xfId="21772" xr:uid="{8EC4CDEC-F5D2-4897-8002-5BE7CF347877}"/>
    <cellStyle name="หมายเหตุ 3 5" xfId="21773" xr:uid="{C90BC76D-910F-41D3-90AC-E56CEDC8C1AD}"/>
    <cellStyle name="หมายเหตุ 3 5 2" xfId="21774" xr:uid="{67DA7129-BDCA-46E3-9219-848B7B88086A}"/>
    <cellStyle name="หมายเหตุ 3 5 2 2" xfId="21775" xr:uid="{54124CFF-FE8D-41F5-982C-C80CC76C6DFB}"/>
    <cellStyle name="หมายเหตุ 3 5 2 3" xfId="21776" xr:uid="{177CFDAB-6A10-4EFD-A71E-8F9A52555743}"/>
    <cellStyle name="หมายเหตุ 3 5 3" xfId="21777" xr:uid="{6018748D-2B72-45B3-983D-052EFAF84431}"/>
    <cellStyle name="หมายเหตุ 3 5 3 2" xfId="21778" xr:uid="{12789B48-18AA-493B-97BD-119DF9E95581}"/>
    <cellStyle name="หมายเหตุ 3 5 4" xfId="21779" xr:uid="{11E8EB2F-6B67-4DBA-8B88-4AAE6B470696}"/>
    <cellStyle name="หมายเหตุ 3 5 5" xfId="21780" xr:uid="{2ECFDBA1-E1D5-4F5A-8C3D-414733A9C3E0}"/>
    <cellStyle name="หมายเหตุ 3 5 6" xfId="21781" xr:uid="{F1FD62BA-34CD-4405-9E0E-228EF375DB47}"/>
    <cellStyle name="หมายเหตุ 3 6" xfId="21782" xr:uid="{2249523F-B8C0-49DC-986F-606F8808B404}"/>
    <cellStyle name="หมายเหตุ 3 6 2" xfId="21783" xr:uid="{1DE680C0-2B25-4748-A1CB-B1A19E3E4DF4}"/>
    <cellStyle name="หมายเหตุ 3 7" xfId="21784" xr:uid="{9A3CAC8F-8A70-40ED-BBEC-D0F67DC1F789}"/>
    <cellStyle name="หมายเหตุ 3 7 2" xfId="21785" xr:uid="{6C1955D4-2964-456C-9506-2E9DA5BFDC4E}"/>
    <cellStyle name="หมายเหตุ 3 8" xfId="21786" xr:uid="{33CC0F4A-166F-48EE-879B-17748C8DDAC8}"/>
    <cellStyle name="หมายเหตุ 3 8 2" xfId="21787" xr:uid="{690F791B-24ED-492C-B8DA-0BE0328C7460}"/>
    <cellStyle name="หมายเหตุ 3 9" xfId="21788" xr:uid="{4845F87D-E6E0-4B3C-BC3A-2BD04276D4ED}"/>
    <cellStyle name="หมายเหตุ 3 9 2" xfId="21789" xr:uid="{E286F879-B67B-4825-ACAA-A366B3D3A417}"/>
    <cellStyle name="หมายเหตุ 4" xfId="3717" xr:uid="{45FBB7BE-BE3F-4561-8B03-271F9C5B8AD3}"/>
    <cellStyle name="หมายเหตุ 4 10" xfId="21790" xr:uid="{C8D04528-8978-41CD-969E-0FC8854B8E72}"/>
    <cellStyle name="หมายเหตุ 4 10 2" xfId="21791" xr:uid="{8B394164-1AEF-46FF-80D4-9EA777ED01DD}"/>
    <cellStyle name="หมายเหตุ 4 11" xfId="21792" xr:uid="{936F42D3-EBB7-4B8F-9AD2-DAB786C56393}"/>
    <cellStyle name="หมายเหตุ 4 11 2" xfId="21793" xr:uid="{96D71272-119D-47BF-9B86-4B0C586FD8E2}"/>
    <cellStyle name="หมายเหตุ 4 12" xfId="21794" xr:uid="{2361D92C-250C-46DF-9C43-5319E7DB3E6F}"/>
    <cellStyle name="หมายเหตุ 4 12 2" xfId="21795" xr:uid="{8CB4EFAD-9FA4-40CB-8A10-F8AA00C5453B}"/>
    <cellStyle name="หมายเหตุ 4 13" xfId="21796" xr:uid="{11656827-D01B-44DE-8CFF-C3D5266427BB}"/>
    <cellStyle name="หมายเหตุ 4 13 2" xfId="21797" xr:uid="{6837C007-7DF7-4728-90CB-3B51499AB395}"/>
    <cellStyle name="หมายเหตุ 4 14" xfId="21798" xr:uid="{8D91A203-3CFB-4C32-99A0-163798A4AC38}"/>
    <cellStyle name="หมายเหตุ 4 15" xfId="21799" xr:uid="{64ED3ED4-E4D0-4D4D-816C-82B3FBBBF240}"/>
    <cellStyle name="หมายเหตุ 4 2" xfId="21800" xr:uid="{FDB8994B-2B13-4272-B2D4-80F558B3DAEC}"/>
    <cellStyle name="หมายเหตุ 4 2 10" xfId="21801" xr:uid="{8F7D5AC0-45EA-440D-9486-6425831F7100}"/>
    <cellStyle name="หมายเหตุ 4 2 10 2" xfId="21802" xr:uid="{FE7EB6DD-5D7A-4DD1-82C2-FED9C04C0636}"/>
    <cellStyle name="หมายเหตุ 4 2 11" xfId="21803" xr:uid="{58D1598B-67F7-46D2-9BF2-2B81785C1AB5}"/>
    <cellStyle name="หมายเหตุ 4 2 11 2" xfId="21804" xr:uid="{D552D9CE-FA44-4A32-9357-5F5B511B7CD8}"/>
    <cellStyle name="หมายเหตุ 4 2 12" xfId="21805" xr:uid="{8DF16413-E292-4C2B-BDD4-BC9DF8DA852A}"/>
    <cellStyle name="หมายเหตุ 4 2 13" xfId="21806" xr:uid="{997A60F8-901E-411A-8822-6937740BE22E}"/>
    <cellStyle name="หมายเหตุ 4 2 2" xfId="21807" xr:uid="{96B4FCCA-43FB-49EF-BF93-75AF308A72D3}"/>
    <cellStyle name="หมายเหตุ 4 2 2 2" xfId="21808" xr:uid="{67EF3CDF-948E-41AB-B4A5-8F618BBBC96F}"/>
    <cellStyle name="หมายเหตุ 4 2 2 2 2" xfId="21809" xr:uid="{A134165C-2E02-4B30-9997-BA500FF8B549}"/>
    <cellStyle name="หมายเหตุ 4 2 2 2 3" xfId="21810" xr:uid="{F8C086F0-2BCB-419E-8F87-786B048F70C7}"/>
    <cellStyle name="หมายเหตุ 4 2 2 3" xfId="21811" xr:uid="{B67A898E-EEA0-4EC0-85D4-1D16892C89F0}"/>
    <cellStyle name="หมายเหตุ 4 2 2 3 2" xfId="21812" xr:uid="{847FF5FC-F48A-4D6D-9CB7-A0821F7193F0}"/>
    <cellStyle name="หมายเหตุ 4 2 2 4" xfId="21813" xr:uid="{4DCD8BC8-0B0C-4E9A-9E33-7CD8B8272983}"/>
    <cellStyle name="หมายเหตุ 4 2 2 5" xfId="21814" xr:uid="{648C5411-71FB-4686-B7E5-962ED03EA026}"/>
    <cellStyle name="หมายเหตุ 4 2 3" xfId="21815" xr:uid="{C8CF336B-35EC-476B-9DC2-28C8229CFDEE}"/>
    <cellStyle name="หมายเหตุ 4 2 3 2" xfId="21816" xr:uid="{CC5D6C19-ADDE-4F2D-BAB5-077BED1E99A5}"/>
    <cellStyle name="หมายเหตุ 4 2 4" xfId="21817" xr:uid="{20D65192-3429-4DAC-8ED7-CC33B7443C3A}"/>
    <cellStyle name="หมายเหตุ 4 2 4 2" xfId="21818" xr:uid="{FCF004E5-A954-4725-8B01-96A0527D9964}"/>
    <cellStyle name="หมายเหตุ 4 2 5" xfId="21819" xr:uid="{7043DFF4-9CAB-4FDE-90B6-D3EFFB932B9F}"/>
    <cellStyle name="หมายเหตุ 4 2 5 2" xfId="21820" xr:uid="{DC1FEC09-D7C0-4BC3-8279-B7E3879F5DC7}"/>
    <cellStyle name="หมายเหตุ 4 2 6" xfId="21821" xr:uid="{EAA1868E-02E2-42D6-AC3B-EB953799BB46}"/>
    <cellStyle name="หมายเหตุ 4 2 6 2" xfId="21822" xr:uid="{005E7BCA-2958-435C-B0EA-72770C746DB8}"/>
    <cellStyle name="หมายเหตุ 4 2 7" xfId="21823" xr:uid="{84D71F32-B7C2-49A5-AA9D-C82C4D812F9D}"/>
    <cellStyle name="หมายเหตุ 4 2 7 2" xfId="21824" xr:uid="{97C5701C-3B2B-4A65-BB5F-1750B38C516B}"/>
    <cellStyle name="หมายเหตุ 4 2 8" xfId="21825" xr:uid="{64E2BE95-F0FA-4340-8605-01F8739EA432}"/>
    <cellStyle name="หมายเหตุ 4 2 8 2" xfId="21826" xr:uid="{AC2D63BA-A9BD-4D22-A638-3E757B5AD974}"/>
    <cellStyle name="หมายเหตุ 4 2 9" xfId="21827" xr:uid="{7B0C5344-22BA-4E1D-8A56-55665B48F43C}"/>
    <cellStyle name="หมายเหตุ 4 2 9 2" xfId="21828" xr:uid="{7A26D60A-EBFF-4116-AC8B-218A8260B423}"/>
    <cellStyle name="หมายเหตุ 4 3" xfId="21829" xr:uid="{0EBDF272-450B-4559-A47C-312D955FA503}"/>
    <cellStyle name="หมายเหตุ 4 3 10" xfId="21830" xr:uid="{D33BAAED-ECF9-48B3-A068-AA69FF767566}"/>
    <cellStyle name="หมายเหตุ 4 3 10 2" xfId="21831" xr:uid="{2AFEB9DE-690D-4CC2-8DF1-53EE8A586E2F}"/>
    <cellStyle name="หมายเหตุ 4 3 11" xfId="21832" xr:uid="{749A04B1-E346-4A06-88EB-6CC872E8FD45}"/>
    <cellStyle name="หมายเหตุ 4 3 11 2" xfId="21833" xr:uid="{E94B4217-CEEB-4641-B156-34DBB64BDC63}"/>
    <cellStyle name="หมายเหตุ 4 3 12" xfId="21834" xr:uid="{C0F92352-30B6-4348-817B-2271468D8F29}"/>
    <cellStyle name="หมายเหตุ 4 3 13" xfId="21835" xr:uid="{929A5375-4EE6-433B-BC0E-F2384AABF587}"/>
    <cellStyle name="หมายเหตุ 4 3 2" xfId="21836" xr:uid="{E1950840-A614-4614-86ED-ECD52DFBF4D8}"/>
    <cellStyle name="หมายเหตุ 4 3 2 2" xfId="21837" xr:uid="{EC8CF485-B331-456F-BF93-7B1F8DDD4879}"/>
    <cellStyle name="หมายเหตุ 4 3 2 2 2" xfId="21838" xr:uid="{E6821CAF-AF5E-420D-AA49-CFE3CEB19BD2}"/>
    <cellStyle name="หมายเหตุ 4 3 2 2 3" xfId="21839" xr:uid="{09BF19A5-9E5B-4673-A588-6C6D08973BA9}"/>
    <cellStyle name="หมายเหตุ 4 3 2 3" xfId="21840" xr:uid="{2A4241BA-1110-4BCE-936B-60690520D3ED}"/>
    <cellStyle name="หมายเหตุ 4 3 2 3 2" xfId="21841" xr:uid="{761C37D8-1924-43CC-B526-7B3270DD0723}"/>
    <cellStyle name="หมายเหตุ 4 3 2 4" xfId="21842" xr:uid="{14E2D4BE-0CA8-437A-9E95-343F4B03FC73}"/>
    <cellStyle name="หมายเหตุ 4 3 2 5" xfId="21843" xr:uid="{E1B35A26-F594-44DB-9C76-A43B7DA45620}"/>
    <cellStyle name="หมายเหตุ 4 3 3" xfId="21844" xr:uid="{05DC9BF5-374D-4C4C-A886-05703E989E28}"/>
    <cellStyle name="หมายเหตุ 4 3 3 2" xfId="21845" xr:uid="{94563485-8AF7-424E-AFBB-6584F0E7C6E0}"/>
    <cellStyle name="หมายเหตุ 4 3 4" xfId="21846" xr:uid="{EFB081DF-5DC6-4399-BA88-0B474171BB62}"/>
    <cellStyle name="หมายเหตุ 4 3 4 2" xfId="21847" xr:uid="{1405358A-59B0-4AFF-8904-90B62F75754B}"/>
    <cellStyle name="หมายเหตุ 4 3 5" xfId="21848" xr:uid="{9DE7A7BC-2FB0-4AB1-8804-D879FC7F70AA}"/>
    <cellStyle name="หมายเหตุ 4 3 5 2" xfId="21849" xr:uid="{35F13B4D-6E5C-49D0-A78E-0EDFE74580A8}"/>
    <cellStyle name="หมายเหตุ 4 3 6" xfId="21850" xr:uid="{3D303256-A39E-445D-BFED-2B4967EFBAFD}"/>
    <cellStyle name="หมายเหตุ 4 3 6 2" xfId="21851" xr:uid="{A637DD32-DC0B-4AEC-9218-D5840E6A1207}"/>
    <cellStyle name="หมายเหตุ 4 3 7" xfId="21852" xr:uid="{EFCC0180-C376-4C37-878E-2488AA35F415}"/>
    <cellStyle name="หมายเหตุ 4 3 7 2" xfId="21853" xr:uid="{9506749D-F414-4F5F-926F-5572E9FD0AE3}"/>
    <cellStyle name="หมายเหตุ 4 3 8" xfId="21854" xr:uid="{61F05B84-AE34-4F6E-A460-3352D755BEA7}"/>
    <cellStyle name="หมายเหตุ 4 3 8 2" xfId="21855" xr:uid="{0862E4DE-D333-407B-AB1F-71F570509A9A}"/>
    <cellStyle name="หมายเหตุ 4 3 9" xfId="21856" xr:uid="{2E648DC6-3885-4953-8AB3-78540FA854CB}"/>
    <cellStyle name="หมายเหตุ 4 3 9 2" xfId="21857" xr:uid="{1B3ADF59-E666-461B-8AC1-E1A3E0DA64E9}"/>
    <cellStyle name="หมายเหตุ 4 4" xfId="21858" xr:uid="{B80EE619-500F-45AD-89FB-6FB657AA9597}"/>
    <cellStyle name="หมายเหตุ 4 4 2" xfId="21859" xr:uid="{FC8B61AE-C38B-437D-87D6-C56321CCB44D}"/>
    <cellStyle name="หมายเหตุ 4 4 2 2" xfId="21860" xr:uid="{2F1DD582-67D4-4FDB-A76D-BF5539A43CDA}"/>
    <cellStyle name="หมายเหตุ 4 4 2 3" xfId="21861" xr:uid="{99B0B1DC-4681-460A-8B8A-62A57B95C330}"/>
    <cellStyle name="หมายเหตุ 4 4 3" xfId="21862" xr:uid="{F43B67BD-D99B-4F62-AE7D-CFFAA6B7E191}"/>
    <cellStyle name="หมายเหตุ 4 4 3 2" xfId="21863" xr:uid="{6B0B7C58-BB2B-4A15-A213-6F0CFF09A09C}"/>
    <cellStyle name="หมายเหตุ 4 4 4" xfId="21864" xr:uid="{CF3B3E1E-6B5A-4715-8ED6-1BB442B4F7CD}"/>
    <cellStyle name="หมายเหตุ 4 4 5" xfId="21865" xr:uid="{5654FA26-28DA-4034-92AE-F6166E207307}"/>
    <cellStyle name="หมายเหตุ 4 5" xfId="21866" xr:uid="{4EB9E9DB-112B-4BB8-9C2D-7E0EE0E5A39C}"/>
    <cellStyle name="หมายเหตุ 4 5 2" xfId="21867" xr:uid="{09039712-67E8-43EA-87C2-756929F6FEB6}"/>
    <cellStyle name="หมายเหตุ 4 6" xfId="21868" xr:uid="{3D2D54EB-05D4-4866-9740-1D04AD5CDE08}"/>
    <cellStyle name="หมายเหตุ 4 6 2" xfId="21869" xr:uid="{9DFB3613-92D1-40CA-8E6B-52862908D920}"/>
    <cellStyle name="หมายเหตุ 4 7" xfId="21870" xr:uid="{A0018FE0-74E6-4272-921D-45237A309A54}"/>
    <cellStyle name="หมายเหตุ 4 7 2" xfId="21871" xr:uid="{1B4D7144-CEB4-48B1-8697-EC30E6ED03FB}"/>
    <cellStyle name="หมายเหตุ 4 8" xfId="21872" xr:uid="{AFE99D80-2645-407E-A182-39BDC418C968}"/>
    <cellStyle name="หมายเหตุ 4 8 2" xfId="21873" xr:uid="{991140B6-24CA-499D-AA4C-FECAE279E52C}"/>
    <cellStyle name="หมายเหตุ 4 9" xfId="21874" xr:uid="{D2A3D059-30F2-414C-B290-B8969C9F9678}"/>
    <cellStyle name="หมายเหตุ 4 9 2" xfId="21875" xr:uid="{42D05596-2A59-4331-9081-2DF455817A16}"/>
    <cellStyle name="หมายเหตุ 5" xfId="3718" xr:uid="{1DFB00F0-A7C6-4892-9517-92D13A212F7D}"/>
    <cellStyle name="หมายเหตุ 5 10" xfId="21876" xr:uid="{E4C9E31D-BD9D-46C6-89AF-A886FB740766}"/>
    <cellStyle name="หมายเหตุ 5 10 2" xfId="21877" xr:uid="{CA7D26A6-0EE9-4821-ACE3-1DC8C80B5950}"/>
    <cellStyle name="หมายเหตุ 5 11" xfId="21878" xr:uid="{332B9EE7-7F5E-4A92-9E2C-BFC34A51EA77}"/>
    <cellStyle name="หมายเหตุ 5 11 2" xfId="21879" xr:uid="{3B3665BF-8506-4D2A-AE69-792097D6BB46}"/>
    <cellStyle name="หมายเหตุ 5 12" xfId="21880" xr:uid="{195FD76E-B3FD-4CA7-8B46-77F7162A954D}"/>
    <cellStyle name="หมายเหตุ 5 13" xfId="21881" xr:uid="{AF907A6B-AE05-494B-B8A5-A9DDF465A857}"/>
    <cellStyle name="หมายเหตุ 5 2" xfId="21882" xr:uid="{792B5DF2-70F4-433D-9129-2C69B326AE42}"/>
    <cellStyle name="หมายเหตุ 5 2 2" xfId="21883" xr:uid="{25C0A11D-3C93-4695-9B6B-8E7A0DE8F6A7}"/>
    <cellStyle name="หมายเหตุ 5 2 2 2" xfId="21884" xr:uid="{23DEDB98-FD4D-4AF6-BA02-95808A78F7A8}"/>
    <cellStyle name="หมายเหตุ 5 2 2 3" xfId="21885" xr:uid="{E1A27C37-5AFB-4028-B1B8-AD30D49D7D2A}"/>
    <cellStyle name="หมายเหตุ 5 2 3" xfId="21886" xr:uid="{2B53DD6C-9B07-4572-A618-3B05AD4472AC}"/>
    <cellStyle name="หมายเหตุ 5 2 3 2" xfId="21887" xr:uid="{E300B4EE-19B3-4DC5-83C8-EB257033F32D}"/>
    <cellStyle name="หมายเหตุ 5 2 4" xfId="21888" xr:uid="{126887D1-BE84-4C36-8227-0C931E2CCD3C}"/>
    <cellStyle name="หมายเหตุ 5 2 5" xfId="21889" xr:uid="{3B856418-CFA5-451F-986B-A3A986FE71EE}"/>
    <cellStyle name="หมายเหตุ 5 3" xfId="21890" xr:uid="{8228AE10-7A9C-4E3F-BE24-FC5872149958}"/>
    <cellStyle name="หมายเหตุ 5 3 2" xfId="21891" xr:uid="{C79D7E05-1643-4956-97D8-56A8E3E9C88E}"/>
    <cellStyle name="หมายเหตุ 5 4" xfId="21892" xr:uid="{D86D89F3-B580-41FE-A48B-F707B8E178FB}"/>
    <cellStyle name="หมายเหตุ 5 4 2" xfId="21893" xr:uid="{A51B2CDD-C9AA-4D9B-AE66-A2D93DC7817D}"/>
    <cellStyle name="หมายเหตุ 5 5" xfId="21894" xr:uid="{F90316A8-7B86-436B-94BD-73A8ED629A6F}"/>
    <cellStyle name="หมายเหตุ 5 5 2" xfId="21895" xr:uid="{25DF8F05-44B3-46C1-9973-9F6C355017CC}"/>
    <cellStyle name="หมายเหตุ 5 6" xfId="21896" xr:uid="{ADD92F9B-CEA0-4401-B8D0-FF65660957D8}"/>
    <cellStyle name="หมายเหตุ 5 6 2" xfId="21897" xr:uid="{E488232F-300F-45ED-B8F6-BDF41AD2E3B0}"/>
    <cellStyle name="หมายเหตุ 5 7" xfId="21898" xr:uid="{3B4C254B-CFFD-4CF5-811E-013E62B88746}"/>
    <cellStyle name="หมายเหตุ 5 7 2" xfId="21899" xr:uid="{69F18BCF-3979-4DC1-89BC-D59A9DA90522}"/>
    <cellStyle name="หมายเหตุ 5 8" xfId="21900" xr:uid="{7C1BCF4A-5FA8-425E-9330-BD6026652A45}"/>
    <cellStyle name="หมายเหตุ 5 8 2" xfId="21901" xr:uid="{B541CA56-3D51-4FDD-B258-D0ACDE9BC872}"/>
    <cellStyle name="หมายเหตุ 5 9" xfId="21902" xr:uid="{4331BB3E-9127-4BA3-A294-DB27E2DA0A95}"/>
    <cellStyle name="หมายเหตุ 5 9 2" xfId="21903" xr:uid="{568A7E0E-052F-43D2-AB18-D576CFB15DBE}"/>
    <cellStyle name="หมายเหตุ 6" xfId="4259" xr:uid="{989B25FD-1B98-4874-A09A-DADB777DE3F3}"/>
    <cellStyle name="หมายเหตุ 6 10" xfId="21904" xr:uid="{938CC8FD-969F-49EB-9BD5-4933E84658A9}"/>
    <cellStyle name="หมายเหตุ 6 10 2" xfId="21905" xr:uid="{0503BDF8-0FE5-4348-AFA2-584D4D029E42}"/>
    <cellStyle name="หมายเหตุ 6 11" xfId="21906" xr:uid="{0DD3CFB1-A6F5-4D68-9BD2-2ECF70F8F8B8}"/>
    <cellStyle name="หมายเหตุ 6 11 2" xfId="21907" xr:uid="{6A28015A-9877-4C26-932D-CBCDD713FC74}"/>
    <cellStyle name="หมายเหตุ 6 12" xfId="21908" xr:uid="{21FE0CC7-4FAE-4587-9DD4-8D739BFAE425}"/>
    <cellStyle name="หมายเหตุ 6 13" xfId="21909" xr:uid="{6959BC04-E028-494B-843D-F2AAEB59BEC1}"/>
    <cellStyle name="หมายเหตุ 6 2" xfId="21910" xr:uid="{EE7F3C47-D8F9-49AD-87DE-4E6CEBCD2772}"/>
    <cellStyle name="หมายเหตุ 6 2 2" xfId="21911" xr:uid="{3698153B-6344-49BF-9533-628BBB8DDBF5}"/>
    <cellStyle name="หมายเหตุ 6 2 2 2" xfId="21912" xr:uid="{82FE63D1-FBEF-454A-B429-99AB90CEC2BF}"/>
    <cellStyle name="หมายเหตุ 6 2 2 3" xfId="21913" xr:uid="{814B6D8E-2B1F-4C12-84E5-BFA7FC42A77B}"/>
    <cellStyle name="หมายเหตุ 6 2 3" xfId="21914" xr:uid="{9C4ED5F0-1112-4B7B-92B9-B626B8D42382}"/>
    <cellStyle name="หมายเหตุ 6 2 3 2" xfId="21915" xr:uid="{5EE3D6E8-9A0A-464C-8B21-FE00308E29A2}"/>
    <cellStyle name="หมายเหตุ 6 2 4" xfId="21916" xr:uid="{AB2AE106-34AE-4C35-8795-001D64B13CEC}"/>
    <cellStyle name="หมายเหตุ 6 2 5" xfId="21917" xr:uid="{C7C302D8-1BBE-4CF6-8BF2-A9D7C3311CC6}"/>
    <cellStyle name="หมายเหตุ 6 3" xfId="21918" xr:uid="{9CEED6CB-35E1-4987-B08C-C6CB6EC20556}"/>
    <cellStyle name="หมายเหตุ 6 3 2" xfId="21919" xr:uid="{E5B5D9FF-61ED-4328-AA86-96E11A286FB6}"/>
    <cellStyle name="หมายเหตุ 6 4" xfId="21920" xr:uid="{9D864E4B-975C-4A01-A948-BFDDF4409FA2}"/>
    <cellStyle name="หมายเหตุ 6 4 2" xfId="21921" xr:uid="{9CA2F0E9-339C-4107-A931-F48F4BA0E390}"/>
    <cellStyle name="หมายเหตุ 6 5" xfId="21922" xr:uid="{D811CA42-3D17-4FF3-9ACB-93D82B4DC0AC}"/>
    <cellStyle name="หมายเหตุ 6 5 2" xfId="21923" xr:uid="{96BCF6D5-AECA-4C59-B960-51C3FE7AC023}"/>
    <cellStyle name="หมายเหตุ 6 6" xfId="21924" xr:uid="{1FC05340-40A7-49C0-A196-CFFC993C1EE0}"/>
    <cellStyle name="หมายเหตุ 6 6 2" xfId="21925" xr:uid="{69F99493-0460-4219-986F-E7B7661347A0}"/>
    <cellStyle name="หมายเหตุ 6 7" xfId="21926" xr:uid="{1B2460B6-5B18-4429-92EE-AAA0825C3FF2}"/>
    <cellStyle name="หมายเหตุ 6 7 2" xfId="21927" xr:uid="{5B8AF429-5684-4679-B761-20E9BFB28838}"/>
    <cellStyle name="หมายเหตุ 6 8" xfId="21928" xr:uid="{934A9AA5-6108-45D7-8B91-CE25CF46A5F6}"/>
    <cellStyle name="หมายเหตุ 6 8 2" xfId="21929" xr:uid="{4FFCCBF8-DA41-437B-B00F-4074B9710215}"/>
    <cellStyle name="หมายเหตุ 6 9" xfId="21930" xr:uid="{6E7B5E50-575F-4438-B2E8-50FF04E47A0F}"/>
    <cellStyle name="หมายเหตุ 6 9 2" xfId="21931" xr:uid="{F5DFD031-94E9-4E44-A3E0-A516A2DF0C98}"/>
    <cellStyle name="หมายเหตุ 7" xfId="21932" xr:uid="{A8B6D4F9-B0FD-46C2-A4C2-C70A7AE51CA9}"/>
    <cellStyle name="หมายเหตุ 7 10" xfId="21933" xr:uid="{79EAC826-5F34-4EB2-8E3C-9732EE901F9A}"/>
    <cellStyle name="หมายเหตุ 7 10 2" xfId="21934" xr:uid="{43572483-D2C6-406A-8C92-E2ADA72BB1A8}"/>
    <cellStyle name="หมายเหตุ 7 11" xfId="21935" xr:uid="{EC7245CC-6EA3-47B8-830D-40D0B2E35220}"/>
    <cellStyle name="หมายเหตุ 7 11 2" xfId="21936" xr:uid="{C2E50E75-B107-44A4-A323-92794D9A13F3}"/>
    <cellStyle name="หมายเหตุ 7 12" xfId="21937" xr:uid="{CFA410EB-1AC5-4667-A250-8A92DC35701A}"/>
    <cellStyle name="หมายเหตุ 7 13" xfId="21938" xr:uid="{1DC783DD-40E8-4535-8673-2F55E941187C}"/>
    <cellStyle name="หมายเหตุ 7 2" xfId="21939" xr:uid="{BF3670F9-4E8A-4426-A0F6-10A9A322B24E}"/>
    <cellStyle name="หมายเหตุ 7 2 2" xfId="21940" xr:uid="{4954CA66-F39F-489E-A4A1-6B6D18B31527}"/>
    <cellStyle name="หมายเหตุ 7 2 2 2" xfId="21941" xr:uid="{FEB73F80-35BC-4ECF-BE04-AED8A2E860EE}"/>
    <cellStyle name="หมายเหตุ 7 2 2 3" xfId="21942" xr:uid="{DF2BA6C7-2364-4C70-8D58-358754A5C7DF}"/>
    <cellStyle name="หมายเหตุ 7 2 3" xfId="21943" xr:uid="{BF019B82-C050-44E7-9F4E-154FDACE0D2E}"/>
    <cellStyle name="หมายเหตุ 7 2 3 2" xfId="21944" xr:uid="{D9106B91-5E60-4326-94A3-B8DACFE60327}"/>
    <cellStyle name="หมายเหตุ 7 2 4" xfId="21945" xr:uid="{3ED91A43-18CB-45EE-8159-A035D3419CAA}"/>
    <cellStyle name="หมายเหตุ 7 2 5" xfId="21946" xr:uid="{A4670C41-BDC7-4B6D-9AB5-311A4A6B51FA}"/>
    <cellStyle name="หมายเหตุ 7 3" xfId="21947" xr:uid="{EC400D27-49C2-4604-A9AA-E61B602CF5A6}"/>
    <cellStyle name="หมายเหตุ 7 3 2" xfId="21948" xr:uid="{98C68316-462D-4F43-B420-F855A6EDB94E}"/>
    <cellStyle name="หมายเหตุ 7 4" xfId="21949" xr:uid="{FECAAF5E-F31F-4224-885E-3E915E64F7EC}"/>
    <cellStyle name="หมายเหตุ 7 4 2" xfId="21950" xr:uid="{D49D4EEB-0396-4304-93DF-0B97F238816C}"/>
    <cellStyle name="หมายเหตุ 7 5" xfId="21951" xr:uid="{795C99B0-95AC-4945-9D28-9E8342D14B31}"/>
    <cellStyle name="หมายเหตุ 7 5 2" xfId="21952" xr:uid="{BC18B9E2-CA84-433A-9473-5ADBCB999FAB}"/>
    <cellStyle name="หมายเหตุ 7 6" xfId="21953" xr:uid="{16F4C84B-76F6-493B-B7A6-6086225CF573}"/>
    <cellStyle name="หมายเหตุ 7 6 2" xfId="21954" xr:uid="{F3F5BBA5-6BBA-43F4-911D-534E42276231}"/>
    <cellStyle name="หมายเหตุ 7 7" xfId="21955" xr:uid="{FBC7F8CB-A65B-4AB6-8303-82C885C4952B}"/>
    <cellStyle name="หมายเหตุ 7 7 2" xfId="21956" xr:uid="{EE9E7F4B-5DF5-4080-8316-952B1D244F2B}"/>
    <cellStyle name="หมายเหตุ 7 8" xfId="21957" xr:uid="{D4CACD05-0360-42EC-8792-5136179B26AF}"/>
    <cellStyle name="หมายเหตุ 7 8 2" xfId="21958" xr:uid="{39B535A5-17D2-409B-AEB4-B5B2BC3EFE5C}"/>
    <cellStyle name="หมายเหตุ 7 9" xfId="21959" xr:uid="{80D11201-7F41-4BA8-8EE1-BFA655B29A7E}"/>
    <cellStyle name="หมายเหตุ 7 9 2" xfId="21960" xr:uid="{195F03D9-AB7C-433B-BC0F-1297027B4373}"/>
    <cellStyle name="หมายเหตุ 8" xfId="21961" xr:uid="{5FBFAE79-8977-47EF-A2BF-5FFCB753B087}"/>
    <cellStyle name="หมายเหตุ 8 2" xfId="21962" xr:uid="{9BBD03A4-D61C-414F-8750-4C82694D5D9A}"/>
    <cellStyle name="หมายเหตุ 8 2 2" xfId="21963" xr:uid="{CDF51DCC-8F3C-4A6D-B02A-83BA857B8ABC}"/>
    <cellStyle name="หมายเหตุ 8 2 3" xfId="21964" xr:uid="{9EDBD7FE-77FE-4F86-A643-96AB9885F950}"/>
    <cellStyle name="หมายเหตุ 8 3" xfId="21965" xr:uid="{46DCBBBE-F178-42D6-9177-AB38F7B077E3}"/>
    <cellStyle name="หมายเหตุ 8 3 2" xfId="21966" xr:uid="{43D485DE-605B-4E2A-91D7-32E9BD8BE4B0}"/>
    <cellStyle name="หมายเหตุ 8 4" xfId="21967" xr:uid="{1F5459DA-86F3-40EC-8157-AB9052A69D69}"/>
    <cellStyle name="หมายเหตุ 8 5" xfId="21968" xr:uid="{995AD82A-202F-4B9C-89A8-838A49AE5829}"/>
    <cellStyle name="หมายเหตุ 9" xfId="21969" xr:uid="{8E301461-43C2-4CF2-969A-C6C2080E7FFE}"/>
    <cellStyle name="หมายเหตุ 9 2" xfId="21970" xr:uid="{385C11F1-C6A3-4C69-996E-324E7BDEC694}"/>
    <cellStyle name="หมายเหตุ_BAF_Summary Idle rank C back to rank B_Mar'11 Update" xfId="3033" xr:uid="{1BBF906A-F0F1-425D-B657-2232C8E78119}"/>
    <cellStyle name="หัวเรื่อง 1" xfId="152" xr:uid="{00000000-0005-0000-0000-0000A2000000}"/>
    <cellStyle name="หัวเรื่อง 1 2" xfId="1810" xr:uid="{063A966A-6974-4216-84C7-99CA95E86249}"/>
    <cellStyle name="หัวเรื่อง 1 3" xfId="2149" xr:uid="{E5E885F5-BB91-442E-9A10-0E84EC834AB8}"/>
    <cellStyle name="หัวเรื่อง 1 4" xfId="3719" xr:uid="{F064BD3B-8374-4B79-8EC8-474FC47CE565}"/>
    <cellStyle name="หัวเรื่อง 1 5" xfId="24981" xr:uid="{4BEED0EB-ED09-46FE-9230-0EDC6A1A7813}"/>
    <cellStyle name="หัวเรื่อง 1 6" xfId="965" xr:uid="{65909E36-F5CB-401F-BCEE-BBA5CBF7AFC4}"/>
    <cellStyle name="หัวเรื่อง 1_12 IDLE ON MAR 11" xfId="3034" xr:uid="{CC5BB9C0-630D-4080-8C24-7FA3C3AB5A67}"/>
    <cellStyle name="หัวเรื่อง 2" xfId="153" xr:uid="{00000000-0005-0000-0000-0000A3000000}"/>
    <cellStyle name="หัวเรื่อง 2 2" xfId="1811" xr:uid="{4369FF03-C6C1-4EB2-B29A-13F9122BAAD0}"/>
    <cellStyle name="หัวเรื่อง 2 3" xfId="2150" xr:uid="{2469CEF1-11B3-4165-AA77-EDA53D1292D6}"/>
    <cellStyle name="หัวเรื่อง 2 4" xfId="3720" xr:uid="{3D4EE708-3638-4A16-971F-479CFFB3225A}"/>
    <cellStyle name="หัวเรื่อง 2 5" xfId="24974" xr:uid="{7B60851E-3F1D-4C17-802C-7228D2BA7FFC}"/>
    <cellStyle name="หัวเรื่อง 2 6" xfId="966" xr:uid="{5791538C-FF81-4302-8E59-6C8D9094EAED}"/>
    <cellStyle name="หัวเรื่อง 2_12 IDLE ON MAR 11" xfId="3035" xr:uid="{6B1B4B6D-EF5E-43DC-AC6E-7BDCCEE6AF27}"/>
    <cellStyle name="หัวเรื่อง 3" xfId="154" xr:uid="{00000000-0005-0000-0000-0000A4000000}"/>
    <cellStyle name="หัวเรื่อง 3 2" xfId="1812" xr:uid="{956D697E-8CD7-42C3-AD79-19A037425E56}"/>
    <cellStyle name="หัวเรื่อง 3 3" xfId="2151" xr:uid="{641A3436-1F8D-481D-A2BF-7B6FE9B07F78}"/>
    <cellStyle name="หัวเรื่อง 3 4" xfId="3721" xr:uid="{D34591C9-F320-474F-B0D8-F2EA53AFC38F}"/>
    <cellStyle name="หัวเรื่อง 3 5" xfId="24971" xr:uid="{6CF111CE-F6CF-4F4D-AF09-11EE52C86DE2}"/>
    <cellStyle name="หัวเรื่อง 3 6" xfId="967" xr:uid="{AC2E9614-A600-4653-91B7-1B5C1B19C75E}"/>
    <cellStyle name="หัวเรื่อง 3_12 IDLE ON MAR 11" xfId="3036" xr:uid="{AF90A0C3-1DEE-46A2-B189-07F34071F60E}"/>
    <cellStyle name="หัวเรื่อง 4" xfId="155" xr:uid="{00000000-0005-0000-0000-0000A5000000}"/>
    <cellStyle name="หัวเรื่อง 4 2" xfId="1813" xr:uid="{928BC31D-CC17-4730-8674-912DBC910252}"/>
    <cellStyle name="หัวเรื่อง 4 3" xfId="2152" xr:uid="{0BB568F3-93B4-49A4-98AD-D01AD3365748}"/>
    <cellStyle name="หัวเรื่อง 4 4" xfId="3722" xr:uid="{8E6C9D8B-5521-4637-8BB3-06295CC14E69}"/>
    <cellStyle name="หัวเรื่อง 4 5" xfId="24970" xr:uid="{3C5FDADF-9A9E-4ED3-AF73-B47FEC7AF6E5}"/>
    <cellStyle name="หัวเรื่อง 4 6" xfId="968" xr:uid="{05AE3133-C9C3-4B3A-A426-41FA161B62EE}"/>
    <cellStyle name="หัวเรื่อง 4_12 IDLE ON MAR 11" xfId="3037" xr:uid="{68E3E815-D8CE-451A-B1ED-438507D6D474}"/>
    <cellStyle name="หัวเรื่องข้อมูลนำร่อง" xfId="5177" xr:uid="{DBB7147E-FADA-4D73-ABCB-17B8B0B004E8}"/>
    <cellStyle name=" [0.00]_HLF8FT (2)" xfId="1814" xr:uid="{60825983-E74F-41EA-9EE3-301F6EBB89B8}"/>
    <cellStyle name="_HLF8FT (2)" xfId="1815" xr:uid="{934A8690-BEA8-4C1B-BD3F-709D9667B1B2}"/>
    <cellStyle name=" [0.00]_PK" xfId="1816" xr:uid="{397B1BA9-7B3F-4AD3-BB08-9E10F34E2D77}"/>
    <cellStyle name="_PK" xfId="1817" xr:uid="{273B15AF-90B1-4460-AA69-CD1D9A0896C6}"/>
    <cellStyle name="?_1002-?" xfId="1818" xr:uid="{0222D2B4-40EE-4876-9905-30AD93513A9C}"/>
    <cellStyle name="_x001d_・_x000c_ﾏ・_x000d_ﾂ・_x0001__x0016__x0011_F5_x0007__x0001__x0001_" xfId="5540" xr:uid="{B32AC024-60E3-4534-81E2-D7EA8CF9091D}"/>
    <cellStyle name="똿뗦먛귟 [0.00]_Form 2a_CPQ_Master Sheet " xfId="1819" xr:uid="{E6347189-C322-44FF-8878-FAF867A63397}"/>
    <cellStyle name="똿뗦먛귟_Form 2a_CPQ_Master Sheet " xfId="1820" xr:uid="{52D313C7-AB70-44F0-9E89-9F0F9BBB76FD}"/>
    <cellStyle name="믅됞 [0.00]_Form 2a_CPQ_Master Sheet " xfId="1821" xr:uid="{65B8198A-FB4F-4C0B-9739-5049A677ABB5}"/>
    <cellStyle name="믅됞_Form 2a_CPQ_Master Sheet " xfId="1822" xr:uid="{BD7DB161-698F-4443-A3D6-7AD8ECF95AEE}"/>
    <cellStyle name="백분율_HOBONG" xfId="1823" xr:uid="{62BC599D-196E-4067-87BB-2DF61C78635F}"/>
    <cellStyle name="뷭?_BOOKSHIP" xfId="1824" xr:uid="{D6CF6D7C-6B2E-4FE5-9881-16D2E84579C8}"/>
    <cellStyle name="새귑[0]_롤痰삠悧 " xfId="35598" xr:uid="{47969D82-E5E7-4814-8778-603F628DD228}"/>
    <cellStyle name="새귑_롤痰삠悧 " xfId="35599" xr:uid="{C2B42EC8-E4B9-44B2-8E4B-CEFA484B746A}"/>
    <cellStyle name="콤냡?&lt;_x000f_$??:_x0009_`1_1 " xfId="35600" xr:uid="{6F4B5DC4-BE1E-4EBF-979A-88ADBE28DF1D}"/>
    <cellStyle name="콤마 [0]_  종  합  " xfId="1825" xr:uid="{CA0D10F2-9E92-42CA-BE29-3DAF3F1F514B}"/>
    <cellStyle name="콤마_  종  합  " xfId="1826" xr:uid="{E2603EF3-B15F-4D09-AF0F-968ACBE21C15}"/>
    <cellStyle name="통화 [0]_07월Tray(32x,Tray)" xfId="1827" xr:uid="{7661316C-C91A-42E4-92C6-C0664AEE836F}"/>
    <cellStyle name="통화_07월Tray(32x,Tray)" xfId="1828" xr:uid="{89BF57EC-6455-4EE6-A716-A42C229E20D3}"/>
    <cellStyle name="표준_ 신흥정밀" xfId="1829" xr:uid="{30C80A60-E308-43AA-A030-2C6C55BB02C1}"/>
    <cellStyle name="一般_~ap123" xfId="3038" xr:uid="{EF35198F-2962-4593-AB7E-E6E33DD3332D}"/>
    <cellStyle name="上詰め" xfId="5541" xr:uid="{9F71909A-785D-4E3A-BDDA-C5F18EE39428}"/>
    <cellStyle name="上詰め＋折返し" xfId="5542" xr:uid="{8DD9CC8B-A907-4449-AB05-B21CD5ED70B7}"/>
    <cellStyle name="上詰め＋折返し 2" xfId="31481" xr:uid="{86D050F5-52E1-4BE7-894D-50C8A437FEFE}"/>
    <cellStyle name="中央詰め" xfId="5543" xr:uid="{75E0BEA1-671F-4F20-8F11-85589EA82875}"/>
    <cellStyle name="中央詰め＋折返し" xfId="5544" xr:uid="{2785560D-EAC2-4A76-A324-957F6B278CAB}"/>
    <cellStyle name="入力" xfId="1830" xr:uid="{85C3BB58-417E-42DA-926A-817467A136CF}"/>
    <cellStyle name="入力 10" xfId="21971" xr:uid="{7FD2FF11-E13D-448B-9CAB-117A5E021E49}"/>
    <cellStyle name="入力 10 2" xfId="21972" xr:uid="{1173603C-E62F-4F29-B11A-BE12B6F0C46B}"/>
    <cellStyle name="入力 11" xfId="21973" xr:uid="{03BF33AF-671D-4ECD-AB13-AFEC783A1B6D}"/>
    <cellStyle name="入力 11 2" xfId="21974" xr:uid="{7AD2127F-1FA4-436C-904A-73D636788EBE}"/>
    <cellStyle name="入力 12" xfId="21975" xr:uid="{66E2A448-09DF-4304-B154-7B7BA0F07F8D}"/>
    <cellStyle name="入力 12 2" xfId="21976" xr:uid="{6842E1BD-10A6-4B4E-8F0E-660A8D37E7A3}"/>
    <cellStyle name="入力 13" xfId="21977" xr:uid="{1C1CE9B3-0E7B-4AE8-86E4-96D3BCA0447C}"/>
    <cellStyle name="入力 13 2" xfId="21978" xr:uid="{01B28302-B634-4702-92CC-B4303EE9455E}"/>
    <cellStyle name="入力 14" xfId="21979" xr:uid="{A4FCC383-A966-4DFE-B01C-653DC65E75F8}"/>
    <cellStyle name="入力 14 2" xfId="21980" xr:uid="{39017311-72F0-4531-B991-604EAE248ACC}"/>
    <cellStyle name="入力 15" xfId="21981" xr:uid="{682607B9-F67B-44AB-9C97-B20BBB270772}"/>
    <cellStyle name="入力 16" xfId="21982" xr:uid="{338755CD-6B57-413F-AC2E-5A2CE129169F}"/>
    <cellStyle name="入力 17" xfId="31365" xr:uid="{76C98AF2-0F80-4794-9624-54F55A68D324}"/>
    <cellStyle name="入力 2" xfId="2271" xr:uid="{756C0A50-92EA-4404-9AE9-D4F97B22B977}"/>
    <cellStyle name="入力 2 10" xfId="21983" xr:uid="{963ED748-8D55-4ABD-9DC6-68E4A0BB199F}"/>
    <cellStyle name="入力 2 10 2" xfId="21984" xr:uid="{0D132EB8-6136-4D79-9BDD-B9418F28CD7E}"/>
    <cellStyle name="入力 2 11" xfId="21985" xr:uid="{C1FD7DE1-3514-468A-BD00-BAC9FB9FFBC6}"/>
    <cellStyle name="入力 2 11 2" xfId="21986" xr:uid="{46C99BAE-98C2-471F-B93D-864E63AA4684}"/>
    <cellStyle name="入力 2 12" xfId="21987" xr:uid="{DE595D1D-D857-4752-86E4-42A794146A93}"/>
    <cellStyle name="入力 2 12 2" xfId="21988" xr:uid="{3E45E04B-BD15-4080-A491-B6C603044FF0}"/>
    <cellStyle name="入力 2 13" xfId="21989" xr:uid="{0921F1D9-66AA-46FC-BFFC-49C210D82AED}"/>
    <cellStyle name="入力 2 13 2" xfId="21990" xr:uid="{DF9B175B-D2F7-4D95-96C2-CE159802C7E8}"/>
    <cellStyle name="入力 2 14" xfId="21991" xr:uid="{DCA7BB57-8CE9-4A07-9127-082E4FD3BEBE}"/>
    <cellStyle name="入力 2 15" xfId="21992" xr:uid="{50808D18-1589-440A-BF96-87FEDB039D51}"/>
    <cellStyle name="入力 2 16" xfId="31482" xr:uid="{17300B3A-88B5-49AC-AADF-3513522F1A56}"/>
    <cellStyle name="入力 2 2" xfId="4717" xr:uid="{31E9BE3D-DE77-4228-B019-D5A025FF97D3}"/>
    <cellStyle name="入力 2 2 10" xfId="21993" xr:uid="{62CE621D-F0E3-4016-803A-5747B13FF565}"/>
    <cellStyle name="入力 2 2 10 2" xfId="21994" xr:uid="{2378641E-C678-440E-9AC7-C009EEB024B3}"/>
    <cellStyle name="入力 2 2 11" xfId="21995" xr:uid="{4A1FDE41-E322-4823-8B59-A61527A17FEE}"/>
    <cellStyle name="入力 2 2 11 2" xfId="21996" xr:uid="{54D1902C-7876-4A33-8B34-12D45092694E}"/>
    <cellStyle name="入力 2 2 12" xfId="21997" xr:uid="{60D78771-3528-4D01-AC67-B5E988706A69}"/>
    <cellStyle name="入力 2 2 13" xfId="21998" xr:uid="{A4D7B736-6D1D-4288-A83E-D02B81D3F62B}"/>
    <cellStyle name="入力 2 2 2" xfId="21999" xr:uid="{941A3480-6A59-4276-8DBB-0E38D77DE598}"/>
    <cellStyle name="入力 2 2 2 2" xfId="22000" xr:uid="{595EBBC9-114B-4F77-92D3-41F214AA42AB}"/>
    <cellStyle name="入力 2 2 2 2 2" xfId="22001" xr:uid="{5DDCC9E7-7967-47B2-8CA3-B3315135FFCA}"/>
    <cellStyle name="入力 2 2 2 2 3" xfId="22002" xr:uid="{B33D0DC5-1B22-463B-A307-57ACE22D90FE}"/>
    <cellStyle name="入力 2 2 2 3" xfId="22003" xr:uid="{03D6E89B-F5AA-4769-98EB-944AF52DD108}"/>
    <cellStyle name="入力 2 2 2 3 2" xfId="22004" xr:uid="{E3A1308D-97EC-47D0-A243-8A8B3A263F5F}"/>
    <cellStyle name="入力 2 2 2 4" xfId="22005" xr:uid="{9635B1D2-30EF-4194-A5F7-1AA9C60F76CF}"/>
    <cellStyle name="入力 2 2 2 5" xfId="22006" xr:uid="{D84B2B3F-CF1B-4590-97F6-26DFBFE1A899}"/>
    <cellStyle name="入力 2 2 3" xfId="22007" xr:uid="{50FC7E04-3C2F-4831-AFC9-B92A82A27404}"/>
    <cellStyle name="入力 2 2 3 2" xfId="22008" xr:uid="{0E553C83-B943-43D7-856E-22D0ABD5D092}"/>
    <cellStyle name="入力 2 2 4" xfId="22009" xr:uid="{3CAF2E4F-89D9-4EE4-8CCF-EF6F00C0CFF2}"/>
    <cellStyle name="入力 2 2 4 2" xfId="22010" xr:uid="{D6DBEC37-BE49-4DEF-9830-FA57DAD0A191}"/>
    <cellStyle name="入力 2 2 5" xfId="22011" xr:uid="{AD84E4D0-FB1C-4C08-BB1C-6D3DD6D3F1A7}"/>
    <cellStyle name="入力 2 2 5 2" xfId="22012" xr:uid="{AB50E4BE-DA2E-44F0-942A-9909B20960C5}"/>
    <cellStyle name="入力 2 2 6" xfId="22013" xr:uid="{44C3C29D-5329-4752-817A-5B635B156D4E}"/>
    <cellStyle name="入力 2 2 6 2" xfId="22014" xr:uid="{71B781A4-769B-4480-8C13-F8D973CEA695}"/>
    <cellStyle name="入力 2 2 7" xfId="22015" xr:uid="{E10B86BD-169B-4135-A66B-29ECEB319F34}"/>
    <cellStyle name="入力 2 2 7 2" xfId="22016" xr:uid="{C7B64E8D-9ACF-485B-9A6C-0E5A556DBB4E}"/>
    <cellStyle name="入力 2 2 8" xfId="22017" xr:uid="{8301D7C9-9923-4C4C-ACB8-D4DF51D1D64C}"/>
    <cellStyle name="入力 2 2 8 2" xfId="22018" xr:uid="{38627808-EDBB-41FA-B9F8-6E4F6C90B4EB}"/>
    <cellStyle name="入力 2 2 9" xfId="22019" xr:uid="{70A02362-063E-4CF0-B42E-91E53DDDFA3E}"/>
    <cellStyle name="入力 2 2 9 2" xfId="22020" xr:uid="{C525D8F9-69DF-4188-BED1-6C570A9CF5E7}"/>
    <cellStyle name="入力 2 3" xfId="4261" xr:uid="{34D36696-BB54-4D7D-9196-60D3AAB6F2E9}"/>
    <cellStyle name="入力 2 3 10" xfId="22021" xr:uid="{830E6737-7A93-483D-A3A0-CD0EBCC80210}"/>
    <cellStyle name="入力 2 3 10 2" xfId="22022" xr:uid="{2906565B-C259-4691-9C37-226E6A2E6CFD}"/>
    <cellStyle name="入力 2 3 11" xfId="22023" xr:uid="{EBE25508-ABB4-4F0A-A4B6-91228314FA32}"/>
    <cellStyle name="入力 2 3 11 2" xfId="22024" xr:uid="{25886F8E-DCB8-43E3-848A-794373349948}"/>
    <cellStyle name="入力 2 3 12" xfId="22025" xr:uid="{C68AA503-DF44-4018-A5C7-A1AEF5A7776C}"/>
    <cellStyle name="入力 2 3 13" xfId="22026" xr:uid="{B0F65BE4-E880-4534-9403-E1F302DC7565}"/>
    <cellStyle name="入力 2 3 2" xfId="22027" xr:uid="{48BABD90-EC88-425E-805D-E15F062C8B95}"/>
    <cellStyle name="入力 2 3 2 2" xfId="22028" xr:uid="{647D64B3-09AF-4113-9C5F-4E70284C9E4D}"/>
    <cellStyle name="入力 2 3 2 2 2" xfId="22029" xr:uid="{6DD5E0D2-CF17-4ABE-8897-22C84A8F2B10}"/>
    <cellStyle name="入力 2 3 2 2 3" xfId="22030" xr:uid="{8B0EEBFD-40C0-4366-8896-6CF4920C2844}"/>
    <cellStyle name="入力 2 3 2 3" xfId="22031" xr:uid="{D6AC96E9-845D-40BE-88BC-73593FF5B7D5}"/>
    <cellStyle name="入力 2 3 2 3 2" xfId="22032" xr:uid="{C82D7233-3241-44B7-8532-407DAC979749}"/>
    <cellStyle name="入力 2 3 2 4" xfId="22033" xr:uid="{5CB68031-2465-44E1-9F19-67D396B3DE21}"/>
    <cellStyle name="入力 2 3 2 5" xfId="22034" xr:uid="{EAF66502-5934-4502-9897-F8B995E6CD0B}"/>
    <cellStyle name="入力 2 3 3" xfId="22035" xr:uid="{B8BB0E81-3511-4996-AC6B-F4B5A6A62A5C}"/>
    <cellStyle name="入力 2 3 3 2" xfId="22036" xr:uid="{11CE9879-2F6D-434D-A6A4-C01B87E5E7E5}"/>
    <cellStyle name="入力 2 3 4" xfId="22037" xr:uid="{F189E838-6615-47E9-A5A9-37A32FE24ABD}"/>
    <cellStyle name="入力 2 3 4 2" xfId="22038" xr:uid="{9346C338-5F3D-4AD5-9410-C9E3C6DA2080}"/>
    <cellStyle name="入力 2 3 5" xfId="22039" xr:uid="{68023783-D4DD-4B8B-9F96-16DC40BF05C0}"/>
    <cellStyle name="入力 2 3 5 2" xfId="22040" xr:uid="{60D6E6F8-1061-4063-8020-C653DD1FE7E9}"/>
    <cellStyle name="入力 2 3 6" xfId="22041" xr:uid="{01F380E0-2A59-4E91-AD00-443B397F3721}"/>
    <cellStyle name="入力 2 3 6 2" xfId="22042" xr:uid="{FC15EE71-5845-4216-8FA3-B263BA96BC07}"/>
    <cellStyle name="入力 2 3 7" xfId="22043" xr:uid="{634D0EA3-CE44-4DF3-A6A7-3C9307DEB3C9}"/>
    <cellStyle name="入力 2 3 7 2" xfId="22044" xr:uid="{3F66390B-C1A5-4267-AF18-7DEC93E1B732}"/>
    <cellStyle name="入力 2 3 8" xfId="22045" xr:uid="{71E28FCE-87DD-46B9-A8B1-9FF5B9098A84}"/>
    <cellStyle name="入力 2 3 8 2" xfId="22046" xr:uid="{B6E2D9D3-210D-4BD7-AE95-E80A56039BB2}"/>
    <cellStyle name="入力 2 3 9" xfId="22047" xr:uid="{D3F91221-73FC-438C-BC6B-8C6FFB4ABD0F}"/>
    <cellStyle name="入力 2 3 9 2" xfId="22048" xr:uid="{805612A5-A2F5-4D8F-BCD9-FD2E4A66D9C0}"/>
    <cellStyle name="入力 2 4" xfId="22049" xr:uid="{B2ADB2A5-FBCB-48AD-B34F-80A6BAB6908D}"/>
    <cellStyle name="入力 2 4 2" xfId="22050" xr:uid="{8EEA067B-F6A0-4AEB-AFC7-D00B829E5663}"/>
    <cellStyle name="入力 2 4 2 2" xfId="22051" xr:uid="{CE95029B-4A57-4A1D-BCC0-12FBDDE5634A}"/>
    <cellStyle name="入力 2 4 2 3" xfId="22052" xr:uid="{2BF4FD53-171A-4083-B42D-493F55A82D2F}"/>
    <cellStyle name="入力 2 4 3" xfId="22053" xr:uid="{9D59DB25-423F-42D1-AA6C-1BCF66E20E6E}"/>
    <cellStyle name="入力 2 4 3 2" xfId="22054" xr:uid="{BDF75857-FEB7-4AFA-9C14-4B725CD46332}"/>
    <cellStyle name="入力 2 4 4" xfId="22055" xr:uid="{74CB79E6-D56C-451E-9208-F46EDAE85101}"/>
    <cellStyle name="入力 2 4 5" xfId="22056" xr:uid="{E85E2C5E-811D-4A25-AE40-4E42F86CE393}"/>
    <cellStyle name="入力 2 5" xfId="22057" xr:uid="{1060B691-5726-498E-ADCD-DA66EB74206F}"/>
    <cellStyle name="入力 2 5 2" xfId="22058" xr:uid="{80470D05-53BC-4DDB-89AD-F6BD5584796A}"/>
    <cellStyle name="入力 2 6" xfId="22059" xr:uid="{8225ADBA-BA17-4AFF-A4FA-79593B543FA7}"/>
    <cellStyle name="入力 2 6 2" xfId="22060" xr:uid="{4EA8BC9C-12AA-4E77-9BCE-093961D1C46B}"/>
    <cellStyle name="入力 2 7" xfId="22061" xr:uid="{DFCA1217-7F88-4A02-AEC7-1248A4491EB1}"/>
    <cellStyle name="入力 2 7 2" xfId="22062" xr:uid="{A65FDACF-2996-44E6-939B-9FCE1C3D6F41}"/>
    <cellStyle name="入力 2 8" xfId="22063" xr:uid="{68958070-4E37-45CF-B343-8B47F6A6848E}"/>
    <cellStyle name="入力 2 8 2" xfId="22064" xr:uid="{D7EA3C93-11A7-4186-A0D9-7C01DE2D2BEB}"/>
    <cellStyle name="入力 2 9" xfId="22065" xr:uid="{73AC1563-1D6A-43AB-A18E-D0136F4D74E5}"/>
    <cellStyle name="入力 2 9 2" xfId="22066" xr:uid="{B3CAF5FF-C96B-4AB3-9798-DD85E14DFC95}"/>
    <cellStyle name="入力 3" xfId="5545" xr:uid="{3831F081-0C78-4B61-B461-31C709437396}"/>
    <cellStyle name="入力 3 10" xfId="22067" xr:uid="{63CFE0C2-DEC6-4FEE-BF36-FB4C40F96EE5}"/>
    <cellStyle name="入力 3 10 2" xfId="22068" xr:uid="{07A89BC5-BD28-43B3-9D62-737F0D230945}"/>
    <cellStyle name="入力 3 11" xfId="22069" xr:uid="{02A89835-F1AA-4A05-B3E5-90474BB37221}"/>
    <cellStyle name="入力 3 11 2" xfId="22070" xr:uid="{AB1EB8D0-0FCE-4859-BD12-0C875AF220A9}"/>
    <cellStyle name="入力 3 12" xfId="22071" xr:uid="{C9C1507A-4C68-47C6-9899-9B6C0FAEE089}"/>
    <cellStyle name="入力 3 13" xfId="22072" xr:uid="{3CB69850-3838-4583-9FA6-82C765F7F6B9}"/>
    <cellStyle name="入力 3 14" xfId="31483" xr:uid="{31D1051B-BF6F-4C84-B8D8-31C9BE073378}"/>
    <cellStyle name="入力 3 2" xfId="22073" xr:uid="{6D1DB1C0-274D-484C-B245-5D2B34A90723}"/>
    <cellStyle name="入力 3 2 2" xfId="22074" xr:uid="{DEDB4CCC-6715-4EE7-8A81-0311A99F1561}"/>
    <cellStyle name="入力 3 2 2 2" xfId="22075" xr:uid="{9EFADE85-14D2-4F13-840D-55CA94B2747E}"/>
    <cellStyle name="入力 3 2 2 3" xfId="22076" xr:uid="{CC8D34F4-2292-4681-9C25-193A1893BFB5}"/>
    <cellStyle name="入力 3 2 3" xfId="22077" xr:uid="{85F2CD0A-EC25-4E5E-AEDB-21ED9D99E0BF}"/>
    <cellStyle name="入力 3 2 3 2" xfId="22078" xr:uid="{4ED62460-8F91-4F3B-B1C1-5BC8A90D5A67}"/>
    <cellStyle name="入力 3 2 4" xfId="22079" xr:uid="{4F8E0AC9-E060-422E-878C-03A75450C3E5}"/>
    <cellStyle name="入力 3 2 5" xfId="22080" xr:uid="{84D81384-DB96-4EE4-A4D2-78B91B76CC7D}"/>
    <cellStyle name="入力 3 3" xfId="22081" xr:uid="{A6025EAB-F5C2-429A-BD99-4838030A65AD}"/>
    <cellStyle name="入力 3 3 2" xfId="22082" xr:uid="{F3142EF7-8808-4C77-833E-8A818EDA3BF1}"/>
    <cellStyle name="入力 3 4" xfId="22083" xr:uid="{17E9839F-C20F-4722-854F-066D2DBA9902}"/>
    <cellStyle name="入力 3 4 2" xfId="22084" xr:uid="{308DA768-DE4B-4C8C-8A87-6ECEAFC493AF}"/>
    <cellStyle name="入力 3 5" xfId="22085" xr:uid="{A7CE09C6-C977-4BCD-BA36-CF221E088060}"/>
    <cellStyle name="入力 3 5 2" xfId="22086" xr:uid="{D3AE08AA-B8D2-4A37-80F2-4BA1C4CDC534}"/>
    <cellStyle name="入力 3 6" xfId="22087" xr:uid="{14A46C2A-8E37-4CA9-A726-349D54041549}"/>
    <cellStyle name="入力 3 6 2" xfId="22088" xr:uid="{A87308C3-5143-46E1-A6D3-3E6ED017B888}"/>
    <cellStyle name="入力 3 7" xfId="22089" xr:uid="{7D5F5922-66E0-487B-B4A3-EE91EA1044D1}"/>
    <cellStyle name="入力 3 7 2" xfId="22090" xr:uid="{A96ED709-69C4-4618-AEAC-1A346C417C6E}"/>
    <cellStyle name="入力 3 8" xfId="22091" xr:uid="{B76BD05A-EEFB-4BAC-BC90-CDC2080277F7}"/>
    <cellStyle name="入力 3 8 2" xfId="22092" xr:uid="{CE72723F-E564-4D5E-9F8F-811A6A00F9EE}"/>
    <cellStyle name="入力 3 9" xfId="22093" xr:uid="{3D8C70A9-D0E6-48C8-98A2-45D5C7C88850}"/>
    <cellStyle name="入力 3 9 2" xfId="22094" xr:uid="{11197C03-3518-4387-B509-F860DFE16781}"/>
    <cellStyle name="入力 4" xfId="22095" xr:uid="{FAEC3AE1-9B59-44D1-86D6-9E4C96D7911C}"/>
    <cellStyle name="入力 4 10" xfId="22096" xr:uid="{885882AB-9098-44DA-8BF8-BFC3CE306145}"/>
    <cellStyle name="入力 4 10 2" xfId="22097" xr:uid="{A5B0506B-846F-47B2-BD06-CF80E4BD8CB1}"/>
    <cellStyle name="入力 4 11" xfId="22098" xr:uid="{9AD260FC-3C42-4036-98DE-DB995B9BFD68}"/>
    <cellStyle name="入力 4 11 2" xfId="22099" xr:uid="{EA54BB37-24F8-4AE8-A1CA-D229087C5A92}"/>
    <cellStyle name="入力 4 12" xfId="22100" xr:uid="{A8012574-42AC-4726-B968-FAA060D3A4BF}"/>
    <cellStyle name="入力 4 13" xfId="22101" xr:uid="{0EFE755A-F97A-46A4-993A-32612D02BDEE}"/>
    <cellStyle name="入力 4 2" xfId="22102" xr:uid="{368AE0DA-0BC2-4A22-91BA-97DD7EA3ECD5}"/>
    <cellStyle name="入力 4 2 2" xfId="22103" xr:uid="{75556780-7C7F-4024-AB11-385AE4F0C0AA}"/>
    <cellStyle name="入力 4 2 2 2" xfId="22104" xr:uid="{48E538D6-EC73-41A9-9A1D-6D197899D3E6}"/>
    <cellStyle name="入力 4 2 2 3" xfId="22105" xr:uid="{398AF15E-DB46-4444-A031-68B44CC1AD0C}"/>
    <cellStyle name="入力 4 2 3" xfId="22106" xr:uid="{8005A693-6924-44EB-B4A2-3E74BF3E941A}"/>
    <cellStyle name="入力 4 2 3 2" xfId="22107" xr:uid="{ECEB8CC4-556F-4F66-8DBC-FA4A677B6C4A}"/>
    <cellStyle name="入力 4 2 4" xfId="22108" xr:uid="{DFF30E0F-25C6-44F7-9446-6AEA92C5A7F7}"/>
    <cellStyle name="入力 4 2 5" xfId="22109" xr:uid="{D56D36C0-64FA-4282-B5E3-A5827D95CB11}"/>
    <cellStyle name="入力 4 3" xfId="22110" xr:uid="{D808FF3E-894F-414D-AAAD-1E342E10A1BE}"/>
    <cellStyle name="入力 4 3 2" xfId="22111" xr:uid="{17AEF0E2-635C-4FD7-ADEB-8FB790CDB918}"/>
    <cellStyle name="入力 4 4" xfId="22112" xr:uid="{61195623-4921-49A4-AE7E-AAAB766DA86B}"/>
    <cellStyle name="入力 4 4 2" xfId="22113" xr:uid="{07AD0DDD-232C-4366-883E-1470776F4F37}"/>
    <cellStyle name="入力 4 5" xfId="22114" xr:uid="{66DCACDA-FF22-4368-B693-1C0F9A9CFB10}"/>
    <cellStyle name="入力 4 5 2" xfId="22115" xr:uid="{97C684A3-C417-43FC-915D-BAE9E9A4AE0D}"/>
    <cellStyle name="入力 4 6" xfId="22116" xr:uid="{7A42A179-7CE1-4F82-9129-10932C9A685D}"/>
    <cellStyle name="入力 4 6 2" xfId="22117" xr:uid="{861860DB-6494-4C20-9363-1805E20E8FAD}"/>
    <cellStyle name="入力 4 7" xfId="22118" xr:uid="{1A7C9EF5-51AF-44AC-981B-55E2C108BB7F}"/>
    <cellStyle name="入力 4 7 2" xfId="22119" xr:uid="{20F0E0CC-4D4A-4EFD-B2E2-6EE11E78C7AC}"/>
    <cellStyle name="入力 4 8" xfId="22120" xr:uid="{90CA17C6-F9BE-4305-962F-4F06DBA4ECDF}"/>
    <cellStyle name="入力 4 8 2" xfId="22121" xr:uid="{5F36D955-3149-4EF3-B585-7C88621E8CE2}"/>
    <cellStyle name="入力 4 9" xfId="22122" xr:uid="{EEBC3EBF-33AA-4747-96B4-5C958313B881}"/>
    <cellStyle name="入力 4 9 2" xfId="22123" xr:uid="{0A65B91D-3DED-421F-94CB-A8DB736E15CF}"/>
    <cellStyle name="入力 5" xfId="22124" xr:uid="{911A077F-48A7-4661-8A00-2DF4C5867DCE}"/>
    <cellStyle name="入力 5 2" xfId="22125" xr:uid="{06B8F282-89AB-4990-96B2-03BDA9BA6071}"/>
    <cellStyle name="入力 5 2 2" xfId="22126" xr:uid="{402DC3A4-F405-4DA8-83DB-FAA4C5D10466}"/>
    <cellStyle name="入力 5 2 3" xfId="22127" xr:uid="{91100183-B85D-4371-86E8-D97DB2F64B43}"/>
    <cellStyle name="入力 5 3" xfId="22128" xr:uid="{04F6DA0F-BD9A-469A-B5D5-85D8278C81C1}"/>
    <cellStyle name="入力 5 3 2" xfId="22129" xr:uid="{F4E78BCA-9210-4E37-820D-D9C05B2DB89E}"/>
    <cellStyle name="入力 5 4" xfId="22130" xr:uid="{6B8E1D86-764A-4837-9559-DC48AB8F7C12}"/>
    <cellStyle name="入力 5 5" xfId="22131" xr:uid="{01075E71-642E-44E5-8E78-7B3300EAD60E}"/>
    <cellStyle name="入力 6" xfId="22132" xr:uid="{C0968A96-E947-4D2C-93FA-00CA37EB6581}"/>
    <cellStyle name="入力 6 2" xfId="22133" xr:uid="{D7FE60D9-C499-4831-A759-F3DAF9136FE5}"/>
    <cellStyle name="入力 7" xfId="22134" xr:uid="{90AB5CB9-E019-4F3E-95C6-2E2088D6CE64}"/>
    <cellStyle name="入力 7 2" xfId="22135" xr:uid="{76541A9B-2E3D-4421-9E68-11B24918F719}"/>
    <cellStyle name="入力 8" xfId="22136" xr:uid="{7BB97376-C25F-47DD-86D2-D94193AD3CF9}"/>
    <cellStyle name="入力 8 2" xfId="22137" xr:uid="{773D4B28-7945-41E0-8406-A0D95249EFE4}"/>
    <cellStyle name="入力 9" xfId="22138" xr:uid="{1536E64A-3035-4B2A-8933-E57CAA741C2B}"/>
    <cellStyle name="入力 9 2" xfId="22139" xr:uid="{AADD4840-8876-4E59-BE8B-5B20F7D29FAC}"/>
    <cellStyle name="入力_CONFIRM MODEL OF ROJANA (2)" xfId="3984" xr:uid="{9314E420-EAE7-4CF3-97DC-1D8F9580E3BB}"/>
    <cellStyle name="出力" xfId="1831" xr:uid="{868DB897-D707-4CFC-B497-54B2FC817871}"/>
    <cellStyle name="出力 10" xfId="22140" xr:uid="{FCE02EFE-E784-4BEA-A8D4-0A7457C5217D}"/>
    <cellStyle name="出力 10 2" xfId="22141" xr:uid="{A6469490-0F08-48B7-B649-BE2B276C9195}"/>
    <cellStyle name="出力 11" xfId="22142" xr:uid="{3714A285-09C6-4FFC-9CF2-913D54B40032}"/>
    <cellStyle name="出力 11 2" xfId="22143" xr:uid="{D8DF474E-256C-48A3-ADC7-651D8CB23F83}"/>
    <cellStyle name="出力 12" xfId="22144" xr:uid="{FB0DF680-46E2-42CC-8675-D9AF18EF2E38}"/>
    <cellStyle name="出力 12 2" xfId="22145" xr:uid="{FD790991-C673-4785-A557-379665DE0D62}"/>
    <cellStyle name="出力 13" xfId="22146" xr:uid="{1D69815C-756D-4159-981A-8129FB5A9BF9}"/>
    <cellStyle name="出力 13 2" xfId="22147" xr:uid="{E0B34FA9-491F-443C-854B-D6B704F712A8}"/>
    <cellStyle name="出力 14" xfId="22148" xr:uid="{D1BC70BA-5F11-40D8-8453-15D8490A5C05}"/>
    <cellStyle name="出力 14 2" xfId="22149" xr:uid="{44DBB036-5725-45AB-9122-2E8C989E443C}"/>
    <cellStyle name="出力 15" xfId="22150" xr:uid="{721ADAE4-F647-49CB-8C1E-DCB2CADB8620}"/>
    <cellStyle name="出力 15 2" xfId="22151" xr:uid="{F43DAB74-CADC-4249-A32B-BC9642E47CF1}"/>
    <cellStyle name="出力 16" xfId="22152" xr:uid="{036DA7AC-C8E8-4530-A37E-2F3490DFBE32}"/>
    <cellStyle name="出力 17" xfId="22153" xr:uid="{2E26AECF-D9C6-49C5-A2C9-5BCFFB680F0D}"/>
    <cellStyle name="出力 18" xfId="31446" xr:uid="{92CC584A-D150-4598-9153-3BE79637ED80}"/>
    <cellStyle name="出力 19" xfId="31319" xr:uid="{665C0426-C1E0-454D-8C4C-4EC99D134DD4}"/>
    <cellStyle name="出力 2" xfId="2272" xr:uid="{C8E755A0-2F18-48ED-B930-CDCE8917F9E7}"/>
    <cellStyle name="出力 2 10" xfId="22154" xr:uid="{20D774B6-354E-405E-B779-00A9C563ECD0}"/>
    <cellStyle name="出力 2 10 2" xfId="22155" xr:uid="{8ED818F3-49D3-47A6-A2D4-8DEF92968B80}"/>
    <cellStyle name="出力 2 11" xfId="22156" xr:uid="{434077BC-4A2C-467A-AF99-F40938E93064}"/>
    <cellStyle name="出力 2 11 2" xfId="22157" xr:uid="{FBA5C108-696C-4AE8-8CD9-5442C4627CC4}"/>
    <cellStyle name="出力 2 12" xfId="22158" xr:uid="{4D755B15-B2C8-43C6-9843-68ACA0181387}"/>
    <cellStyle name="出力 2 12 2" xfId="22159" xr:uid="{D57D06A2-3854-40BE-A34D-B1B059034F0B}"/>
    <cellStyle name="出力 2 13" xfId="22160" xr:uid="{38DBB32C-FA5E-4D4B-89EF-B7338CB307D4}"/>
    <cellStyle name="出力 2 13 2" xfId="22161" xr:uid="{4E037176-C212-44EB-A862-6ED29D7F8CB5}"/>
    <cellStyle name="出力 2 14" xfId="22162" xr:uid="{76A233BE-4F23-4458-B654-8CE16BF52BD5}"/>
    <cellStyle name="出力 2 14 2" xfId="22163" xr:uid="{70A70F26-F089-4716-9E9A-C84FDB51DAF3}"/>
    <cellStyle name="出力 2 15" xfId="22164" xr:uid="{2AADA13B-D336-4D66-B7A6-ED041EC2526E}"/>
    <cellStyle name="出力 2 16" xfId="22165" xr:uid="{2D7E61C2-913A-47B5-93B0-FD66956A050B}"/>
    <cellStyle name="出力 2 17" xfId="31484" xr:uid="{C5E6304C-8E52-4DA7-BE4B-AFFEE0DDDCAC}"/>
    <cellStyle name="出力 2 2" xfId="4718" xr:uid="{9EEBEED6-FE83-4FA7-B9F4-541D342631AC}"/>
    <cellStyle name="出力 2 2 10" xfId="22166" xr:uid="{927967CB-276A-44A8-BA86-F0D7C018E2EB}"/>
    <cellStyle name="出力 2 2 10 2" xfId="22167" xr:uid="{08B64387-D4C2-43BB-927A-87B8F3FD570C}"/>
    <cellStyle name="出力 2 2 11" xfId="22168" xr:uid="{E3AB0AD6-4E31-46A0-8AEC-1BA83C688FDA}"/>
    <cellStyle name="出力 2 2 11 2" xfId="22169" xr:uid="{A1512855-D3EE-4AE4-8BAE-C0D16478D8DA}"/>
    <cellStyle name="出力 2 2 12" xfId="22170" xr:uid="{EC93851F-E0ED-470B-ABCF-9D7B327B32BF}"/>
    <cellStyle name="出力 2 2 13" xfId="22171" xr:uid="{DE9D46F4-A780-47FD-9978-A029A8C42721}"/>
    <cellStyle name="出力 2 2 2" xfId="22172" xr:uid="{6B239161-FFB2-4180-8DFD-8B7360F26B5A}"/>
    <cellStyle name="出力 2 2 2 2" xfId="22173" xr:uid="{E0832CF5-C225-496E-9351-CB7309BC4F8C}"/>
    <cellStyle name="出力 2 2 2 2 2" xfId="22174" xr:uid="{7FD34E4C-CDAA-4F4D-AADF-0E0373066FF0}"/>
    <cellStyle name="出力 2 2 2 2 3" xfId="22175" xr:uid="{9C637231-868C-4E64-A73F-C822ACD98532}"/>
    <cellStyle name="出力 2 2 2 3" xfId="22176" xr:uid="{65A5EB83-5772-4358-A15B-476A11BAA0F8}"/>
    <cellStyle name="出力 2 2 2 3 2" xfId="22177" xr:uid="{4FD8BD6F-7851-4292-AA8A-72DCC126231E}"/>
    <cellStyle name="出力 2 2 2 4" xfId="22178" xr:uid="{CCCB5A2A-EBCB-4C29-8149-F3B10D7CA311}"/>
    <cellStyle name="出力 2 2 2 5" xfId="22179" xr:uid="{B0743A04-D89A-453E-9054-A4BC949020D6}"/>
    <cellStyle name="出力 2 2 3" xfId="22180" xr:uid="{CA4B9215-CBDC-41BF-8F6F-1A8F84E8A21E}"/>
    <cellStyle name="出力 2 2 3 2" xfId="22181" xr:uid="{478A7FA3-DCD6-4A39-A081-1895CE35B1D7}"/>
    <cellStyle name="出力 2 2 4" xfId="22182" xr:uid="{E5A68136-BEC9-4D9B-8AE9-0BA829A62403}"/>
    <cellStyle name="出力 2 2 4 2" xfId="22183" xr:uid="{F216FD19-15A6-4BF5-8EA8-290D9A32E2A2}"/>
    <cellStyle name="出力 2 2 5" xfId="22184" xr:uid="{A87C0375-E04F-44E1-9904-83CA7B7A5DFC}"/>
    <cellStyle name="出力 2 2 5 2" xfId="22185" xr:uid="{C287E416-FA51-4DE5-81CB-213653A25B06}"/>
    <cellStyle name="出力 2 2 6" xfId="22186" xr:uid="{98501CF0-1E9E-42B5-A000-F4B5427EEBF5}"/>
    <cellStyle name="出力 2 2 6 2" xfId="22187" xr:uid="{00DE7E48-90BA-4E3F-AAA1-50A226473170}"/>
    <cellStyle name="出力 2 2 7" xfId="22188" xr:uid="{4684990D-EBE3-4A1E-8AC1-C723E659F127}"/>
    <cellStyle name="出力 2 2 7 2" xfId="22189" xr:uid="{26ED4389-3216-470C-AF6D-411CE69B872F}"/>
    <cellStyle name="出力 2 2 8" xfId="22190" xr:uid="{FBB5F7AE-0444-44E0-935A-0DA38794FF51}"/>
    <cellStyle name="出力 2 2 8 2" xfId="22191" xr:uid="{FB0A733C-00EB-48A6-8AE3-169016CDE307}"/>
    <cellStyle name="出力 2 2 9" xfId="22192" xr:uid="{F95831F3-A6C5-4190-A1C2-573FA7975ADF}"/>
    <cellStyle name="出力 2 2 9 2" xfId="22193" xr:uid="{8B7CCE22-25C5-4995-BA67-313D9DB4D18B}"/>
    <cellStyle name="出力 2 3" xfId="4262" xr:uid="{0A9EE611-C4A3-4B1A-8A8B-3A12172BA42B}"/>
    <cellStyle name="出力 2 3 10" xfId="22194" xr:uid="{33E8A821-132C-4011-8EFC-FB94F2880093}"/>
    <cellStyle name="出力 2 3 10 2" xfId="22195" xr:uid="{5F62486F-BC93-4398-91F8-5352ABB4C659}"/>
    <cellStyle name="出力 2 3 11" xfId="22196" xr:uid="{912F864D-5022-4B2C-B927-870BB59684F4}"/>
    <cellStyle name="出力 2 3 11 2" xfId="22197" xr:uid="{3F9E19CE-23A7-46E2-B6B6-B38F51E58803}"/>
    <cellStyle name="出力 2 3 12" xfId="22198" xr:uid="{5123BB15-0808-4AAE-9A06-ABE956BE0FBB}"/>
    <cellStyle name="出力 2 3 13" xfId="22199" xr:uid="{8B995FFF-C4CF-4B6F-9DAC-7B5FAFDDE72E}"/>
    <cellStyle name="出力 2 3 2" xfId="22200" xr:uid="{91F31FDE-E7E1-4AC7-AF4F-F3AF9624251B}"/>
    <cellStyle name="出力 2 3 2 2" xfId="22201" xr:uid="{B663C754-4D1D-44C6-8C38-0A19750D6FA8}"/>
    <cellStyle name="出力 2 3 2 2 2" xfId="22202" xr:uid="{02DB5386-405E-489E-ABAC-AFC4FA4B1A1F}"/>
    <cellStyle name="出力 2 3 2 2 3" xfId="22203" xr:uid="{C0AED716-3EF5-45A1-BE5A-612A09A837F3}"/>
    <cellStyle name="出力 2 3 2 3" xfId="22204" xr:uid="{759B77F3-2183-4F82-80F3-D058CD32143A}"/>
    <cellStyle name="出力 2 3 2 3 2" xfId="22205" xr:uid="{DBEF0864-E58B-42C9-9693-EE42F2956543}"/>
    <cellStyle name="出力 2 3 2 4" xfId="22206" xr:uid="{7C96B829-A4A4-4111-9C9A-66B72A724A7E}"/>
    <cellStyle name="出力 2 3 2 5" xfId="22207" xr:uid="{E197CFF9-62FE-40B2-B4A9-9D7E5F59EB71}"/>
    <cellStyle name="出力 2 3 3" xfId="22208" xr:uid="{0B27BE01-653A-4314-92B5-89525141C5B3}"/>
    <cellStyle name="出力 2 3 3 2" xfId="22209" xr:uid="{BEEF67D9-E57F-472B-A8FB-87270CBA7FB4}"/>
    <cellStyle name="出力 2 3 4" xfId="22210" xr:uid="{15901EF1-2C86-49D0-8D1E-1E439B78C6CE}"/>
    <cellStyle name="出力 2 3 4 2" xfId="22211" xr:uid="{39BAD04D-26A7-48EB-9A73-55AEBD43EE64}"/>
    <cellStyle name="出力 2 3 5" xfId="22212" xr:uid="{107B8F70-473D-4724-B890-CCE79D893374}"/>
    <cellStyle name="出力 2 3 5 2" xfId="22213" xr:uid="{D15079AF-C109-4404-BD30-7149EAF09545}"/>
    <cellStyle name="出力 2 3 6" xfId="22214" xr:uid="{147D93F9-F239-468C-AFBE-A1E74C847098}"/>
    <cellStyle name="出力 2 3 6 2" xfId="22215" xr:uid="{A213D2F4-625C-4DFF-895B-0E8FDD263A5C}"/>
    <cellStyle name="出力 2 3 7" xfId="22216" xr:uid="{E8B59B2D-B5E9-4ABF-AE76-6AEC4CC36B4F}"/>
    <cellStyle name="出力 2 3 7 2" xfId="22217" xr:uid="{1BC02F77-1731-469B-8879-29969FE44981}"/>
    <cellStyle name="出力 2 3 8" xfId="22218" xr:uid="{756BFD3C-257D-4299-8CEE-7EE5DD7ECA34}"/>
    <cellStyle name="出力 2 3 8 2" xfId="22219" xr:uid="{7492D868-F6C1-44E9-9C1A-8DA05D50EF87}"/>
    <cellStyle name="出力 2 3 9" xfId="22220" xr:uid="{6E299963-54E7-4464-A242-DDD6B3FA2FB0}"/>
    <cellStyle name="出力 2 3 9 2" xfId="22221" xr:uid="{79ADBD74-4394-41FE-8396-6B631BABF69A}"/>
    <cellStyle name="出力 2 4" xfId="22222" xr:uid="{C842321B-1E1C-43A9-B803-FDCF05925343}"/>
    <cellStyle name="出力 2 4 10" xfId="22223" xr:uid="{F464F84C-94A8-4D9C-AF3D-08EBF31050FF}"/>
    <cellStyle name="出力 2 4 10 2" xfId="22224" xr:uid="{9EDBFEAB-5D3B-49A3-B9CA-0965FA654F2C}"/>
    <cellStyle name="出力 2 4 11" xfId="22225" xr:uid="{1A49CC81-DDF3-49A4-BF71-E967CB108DE8}"/>
    <cellStyle name="出力 2 4 11 2" xfId="22226" xr:uid="{58443FF6-A41E-4E3E-B203-92AF59657642}"/>
    <cellStyle name="出力 2 4 12" xfId="22227" xr:uid="{A55C5426-470A-45C4-AF00-C5EE05C6E093}"/>
    <cellStyle name="出力 2 4 13" xfId="22228" xr:uid="{191F6BB1-816E-422C-A751-3E2BFDD42B33}"/>
    <cellStyle name="出力 2 4 2" xfId="22229" xr:uid="{E12F0DC8-BA5C-4D55-9390-9E19411ED2D0}"/>
    <cellStyle name="出力 2 4 2 2" xfId="22230" xr:uid="{E9291472-4058-48C9-8569-BDE816EC8A96}"/>
    <cellStyle name="出力 2 4 2 2 2" xfId="22231" xr:uid="{0C66B8ED-0880-40EE-AF88-088C4073FDAA}"/>
    <cellStyle name="出力 2 4 2 2 3" xfId="22232" xr:uid="{D897DCE5-FB88-4F92-B587-D2262E471732}"/>
    <cellStyle name="出力 2 4 2 3" xfId="22233" xr:uid="{EB5BE551-F099-476E-93FA-650657F1CE43}"/>
    <cellStyle name="出力 2 4 2 3 2" xfId="22234" xr:uid="{15E86CA4-544E-4A2A-A4DA-711860871C91}"/>
    <cellStyle name="出力 2 4 2 4" xfId="22235" xr:uid="{25BE1749-43A7-4014-8B12-E2524C1EB0B2}"/>
    <cellStyle name="出力 2 4 2 5" xfId="22236" xr:uid="{280EFC42-E4C3-4BAA-86DA-85956C284231}"/>
    <cellStyle name="出力 2 4 3" xfId="22237" xr:uid="{C64787D5-F11A-404C-9184-7E039AF36C0E}"/>
    <cellStyle name="出力 2 4 3 2" xfId="22238" xr:uid="{5B0A002C-E27C-475F-A7E7-7EBA39DB9231}"/>
    <cellStyle name="出力 2 4 4" xfId="22239" xr:uid="{8D1B3F95-7245-40AF-A042-BD1A52EEA289}"/>
    <cellStyle name="出力 2 4 4 2" xfId="22240" xr:uid="{E53817E8-C7B5-449D-A753-EB8AAC5BC805}"/>
    <cellStyle name="出力 2 4 5" xfId="22241" xr:uid="{1E765B96-BF7E-499E-93B1-8E88E2B85121}"/>
    <cellStyle name="出力 2 4 5 2" xfId="22242" xr:uid="{6CED2F64-8880-40C3-8C81-231B27FE8831}"/>
    <cellStyle name="出力 2 4 6" xfId="22243" xr:uid="{0F8E8B33-CC1C-4089-91D7-FFFF0394C27D}"/>
    <cellStyle name="出力 2 4 6 2" xfId="22244" xr:uid="{59F82B1E-1DEE-4442-8706-2E1FC1379C20}"/>
    <cellStyle name="出力 2 4 7" xfId="22245" xr:uid="{B092611C-C098-4DE1-88FF-1E1E87B0B79E}"/>
    <cellStyle name="出力 2 4 7 2" xfId="22246" xr:uid="{58E4247B-0945-4E46-BEDC-E5C6E24E48F8}"/>
    <cellStyle name="出力 2 4 8" xfId="22247" xr:uid="{AD1B631C-0AF9-4EB5-A9A3-282B471E69D2}"/>
    <cellStyle name="出力 2 4 8 2" xfId="22248" xr:uid="{8E1289DF-2081-4D36-9010-CA7F6E94E788}"/>
    <cellStyle name="出力 2 4 9" xfId="22249" xr:uid="{4312963A-4AE1-4A94-93DE-8EDDC5FFF7D7}"/>
    <cellStyle name="出力 2 4 9 2" xfId="22250" xr:uid="{2B4A8490-EF6D-446B-A205-BF5F88BF1AD9}"/>
    <cellStyle name="出力 2 5" xfId="22251" xr:uid="{C975A624-0698-43E9-ADDA-0593881C4497}"/>
    <cellStyle name="出力 2 5 2" xfId="22252" xr:uid="{6886AD6C-5CF0-48F6-BEBF-49B22FAE426B}"/>
    <cellStyle name="出力 2 5 2 2" xfId="22253" xr:uid="{B2ED602B-4A35-43A9-A022-2A3DBAA68CF1}"/>
    <cellStyle name="出力 2 5 2 3" xfId="22254" xr:uid="{29BBC545-3821-4819-A71B-C5DACFDA3915}"/>
    <cellStyle name="出力 2 5 3" xfId="22255" xr:uid="{68EE4352-CC01-409A-86B4-A6B7FB06244E}"/>
    <cellStyle name="出力 2 5 3 2" xfId="22256" xr:uid="{5A4C30CC-0871-40A9-9ADB-3211AD41AB97}"/>
    <cellStyle name="出力 2 5 4" xfId="22257" xr:uid="{C9FB31EC-0B5A-4746-AB5A-28B4B6E3E229}"/>
    <cellStyle name="出力 2 5 5" xfId="22258" xr:uid="{06481B39-D13E-404D-8B92-FC8890F6E87F}"/>
    <cellStyle name="出力 2 6" xfId="22259" xr:uid="{488ADC4B-4F72-435A-9F95-CB3607E8F947}"/>
    <cellStyle name="出力 2 6 2" xfId="22260" xr:uid="{34135B17-A27C-4558-BE16-91AE5A425838}"/>
    <cellStyle name="出力 2 7" xfId="22261" xr:uid="{04CFA8F7-DB9D-4E64-8288-7EE47ECA5838}"/>
    <cellStyle name="出力 2 7 2" xfId="22262" xr:uid="{219D9E04-8CF1-46D8-9220-FA6CB70BC8B8}"/>
    <cellStyle name="出力 2 8" xfId="22263" xr:uid="{94A3447A-CBCB-41F6-986E-0F02A9DCC022}"/>
    <cellStyle name="出力 2 8 2" xfId="22264" xr:uid="{36D35423-A96F-4B7A-BC50-5E414A726979}"/>
    <cellStyle name="出力 2 9" xfId="22265" xr:uid="{15A4591C-D1C3-4199-881B-9D9ABF6F9A45}"/>
    <cellStyle name="出力 2 9 2" xfId="22266" xr:uid="{A87DFC37-558E-4B4C-996A-A9C9BD9BB8E5}"/>
    <cellStyle name="出力 3" xfId="5546" xr:uid="{31CB96F0-F303-45E1-B07F-A0B165497276}"/>
    <cellStyle name="出力 3 10" xfId="22267" xr:uid="{B283CD62-2CD4-41B3-A3D8-E75197CEDB18}"/>
    <cellStyle name="出力 3 10 2" xfId="22268" xr:uid="{4A6AC8E9-DA75-48E9-A4D5-BA89FBDD42BF}"/>
    <cellStyle name="出力 3 11" xfId="22269" xr:uid="{3F2FC679-8522-4044-976E-13B4998DF4AB}"/>
    <cellStyle name="出力 3 11 2" xfId="22270" xr:uid="{57D71597-672F-45AE-8F18-5B064CE17985}"/>
    <cellStyle name="出力 3 12" xfId="22271" xr:uid="{98B85533-3074-4E2A-BA46-F7ED9388BEB2}"/>
    <cellStyle name="出力 3 13" xfId="22272" xr:uid="{0166274D-B6DD-43AE-A378-930039F15BF4}"/>
    <cellStyle name="出力 3 14" xfId="31485" xr:uid="{369C06E9-205C-4810-993C-590612D236AF}"/>
    <cellStyle name="出力 3 2" xfId="22273" xr:uid="{8F4FE499-7D9D-49DD-8AB4-7E8B9A99C12D}"/>
    <cellStyle name="出力 3 2 2" xfId="22274" xr:uid="{AA29045A-5F09-4883-AEDA-36D4EE267AE0}"/>
    <cellStyle name="出力 3 2 2 2" xfId="22275" xr:uid="{C0D52BC1-64CF-4D17-B60E-8845F3841216}"/>
    <cellStyle name="出力 3 2 2 3" xfId="22276" xr:uid="{6FC31B7D-4306-4236-84F1-7FA8E7F7886E}"/>
    <cellStyle name="出力 3 2 3" xfId="22277" xr:uid="{57858D2B-4E01-48D3-9063-80375E24EBB8}"/>
    <cellStyle name="出力 3 2 3 2" xfId="22278" xr:uid="{0868CF88-E01B-4940-A0A1-DEE643C7D680}"/>
    <cellStyle name="出力 3 2 4" xfId="22279" xr:uid="{272D391A-2F59-437D-B806-95A52C4CB80E}"/>
    <cellStyle name="出力 3 2 5" xfId="22280" xr:uid="{517C2A64-C194-40F0-8E2C-2487176FA1DB}"/>
    <cellStyle name="出力 3 3" xfId="22281" xr:uid="{DDDDC03A-B773-41F9-939D-0DC3D683AA80}"/>
    <cellStyle name="出力 3 3 2" xfId="22282" xr:uid="{ED845593-B286-4220-8A40-C78B46584DFF}"/>
    <cellStyle name="出力 3 4" xfId="22283" xr:uid="{3DE7CD7B-5B62-4852-88BC-628B617C4DB6}"/>
    <cellStyle name="出力 3 4 2" xfId="22284" xr:uid="{22FB6A46-842D-4924-908E-234A81224887}"/>
    <cellStyle name="出力 3 5" xfId="22285" xr:uid="{6348441B-88D6-4C1A-B24C-DDEE053FFA39}"/>
    <cellStyle name="出力 3 5 2" xfId="22286" xr:uid="{B8B988C1-7294-444C-BFEF-92C26315EB58}"/>
    <cellStyle name="出力 3 6" xfId="22287" xr:uid="{AA64E618-2E2C-420A-835E-08ABDBE8DEC1}"/>
    <cellStyle name="出力 3 6 2" xfId="22288" xr:uid="{B2413A96-A79A-4F50-B34B-990310A827D0}"/>
    <cellStyle name="出力 3 7" xfId="22289" xr:uid="{6223DD48-6C86-4938-BC81-1DC785D1CC49}"/>
    <cellStyle name="出力 3 7 2" xfId="22290" xr:uid="{C878BC48-0989-4A41-96A9-082231CF5F76}"/>
    <cellStyle name="出力 3 8" xfId="22291" xr:uid="{146B8779-5F63-4E6E-84AF-886CD3EB537A}"/>
    <cellStyle name="出力 3 8 2" xfId="22292" xr:uid="{E8757F1A-D66A-410A-8C9D-D242C2FE9D6D}"/>
    <cellStyle name="出力 3 9" xfId="22293" xr:uid="{A249AFCA-5EFE-48AE-94E7-F0DE4A5ACED0}"/>
    <cellStyle name="出力 3 9 2" xfId="22294" xr:uid="{ABBF34F7-658A-46EC-A336-80D501511306}"/>
    <cellStyle name="出力 4" xfId="22295" xr:uid="{C487D7EB-FCC3-4EB0-A793-75B4DA38487A}"/>
    <cellStyle name="出力 4 10" xfId="22296" xr:uid="{D95A60E1-FFBE-44A7-ADCE-EA5782DAE662}"/>
    <cellStyle name="出力 4 10 2" xfId="22297" xr:uid="{4351D2B5-3A19-4DE6-86C9-D9B52DF9611F}"/>
    <cellStyle name="出力 4 11" xfId="22298" xr:uid="{4C83BAF4-19E9-4F39-91EA-2BF74012FAAF}"/>
    <cellStyle name="出力 4 11 2" xfId="22299" xr:uid="{58434538-FE8C-4AB4-87E9-C63EF317E7C0}"/>
    <cellStyle name="出力 4 12" xfId="22300" xr:uid="{E778341A-9744-4570-AE03-8A7382CCE022}"/>
    <cellStyle name="出力 4 13" xfId="22301" xr:uid="{EC14D2EA-5405-44FC-BF4D-CBCB2280245D}"/>
    <cellStyle name="出力 4 2" xfId="22302" xr:uid="{469A79E5-737C-43AD-8756-46CC9E8AFF15}"/>
    <cellStyle name="出力 4 2 2" xfId="22303" xr:uid="{6E51C021-D4A8-4E17-9E25-2C735001A57B}"/>
    <cellStyle name="出力 4 2 2 2" xfId="22304" xr:uid="{127F0B94-F53B-4E68-91A1-DEE7F876F4C9}"/>
    <cellStyle name="出力 4 2 2 3" xfId="22305" xr:uid="{81B5C327-7306-43F6-8399-F199E11EB48C}"/>
    <cellStyle name="出力 4 2 3" xfId="22306" xr:uid="{B029A4C4-F167-4F07-854F-E0F564FF3BCF}"/>
    <cellStyle name="出力 4 2 3 2" xfId="22307" xr:uid="{EEC6D3D8-28F8-4A7E-8AD5-729F12F6089A}"/>
    <cellStyle name="出力 4 2 4" xfId="22308" xr:uid="{824F9BEB-9917-4F7A-9763-5AD2520B447D}"/>
    <cellStyle name="出力 4 2 5" xfId="22309" xr:uid="{D35ACC3C-870D-4B5F-974C-484031B3913D}"/>
    <cellStyle name="出力 4 3" xfId="22310" xr:uid="{948DE2D5-F9A4-4AFC-B575-CBF64B2D9BF1}"/>
    <cellStyle name="出力 4 3 2" xfId="22311" xr:uid="{7560934D-D8B0-4997-88BE-301B1570308C}"/>
    <cellStyle name="出力 4 4" xfId="22312" xr:uid="{25BE606D-3910-4776-B174-861DEDBBAEF2}"/>
    <cellStyle name="出力 4 4 2" xfId="22313" xr:uid="{58B75525-4991-48C4-95F1-A6619E83051B}"/>
    <cellStyle name="出力 4 5" xfId="22314" xr:uid="{1446B919-A452-410A-90D9-CF54853C598D}"/>
    <cellStyle name="出力 4 5 2" xfId="22315" xr:uid="{DB52D52C-860E-4B30-A8A2-FB50F1F0ECFA}"/>
    <cellStyle name="出力 4 6" xfId="22316" xr:uid="{4B5579CA-78D3-4484-BB1A-180FBFA4222C}"/>
    <cellStyle name="出力 4 6 2" xfId="22317" xr:uid="{BED606DD-8A63-43C8-A630-BD884BD582EA}"/>
    <cellStyle name="出力 4 7" xfId="22318" xr:uid="{C38F7D23-A7BE-4E70-9DA6-C2A21570665D}"/>
    <cellStyle name="出力 4 7 2" xfId="22319" xr:uid="{678E2A67-F343-4F93-A0FD-6C0441206B95}"/>
    <cellStyle name="出力 4 8" xfId="22320" xr:uid="{F4480684-8918-4AEB-8C66-1604254F26F2}"/>
    <cellStyle name="出力 4 8 2" xfId="22321" xr:uid="{98A3270C-9168-4138-9F4D-5C2720CB66FE}"/>
    <cellStyle name="出力 4 9" xfId="22322" xr:uid="{C7BDE19E-3FC4-4D46-BBB5-DCD19AE5E88B}"/>
    <cellStyle name="出力 4 9 2" xfId="22323" xr:uid="{CBC352C2-BEF6-4D94-B8CD-F5C5F4DD2027}"/>
    <cellStyle name="出力 5" xfId="22324" xr:uid="{8D204C7F-471A-438A-B3B2-5783A28DA53D}"/>
    <cellStyle name="出力 5 10" xfId="22325" xr:uid="{0393760B-68D0-4DFA-A709-802A34F60D18}"/>
    <cellStyle name="出力 5 10 2" xfId="22326" xr:uid="{DC8C270D-A3A2-412D-B4BC-7F15A20FDC73}"/>
    <cellStyle name="出力 5 11" xfId="22327" xr:uid="{168D2041-3B62-42E1-9EFE-4C198198FA52}"/>
    <cellStyle name="出力 5 11 2" xfId="22328" xr:uid="{7F06DB7C-8FBC-41A8-A0E3-8D9F20A8E744}"/>
    <cellStyle name="出力 5 12" xfId="22329" xr:uid="{26D31CF7-8461-4C16-98EF-E86B4E901FF6}"/>
    <cellStyle name="出力 5 13" xfId="22330" xr:uid="{5C9B4751-B71D-4BEF-BCDD-37B136183C03}"/>
    <cellStyle name="出力 5 2" xfId="22331" xr:uid="{A8B00D1F-D7DE-47A1-9276-F4D072D2BBDD}"/>
    <cellStyle name="出力 5 2 2" xfId="22332" xr:uid="{AE909D47-77F7-40D1-8C13-4B8845B97B67}"/>
    <cellStyle name="出力 5 2 2 2" xfId="22333" xr:uid="{E92533AF-8250-40A3-908D-01BD17628274}"/>
    <cellStyle name="出力 5 2 2 3" xfId="22334" xr:uid="{7544514E-665F-4C8B-A490-0071B13C425C}"/>
    <cellStyle name="出力 5 2 3" xfId="22335" xr:uid="{C2A87E7C-9B42-482F-B3A9-47059EE88DB9}"/>
    <cellStyle name="出力 5 2 3 2" xfId="22336" xr:uid="{5E27A6B9-3164-4222-8949-7E423995FE4A}"/>
    <cellStyle name="出力 5 2 4" xfId="22337" xr:uid="{16D5B943-979F-4DE7-AB56-88A620BFA9EA}"/>
    <cellStyle name="出力 5 2 5" xfId="22338" xr:uid="{8B40C83E-3D8F-4643-ABD0-F54B8C8350F9}"/>
    <cellStyle name="出力 5 3" xfId="22339" xr:uid="{66BD7688-E8AA-4DBB-9E9D-9C8C44B099C3}"/>
    <cellStyle name="出力 5 3 2" xfId="22340" xr:uid="{0F2CA22D-82A0-4ABC-8DB2-9D354610D21A}"/>
    <cellStyle name="出力 5 4" xfId="22341" xr:uid="{DCA1003D-136F-4711-A292-CE0B64E7E364}"/>
    <cellStyle name="出力 5 4 2" xfId="22342" xr:uid="{05401F4F-5AB6-4028-8AA8-03D19D0BBFD5}"/>
    <cellStyle name="出力 5 5" xfId="22343" xr:uid="{2CB832F8-C35B-4E9F-A405-7A5BB3FED1B4}"/>
    <cellStyle name="出力 5 5 2" xfId="22344" xr:uid="{570A8FE8-D86A-4C3D-81D2-892DD484324A}"/>
    <cellStyle name="出力 5 6" xfId="22345" xr:uid="{13CE81DE-412A-4FF9-9B5E-355571FDD61C}"/>
    <cellStyle name="出力 5 6 2" xfId="22346" xr:uid="{1868BFCD-B6BE-4C4E-8F0E-22F820089D8F}"/>
    <cellStyle name="出力 5 7" xfId="22347" xr:uid="{B3FFD63E-E192-47C0-BB61-2AD508B36F09}"/>
    <cellStyle name="出力 5 7 2" xfId="22348" xr:uid="{845B726D-E960-4824-A330-CA4B1E489E04}"/>
    <cellStyle name="出力 5 8" xfId="22349" xr:uid="{A7B7B69D-29BA-40BD-9370-4D0C55538E1A}"/>
    <cellStyle name="出力 5 8 2" xfId="22350" xr:uid="{17BA3E73-6317-4DD4-A6EF-C309ECC8B4AE}"/>
    <cellStyle name="出力 5 9" xfId="22351" xr:uid="{6F97FC6F-E634-41FB-9B4B-A1AA4191BFC8}"/>
    <cellStyle name="出力 5 9 2" xfId="22352" xr:uid="{87D0C3F7-8A0E-4ADC-B40E-6825B8BA67C2}"/>
    <cellStyle name="出力 6" xfId="22353" xr:uid="{A82DF3B2-E1EE-4C48-8D2D-523DA464B2AC}"/>
    <cellStyle name="出力 6 2" xfId="22354" xr:uid="{FBB239E1-EA4E-4A27-9B8C-FB0C7101DB84}"/>
    <cellStyle name="出力 6 2 2" xfId="22355" xr:uid="{A1B9E1A0-CDE7-4721-8456-0469E7F59280}"/>
    <cellStyle name="出力 6 2 3" xfId="22356" xr:uid="{364090A1-7688-41B3-B079-53FF6965D218}"/>
    <cellStyle name="出力 6 3" xfId="22357" xr:uid="{2F22C48D-FE22-4920-8273-39CE5E64256C}"/>
    <cellStyle name="出力 6 3 2" xfId="22358" xr:uid="{3BAC83EC-92FC-4337-9346-E26514C6681A}"/>
    <cellStyle name="出力 6 4" xfId="22359" xr:uid="{C10399A0-A588-4738-8B33-132AEEFF9EA1}"/>
    <cellStyle name="出力 6 5" xfId="22360" xr:uid="{01B08669-854A-4F53-B192-BEE5E345242D}"/>
    <cellStyle name="出力 7" xfId="22361" xr:uid="{C4822881-0E49-4AF5-9296-0F995589F384}"/>
    <cellStyle name="出力 7 2" xfId="22362" xr:uid="{22EB7A8D-1D56-48E4-8D84-3B5493721B3F}"/>
    <cellStyle name="出力 8" xfId="22363" xr:uid="{FC2A0B78-5188-4E2C-A707-7B1FD191062F}"/>
    <cellStyle name="出力 8 2" xfId="22364" xr:uid="{15271041-3823-4730-87CF-8AF8FBE1CBCA}"/>
    <cellStyle name="出力 9" xfId="22365" xr:uid="{C73B596C-C2E5-4444-B761-384C7028BA61}"/>
    <cellStyle name="出力 9 2" xfId="22366" xr:uid="{CF22FEA8-B78E-4A54-B795-877DD8ABE74A}"/>
    <cellStyle name="出力_CONFIRM MODEL OF ROJANA (2)" xfId="3985" xr:uid="{C01E7C1C-96D8-4EC5-844C-509D4CA960F2}"/>
    <cellStyle name="千位分隔[0]_20C1311010外观手顺书" xfId="1832" xr:uid="{25077014-3E7B-4916-A096-D32164933E33}"/>
    <cellStyle name="千位分隔_20C1311010外观手顺书" xfId="1833" xr:uid="{E5CEA7F7-2BD0-45D7-B988-229277C5775D}"/>
    <cellStyle name="千分位[0]_B00k1" xfId="1834" xr:uid="{D39A457B-C10B-4F4B-8187-426C3356F059}"/>
    <cellStyle name="千分位_B00k1" xfId="1835" xr:uid="{07203C3D-9088-4F55-9F67-85F2D09553C1}"/>
    <cellStyle name="原価" xfId="1836" xr:uid="{04C2A78A-67AE-4AE3-8968-7635EBE0830B}"/>
    <cellStyle name="取り消し線" xfId="5547" xr:uid="{F198C2D7-E822-4607-A792-6DB4594F2E2F}"/>
    <cellStyle name="后继超级链接_PDR-07159(C)" xfId="1837" xr:uid="{B6077BAB-C9D3-41AA-99F5-E6852D3886DE}"/>
    <cellStyle name="外付テーブル" xfId="5548" xr:uid="{749A9094-9D26-485F-BAC4-D150CBA9D831}"/>
    <cellStyle name="好" xfId="3039" xr:uid="{91E50C03-D3FF-4E25-A126-33B4FB65A329}"/>
    <cellStyle name="好 2" xfId="24972" xr:uid="{8C703019-F2D8-4D49-9A57-E9A67D23FF51}"/>
    <cellStyle name="差" xfId="3040" xr:uid="{C6C1E238-D55D-4206-846B-9F8830350F3D}"/>
    <cellStyle name="差 2" xfId="24973" xr:uid="{AB87EDF7-B408-40F0-8505-50D2A8CE1203}"/>
    <cellStyle name="常规_06626" xfId="1838" xr:uid="{0C84CB16-F947-45D6-B283-B21AEB7B86C7}"/>
    <cellStyle name="强调文字颜色 1" xfId="3041" xr:uid="{5028AF7F-F3DF-484B-80FB-28B2603FEF6C}"/>
    <cellStyle name="强调文字颜色 1 2" xfId="24975" xr:uid="{00A952C5-760D-4B4C-8D6E-0147C7B5F280}"/>
    <cellStyle name="强调文字颜色 2" xfId="3042" xr:uid="{953C16C8-B962-41DA-84B9-0CC531411101}"/>
    <cellStyle name="强调文字颜色 2 2" xfId="24976" xr:uid="{93573F7A-0725-48CB-BB0A-46D64CA0180F}"/>
    <cellStyle name="强调文字颜色 3" xfId="3043" xr:uid="{1B885CBC-734F-4592-97DF-96F9DA89A300}"/>
    <cellStyle name="强调文字颜色 3 2" xfId="24977" xr:uid="{AD5B20EE-88BE-4059-A433-B05DC9D6588C}"/>
    <cellStyle name="强调文字颜色 4" xfId="3044" xr:uid="{1BEBB3B7-035F-4312-9EA5-DD1320C5DB83}"/>
    <cellStyle name="强调文字颜色 4 2" xfId="24978" xr:uid="{BBD8B1E2-144C-4B30-8567-D5E5294C2C83}"/>
    <cellStyle name="强调文字颜色 5" xfId="3045" xr:uid="{F0D71187-6068-4388-A075-0CBCFCE1C822}"/>
    <cellStyle name="强调文字颜色 5 2" xfId="24979" xr:uid="{76A4AA7B-03D6-4B1E-8520-458370D9BD7B}"/>
    <cellStyle name="强调文字颜色 6" xfId="3046" xr:uid="{4C07F09D-4DC5-4A73-9AC0-9EFF3DC42B1E}"/>
    <cellStyle name="强调文字颜色 6 2" xfId="24980" xr:uid="{4D848E2C-5347-4F57-929E-EA208B941071}"/>
    <cellStyle name="悪い" xfId="1839" xr:uid="{8901ED40-119D-4710-A579-AA870026F3CF}"/>
    <cellStyle name="悪い 2" xfId="3047" xr:uid="{2427F688-8FC1-4984-B11D-A6679CC1D081}"/>
    <cellStyle name="悪い 2 2" xfId="24982" xr:uid="{D533E9D9-154B-4FB8-B04D-334B008297F7}"/>
    <cellStyle name="悪い 3" xfId="5549" xr:uid="{ACE647BE-7A96-45C1-BDE5-015A5EBDC820}"/>
    <cellStyle name="悪い_NETL_ACCPAC (BS)" xfId="5550" xr:uid="{5BF75714-1D20-434A-9FCC-8F1A100DA172}"/>
    <cellStyle name="戟c・・・ [0.00]_her " xfId="1840" xr:uid="{C348038D-C7A8-48B3-AD4E-5C032DF0B674}"/>
    <cellStyle name="戟c・・・_her " xfId="1841" xr:uid="{1621C4E6-FDDC-481B-9554-36FA822D8239}"/>
    <cellStyle name="折り返し" xfId="3048" xr:uid="{E7B9C0A9-5C02-4D48-8E72-D99031AE4566}"/>
    <cellStyle name="折り返し 2" xfId="24984" xr:uid="{51428B65-0436-4FE4-803C-E1E435DF6C70}"/>
    <cellStyle name="損益計算書" xfId="1842" xr:uid="{E1F8CC03-24C2-4791-993A-DD5925685CDC}"/>
    <cellStyle name="損益計算書 2" xfId="5551" xr:uid="{46FEF288-F7AD-451B-AC4D-60171BC57A21}"/>
    <cellStyle name="損益計算書 3" xfId="5552" xr:uid="{C677ECDF-390E-4AE2-AED4-4955875B5DBB}"/>
    <cellStyle name="普通" xfId="5553" xr:uid="{4E0138BD-9A9F-47B5-8172-03B4E9547C56}"/>
    <cellStyle name="未定義" xfId="1843" xr:uid="{071914EB-D46E-43BB-80A0-9B1E4A9ED513}"/>
    <cellStyle name="未定義 2" xfId="3049" xr:uid="{126164A7-5368-4B7E-89D0-9207D13A9F43}"/>
    <cellStyle name="未定義 2 2" xfId="24988" xr:uid="{040F0CB9-8265-4F36-8612-E09B9A14E18B}"/>
    <cellStyle name="未定義 3" xfId="5554" xr:uid="{F016F12F-A4BD-463B-B9DF-3F2FB18006CE}"/>
    <cellStyle name="未定義 4" xfId="5555" xr:uid="{E5B6B420-0249-4AAA-B2C0-A5019D6C7FD6}"/>
    <cellStyle name="未定義 5" xfId="31503" xr:uid="{0281E3E1-3781-4CDE-9601-C8F342E13E99}"/>
    <cellStyle name="未定義???n" xfId="3050" xr:uid="{0FADB2C0-8777-435E-B9FB-7C024E80B6D5}"/>
    <cellStyle name="未定義_~0057661" xfId="3051" xr:uid="{AAA7BFFD-5ECE-4CC9-B186-08889566E8EB}"/>
    <cellStyle name="标题" xfId="3052" xr:uid="{2338BEA9-46FD-47DC-A42C-60C8BEC52854}"/>
    <cellStyle name="标题 1" xfId="3053" xr:uid="{3003C4E4-3978-4A7D-B575-2115BA29DEF4}"/>
    <cellStyle name="标题 1 2" xfId="24991" xr:uid="{D83DC9DE-4EC9-4BFD-BB12-B9D611A48880}"/>
    <cellStyle name="标题 2" xfId="3054" xr:uid="{A8EC160F-64AA-48F8-A34A-39A751656EB6}"/>
    <cellStyle name="标题 2 2" xfId="24992" xr:uid="{671297B8-DB1A-435E-8A1E-067FA73FD029}"/>
    <cellStyle name="标题 3" xfId="3055" xr:uid="{CF78602E-ADDF-4923-8986-A027DAFFC7A5}"/>
    <cellStyle name="标题 3 2" xfId="24993" xr:uid="{D1F818B2-A21D-4AAE-87BB-DA4F7CAB2D3F}"/>
    <cellStyle name="标题 4" xfId="3056" xr:uid="{5C4D9EBE-43A8-4474-89AC-9B52BC45A112}"/>
    <cellStyle name="标题 4 2" xfId="24994" xr:uid="{0A93B02E-0BA6-4225-8C8B-5A6430077626}"/>
    <cellStyle name="标题 5" xfId="24990" xr:uid="{7C2D7468-67DB-4A21-82AC-FEDE7560CE5C}"/>
    <cellStyle name="桁?切? [0.00]_80724" xfId="1844" xr:uid="{02E8D1C9-A6BA-4C00-A76C-9D59224192DE}"/>
    <cellStyle name="桁?切?_80724" xfId="1845" xr:uid="{589C909E-FF66-4262-8456-F15B262B2F91}"/>
    <cellStyle name="桁区切り [0.0]" xfId="5556" xr:uid="{95AD5926-80C4-4405-B909-66613934B7B1}"/>
    <cellStyle name="桁区切り [0.00] 2" xfId="3057" xr:uid="{E9FB5281-608C-458A-BAC7-E0CC43399E60}"/>
    <cellStyle name="桁区切り [0.00] 2 2" xfId="24996" xr:uid="{A4EB20DA-E69F-4EB0-ADDA-450404A872C0}"/>
    <cellStyle name="桁区切り [0.00]_Book1" xfId="3058" xr:uid="{7FB54CDA-A4C1-4D43-9582-5D899CE568CB}"/>
    <cellStyle name="桁区切り [0.000]" xfId="3059" xr:uid="{BF1B6EF8-6825-4F50-84FD-1173F46DCF63}"/>
    <cellStyle name="桁区切り [0.000] 2" xfId="22367" xr:uid="{0B16AF8C-AC87-4F5B-B856-B874BD9A7809}"/>
    <cellStyle name="桁区切り [0.000] 3" xfId="22368" xr:uid="{27DF11A9-DEEB-4A7D-919A-C4B8769064D6}"/>
    <cellStyle name="桁区切り [0.000] 4" xfId="22369" xr:uid="{8F5FA6B2-0A50-4D4B-AF13-B3ACC5DA197F}"/>
    <cellStyle name="桁区切り [0.000] 5" xfId="22370" xr:uid="{F379FA69-B9DE-4EE2-9C76-7364380C581F}"/>
    <cellStyle name="桁区切り 2" xfId="1846" xr:uid="{F15F3F35-714E-408A-B6F1-D34695C0D092}"/>
    <cellStyle name="桁区切り 2 2" xfId="5557" xr:uid="{FAC7339C-B202-4FEC-98A4-F338726EB9F7}"/>
    <cellStyle name="桁区切り 2 3" xfId="5558" xr:uid="{E46B889F-DBF9-4AE2-AE6A-2A1E0068978F}"/>
    <cellStyle name="桁区切り 2 4" xfId="24997" xr:uid="{0B1DC53C-4D47-442B-89AA-9CC5C15A2743}"/>
    <cellStyle name="桁区切り 3" xfId="1847" xr:uid="{01B694FA-10CA-42FB-94AB-A22BCE7D836E}"/>
    <cellStyle name="桁区切り 3 2" xfId="3723" xr:uid="{9A524BD4-CA06-4EFE-B142-76812306A615}"/>
    <cellStyle name="桁区切り 3 2 2" xfId="29389" xr:uid="{96C7868C-9123-4D2C-9C2C-C3992563A1C0}"/>
    <cellStyle name="桁区切り 3 3" xfId="3724" xr:uid="{73E7C487-0B57-4B94-A4AC-48F711170572}"/>
    <cellStyle name="桁区切り 3 3 2" xfId="29390" xr:uid="{62F0427C-5F9B-48DF-B173-9FA8B7E674D8}"/>
    <cellStyle name="桁区切り 3 4" xfId="4303" xr:uid="{51765AF3-EEB6-4A83-A240-FF86CB1D49F6}"/>
    <cellStyle name="桁区切り 3 4 2" xfId="29501" xr:uid="{0E8E283C-E9A9-48AF-BFC7-8AB5D2EEF977}"/>
    <cellStyle name="桁区切り 3 5" xfId="24998" xr:uid="{2979CC3A-3E31-499A-BFBA-92287C7231FE}"/>
    <cellStyle name="桁区切り 4" xfId="3060" xr:uid="{4078A8F7-A300-47E4-99F4-2785B049629B}"/>
    <cellStyle name="桁区切り 4 2" xfId="24999" xr:uid="{5E400912-284B-40D3-BB5D-87A93235333E}"/>
    <cellStyle name="桁区切り 5" xfId="3061" xr:uid="{94171EC5-3DF8-4FD9-AAAE-BC640D544CDA}"/>
    <cellStyle name="桁区切り[0]_NSP" xfId="3062" xr:uid="{1C93329C-6852-49E1-9F25-0E94FF92C233}"/>
    <cellStyle name="桁区切り_20120713_price adjustment" xfId="3063" xr:uid="{1DBF3106-9412-40A2-B290-40FC82E501EB}"/>
    <cellStyle name="桁蟻唇Ｆ [0.00]_pldt" xfId="1848" xr:uid="{FB14AA74-13F6-4F26-AB71-81696CC6DD05}"/>
    <cellStyle name="桁蟻唇Ｆ_pldt" xfId="1849" xr:uid="{EA652061-A877-424C-B9F7-9121513FFF35}"/>
    <cellStyle name="检查单元格" xfId="3064" xr:uid="{1D91D4AB-7197-44F0-AFD5-64198A4B902B}"/>
    <cellStyle name="检查单元格 2" xfId="25000" xr:uid="{55F58901-D292-419A-9A75-2C47BAECB0C2}"/>
    <cellStyle name="標準 10" xfId="3065" xr:uid="{90E57679-B7E7-4313-B6E6-649B2E8586C4}"/>
    <cellStyle name="標準 10 2" xfId="25001" xr:uid="{1BF817E8-5608-47AA-8315-BD1ED1393B46}"/>
    <cellStyle name="標準 2" xfId="1850" xr:uid="{48A813D2-BE8E-4D79-8A81-1AB321686457}"/>
    <cellStyle name="標準 2 2" xfId="3066" xr:uid="{9FDCAFF4-CEAA-42F2-9404-49A7D73FEECE}"/>
    <cellStyle name="標準 2 3" xfId="3067" xr:uid="{A8B28CD0-38A9-43E3-88C2-4CBF17AD8C0F}"/>
    <cellStyle name="標準 2 3 2" xfId="5559" xr:uid="{9051E8AA-28B3-46B0-8293-161C664E745A}"/>
    <cellStyle name="標準 2 3_201306_Chart&amp;AAN_20130424" xfId="5560" xr:uid="{59329B34-D594-4C3A-9122-3810694CC7C0}"/>
    <cellStyle name="標準 2 4" xfId="3068" xr:uid="{D86708FD-189D-4FA3-B3F3-48060884657F}"/>
    <cellStyle name="標準 2 5" xfId="24344" xr:uid="{67DEFC47-B223-4831-A666-8FB6FE7D79D8}"/>
    <cellStyle name="標準 2_120817RP-FS(CON)に追加予定のOCIシート(1)" xfId="5561" xr:uid="{F531ECFB-F264-4E0C-BF36-FEF31D593580}"/>
    <cellStyle name="標準 3" xfId="1851" xr:uid="{DE4F38A9-B9B6-4EC3-A35E-082D828FF780}"/>
    <cellStyle name="標準 3 2" xfId="3725" xr:uid="{76AC7C5D-4EA1-4459-BB94-4E6F1395A4C1}"/>
    <cellStyle name="標準 3 2 2" xfId="25004" xr:uid="{174A3CBB-C83F-41EA-98A3-463FDA72E324}"/>
    <cellStyle name="標準 3 3" xfId="5562" xr:uid="{94CFAAFF-D0F5-42EC-9E62-0A6F6B404C31}"/>
    <cellStyle name="標準 3_201306_Chart&amp;AAN_20130424" xfId="5563" xr:uid="{49D402DA-38A9-4F5E-8376-AA02D0C5F12E}"/>
    <cellStyle name="標準 4" xfId="3069" xr:uid="{C0417F29-07F4-4A08-A6A9-DD9C95A416CD}"/>
    <cellStyle name="標準 4 2" xfId="3070" xr:uid="{26CF71CE-810C-4D55-8207-9C020CF1DA65}"/>
    <cellStyle name="標準 4 2 2" xfId="5564" xr:uid="{A0788BA1-B4BE-487C-A151-CD5E46183CB4}"/>
    <cellStyle name="標準 4 2_QNET_BS" xfId="5565" xr:uid="{AD9429AD-74FD-44B7-B9FD-9104EB91BB2B}"/>
    <cellStyle name="標準 4 3" xfId="3071" xr:uid="{407F3E94-3BD0-463A-ACF6-E0B73DB389E9}"/>
    <cellStyle name="標準 4 3 2" xfId="25009" xr:uid="{45FADC33-CF3A-4FD9-BE0E-47F30DD6B052}"/>
    <cellStyle name="標準 4_0518_PKG 31-01 要改善 34-02" xfId="5566" xr:uid="{084EBE8F-D64E-45AD-B304-491B26DA7D23}"/>
    <cellStyle name="標準 5" xfId="3072" xr:uid="{57BC37BD-37E6-4181-8741-2D0699477111}"/>
    <cellStyle name="標準 5 2" xfId="3073" xr:uid="{BB4C3DCB-2E79-4DBE-89A4-CC8124BDB22A}"/>
    <cellStyle name="標準 5 2 2" xfId="25012" xr:uid="{710A56D1-A96F-4CB0-9BB3-00DDAF61589E}"/>
    <cellStyle name="標準 5 3" xfId="3074" xr:uid="{096E0DE0-C094-46B1-9089-13A71B8B1E77}"/>
    <cellStyle name="標準 5 3 2" xfId="25013" xr:uid="{D1F22890-E055-423C-BF4E-E1400A486EF4}"/>
    <cellStyle name="標準 5 4" xfId="25011" xr:uid="{9C2CD166-3F32-4EF1-AAE5-6361B66C0B94}"/>
    <cellStyle name="標準 5_0518_PKG 31-01 要改善 34-02" xfId="5567" xr:uid="{655DB5AB-B64A-49B1-9E49-29867A6454D9}"/>
    <cellStyle name="標準 6" xfId="3075" xr:uid="{93CADA09-72F0-457A-97A1-1960DC540DA8}"/>
    <cellStyle name="標準 6 2" xfId="25014" xr:uid="{B009E8EB-7F06-4A9D-9B06-EEEED5221B8A}"/>
    <cellStyle name="標準 7" xfId="3076" xr:uid="{F5A7AF02-2A46-4F44-8644-8153BD7362D8}"/>
    <cellStyle name="標準 7 2" xfId="25015" xr:uid="{9A706F3C-01E8-40F9-85C7-B216B34929BB}"/>
    <cellStyle name="標準 8" xfId="3077" xr:uid="{0480AB6F-3A51-457A-830A-5B3C24E6A6C7}"/>
    <cellStyle name="標準 8 2" xfId="25016" xr:uid="{D1C7CA98-DCD2-4220-BE52-141D096E3837}"/>
    <cellStyle name="標準 9" xfId="3078" xr:uid="{6CBBC94D-D652-4B00-B8BC-A77A9B2EBEA7}"/>
    <cellStyle name="標準 9 2" xfId="25017" xr:uid="{A4DB373E-C6AF-4D0E-83A2-2D23E19815F6}"/>
    <cellStyle name="標準 線表" xfId="5568" xr:uid="{6044D647-65AE-4FC9-BB87-0D26A07AA6CE}"/>
    <cellStyle name="標準_ SUB ASS'Y MORNING YIELD ( MAY 05 )" xfId="1852" xr:uid="{CEE65C47-83A1-49C3-B9A0-4D846B87A4F3}"/>
    <cellStyle name="標準１" xfId="5569" xr:uid="{8DCEE97E-9FAE-4976-9C83-2CB16DE59678}"/>
    <cellStyle name="標準Ｎ" xfId="5570" xr:uid="{8B7F38C0-5AD4-4107-B840-E0D69587890C}"/>
    <cellStyle name="標準ゴシック" xfId="1853" xr:uid="{E852FA32-73DD-4BCF-A66E-F9B76D645057}"/>
    <cellStyle name="汇总" xfId="3079" xr:uid="{298FFEF9-F39A-4FC8-8F1F-91D8A3BD3EBE}"/>
    <cellStyle name="汇总 2" xfId="25021" xr:uid="{55F55478-FF28-4DFA-A0F5-D557447CC1DE}"/>
    <cellStyle name="汇总 2 2" xfId="34441" xr:uid="{5B42BED8-A581-4350-8776-CA27CB8DA859}"/>
    <cellStyle name="汇总 3" xfId="31361" xr:uid="{70F2EE35-E5C3-4FAF-90AB-5483DA580095}"/>
    <cellStyle name="汇总 3 2" xfId="34443" xr:uid="{886907EC-53CC-46AE-B597-4DDB1977A9F0}"/>
    <cellStyle name="汇总 4" xfId="31548" xr:uid="{DB0068C1-52F4-4CD5-9B97-9CDD56C0B0AC}"/>
    <cellStyle name="注释" xfId="3080" xr:uid="{70946FEA-0974-4DFA-A841-955FCED0EF17}"/>
    <cellStyle name="注释 2" xfId="25022" xr:uid="{10516D7A-A7A8-40B2-8A1A-7AD3C3648115}"/>
    <cellStyle name="注释 3" xfId="31362" xr:uid="{19236682-63FD-4B1B-B40E-8215EB73EB06}"/>
    <cellStyle name="絮0" xfId="1854" xr:uid="{B4D3228F-C598-4906-BCDC-2B968FECEB8D}"/>
    <cellStyle name="脱浦 [0.00]_?O±U" xfId="5571" xr:uid="{B68BAB34-F1AA-411D-A1F3-C0E3A8B80FC5}"/>
    <cellStyle name="脱浦_?O±U" xfId="5572" xr:uid="{FF9E4B13-0FDD-4BE3-8629-C04FC13DB21B}"/>
    <cellStyle name="良い" xfId="1855" xr:uid="{14DE23DF-A5A9-4645-AAB5-2BE586B3DA1F}"/>
    <cellStyle name="良い 2" xfId="3081" xr:uid="{3DEDF904-65C1-48E0-BD37-B11403961639}"/>
    <cellStyle name="良い 2 2" xfId="25023" xr:uid="{9D6B1447-B7B5-4717-999B-7A3A29842765}"/>
    <cellStyle name="良い 3" xfId="5573" xr:uid="{E7BEF052-4E77-44B2-A6D6-D1C8F8A4D791}"/>
    <cellStyle name="良い_NETL_ACCPAC (BS)" xfId="5574" xr:uid="{FD134867-1069-4B52-95BF-8EC81E8961B4}"/>
    <cellStyle name="表・・・・ハイパーリンク" xfId="1856" xr:uid="{41E5EEB9-1794-49A4-B4D4-A1B4B7A13691}"/>
    <cellStyle name="表示済みのハイパーリンク" xfId="1857" xr:uid="{51456BC7-B70C-4237-A9D7-1AECF655E78A}"/>
    <cellStyle name="表示済みのハイパーリンク 2" xfId="22371" xr:uid="{6EEB3E91-3324-4E1F-977C-96ECE9E454D2}"/>
    <cellStyle name="見出し 1" xfId="1858" xr:uid="{EB45C2E7-66D4-4B42-8931-164CEF532EB5}"/>
    <cellStyle name="見出し 1 2" xfId="3082" xr:uid="{0394E72B-39B9-4F06-B68E-260F46742A21}"/>
    <cellStyle name="見出し 1 2 2" xfId="25025" xr:uid="{6C74C02F-2A9C-4A09-83DD-3C72B6FE1CBF}"/>
    <cellStyle name="見出し 1 3" xfId="5575" xr:uid="{D556A6A2-741B-427C-9C68-3F47C00F5756}"/>
    <cellStyle name="見出し 1 4" xfId="31448" xr:uid="{C9231666-7621-452B-9907-E26E6A73A890}"/>
    <cellStyle name="見出し 1_CONFIRM MODEL OF ROJANA (2)" xfId="3986" xr:uid="{392F1178-7152-44A6-B74F-AB1E3265AC6B}"/>
    <cellStyle name="見出し 2" xfId="1859" xr:uid="{D9201538-C780-407A-A052-4EAA0000CF5A}"/>
    <cellStyle name="見出し 2 2" xfId="3083" xr:uid="{7401F9F3-3DDB-4533-A5A8-FC107BC27E3B}"/>
    <cellStyle name="見出し 2 2 2" xfId="25026" xr:uid="{E523F072-29C9-47C2-B2B8-338AAA87AF34}"/>
    <cellStyle name="見出し 2 3" xfId="5576" xr:uid="{D1650270-10E8-482B-A434-5A4B981A02F9}"/>
    <cellStyle name="見出し 2 4" xfId="31449" xr:uid="{5A057DEB-3648-4FF9-94C0-F2B07D9405BE}"/>
    <cellStyle name="見出し 2_CONFIRM MODEL OF ROJANA (2)" xfId="3987" xr:uid="{3385252D-B3C0-4160-B919-18590D2DFB9C}"/>
    <cellStyle name="見出し 3" xfId="1860" xr:uid="{EF3136BF-FB85-4414-A8F2-469C96090CCB}"/>
    <cellStyle name="見出し 3 2" xfId="3084" xr:uid="{8BD94557-7E5A-4D72-986E-71978C62288E}"/>
    <cellStyle name="見出し 3 2 2" xfId="25027" xr:uid="{3152E194-C6F0-45D3-BEC4-9C477A7F5388}"/>
    <cellStyle name="見出し 3 3" xfId="5577" xr:uid="{1FDE8339-E108-49F8-BCE8-4972A8067AAD}"/>
    <cellStyle name="見出し 3 4" xfId="31450" xr:uid="{CC0E96DE-54DE-4BC3-8FC3-61F7DAAC2998}"/>
    <cellStyle name="見出し 3_CONFIRM MODEL OF ROJANA (2)" xfId="3988" xr:uid="{B7ACF8D3-976E-4E35-A381-2B8B66B85B1F}"/>
    <cellStyle name="見出し 4" xfId="1861" xr:uid="{08DAC99C-EF48-4696-A2FB-D119F52133ED}"/>
    <cellStyle name="見出し 4 2" xfId="3085" xr:uid="{41FB5909-DC61-4C9E-BD11-47FBB255CC74}"/>
    <cellStyle name="見出し 4 2 2" xfId="25029" xr:uid="{FBD6B50B-CAF0-4C0F-B541-B731EC0555E4}"/>
    <cellStyle name="見出し 4 3" xfId="5578" xr:uid="{705DDA25-DE11-4C11-A447-F1E12DFD802C}"/>
    <cellStyle name="見出し 4 4" xfId="31451" xr:uid="{D918F583-F3E0-41A3-B58E-B631016D6880}"/>
    <cellStyle name="見出し 4_NETL_ACCPAC (BS)" xfId="5579" xr:uid="{C000B283-EA20-4936-9435-FA605213417A}"/>
    <cellStyle name="見出し１" xfId="3086" xr:uid="{2482C836-9E03-4DB4-8731-73725D9E4ED2}"/>
    <cellStyle name="解释性文本" xfId="3087" xr:uid="{E581464C-5336-45E9-9C0E-FBDE40AFCC62}"/>
    <cellStyle name="解释性文本 2" xfId="25030" xr:uid="{5B0C8807-8011-477C-B96F-686FA44C4099}"/>
    <cellStyle name="計算" xfId="1862" xr:uid="{120B8F0A-1F35-4CD5-84ED-C50BD57D3DA6}"/>
    <cellStyle name="計算 10" xfId="22372" xr:uid="{50A8E8BF-6728-40F6-B79D-096D1EBE43C9}"/>
    <cellStyle name="計算 10 2" xfId="22373" xr:uid="{4446F7F7-95DB-438B-BEBB-E47103136137}"/>
    <cellStyle name="計算 11" xfId="22374" xr:uid="{34B73DDF-DA89-425F-A0DF-0952A19DBD32}"/>
    <cellStyle name="計算 11 2" xfId="22375" xr:uid="{C4B3CD7D-4644-4445-AF4A-5B32FA619421}"/>
    <cellStyle name="計算 12" xfId="22376" xr:uid="{6585232D-3B29-42AA-A775-66524400062E}"/>
    <cellStyle name="計算 12 2" xfId="22377" xr:uid="{AE3AD365-38C2-4830-8C3D-6113BE2CA193}"/>
    <cellStyle name="計算 13" xfId="22378" xr:uid="{66A053F0-F3BA-4771-92B1-16D9CFC59826}"/>
    <cellStyle name="計算 13 2" xfId="22379" xr:uid="{5BDE2A9B-05B3-4D48-B01E-35C4B5BA45AF}"/>
    <cellStyle name="計算 14" xfId="22380" xr:uid="{BDAC1E58-4449-4167-93AF-4A93003C832F}"/>
    <cellStyle name="計算 14 2" xfId="22381" xr:uid="{11CDE04D-FA1D-4D7E-B0EF-F3D30B7FB75C}"/>
    <cellStyle name="計算 15" xfId="22382" xr:uid="{57290308-2432-47D4-A321-A38E48E16203}"/>
    <cellStyle name="計算 16" xfId="22383" xr:uid="{D3A625A2-716F-45F4-BD76-0C6EC71C54CC}"/>
    <cellStyle name="計算 17" xfId="31452" xr:uid="{F54329CE-E898-4AF3-91C5-23515EF3319D}"/>
    <cellStyle name="計算 18" xfId="31496" xr:uid="{B3802575-7DB6-4D92-B0FF-69FAC39EA286}"/>
    <cellStyle name="計算 2" xfId="2273" xr:uid="{6BC8B533-9196-419A-99B6-613931746EB8}"/>
    <cellStyle name="計算 2 10" xfId="22384" xr:uid="{F1A86323-C11C-4DBE-AF89-6C4E92F2AC06}"/>
    <cellStyle name="計算 2 10 2" xfId="22385" xr:uid="{E877EFDB-EE22-4D44-8ECF-3BF515618D66}"/>
    <cellStyle name="計算 2 11" xfId="22386" xr:uid="{83D12A2E-4258-4273-A8BA-6277CA22C7A6}"/>
    <cellStyle name="計算 2 11 2" xfId="22387" xr:uid="{5026DE9A-EC9F-4510-B623-A92D5FFB0B67}"/>
    <cellStyle name="計算 2 12" xfId="22388" xr:uid="{E9BF350D-8EDC-4A40-8305-805C347B0B98}"/>
    <cellStyle name="計算 2 12 2" xfId="22389" xr:uid="{7E1151CE-37A4-4D67-892B-66EE75924D52}"/>
    <cellStyle name="計算 2 13" xfId="22390" xr:uid="{044D3AD9-B6C2-4DBA-87A5-4B825335F364}"/>
    <cellStyle name="計算 2 13 2" xfId="22391" xr:uid="{54319CFE-205A-46EB-86B4-07067129CF69}"/>
    <cellStyle name="計算 2 14" xfId="22392" xr:uid="{4FFDD6B7-7A34-4185-B6E0-299CD87593ED}"/>
    <cellStyle name="計算 2 15" xfId="22393" xr:uid="{8AB84DF3-B312-4080-A547-F9E0ECDFDE35}"/>
    <cellStyle name="計算 2 16" xfId="31363" xr:uid="{CF47B562-E516-445A-A4EF-13FA8BB137F8}"/>
    <cellStyle name="計算 2 2" xfId="4719" xr:uid="{287B3791-58F8-4D51-B9E5-30F3167C01D5}"/>
    <cellStyle name="計算 2 2 10" xfId="22394" xr:uid="{383AB34C-33AE-4EB3-A070-08B33BC7A7A9}"/>
    <cellStyle name="計算 2 2 10 2" xfId="22395" xr:uid="{E518D746-69CA-463E-B7E2-6884142AAB20}"/>
    <cellStyle name="計算 2 2 11" xfId="22396" xr:uid="{52AE043C-6A87-4E6A-9CED-F49D0A446884}"/>
    <cellStyle name="計算 2 2 11 2" xfId="22397" xr:uid="{8793C1BA-2B10-4509-944D-995BD95EDC45}"/>
    <cellStyle name="計算 2 2 12" xfId="22398" xr:uid="{A818A878-E5AF-4D65-A122-0096BB866991}"/>
    <cellStyle name="計算 2 2 13" xfId="22399" xr:uid="{67AEAB48-C46A-43D9-B396-DAEA7F4C399F}"/>
    <cellStyle name="計算 2 2 2" xfId="22400" xr:uid="{3A92AD44-8579-40B4-A2FC-D273F2528887}"/>
    <cellStyle name="計算 2 2 2 2" xfId="22401" xr:uid="{127146BC-7789-4AA0-B1FF-1625B5592C05}"/>
    <cellStyle name="計算 2 2 2 2 2" xfId="22402" xr:uid="{2FFE3B5D-55BB-4C3E-BDD8-CB2E28201587}"/>
    <cellStyle name="計算 2 2 2 2 3" xfId="22403" xr:uid="{51B6F32C-7D09-478C-9AFB-CCD1F3B24BC7}"/>
    <cellStyle name="計算 2 2 2 3" xfId="22404" xr:uid="{B0C7BE8B-235B-4775-92BC-0437B779D2A7}"/>
    <cellStyle name="計算 2 2 2 3 2" xfId="22405" xr:uid="{6DD63B09-94B0-4AF3-89F0-3ABB6A961170}"/>
    <cellStyle name="計算 2 2 2 4" xfId="22406" xr:uid="{5F413AFD-FE40-40B4-A253-DDD5CF9E187F}"/>
    <cellStyle name="計算 2 2 2 5" xfId="22407" xr:uid="{32D57B5E-2A64-4B42-B1D1-144EF5C4C83D}"/>
    <cellStyle name="計算 2 2 3" xfId="22408" xr:uid="{5DCFB0BD-C74D-4AB4-948A-B5B3926E4454}"/>
    <cellStyle name="計算 2 2 3 2" xfId="22409" xr:uid="{890D43B4-2DB6-4F39-A59B-B5729D861D30}"/>
    <cellStyle name="計算 2 2 4" xfId="22410" xr:uid="{3AB459A2-2619-42C2-A048-8A26EF7F7E5C}"/>
    <cellStyle name="計算 2 2 4 2" xfId="22411" xr:uid="{7178265C-4143-4B4F-B6E3-876E77942D11}"/>
    <cellStyle name="計算 2 2 5" xfId="22412" xr:uid="{7A8D84FD-EAF6-490F-BAFC-7AEB4420999B}"/>
    <cellStyle name="計算 2 2 5 2" xfId="22413" xr:uid="{C33E3807-97A1-4211-A0ED-B97150F64913}"/>
    <cellStyle name="計算 2 2 6" xfId="22414" xr:uid="{C6A70735-531C-43EB-80CB-A02BBF1F7EC9}"/>
    <cellStyle name="計算 2 2 6 2" xfId="22415" xr:uid="{2ED1AD00-AC8E-410D-AE8F-3ACA917161A9}"/>
    <cellStyle name="計算 2 2 7" xfId="22416" xr:uid="{C3E23267-DFA4-40CB-8820-FF2B217439BE}"/>
    <cellStyle name="計算 2 2 7 2" xfId="22417" xr:uid="{96CAAA4C-5E68-47D6-AA7E-21E4CB444399}"/>
    <cellStyle name="計算 2 2 8" xfId="22418" xr:uid="{61A2BF3A-6124-423E-8DB9-EEEF338D8401}"/>
    <cellStyle name="計算 2 2 8 2" xfId="22419" xr:uid="{9E092D40-3379-47F6-90FC-764A5B5BF55A}"/>
    <cellStyle name="計算 2 2 9" xfId="22420" xr:uid="{4F469F12-C9D8-4E41-8CC7-4B3D89BA5D83}"/>
    <cellStyle name="計算 2 2 9 2" xfId="22421" xr:uid="{467DE12E-AABF-4C89-8789-16D4D2EDF161}"/>
    <cellStyle name="計算 2 3" xfId="4263" xr:uid="{ABE1D1D6-DD46-47D8-9FC7-7A972A98682A}"/>
    <cellStyle name="計算 2 3 10" xfId="22422" xr:uid="{AF020315-A468-469D-9318-ED30E32D218C}"/>
    <cellStyle name="計算 2 3 10 2" xfId="22423" xr:uid="{669A5FBF-79D7-4957-B28B-12AF60809ED1}"/>
    <cellStyle name="計算 2 3 11" xfId="22424" xr:uid="{4F39FCC2-EE8D-4D62-91EF-EE1288B3BF5D}"/>
    <cellStyle name="計算 2 3 11 2" xfId="22425" xr:uid="{9A599C9B-63E7-4E7C-A70F-465DC5B9A054}"/>
    <cellStyle name="計算 2 3 12" xfId="22426" xr:uid="{AF45F1C2-0F48-44BF-9609-B691F1CDA3AD}"/>
    <cellStyle name="計算 2 3 13" xfId="22427" xr:uid="{4CCDAA4D-F6A1-4F55-BD72-34D8609CEA01}"/>
    <cellStyle name="計算 2 3 2" xfId="22428" xr:uid="{C8699B13-316C-43DE-97CF-8ECC859ED280}"/>
    <cellStyle name="計算 2 3 2 2" xfId="22429" xr:uid="{3BBC3410-638A-4D79-A591-2DC5E7CF9A62}"/>
    <cellStyle name="計算 2 3 2 2 2" xfId="22430" xr:uid="{63786AAB-47F0-4660-9FC8-1646BFF96BC2}"/>
    <cellStyle name="計算 2 3 2 2 3" xfId="22431" xr:uid="{F4C702E9-6BE5-4E19-858F-053A061EFC23}"/>
    <cellStyle name="計算 2 3 2 3" xfId="22432" xr:uid="{3A3AAF69-6A79-4538-BA09-5E6B8262B4C8}"/>
    <cellStyle name="計算 2 3 2 3 2" xfId="22433" xr:uid="{98BC5408-F3EA-4ECA-9ACF-9B385CA6B225}"/>
    <cellStyle name="計算 2 3 2 4" xfId="22434" xr:uid="{D070BCAE-32A8-4E9A-A5D8-9885904F9A72}"/>
    <cellStyle name="計算 2 3 2 5" xfId="22435" xr:uid="{2DBB8551-628C-4EAF-A346-98BA21CE95F2}"/>
    <cellStyle name="計算 2 3 3" xfId="22436" xr:uid="{B0869D59-07B2-4B23-AF07-AAEE15F16C6B}"/>
    <cellStyle name="計算 2 3 3 2" xfId="22437" xr:uid="{83CFD7F0-14E5-4702-B5DD-A7FC6976DB47}"/>
    <cellStyle name="計算 2 3 4" xfId="22438" xr:uid="{0380EE21-0BA9-4CC3-BB3D-00678EF3F58A}"/>
    <cellStyle name="計算 2 3 4 2" xfId="22439" xr:uid="{A0FA4CC3-0D64-4AF6-980C-BA79DA1752C1}"/>
    <cellStyle name="計算 2 3 5" xfId="22440" xr:uid="{60AD9C6E-8A47-4C94-8227-4D48F4A73D9D}"/>
    <cellStyle name="計算 2 3 5 2" xfId="22441" xr:uid="{1DA1BCD4-AD0A-4C47-A544-A7BC9AFFA719}"/>
    <cellStyle name="計算 2 3 6" xfId="22442" xr:uid="{BF0233F4-B240-413C-B079-B8DA0808D891}"/>
    <cellStyle name="計算 2 3 6 2" xfId="22443" xr:uid="{6563B049-84E5-4D9E-8565-AA84B6171404}"/>
    <cellStyle name="計算 2 3 7" xfId="22444" xr:uid="{F1E94F78-1A2C-4994-BD11-A45AE642890A}"/>
    <cellStyle name="計算 2 3 7 2" xfId="22445" xr:uid="{92BBC5EE-5EBF-47C0-A8B7-468976827DF5}"/>
    <cellStyle name="計算 2 3 8" xfId="22446" xr:uid="{DC1FE647-687D-4A26-9C88-F41C9343ECF3}"/>
    <cellStyle name="計算 2 3 8 2" xfId="22447" xr:uid="{8706CD19-3FB4-43DA-8FBB-56DD8161F3B0}"/>
    <cellStyle name="計算 2 3 9" xfId="22448" xr:uid="{941F8D10-75AB-49C6-AF63-9EEA30D707C9}"/>
    <cellStyle name="計算 2 3 9 2" xfId="22449" xr:uid="{A4970254-0E14-42D2-B765-F4327F8C6F13}"/>
    <cellStyle name="計算 2 4" xfId="22450" xr:uid="{CF6FA9CC-DCED-45B6-9027-528415C4323D}"/>
    <cellStyle name="計算 2 4 2" xfId="22451" xr:uid="{66C9C434-B944-4963-A4CF-2964680A0EE0}"/>
    <cellStyle name="計算 2 4 2 2" xfId="22452" xr:uid="{78AB518F-5ADB-4D02-B0B0-EC3D6FB562E0}"/>
    <cellStyle name="計算 2 4 2 3" xfId="22453" xr:uid="{3880A158-BA1E-4A18-A827-59C1402AFF78}"/>
    <cellStyle name="計算 2 4 3" xfId="22454" xr:uid="{D8B2AE1E-D2EC-418A-963F-F5B07DB75D71}"/>
    <cellStyle name="計算 2 4 3 2" xfId="22455" xr:uid="{A987A3E1-9964-4EDB-B518-97E622E52660}"/>
    <cellStyle name="計算 2 4 4" xfId="22456" xr:uid="{7829A683-97E9-47F9-8AC6-3F548CCA7382}"/>
    <cellStyle name="計算 2 4 5" xfId="22457" xr:uid="{6B906C63-F50D-4408-BF5C-3C2801D2E4FF}"/>
    <cellStyle name="計算 2 5" xfId="22458" xr:uid="{86507AC6-3A09-4AB8-84F8-A86582C9D7D9}"/>
    <cellStyle name="計算 2 5 2" xfId="22459" xr:uid="{CC07DA68-561D-4592-ABD6-9DC3BB34D9AB}"/>
    <cellStyle name="計算 2 6" xfId="22460" xr:uid="{962B1A9D-6BAE-46DB-B91C-BF2193FB92B3}"/>
    <cellStyle name="計算 2 6 2" xfId="22461" xr:uid="{92AA2B7A-761D-459A-B56C-2DD104356D77}"/>
    <cellStyle name="計算 2 7" xfId="22462" xr:uid="{49ED6FD4-E207-4E3B-896E-84E173C61730}"/>
    <cellStyle name="計算 2 7 2" xfId="22463" xr:uid="{B36EE869-A0FB-4D78-9F98-998C777827BF}"/>
    <cellStyle name="計算 2 8" xfId="22464" xr:uid="{D876310A-BD5E-4547-903B-C2CE257F951E}"/>
    <cellStyle name="計算 2 8 2" xfId="22465" xr:uid="{E970A453-7631-4616-B8B9-95B0F5A6D87A}"/>
    <cellStyle name="計算 2 9" xfId="22466" xr:uid="{E7785D66-45F5-4D5A-B27F-51358CD762D9}"/>
    <cellStyle name="計算 2 9 2" xfId="22467" xr:uid="{9BFE078E-9997-4B0B-843A-17E2B0C1D55C}"/>
    <cellStyle name="計算 3" xfId="5580" xr:uid="{B9A3EF6C-FBF9-4DCD-A7F2-37AD161EC9A0}"/>
    <cellStyle name="計算 3 10" xfId="22468" xr:uid="{92FC414E-E231-426F-A142-D4DBA35B8D63}"/>
    <cellStyle name="計算 3 10 2" xfId="22469" xr:uid="{EC2EB9F4-783A-410C-AAC1-E06F938EF598}"/>
    <cellStyle name="計算 3 11" xfId="22470" xr:uid="{D61C5FDC-3852-4037-BC1C-4F7FC020CD3D}"/>
    <cellStyle name="計算 3 11 2" xfId="22471" xr:uid="{0EEAE1F4-B4E9-48AD-AE47-BBE4E3D0CDD9}"/>
    <cellStyle name="計算 3 12" xfId="22472" xr:uid="{800CE95A-A5CC-4C4E-A711-5BDC60FF2215}"/>
    <cellStyle name="計算 3 13" xfId="22473" xr:uid="{48A96D3E-062E-4AEE-A2B9-6865D7C8D2BC}"/>
    <cellStyle name="計算 3 14" xfId="31364" xr:uid="{DC1A86F4-5034-418F-A081-C7E9A752B63F}"/>
    <cellStyle name="計算 3 2" xfId="22474" xr:uid="{1D13B955-3313-4479-ADCE-62423E64ADC5}"/>
    <cellStyle name="計算 3 2 2" xfId="22475" xr:uid="{941A6FB0-3F96-4355-AE67-75B552D7E84C}"/>
    <cellStyle name="計算 3 2 2 2" xfId="22476" xr:uid="{EDABCCFA-F9CE-4F37-98BC-2FCED9B025A2}"/>
    <cellStyle name="計算 3 2 2 3" xfId="22477" xr:uid="{B762B7A5-58AF-4BB5-8D1A-6BD8B1EB8B11}"/>
    <cellStyle name="計算 3 2 3" xfId="22478" xr:uid="{A73A4ED3-147F-4C6A-B8D8-F648DEE659DA}"/>
    <cellStyle name="計算 3 2 3 2" xfId="22479" xr:uid="{242BD358-0F4D-4CF8-BD6A-0756B141EDF1}"/>
    <cellStyle name="計算 3 2 4" xfId="22480" xr:uid="{3F785C5F-B0AE-45D2-8722-CA42127163DD}"/>
    <cellStyle name="計算 3 2 5" xfId="22481" xr:uid="{EE68EA06-9AEB-40BF-9CFD-60A251CEE11E}"/>
    <cellStyle name="計算 3 3" xfId="22482" xr:uid="{66AA350E-9D1C-4188-B058-D53728A2E6B6}"/>
    <cellStyle name="計算 3 3 2" xfId="22483" xr:uid="{14E99DCD-5704-4B95-9958-EC4E81AA1C8A}"/>
    <cellStyle name="計算 3 4" xfId="22484" xr:uid="{B55E5404-C705-4331-AD57-3CE5B604340C}"/>
    <cellStyle name="計算 3 4 2" xfId="22485" xr:uid="{C7E17182-C730-4E37-B336-FE6BC9C0862E}"/>
    <cellStyle name="計算 3 5" xfId="22486" xr:uid="{1F765CB1-4FB8-43F9-B2B8-8B36B0AAA3CD}"/>
    <cellStyle name="計算 3 5 2" xfId="22487" xr:uid="{3473CE43-949C-4A14-9238-9EAD50B1A63C}"/>
    <cellStyle name="計算 3 6" xfId="22488" xr:uid="{7B2A2C6C-AA88-493A-A0A2-55EC4E5DAE2B}"/>
    <cellStyle name="計算 3 6 2" xfId="22489" xr:uid="{9F594C35-18BE-43E1-8069-ECC5AC59E934}"/>
    <cellStyle name="計算 3 7" xfId="22490" xr:uid="{ADF235B7-C2FF-4714-BBA8-804DB77692CF}"/>
    <cellStyle name="計算 3 7 2" xfId="22491" xr:uid="{0A9C58A6-5199-4F57-95C3-2CBA19FE907B}"/>
    <cellStyle name="計算 3 8" xfId="22492" xr:uid="{C2C4CB2D-FD1E-4758-A388-536B6FF64F88}"/>
    <cellStyle name="計算 3 8 2" xfId="22493" xr:uid="{993A7569-23B9-4FAB-A8D9-68EB79292AD1}"/>
    <cellStyle name="計算 3 9" xfId="22494" xr:uid="{9547EA50-E79B-4DC6-9992-74C064B61492}"/>
    <cellStyle name="計算 3 9 2" xfId="22495" xr:uid="{88B6C13E-B18A-450A-B25E-C243A9481503}"/>
    <cellStyle name="計算 4" xfId="22496" xr:uid="{1AD849F2-9F80-4F5D-BAD7-225757F9838F}"/>
    <cellStyle name="計算 4 10" xfId="22497" xr:uid="{5ADB9548-FA60-42C7-A2E4-D5A0FBEA0303}"/>
    <cellStyle name="計算 4 10 2" xfId="22498" xr:uid="{8DA8193E-1AB5-41C5-BA6A-E06E5E313F57}"/>
    <cellStyle name="計算 4 11" xfId="22499" xr:uid="{6A09697C-D9DE-4DCE-90C5-805187C57A80}"/>
    <cellStyle name="計算 4 11 2" xfId="22500" xr:uid="{A9D45C9A-B458-4520-8CC2-9954A9C2215C}"/>
    <cellStyle name="計算 4 12" xfId="22501" xr:uid="{838D9205-B0DB-4A20-A542-6E4C1E505015}"/>
    <cellStyle name="計算 4 13" xfId="22502" xr:uid="{6EEAEC27-729E-43E5-8B42-51435A565F73}"/>
    <cellStyle name="計算 4 2" xfId="22503" xr:uid="{C07D0F8F-8042-417B-89D1-E1189CFA3337}"/>
    <cellStyle name="計算 4 2 2" xfId="22504" xr:uid="{91A4FBAC-F7C2-493C-9BF6-642D5143C91A}"/>
    <cellStyle name="計算 4 2 2 2" xfId="22505" xr:uid="{78DB7DB7-23B3-4D4D-8312-157A5F8433B5}"/>
    <cellStyle name="計算 4 2 2 3" xfId="22506" xr:uid="{1D772A31-3734-4004-8081-D590DCD10F6A}"/>
    <cellStyle name="計算 4 2 3" xfId="22507" xr:uid="{C438E007-E895-44BB-9CD3-EE8AB025240E}"/>
    <cellStyle name="計算 4 2 3 2" xfId="22508" xr:uid="{6405FE15-375C-49AC-9D56-94085376DE93}"/>
    <cellStyle name="計算 4 2 4" xfId="22509" xr:uid="{C9B86492-3F88-43FF-A7C4-ED88B7193071}"/>
    <cellStyle name="計算 4 2 5" xfId="22510" xr:uid="{C74B1E42-A45B-44EC-955F-7297973D668E}"/>
    <cellStyle name="計算 4 3" xfId="22511" xr:uid="{7B594732-7094-48DD-8CD7-4359BB101117}"/>
    <cellStyle name="計算 4 3 2" xfId="22512" xr:uid="{938039A9-F6FA-4336-93D0-30D5606D3CB7}"/>
    <cellStyle name="計算 4 4" xfId="22513" xr:uid="{B49F4E33-072D-4322-9A81-7FE699E927A0}"/>
    <cellStyle name="計算 4 4 2" xfId="22514" xr:uid="{0545C37A-7121-4323-BEA4-2CD122FEFE70}"/>
    <cellStyle name="計算 4 5" xfId="22515" xr:uid="{7E84ACE1-67E0-4ED2-84C7-B0882641FA3A}"/>
    <cellStyle name="計算 4 5 2" xfId="22516" xr:uid="{AD728BFC-77A0-4276-BC90-1C728FED1C08}"/>
    <cellStyle name="計算 4 6" xfId="22517" xr:uid="{4B6F420C-8C52-4D58-ABE0-5962AE5C7914}"/>
    <cellStyle name="計算 4 6 2" xfId="22518" xr:uid="{6DDE9916-E05E-4A80-B247-90C5ECEF69BF}"/>
    <cellStyle name="計算 4 7" xfId="22519" xr:uid="{399C484D-233D-4A4D-B6F6-B6848BAC9A54}"/>
    <cellStyle name="計算 4 7 2" xfId="22520" xr:uid="{3F08B9AB-002B-4627-9F06-1ACEDEAAF393}"/>
    <cellStyle name="計算 4 8" xfId="22521" xr:uid="{430D6D3B-9E59-4BD6-8A5E-517448398F81}"/>
    <cellStyle name="計算 4 8 2" xfId="22522" xr:uid="{C29D418B-F698-43E9-92AD-53257A0C4BC2}"/>
    <cellStyle name="計算 4 9" xfId="22523" xr:uid="{22120A26-5E11-4C85-918D-C88C197DB383}"/>
    <cellStyle name="計算 4 9 2" xfId="22524" xr:uid="{5A0B905D-EF9F-41D3-978A-EF28C733268B}"/>
    <cellStyle name="計算 5" xfId="22525" xr:uid="{F163B992-CD54-4E51-976A-CB29D0783E89}"/>
    <cellStyle name="計算 5 2" xfId="22526" xr:uid="{0EF4714F-FFE1-46D9-9821-D77369B95926}"/>
    <cellStyle name="計算 5 2 2" xfId="22527" xr:uid="{61A1A33F-0E5B-4445-9D94-D60D8BA8BDEB}"/>
    <cellStyle name="計算 5 2 3" xfId="22528" xr:uid="{7F918392-1C8E-406B-94D8-D867C3AF7461}"/>
    <cellStyle name="計算 5 3" xfId="22529" xr:uid="{44B8630C-6B87-42D3-B842-1134C4D14064}"/>
    <cellStyle name="計算 5 3 2" xfId="22530" xr:uid="{9F63C758-50AC-4420-BC62-F1EC99A96994}"/>
    <cellStyle name="計算 5 4" xfId="22531" xr:uid="{5B6B72ED-5628-4B9D-8B6A-76BDC4531167}"/>
    <cellStyle name="計算 5 5" xfId="22532" xr:uid="{1B1D7751-DDC1-42FF-978A-27841A811D98}"/>
    <cellStyle name="計算 6" xfId="22533" xr:uid="{253CFBC1-0BC9-42E3-A143-E23485EE78DA}"/>
    <cellStyle name="計算 6 2" xfId="22534" xr:uid="{FA287D3E-EE76-418B-82F0-C97FCCB0AC99}"/>
    <cellStyle name="計算 7" xfId="22535" xr:uid="{7CE30B1B-5310-4A46-8D54-AFBEA41BD60F}"/>
    <cellStyle name="計算 7 2" xfId="22536" xr:uid="{61D4C909-9694-4156-8EEE-809FCDCEC706}"/>
    <cellStyle name="計算 8" xfId="22537" xr:uid="{51A4F7A4-0ED8-4803-8CB8-AE8D3C6FAB27}"/>
    <cellStyle name="計算 8 2" xfId="22538" xr:uid="{2176FF70-9A1E-494F-8CF5-6846E14C747C}"/>
    <cellStyle name="計算 9" xfId="22539" xr:uid="{8AD44C69-2429-4216-BDBB-487A97566423}"/>
    <cellStyle name="計算 9 2" xfId="22540" xr:uid="{6FA513A7-4D23-406F-A64E-4BF11E887E64}"/>
    <cellStyle name="計算_CONFIRM MODEL OF ROJANA (2)" xfId="3989" xr:uid="{481CCA4A-D751-4B0F-BA50-8F43004576E5}"/>
    <cellStyle name="説明文" xfId="1863" xr:uid="{F73268CC-0172-4533-9860-9D392E59E059}"/>
    <cellStyle name="説明文 2" xfId="3088" xr:uid="{63F007EB-4B2B-4645-9616-35B1583F7CDA}"/>
    <cellStyle name="説明文 2 2" xfId="25034" xr:uid="{9A9C8D5F-E022-4CE6-B195-3B8217C270C0}"/>
    <cellStyle name="説明文 3" xfId="5581" xr:uid="{7A347A40-59DF-436E-A214-AC89C37A47CD}"/>
    <cellStyle name="説明文_NETL_ACCPAC (BS)" xfId="5582" xr:uid="{1BE4A3CE-992A-45EA-BAE3-6C6039EF32C6}"/>
    <cellStyle name="警告文" xfId="1864" xr:uid="{C4393D55-0A34-4585-AB52-0A1D3B5E8705}"/>
    <cellStyle name="警告文 2" xfId="3089" xr:uid="{F2C63B8E-CC90-41B4-A40B-25A9B376E301}"/>
    <cellStyle name="警告文 2 2" xfId="25036" xr:uid="{E2AF07A1-6DFF-437A-9698-8F7F12D35014}"/>
    <cellStyle name="警告文 3" xfId="5583" xr:uid="{6C1664B0-7D63-4106-8CA9-A56E8FCEF476}"/>
    <cellStyle name="警告文_NETL_ACCPAC (BS)" xfId="5584" xr:uid="{17679872-D2B1-416A-9276-20FEDD5B8851}"/>
    <cellStyle name="警告文本" xfId="3090" xr:uid="{139723F0-F16E-4CF9-B26F-47A15D5F90C8}"/>
    <cellStyle name="警告文本 2" xfId="25037" xr:uid="{0B1A71F1-9C6F-454C-949D-5D488F17BAF7}"/>
    <cellStyle name="计算" xfId="3091" xr:uid="{4096CB9E-76D5-4DB9-A37B-03EA304DAAC9}"/>
    <cellStyle name="计算 2" xfId="25038" xr:uid="{2C8E9C9A-BC1B-4F67-AF27-A717D296FB01}"/>
    <cellStyle name="计算 3" xfId="31519" xr:uid="{446F78B8-C226-406A-99E1-F4D357744305}"/>
    <cellStyle name="貨幣 [0]_B00k1" xfId="1865" xr:uid="{47D46852-149D-4AC6-8EE4-A21069C019EB}"/>
    <cellStyle name="貨幣[0]_  Design " xfId="46693" xr:uid="{BE65C3DE-CAC6-46E8-9182-9684725E082F}"/>
    <cellStyle name="貨幣_B00k1" xfId="1866" xr:uid="{8741F986-A301-442A-99E1-BBFD3AB85533}"/>
    <cellStyle name="货币[0]_20C1221020外观手顺书" xfId="1867" xr:uid="{D49082A2-496A-46B3-83AB-B10D304A1096}"/>
    <cellStyle name="货币_20C1221020外观手顺书" xfId="1868" xr:uid="{B5AE9FE7-25A1-439C-8351-A9E92DDA1691}"/>
    <cellStyle name="超级链接_24C293A140 O" xfId="1869" xr:uid="{7A3E44F2-EFD6-436E-A130-9E425D5F35C6}"/>
    <cellStyle name="超連結_B00k1" xfId="1870" xr:uid="{CC2EBC4B-B81C-454C-876E-4A45A46BA6C4}"/>
    <cellStyle name="输入" xfId="3092" xr:uid="{35966A3D-0EDE-4654-A52E-82E885535503}"/>
    <cellStyle name="输入 2" xfId="25039" xr:uid="{003EDED5-F402-405B-A0FC-271DD5D8EE47}"/>
    <cellStyle name="输入 3" xfId="31520" xr:uid="{7D64A4B1-2E59-498F-9443-E52D51D9287A}"/>
    <cellStyle name="输出" xfId="3093" xr:uid="{DE1C54DF-6899-4AA8-8A58-9ED0219F18DC}"/>
    <cellStyle name="输出 2" xfId="25040" xr:uid="{4977B444-26DA-4B6F-B508-F85A9BEAE3E7}"/>
    <cellStyle name="输出 3" xfId="31521" xr:uid="{E3DF8B81-917F-4A20-8E30-879A88E0AEEE}"/>
    <cellStyle name="适中" xfId="3094" xr:uid="{3E80DCC2-9786-4364-89DF-CB4413B82246}"/>
    <cellStyle name="适中 2" xfId="25041" xr:uid="{261DA7FA-D4CB-47F2-B101-F3AEEE4E9CE3}"/>
    <cellStyle name="通浦 [0.00]_laroux" xfId="5585" xr:uid="{AAE6D9CB-E4B4-4ACB-9EAD-47C0438A5B07}"/>
    <cellStyle name="通浦_laroux" xfId="5586" xr:uid="{B762888C-6255-45A8-BF8D-66404FBA0677}"/>
    <cellStyle name="通貨 [0.00] 2" xfId="3095" xr:uid="{F3514BE2-8CBE-44D7-81DE-1C04387B74FB}"/>
    <cellStyle name="通貨 [0.00] 2 2" xfId="25042" xr:uid="{0D518756-E68E-489E-9FA6-B0A606A73378}"/>
    <cellStyle name="通貨 [0.00]_Book1 グラフ 1" xfId="3096" xr:uid="{D49543C4-048A-4B14-8192-F8F6E06B3B4B}"/>
    <cellStyle name="链接单元格" xfId="3097" xr:uid="{4CC390F1-3C5C-492E-8DC6-0E2AA7431987}"/>
    <cellStyle name="链接单元格 2" xfId="25043" xr:uid="{63789802-10EF-491F-BC1D-B329ED76EA2F}"/>
    <cellStyle name="隨後的超連結_6166驗證光軸圖" xfId="1871" xr:uid="{0323FE01-3581-4CFB-964F-B4B59CA0F8BE}"/>
    <cellStyle name="集計" xfId="1872" xr:uid="{5E56A60D-AF24-4044-929A-2CD70FDF8E33}"/>
    <cellStyle name="集計 10" xfId="22541" xr:uid="{40525163-270A-436F-A9DA-D8C6D0461A87}"/>
    <cellStyle name="集計 10 2" xfId="22542" xr:uid="{AAAED40B-E8BE-43DB-9495-F0182F00FA50}"/>
    <cellStyle name="集計 10 2 2" xfId="34208" xr:uid="{7E73F5F6-CDE3-4961-B5AC-0784C33094AE}"/>
    <cellStyle name="集計 10 3" xfId="34207" xr:uid="{C5C6D34F-46CE-4B05-9B8C-5EF1086C3CC8}"/>
    <cellStyle name="集計 11" xfId="22543" xr:uid="{5E13E4B6-36DF-40C0-B234-C7F334442479}"/>
    <cellStyle name="集計 11 2" xfId="22544" xr:uid="{33437561-589C-412B-93E9-819B50C1188D}"/>
    <cellStyle name="集計 11 2 2" xfId="34210" xr:uid="{C68E7F84-D83E-43A6-9A14-232D27B0F8C8}"/>
    <cellStyle name="集計 11 3" xfId="34209" xr:uid="{C2A94CFA-A5FC-45E7-A05A-6DD9BC7196E3}"/>
    <cellStyle name="集計 12" xfId="22545" xr:uid="{DB0A3995-1036-4D35-9D47-4C43E6D28ECD}"/>
    <cellStyle name="集計 12 2" xfId="22546" xr:uid="{200E6FFA-8351-4892-BE40-4517DF9970EE}"/>
    <cellStyle name="集計 12 2 2" xfId="34212" xr:uid="{84D603F3-61A9-4601-A120-CDC7454B2ACA}"/>
    <cellStyle name="集計 12 3" xfId="34211" xr:uid="{E6A14006-4098-420E-A4A9-86BAAC01A95E}"/>
    <cellStyle name="集計 13" xfId="22547" xr:uid="{B1F9EF11-844F-45B3-9A8C-F6E632C1B5C2}"/>
    <cellStyle name="集計 13 2" xfId="22548" xr:uid="{6ECA77EB-11FC-48DF-AEDB-B6B19493C0A8}"/>
    <cellStyle name="集計 13 2 2" xfId="34214" xr:uid="{8AD45D98-AED0-4AD7-BD98-3B6FCB2FE8AE}"/>
    <cellStyle name="集計 13 3" xfId="34213" xr:uid="{47B1C275-E66F-4318-B1EA-6BC1AAE397E9}"/>
    <cellStyle name="集計 14" xfId="22549" xr:uid="{5114852C-3CB8-4DCC-9E2A-491DA43470D1}"/>
    <cellStyle name="集計 14 2" xfId="22550" xr:uid="{0A89D44C-EDDC-4A23-95E7-0B7C6778447D}"/>
    <cellStyle name="集計 14 2 2" xfId="34216" xr:uid="{85E79A2B-955D-4490-BCFE-691BFD2B40A9}"/>
    <cellStyle name="集計 14 3" xfId="34215" xr:uid="{2D68CB13-A1DF-4A46-B2C3-D1CB708DF168}"/>
    <cellStyle name="集計 15" xfId="22551" xr:uid="{27EBD02B-989E-46AC-B304-5CD7C11A24AF}"/>
    <cellStyle name="集計 15 2" xfId="22552" xr:uid="{B7C77DBB-BF03-4F1A-ACBD-DC8145200046}"/>
    <cellStyle name="集計 15 2 2" xfId="34218" xr:uid="{19126523-BA53-4ABF-8BD6-F4530E8CB430}"/>
    <cellStyle name="集計 15 3" xfId="34217" xr:uid="{1F736AF8-0915-4068-8C14-013EF5FC8CB1}"/>
    <cellStyle name="集計 16" xfId="22553" xr:uid="{86CA8D67-7B51-4187-98BE-DB28B348B34F}"/>
    <cellStyle name="集計 16 2" xfId="34219" xr:uid="{8A5FDA86-DBC6-47F4-B10A-37B098E0B9DA}"/>
    <cellStyle name="集計 17" xfId="22554" xr:uid="{AB8BE72F-B336-459D-9785-7B510BACE67D}"/>
    <cellStyle name="集計 17 2" xfId="34220" xr:uid="{ADE3BDE9-A941-42A9-BF38-EBB6B29B07CA}"/>
    <cellStyle name="集計 18" xfId="31453" xr:uid="{17FC9D3E-B249-4F81-BF95-188617328F5C}"/>
    <cellStyle name="集計 19" xfId="31497" xr:uid="{6BE0F2C2-DB91-44E0-949A-6BA20DA600B2}"/>
    <cellStyle name="集計 2" xfId="2275" xr:uid="{470914EB-291B-4AAC-9FD5-6634428362C1}"/>
    <cellStyle name="集計 2 10" xfId="22555" xr:uid="{A2F8CF62-4173-4357-9CE8-9CDC4325B675}"/>
    <cellStyle name="集計 2 10 2" xfId="22556" xr:uid="{01CE53FC-75D7-4881-AFBD-8B3A61FBB71E}"/>
    <cellStyle name="集計 2 10 2 2" xfId="34222" xr:uid="{27BCF151-7107-4B39-97FE-B49B0D39DA96}"/>
    <cellStyle name="集計 2 10 3" xfId="34221" xr:uid="{59ECD9D1-70E7-4723-848A-0A6EB92633BC}"/>
    <cellStyle name="集計 2 11" xfId="22557" xr:uid="{8FA55A3D-0D29-4554-B942-ECD35C989F83}"/>
    <cellStyle name="集計 2 11 2" xfId="22558" xr:uid="{5FBA1353-7A6E-4CAE-A54B-80623287C763}"/>
    <cellStyle name="集計 2 11 2 2" xfId="34224" xr:uid="{617B1904-2EEE-46E7-AE7B-4F9089955AA5}"/>
    <cellStyle name="集計 2 11 3" xfId="34223" xr:uid="{9A4BAA1E-14DE-4C0F-B3FF-506C930536E6}"/>
    <cellStyle name="集計 2 12" xfId="22559" xr:uid="{3EED763A-60A0-4263-ACF2-5FFD711D1077}"/>
    <cellStyle name="集計 2 12 2" xfId="22560" xr:uid="{E1662B08-F30A-4565-B702-301B2C6A7F54}"/>
    <cellStyle name="集計 2 12 2 2" xfId="34226" xr:uid="{92A2CE4B-3265-472C-BA52-D379310E8B2C}"/>
    <cellStyle name="集計 2 12 3" xfId="34225" xr:uid="{F534F347-F9D5-42D1-97BF-78EE25CC2F5B}"/>
    <cellStyle name="集計 2 13" xfId="22561" xr:uid="{35E3C7A9-C8D9-4D36-BCDE-38D8369C0991}"/>
    <cellStyle name="集計 2 13 2" xfId="22562" xr:uid="{AA0D40CA-4364-4BC3-920D-BD73851271FE}"/>
    <cellStyle name="集計 2 13 2 2" xfId="34228" xr:uid="{C9CC069E-0AB9-4563-BB8A-D9F08678E3C5}"/>
    <cellStyle name="集計 2 13 3" xfId="34227" xr:uid="{6797C466-CE17-4DD0-8941-20CFEB319544}"/>
    <cellStyle name="集計 2 14" xfId="22563" xr:uid="{D28AB053-AD5E-488F-853F-46680A9E2E01}"/>
    <cellStyle name="集計 2 14 2" xfId="22564" xr:uid="{9D90EFE4-5073-4361-8F09-682DC813CEF0}"/>
    <cellStyle name="集計 2 14 2 2" xfId="34230" xr:uid="{26FBE57F-8574-42E0-96A2-9A157035469A}"/>
    <cellStyle name="集計 2 14 3" xfId="34229" xr:uid="{4788D3C6-67F4-42FD-B62E-D45D96D471AF}"/>
    <cellStyle name="集計 2 15" xfId="22565" xr:uid="{DD1787C4-6FFC-4321-AAD9-74D55E864041}"/>
    <cellStyle name="集計 2 15 2" xfId="34231" xr:uid="{8C2E4095-CF5E-41B2-9879-CD590F5E15CE}"/>
    <cellStyle name="集計 2 16" xfId="22566" xr:uid="{504AFE49-71FD-4122-8401-EF7C498CDD3A}"/>
    <cellStyle name="集計 2 16 2" xfId="34232" xr:uid="{97CA227D-1BB6-400B-9591-E5D6A99AA20C}"/>
    <cellStyle name="集計 2 17" xfId="25045" xr:uid="{D3488702-E9A9-4580-9FF1-66F9CB4B8202}"/>
    <cellStyle name="集計 2 18" xfId="31516" xr:uid="{3BF35871-3F7E-4171-A674-7660CBC528EB}"/>
    <cellStyle name="集計 2 19" xfId="31524" xr:uid="{DBCB5691-0AB9-4D6D-B2A8-EDFCB79820C3}"/>
    <cellStyle name="集計 2 2" xfId="4720" xr:uid="{CE2A5783-357F-4F08-A5B7-49285EC3BAAB}"/>
    <cellStyle name="集計 2 2 10" xfId="22567" xr:uid="{8E0A91DE-4778-4E85-9AC0-D08FF5B0EF1E}"/>
    <cellStyle name="集計 2 2 10 2" xfId="22568" xr:uid="{7C68DE45-6936-4FC7-8099-C79B76ACFD0A}"/>
    <cellStyle name="集計 2 2 10 2 2" xfId="34234" xr:uid="{21D5FA8B-D517-4859-A3C8-B842B82BDDFB}"/>
    <cellStyle name="集計 2 2 10 3" xfId="34233" xr:uid="{E55DC9E0-D0EC-4A2D-ACCB-6B1459059D35}"/>
    <cellStyle name="集計 2 2 11" xfId="22569" xr:uid="{6977B731-BB14-4A4D-B03C-33CC65D361BA}"/>
    <cellStyle name="集計 2 2 11 2" xfId="22570" xr:uid="{B91EBFE5-67FD-4A63-9A3E-0A3642AF98B5}"/>
    <cellStyle name="集計 2 2 11 2 2" xfId="34236" xr:uid="{B2A0BB3E-F59B-41A6-9FFD-C0A3C5020144}"/>
    <cellStyle name="集計 2 2 11 3" xfId="34235" xr:uid="{45D728F0-38DF-4042-AADD-51D6707FF9B6}"/>
    <cellStyle name="集計 2 2 12" xfId="22571" xr:uid="{355657B3-A04D-4C06-BC0E-DCE05C628E8F}"/>
    <cellStyle name="集計 2 2 12 2" xfId="34237" xr:uid="{6AC70A0D-DFD0-490C-BB37-2C6FEC262887}"/>
    <cellStyle name="集計 2 2 13" xfId="22572" xr:uid="{890020E7-AA1A-4DF7-A423-2120C8515DBF}"/>
    <cellStyle name="集計 2 2 13 2" xfId="34238" xr:uid="{AFEEBBDE-806D-44DB-87F0-7B9EAE0F70E2}"/>
    <cellStyle name="集計 2 2 14" xfId="31554" xr:uid="{EE0961F9-8C0A-4714-BFCF-3775F2E725AA}"/>
    <cellStyle name="集計 2 2 2" xfId="22573" xr:uid="{AD338618-C463-4BFE-956A-194400DF8E98}"/>
    <cellStyle name="集計 2 2 2 2" xfId="22574" xr:uid="{EE27983D-161E-47EA-A24B-59213FFC4FEF}"/>
    <cellStyle name="集計 2 2 2 2 2" xfId="22575" xr:uid="{E5401474-B313-423B-A148-63C111C46CBF}"/>
    <cellStyle name="集計 2 2 2 2 2 2" xfId="34241" xr:uid="{A32D7704-87F5-47D7-885C-D76E51A701E1}"/>
    <cellStyle name="集計 2 2 2 2 3" xfId="22576" xr:uid="{6D3C004F-2FF6-477E-A503-7CA1D1FEDF5C}"/>
    <cellStyle name="集計 2 2 2 2 3 2" xfId="34242" xr:uid="{9B1EA5E9-E2A7-45DE-98E9-9707013055CC}"/>
    <cellStyle name="集計 2 2 2 2 4" xfId="34240" xr:uid="{68ED087F-46A9-4B83-8ACC-B23A934DD45C}"/>
    <cellStyle name="集計 2 2 2 3" xfId="22577" xr:uid="{574F17E9-163F-4E81-92A7-F0525C20BCDD}"/>
    <cellStyle name="集計 2 2 2 3 2" xfId="22578" xr:uid="{C608703C-F1D5-4D99-B0DD-54589A879A40}"/>
    <cellStyle name="集計 2 2 2 3 2 2" xfId="34244" xr:uid="{E80BD6DA-EF63-4F0D-9554-08AE4F962DEC}"/>
    <cellStyle name="集計 2 2 2 3 3" xfId="34243" xr:uid="{B3B00E28-B871-4B8A-B006-8A61D10C1ABF}"/>
    <cellStyle name="集計 2 2 2 4" xfId="22579" xr:uid="{0043D928-6F16-47CE-9AC3-3B0906A68029}"/>
    <cellStyle name="集計 2 2 2 4 2" xfId="34245" xr:uid="{0BB9DCD5-5926-4E67-991A-C72E1A3C3424}"/>
    <cellStyle name="集計 2 2 2 5" xfId="22580" xr:uid="{39B1D5FB-CAA0-4660-9ED7-994AB62ECBF5}"/>
    <cellStyle name="集計 2 2 2 5 2" xfId="34246" xr:uid="{84678289-B8FB-44AC-9932-341515D8F7B8}"/>
    <cellStyle name="集計 2 2 2 6" xfId="34239" xr:uid="{4C92B862-9FF2-4C62-91DD-34E388AA36E0}"/>
    <cellStyle name="集計 2 2 3" xfId="22581" xr:uid="{D7A11B06-679D-4AF2-B0A4-53D6BE138472}"/>
    <cellStyle name="集計 2 2 3 2" xfId="22582" xr:uid="{68BD61FF-75B0-4140-9FCD-2B22A470C4BB}"/>
    <cellStyle name="集計 2 2 3 2 2" xfId="34248" xr:uid="{1FD93AC4-F2B2-45C4-A09C-E9A70E121F5E}"/>
    <cellStyle name="集計 2 2 3 3" xfId="34247" xr:uid="{9B31E5AF-F5FE-4B9D-B73C-11E973EC0297}"/>
    <cellStyle name="集計 2 2 4" xfId="22583" xr:uid="{CFF55CB6-A265-4BFB-9A37-8849734EC554}"/>
    <cellStyle name="集計 2 2 4 2" xfId="22584" xr:uid="{0CD90D24-EDCA-41F9-97B7-A5E87F16C29E}"/>
    <cellStyle name="集計 2 2 4 2 2" xfId="34250" xr:uid="{07406ECE-DC02-4F89-A769-064B0003924E}"/>
    <cellStyle name="集計 2 2 4 3" xfId="34249" xr:uid="{B167A206-45F3-407B-846C-375B72A27623}"/>
    <cellStyle name="集計 2 2 5" xfId="22585" xr:uid="{5FDD5C40-018C-4D30-9CDA-23C6BB9D710F}"/>
    <cellStyle name="集計 2 2 5 2" xfId="22586" xr:uid="{FCAC034F-F5F4-4F11-BFA4-0ED1F847004A}"/>
    <cellStyle name="集計 2 2 5 2 2" xfId="34252" xr:uid="{ACCF03DE-8EAF-41BE-9D3B-D3C68AE243DE}"/>
    <cellStyle name="集計 2 2 5 3" xfId="34251" xr:uid="{373E7928-5FFA-4561-8D39-AE2DE4D959B5}"/>
    <cellStyle name="集計 2 2 6" xfId="22587" xr:uid="{2E24AE57-CB6A-4F06-A141-3F0D46FCAF64}"/>
    <cellStyle name="集計 2 2 6 2" xfId="22588" xr:uid="{44693E95-C3F6-4808-A52A-DF859EE43FF6}"/>
    <cellStyle name="集計 2 2 6 2 2" xfId="34254" xr:uid="{FAE68DF9-1E57-40BF-8291-F3ACCAF91DC6}"/>
    <cellStyle name="集計 2 2 6 3" xfId="34253" xr:uid="{416EAC36-D9BB-4B06-86F6-19F2F12333AD}"/>
    <cellStyle name="集計 2 2 7" xfId="22589" xr:uid="{A467BA33-0158-4577-BB50-27F7191452A7}"/>
    <cellStyle name="集計 2 2 7 2" xfId="22590" xr:uid="{B157A761-4E4A-4BDC-9803-4DE3A7FCE0A9}"/>
    <cellStyle name="集計 2 2 7 2 2" xfId="34256" xr:uid="{82C1BB0B-74E1-4043-81E1-D2ACE3E30020}"/>
    <cellStyle name="集計 2 2 7 3" xfId="34255" xr:uid="{25936A1F-1EE7-463E-8B6C-F0178BC2A88B}"/>
    <cellStyle name="集計 2 2 8" xfId="22591" xr:uid="{34B1E384-AE40-412D-AD34-786D71EB157F}"/>
    <cellStyle name="集計 2 2 8 2" xfId="22592" xr:uid="{5BDA8AD4-9D93-4B76-9460-2933DF77734C}"/>
    <cellStyle name="集計 2 2 8 2 2" xfId="34258" xr:uid="{A6D6AD69-A1BD-4713-BCC6-EC0845770C4D}"/>
    <cellStyle name="集計 2 2 8 3" xfId="34257" xr:uid="{24060FCE-BABD-4595-8845-87EE19FA397E}"/>
    <cellStyle name="集計 2 2 9" xfId="22593" xr:uid="{3AE39039-8A60-47F9-A314-89AA180B6031}"/>
    <cellStyle name="集計 2 2 9 2" xfId="22594" xr:uid="{492A4260-C3B0-478C-A45C-C9D7B04DE1D6}"/>
    <cellStyle name="集計 2 2 9 2 2" xfId="34260" xr:uid="{04A4B59B-D562-475A-8496-C2D4CC8E5DC6}"/>
    <cellStyle name="集計 2 2 9 3" xfId="34259" xr:uid="{CCC4776C-2F1E-49EA-BB5F-B0F47999B753}"/>
    <cellStyle name="集計 2 20" xfId="31547" xr:uid="{F53E23A5-5260-4FDF-9AE2-8C91DB92715F}"/>
    <cellStyle name="集計 2 3" xfId="4264" xr:uid="{CE3F6292-5F91-468E-94FA-D81CC8065A7E}"/>
    <cellStyle name="集計 2 3 10" xfId="22595" xr:uid="{64CA73DD-4952-4D96-A922-DA93DD7A4CBB}"/>
    <cellStyle name="集計 2 3 10 2" xfId="22596" xr:uid="{5903939D-A220-4757-8523-2888BDDECF3C}"/>
    <cellStyle name="集計 2 3 10 2 2" xfId="34262" xr:uid="{BD91D23E-2965-464B-82F7-0D8D281CDB0B}"/>
    <cellStyle name="集計 2 3 10 3" xfId="34261" xr:uid="{3EDA18EF-8047-4DBD-B99B-E2F931C800BE}"/>
    <cellStyle name="集計 2 3 11" xfId="22597" xr:uid="{BE5B672F-F490-4FD2-8F5F-7499DEDE598A}"/>
    <cellStyle name="集計 2 3 11 2" xfId="22598" xr:uid="{391852AD-E816-4037-8561-C8F804B20D7C}"/>
    <cellStyle name="集計 2 3 11 2 2" xfId="34264" xr:uid="{4573FB49-5AA4-4C04-9417-6EF28937AB6C}"/>
    <cellStyle name="集計 2 3 11 3" xfId="34263" xr:uid="{500ECA3E-FAA1-4347-B461-195D8402C010}"/>
    <cellStyle name="集計 2 3 12" xfId="22599" xr:uid="{58CE7AC7-A561-46FD-9A16-6E46EA15F99A}"/>
    <cellStyle name="集計 2 3 12 2" xfId="34265" xr:uid="{2F6BC5B1-310C-4B6B-96AD-5E8DD1CBF234}"/>
    <cellStyle name="集計 2 3 13" xfId="22600" xr:uid="{89B59176-8C0A-445B-8DFB-29D0CE5DD5CB}"/>
    <cellStyle name="集計 2 3 13 2" xfId="34266" xr:uid="{0FE98117-D441-48C7-8C78-D7E9B248265E}"/>
    <cellStyle name="集計 2 3 14" xfId="31552" xr:uid="{69181A0D-4275-4FDF-9A9B-852F7498F19D}"/>
    <cellStyle name="集計 2 3 2" xfId="22601" xr:uid="{CC7F3598-C08A-43C9-A3AB-7EB92000A06A}"/>
    <cellStyle name="集計 2 3 2 2" xfId="22602" xr:uid="{5BDAC17D-AAA2-4ED9-893E-C78281B21C92}"/>
    <cellStyle name="集計 2 3 2 2 2" xfId="22603" xr:uid="{EDE569A0-92C4-42AD-94E9-1BDCC1060EAC}"/>
    <cellStyle name="集計 2 3 2 2 2 2" xfId="34269" xr:uid="{8465060E-2AA8-4260-99E9-1F6D0EC445C3}"/>
    <cellStyle name="集計 2 3 2 2 3" xfId="22604" xr:uid="{E5EB7FE4-A452-45E8-8F0B-442446A40ADF}"/>
    <cellStyle name="集計 2 3 2 2 3 2" xfId="34270" xr:uid="{CBC505A5-E0A3-4C5D-86ED-5CCAECBF04F3}"/>
    <cellStyle name="集計 2 3 2 2 4" xfId="34268" xr:uid="{739E3A81-7901-4ECE-BADE-69A854E3FE62}"/>
    <cellStyle name="集計 2 3 2 3" xfId="22605" xr:uid="{CCC8A9AA-A1AF-4BE3-8ACD-0827D45DB2E1}"/>
    <cellStyle name="集計 2 3 2 3 2" xfId="22606" xr:uid="{5D8CB8DF-5703-4F85-B11D-527D4157BB78}"/>
    <cellStyle name="集計 2 3 2 3 2 2" xfId="34272" xr:uid="{51C61E00-E553-4829-AE64-0E0C588296BC}"/>
    <cellStyle name="集計 2 3 2 3 3" xfId="34271" xr:uid="{63710C68-3771-4486-BE85-7726658CACDB}"/>
    <cellStyle name="集計 2 3 2 4" xfId="22607" xr:uid="{D60D62C3-D562-4912-9AA6-8AD7AE99AA13}"/>
    <cellStyle name="集計 2 3 2 4 2" xfId="34273" xr:uid="{6A803896-BDD6-4D93-82D4-70C757E1D03A}"/>
    <cellStyle name="集計 2 3 2 5" xfId="22608" xr:uid="{74C41380-DC17-4892-AE74-C9E69D3BC782}"/>
    <cellStyle name="集計 2 3 2 5 2" xfId="34274" xr:uid="{23F276AA-115C-4333-A6F7-8E73CF9C26AB}"/>
    <cellStyle name="集計 2 3 2 6" xfId="34267" xr:uid="{9A0EA5AE-563E-4A4C-8705-0CA7B6440C07}"/>
    <cellStyle name="集計 2 3 3" xfId="22609" xr:uid="{7EECCD42-7813-412B-8F6A-FE9D21B70CE5}"/>
    <cellStyle name="集計 2 3 3 2" xfId="22610" xr:uid="{A9C8BFB6-72B4-434B-8964-CBFAC0125F07}"/>
    <cellStyle name="集計 2 3 3 2 2" xfId="34276" xr:uid="{90494F1A-847C-47DD-AF43-3D0F1B5A8C85}"/>
    <cellStyle name="集計 2 3 3 3" xfId="34275" xr:uid="{5AEB54D2-E988-43F3-B602-EB6687CB985F}"/>
    <cellStyle name="集計 2 3 4" xfId="22611" xr:uid="{FAE355FD-0064-4F79-8305-9DA48D0C6418}"/>
    <cellStyle name="集計 2 3 4 2" xfId="22612" xr:uid="{809CE9F8-686D-42E8-B19B-F1B89BD99DA9}"/>
    <cellStyle name="集計 2 3 4 2 2" xfId="34278" xr:uid="{FF9868EC-FCDE-45BA-8031-D4B1B152EA3D}"/>
    <cellStyle name="集計 2 3 4 3" xfId="34277" xr:uid="{B08913F4-E6B9-4056-80B3-51544EDC6377}"/>
    <cellStyle name="集計 2 3 5" xfId="22613" xr:uid="{8182E330-9DD4-450D-99F9-AB5809E5B95F}"/>
    <cellStyle name="集計 2 3 5 2" xfId="22614" xr:uid="{1AE3E48F-2AFE-4E16-B1BA-39689A959612}"/>
    <cellStyle name="集計 2 3 5 2 2" xfId="34280" xr:uid="{DE7ADCD0-6F13-4658-8AAC-F9CB504E9690}"/>
    <cellStyle name="集計 2 3 5 3" xfId="34279" xr:uid="{8105B2AF-5C37-4EF6-9C92-8045DAB559B6}"/>
    <cellStyle name="集計 2 3 6" xfId="22615" xr:uid="{958B0209-38C6-4218-BC8E-DCA555B6B4E0}"/>
    <cellStyle name="集計 2 3 6 2" xfId="22616" xr:uid="{6CE76B94-F712-459B-803E-28DCB9E972B7}"/>
    <cellStyle name="集計 2 3 6 2 2" xfId="34282" xr:uid="{EE7F7755-7061-4BE5-B829-2097371710F0}"/>
    <cellStyle name="集計 2 3 6 3" xfId="34281" xr:uid="{78ACF959-62EA-47C4-B087-D63FC557312C}"/>
    <cellStyle name="集計 2 3 7" xfId="22617" xr:uid="{82106EF9-669B-4B57-A608-1721F2D3CEB9}"/>
    <cellStyle name="集計 2 3 7 2" xfId="22618" xr:uid="{2A9D1705-C28F-40DB-99A9-60E22D358192}"/>
    <cellStyle name="集計 2 3 7 2 2" xfId="34284" xr:uid="{C3B70DBB-587D-46F0-B208-484891E424D8}"/>
    <cellStyle name="集計 2 3 7 3" xfId="34283" xr:uid="{919850F1-6699-4046-8010-04380EB921B2}"/>
    <cellStyle name="集計 2 3 8" xfId="22619" xr:uid="{6A4AA4F3-5D76-4580-98F9-A5FC7E5B0B23}"/>
    <cellStyle name="集計 2 3 8 2" xfId="22620" xr:uid="{ED6EA7A8-DC60-465C-B32C-DF0059DFF6A3}"/>
    <cellStyle name="集計 2 3 8 2 2" xfId="34286" xr:uid="{45DD1F1C-A470-4970-A786-58FF7CDE9D3D}"/>
    <cellStyle name="集計 2 3 8 3" xfId="34285" xr:uid="{08BD66B0-8703-46F4-B9D1-4619A6280B00}"/>
    <cellStyle name="集計 2 3 9" xfId="22621" xr:uid="{483453D0-FD0A-4871-82FA-75DE6730908B}"/>
    <cellStyle name="集計 2 3 9 2" xfId="22622" xr:uid="{B8B2156A-4A9F-4C83-8BD2-D3BE60EFAE7E}"/>
    <cellStyle name="集計 2 3 9 2 2" xfId="34288" xr:uid="{8D1048B8-B16A-4966-9BE0-BAB9E78E56D9}"/>
    <cellStyle name="集計 2 3 9 3" xfId="34287" xr:uid="{D4E7DB82-16EB-4D17-990C-E05D296BDD6C}"/>
    <cellStyle name="集計 2 4" xfId="22623" xr:uid="{6DADCEBA-42CC-49D5-B10F-6A92969187E9}"/>
    <cellStyle name="集計 2 4 10" xfId="22624" xr:uid="{E7C40088-14B0-4370-9C2B-68AB0FF45B48}"/>
    <cellStyle name="集計 2 4 10 2" xfId="22625" xr:uid="{8F13811B-E98E-43A8-B9A7-D0E74D70D310}"/>
    <cellStyle name="集計 2 4 10 2 2" xfId="34291" xr:uid="{F9410D04-203F-4E8D-820C-A1C6F9EEEA87}"/>
    <cellStyle name="集計 2 4 10 3" xfId="34290" xr:uid="{43A04844-40BC-4EB6-B9E0-B40314F05045}"/>
    <cellStyle name="集計 2 4 11" xfId="22626" xr:uid="{C1DF6D48-8E32-45C2-B60E-4649446ECEFE}"/>
    <cellStyle name="集計 2 4 11 2" xfId="22627" xr:uid="{052E4952-7D80-430C-9716-C713C9FB1219}"/>
    <cellStyle name="集計 2 4 11 2 2" xfId="34293" xr:uid="{A2A10EA3-6C0A-4CF0-9AE5-49C4D35DEBDE}"/>
    <cellStyle name="集計 2 4 11 3" xfId="34292" xr:uid="{F86D7DA0-02AB-41FD-93E3-7275BA4B95F9}"/>
    <cellStyle name="集計 2 4 12" xfId="22628" xr:uid="{6D629991-0D47-4EFA-B5B6-13CB17E7F7B0}"/>
    <cellStyle name="集計 2 4 12 2" xfId="34294" xr:uid="{FEF5A53A-56C8-4AA1-B97E-55D4893734C5}"/>
    <cellStyle name="集計 2 4 13" xfId="22629" xr:uid="{A84C8B0C-584B-4561-953B-D844E74F845E}"/>
    <cellStyle name="集計 2 4 13 2" xfId="34295" xr:uid="{606104E9-5FB6-4B98-9DA0-7D9AA8231F79}"/>
    <cellStyle name="集計 2 4 14" xfId="34289" xr:uid="{78AEECBD-2C9D-4099-B2F4-C5088887893F}"/>
    <cellStyle name="集計 2 4 2" xfId="22630" xr:uid="{B644A53D-F298-4FB2-A3FA-2EFFD0324E34}"/>
    <cellStyle name="集計 2 4 2 2" xfId="22631" xr:uid="{0BD03043-2D2A-4C91-9CA9-B746C2B4ECA7}"/>
    <cellStyle name="集計 2 4 2 2 2" xfId="22632" xr:uid="{0AA2310D-F326-49A5-84FC-DCB52D9BAAD0}"/>
    <cellStyle name="集計 2 4 2 2 2 2" xfId="34298" xr:uid="{1132F8AF-5644-41D2-8EE4-835BFA11DF61}"/>
    <cellStyle name="集計 2 4 2 2 3" xfId="22633" xr:uid="{F90E661A-4FEF-4288-B2A6-39DAD9712BB2}"/>
    <cellStyle name="集計 2 4 2 2 3 2" xfId="34299" xr:uid="{81ADD548-888D-49BF-98CA-7546193837D6}"/>
    <cellStyle name="集計 2 4 2 2 4" xfId="34297" xr:uid="{E7FF0682-628D-41BC-A884-642363116407}"/>
    <cellStyle name="集計 2 4 2 3" xfId="22634" xr:uid="{E7C03E16-CE55-4404-8EFD-24484F7B61D0}"/>
    <cellStyle name="集計 2 4 2 3 2" xfId="22635" xr:uid="{E5B1BF87-E6EF-4CBF-A372-F2D0C99DE191}"/>
    <cellStyle name="集計 2 4 2 3 2 2" xfId="34301" xr:uid="{A2D5991F-6CF4-4C85-AB7A-CDF7327D3177}"/>
    <cellStyle name="集計 2 4 2 3 3" xfId="34300" xr:uid="{FE837FCC-D643-4A73-80F6-B311CE838946}"/>
    <cellStyle name="集計 2 4 2 4" xfId="22636" xr:uid="{8226BF7D-1660-47C3-9975-25E224F1BB09}"/>
    <cellStyle name="集計 2 4 2 4 2" xfId="34302" xr:uid="{CDCB6EA1-AFD6-4FC8-911C-2F5F0E608B32}"/>
    <cellStyle name="集計 2 4 2 5" xfId="22637" xr:uid="{EBC17CF1-DE43-4062-AA1C-9586EE0632C3}"/>
    <cellStyle name="集計 2 4 2 5 2" xfId="34303" xr:uid="{03D224F0-95C9-4663-9D25-76AA810DDCF1}"/>
    <cellStyle name="集計 2 4 2 6" xfId="34296" xr:uid="{29B8BE73-8AC7-475D-949B-86AFB47764B6}"/>
    <cellStyle name="集計 2 4 3" xfId="22638" xr:uid="{02DEAB08-7781-4146-8D37-CFDCD708BACC}"/>
    <cellStyle name="集計 2 4 3 2" xfId="22639" xr:uid="{D69894DE-5A87-48F8-B866-21341DEE2916}"/>
    <cellStyle name="集計 2 4 3 2 2" xfId="34305" xr:uid="{2081FF4C-508E-44C9-BC01-31576BE608CE}"/>
    <cellStyle name="集計 2 4 3 3" xfId="34304" xr:uid="{902EF995-9643-4F02-BFE3-0C80349CF18E}"/>
    <cellStyle name="集計 2 4 4" xfId="22640" xr:uid="{CBE5616F-1302-43B7-9335-DB99EFE477BC}"/>
    <cellStyle name="集計 2 4 4 2" xfId="22641" xr:uid="{148CD0D7-71AE-4818-A9B5-64201A5473BD}"/>
    <cellStyle name="集計 2 4 4 2 2" xfId="34307" xr:uid="{8B7CB0C1-F196-472A-94BD-7F7308060C91}"/>
    <cellStyle name="集計 2 4 4 3" xfId="34306" xr:uid="{BC8900E2-891A-456F-A217-6B6F3C1775EE}"/>
    <cellStyle name="集計 2 4 5" xfId="22642" xr:uid="{2D7D60B7-DB74-49CB-B642-E959E6B6BE12}"/>
    <cellStyle name="集計 2 4 5 2" xfId="22643" xr:uid="{831F5E13-4C37-4662-A373-EF32F76F112E}"/>
    <cellStyle name="集計 2 4 5 2 2" xfId="34309" xr:uid="{7A4FA3CD-D7DD-419B-B19A-CC9FB75CF373}"/>
    <cellStyle name="集計 2 4 5 3" xfId="34308" xr:uid="{1C040705-17AA-478A-93CE-ACD459323B45}"/>
    <cellStyle name="集計 2 4 6" xfId="22644" xr:uid="{08A73E1B-75D9-4A02-B6F2-C2030E797443}"/>
    <cellStyle name="集計 2 4 6 2" xfId="22645" xr:uid="{38098CDC-B953-4578-849A-7F5140ADA514}"/>
    <cellStyle name="集計 2 4 6 2 2" xfId="34311" xr:uid="{7F93D566-ACF0-4034-8073-A6A183BF7B63}"/>
    <cellStyle name="集計 2 4 6 3" xfId="34310" xr:uid="{306EF981-0EF3-4CEF-837C-2D4557E643F4}"/>
    <cellStyle name="集計 2 4 7" xfId="22646" xr:uid="{38EBF58F-D77B-4058-9102-1E1001657507}"/>
    <cellStyle name="集計 2 4 7 2" xfId="22647" xr:uid="{14CB34F7-0A1D-43E8-9F24-68BFFFD79F09}"/>
    <cellStyle name="集計 2 4 7 2 2" xfId="34313" xr:uid="{49173C13-156B-40F8-8C65-B0F2E934DF6E}"/>
    <cellStyle name="集計 2 4 7 3" xfId="34312" xr:uid="{71AE313F-7637-4781-90A9-DD31B8F15660}"/>
    <cellStyle name="集計 2 4 8" xfId="22648" xr:uid="{8669DA10-A665-4DAE-8F0B-C8A14C829A62}"/>
    <cellStyle name="集計 2 4 8 2" xfId="22649" xr:uid="{DB273BA7-4C66-4A2F-A022-EB9D403F8160}"/>
    <cellStyle name="集計 2 4 8 2 2" xfId="34315" xr:uid="{DC6E71D2-43C5-4029-9D86-D62C75F7F454}"/>
    <cellStyle name="集計 2 4 8 3" xfId="34314" xr:uid="{67ED0BA3-AAC0-4C26-8989-FCBC0E114F6D}"/>
    <cellStyle name="集計 2 4 9" xfId="22650" xr:uid="{C7816316-A539-4E54-805B-C9517FF61485}"/>
    <cellStyle name="集計 2 4 9 2" xfId="22651" xr:uid="{0D286303-8FFF-43D0-8A1D-1C29E2B9C13E}"/>
    <cellStyle name="集計 2 4 9 2 2" xfId="34317" xr:uid="{7414CE09-317E-4CEB-841B-58B1489B5DCF}"/>
    <cellStyle name="集計 2 4 9 3" xfId="34316" xr:uid="{20A5BEE5-A978-4071-82EB-8B7318B95E24}"/>
    <cellStyle name="集計 2 5" xfId="22652" xr:uid="{1ED56165-6BC0-49DA-89A9-AB5C8A782D07}"/>
    <cellStyle name="集計 2 5 2" xfId="22653" xr:uid="{0134FF95-87EA-427A-814A-958BAB6CADBA}"/>
    <cellStyle name="集計 2 5 2 2" xfId="22654" xr:uid="{D89E9DCE-2831-451A-8525-CB6F4A82ED8D}"/>
    <cellStyle name="集計 2 5 2 2 2" xfId="34320" xr:uid="{E26D41F9-DAAA-477A-A9D2-15C7B46CE64C}"/>
    <cellStyle name="集計 2 5 2 3" xfId="22655" xr:uid="{AE77FD27-4DA8-481E-ACF2-BD1B4778FF15}"/>
    <cellStyle name="集計 2 5 2 3 2" xfId="34321" xr:uid="{DD96146D-4018-454E-B079-17E63BEA6983}"/>
    <cellStyle name="集計 2 5 2 4" xfId="34319" xr:uid="{A104F98E-6996-4061-B39B-219DA1762811}"/>
    <cellStyle name="集計 2 5 3" xfId="22656" xr:uid="{89E36505-024F-4A3F-A4FE-B2303E3B805C}"/>
    <cellStyle name="集計 2 5 3 2" xfId="22657" xr:uid="{D43F1F95-08ED-4557-80E9-95B4390A7516}"/>
    <cellStyle name="集計 2 5 3 2 2" xfId="34323" xr:uid="{5CF27B32-2BF1-496A-B8E6-7160D2C86002}"/>
    <cellStyle name="集計 2 5 3 3" xfId="34322" xr:uid="{6B7CD828-03AF-4608-B2AE-484D0E7D97F6}"/>
    <cellStyle name="集計 2 5 4" xfId="22658" xr:uid="{2B736826-9CF0-4771-86BE-DA5C9E5506A1}"/>
    <cellStyle name="集計 2 5 4 2" xfId="34324" xr:uid="{C9840DD4-710A-4811-8D63-50026A7D9F77}"/>
    <cellStyle name="集計 2 5 5" xfId="22659" xr:uid="{BED8B479-50EB-40BA-BE1E-AA0CD11AD9D6}"/>
    <cellStyle name="集計 2 5 5 2" xfId="34325" xr:uid="{1DE35576-2B0C-4616-B888-C34CC653A00B}"/>
    <cellStyle name="集計 2 5 6" xfId="34318" xr:uid="{D80FA43F-E24B-463D-AEFC-6B6655AD60B0}"/>
    <cellStyle name="集計 2 6" xfId="22660" xr:uid="{0559F30C-0AE0-4353-958A-AF4D72E81969}"/>
    <cellStyle name="集計 2 6 2" xfId="22661" xr:uid="{1B166711-EA38-4D8C-A406-2BD2A78F6117}"/>
    <cellStyle name="集計 2 6 2 2" xfId="34327" xr:uid="{D7C529BF-192A-45C5-A0F1-C144B7AA4D9B}"/>
    <cellStyle name="集計 2 6 3" xfId="34326" xr:uid="{220CD826-9084-4070-B200-1FA4D8BE9703}"/>
    <cellStyle name="集計 2 7" xfId="22662" xr:uid="{04C372DB-5DB6-4A2A-BEFA-6139C9EB02F2}"/>
    <cellStyle name="集計 2 7 2" xfId="22663" xr:uid="{BEF8E19A-DE3E-45DC-906F-CAB958736C44}"/>
    <cellStyle name="集計 2 7 2 2" xfId="34329" xr:uid="{EB1F56C5-ACA7-4EC3-BF80-186C92737AE2}"/>
    <cellStyle name="集計 2 7 3" xfId="34328" xr:uid="{D99D4EFA-7193-45CA-B1E3-977EAF7D514C}"/>
    <cellStyle name="集計 2 8" xfId="22664" xr:uid="{576178D0-40BA-4351-83B4-A01775E70695}"/>
    <cellStyle name="集計 2 8 2" xfId="22665" xr:uid="{3750EE57-5763-4FF4-B889-88E633ED3770}"/>
    <cellStyle name="集計 2 8 2 2" xfId="34331" xr:uid="{CD4776B1-064F-453F-BA3E-F926C9A6F06C}"/>
    <cellStyle name="集計 2 8 3" xfId="34330" xr:uid="{084BB5BA-1F2C-433C-B506-F015E0B78BA0}"/>
    <cellStyle name="集計 2 9" xfId="22666" xr:uid="{CF69134C-C91B-4A63-896B-0A319C415587}"/>
    <cellStyle name="集計 2 9 2" xfId="22667" xr:uid="{AA5DCB39-626F-466B-A422-04F2D925CE8F}"/>
    <cellStyle name="集計 2 9 2 2" xfId="34333" xr:uid="{4997C6A4-CAD6-42D5-826C-4E30F9E2543E}"/>
    <cellStyle name="集計 2 9 3" xfId="34332" xr:uid="{0AA72A59-D6E9-4068-82E1-16A69F9954B1}"/>
    <cellStyle name="集計 20" xfId="31535" xr:uid="{50E03A86-5B7C-4AD4-BCD3-01E25F8968ED}"/>
    <cellStyle name="集計 3" xfId="5587" xr:uid="{DE2613E4-05C7-4534-B1F5-AC5C237E902E}"/>
    <cellStyle name="集計 3 10" xfId="22668" xr:uid="{940C9ACC-AA59-4FBC-A974-E2DF6B5DDB68}"/>
    <cellStyle name="集計 3 10 2" xfId="22669" xr:uid="{A3E7429C-FB0C-48CA-A9F1-3C6F9184DF4B}"/>
    <cellStyle name="集計 3 10 2 2" xfId="34335" xr:uid="{513A06CD-9C9E-454A-A630-41C340A6DE88}"/>
    <cellStyle name="集計 3 10 3" xfId="34334" xr:uid="{BD422C5B-C50E-4FE5-A772-A78A416463FF}"/>
    <cellStyle name="集計 3 11" xfId="22670" xr:uid="{C983A347-1B8C-4065-B760-98E23C4CFFC5}"/>
    <cellStyle name="集計 3 11 2" xfId="22671" xr:uid="{69488EED-3D62-4A3B-96B3-3CC85E08BE3C}"/>
    <cellStyle name="集計 3 11 2 2" xfId="34337" xr:uid="{71A97218-A5A0-49E3-B6BD-089408050C76}"/>
    <cellStyle name="集計 3 11 3" xfId="34336" xr:uid="{11BDF247-0248-458E-9192-FA7261B74133}"/>
    <cellStyle name="集計 3 12" xfId="22672" xr:uid="{4FF560EF-5AD5-4028-8B59-D8465C231002}"/>
    <cellStyle name="集計 3 12 2" xfId="34338" xr:uid="{D771D9E5-8657-4BB7-B13F-8CA8390D512E}"/>
    <cellStyle name="集計 3 13" xfId="22673" xr:uid="{BBDF2E65-F986-4C02-A33E-CC03ED5B04F4}"/>
    <cellStyle name="集計 3 13 2" xfId="34339" xr:uid="{E6F74735-3D69-4430-9984-0B8B7C49123F}"/>
    <cellStyle name="集計 3 14" xfId="31525" xr:uid="{A4A47D51-1AC5-4230-B92E-BDEE43F86281}"/>
    <cellStyle name="集計 3 14 2" xfId="34460" xr:uid="{4ECB98CC-E060-49E5-82C0-9870F1534703}"/>
    <cellStyle name="集計 3 15" xfId="31560" xr:uid="{1C923315-8B66-48FB-B2B2-BE146D84C7B7}"/>
    <cellStyle name="集計 3 2" xfId="22674" xr:uid="{C928BBD4-783F-4A44-9465-83A9B2F65557}"/>
    <cellStyle name="集計 3 2 2" xfId="22675" xr:uid="{E3B73D9F-0855-4F69-9ACE-8954600274C6}"/>
    <cellStyle name="集計 3 2 2 2" xfId="22676" xr:uid="{B8C59474-1270-4D4F-B052-49FCE296B35F}"/>
    <cellStyle name="集計 3 2 2 2 2" xfId="34342" xr:uid="{AFC232AC-BAB8-4CE0-927F-B0D0C48CEADC}"/>
    <cellStyle name="集計 3 2 2 3" xfId="22677" xr:uid="{998F9E43-63DC-44B8-B631-4C1F4C5CEABF}"/>
    <cellStyle name="集計 3 2 2 3 2" xfId="34343" xr:uid="{3198C3C2-8DAF-4C0F-942E-C45D27B89E92}"/>
    <cellStyle name="集計 3 2 2 4" xfId="34341" xr:uid="{F30367F9-C7E4-4000-B4F9-E016ED9B4A97}"/>
    <cellStyle name="集計 3 2 3" xfId="22678" xr:uid="{EB1289B6-96CC-41ED-87E0-3E17DE16BDBE}"/>
    <cellStyle name="集計 3 2 3 2" xfId="22679" xr:uid="{A3B4B878-4A0C-4E44-B48A-0A356C4F0C70}"/>
    <cellStyle name="集計 3 2 3 2 2" xfId="34345" xr:uid="{7E33B890-447C-4584-938A-A2F74E25B7C2}"/>
    <cellStyle name="集計 3 2 3 3" xfId="34344" xr:uid="{8AC57912-5E40-472A-97E7-9149FA2014DE}"/>
    <cellStyle name="集計 3 2 4" xfId="22680" xr:uid="{2C55C14B-93FD-4607-96ED-ED326E74B168}"/>
    <cellStyle name="集計 3 2 4 2" xfId="34346" xr:uid="{E3DEC5BC-7909-4996-B7D2-BA5B3C101374}"/>
    <cellStyle name="集計 3 2 5" xfId="22681" xr:uid="{C190DB49-7DB5-4821-8906-CBB5B11D7569}"/>
    <cellStyle name="集計 3 2 5 2" xfId="34347" xr:uid="{3719F33D-D3DD-4516-87CA-F7B3DA92405D}"/>
    <cellStyle name="集計 3 2 6" xfId="34340" xr:uid="{A5B671A2-18B1-48F5-B4B9-40C8479A4DFC}"/>
    <cellStyle name="集計 3 3" xfId="22682" xr:uid="{6981447A-DDCA-46AE-8302-2FE6D7DA8F09}"/>
    <cellStyle name="集計 3 3 2" xfId="22683" xr:uid="{680F79E0-485A-48F0-8503-74ED53003481}"/>
    <cellStyle name="集計 3 3 2 2" xfId="34349" xr:uid="{525EE377-DC3F-4D4D-ADFD-C743C4465030}"/>
    <cellStyle name="集計 3 3 3" xfId="34348" xr:uid="{C5E6AAF5-7DB2-419F-A1CB-203EB37BDEB0}"/>
    <cellStyle name="集計 3 4" xfId="22684" xr:uid="{674652D6-78CA-4E10-829E-7BD9D3F82961}"/>
    <cellStyle name="集計 3 4 2" xfId="22685" xr:uid="{4CF6F252-0A72-4703-8239-BF91EFB55655}"/>
    <cellStyle name="集計 3 4 2 2" xfId="34351" xr:uid="{5D408325-8A2E-4100-9A36-24AB9A4E9F30}"/>
    <cellStyle name="集計 3 4 3" xfId="34350" xr:uid="{D92BE45E-A252-4985-8912-9C415EAEA780}"/>
    <cellStyle name="集計 3 5" xfId="22686" xr:uid="{89D983CC-B0C6-4865-988C-B3AA02C53F22}"/>
    <cellStyle name="集計 3 5 2" xfId="22687" xr:uid="{B0E1396A-B0E3-4DA8-AAEB-C8C84A8503F1}"/>
    <cellStyle name="集計 3 5 2 2" xfId="34353" xr:uid="{0C1E42C7-E698-42B2-980E-E8AD9202C6CC}"/>
    <cellStyle name="集計 3 5 3" xfId="34352" xr:uid="{915CA0A9-D10D-4B9D-8C7D-5DFD5057392D}"/>
    <cellStyle name="集計 3 6" xfId="22688" xr:uid="{D131E337-FD67-4F44-9926-1C95BD5FDAB6}"/>
    <cellStyle name="集計 3 6 2" xfId="22689" xr:uid="{0F8371B0-8560-4A12-B116-AAF1489B69E7}"/>
    <cellStyle name="集計 3 6 2 2" xfId="34355" xr:uid="{48262896-7690-4BF5-8367-22ABD2B221A3}"/>
    <cellStyle name="集計 3 6 3" xfId="34354" xr:uid="{437B9875-5371-49AB-822D-F7A12DA695E9}"/>
    <cellStyle name="集計 3 7" xfId="22690" xr:uid="{59066846-C45F-451E-B0F1-8EFE0ED117BF}"/>
    <cellStyle name="集計 3 7 2" xfId="22691" xr:uid="{4EB3C80C-3028-421E-BFB5-51A673392B6B}"/>
    <cellStyle name="集計 3 7 2 2" xfId="34357" xr:uid="{E6BCEB6A-787D-4467-AAE5-E57E0F15A9DE}"/>
    <cellStyle name="集計 3 7 3" xfId="34356" xr:uid="{59631E9C-EC0C-4760-AC36-077F85D78456}"/>
    <cellStyle name="集計 3 8" xfId="22692" xr:uid="{A9F4E80A-277F-4632-9886-00078526C13C}"/>
    <cellStyle name="集計 3 8 2" xfId="22693" xr:uid="{7885823D-BDA2-4D1D-81AD-CE6D31AB987E}"/>
    <cellStyle name="集計 3 8 2 2" xfId="34359" xr:uid="{552029CD-18E5-48F2-A033-C9A6AC174B49}"/>
    <cellStyle name="集計 3 8 3" xfId="34358" xr:uid="{3E1E057D-9089-4B8D-8AA4-DBE2C5CB26C0}"/>
    <cellStyle name="集計 3 9" xfId="22694" xr:uid="{CAE05238-8321-4CE5-81BB-E5E74EBB1496}"/>
    <cellStyle name="集計 3 9 2" xfId="22695" xr:uid="{E940C7F5-D4A8-4B40-B754-84F996B8EC5F}"/>
    <cellStyle name="集計 3 9 2 2" xfId="34361" xr:uid="{E8AD1869-16CA-4B7E-B897-E63C7706C4F3}"/>
    <cellStyle name="集計 3 9 3" xfId="34360" xr:uid="{C45BD4B5-41E1-46AD-8849-31DFFF6B28A7}"/>
    <cellStyle name="集計 4" xfId="22696" xr:uid="{77A0C30F-033A-4030-8BC1-432AA4F56FD6}"/>
    <cellStyle name="集計 4 10" xfId="22697" xr:uid="{736E16D1-26C0-4AA5-80D8-C8977FE1A1EC}"/>
    <cellStyle name="集計 4 10 2" xfId="22698" xr:uid="{764ADDD2-F44F-4813-9A9F-D8712BB1835B}"/>
    <cellStyle name="集計 4 10 2 2" xfId="34364" xr:uid="{5CE4776B-F98B-4903-93AF-231FEE8EFE22}"/>
    <cellStyle name="集計 4 10 3" xfId="34363" xr:uid="{F6340526-C591-442F-86E7-5D27B3B14E3B}"/>
    <cellStyle name="集計 4 11" xfId="22699" xr:uid="{F2EA2AE9-A74E-46A7-BB10-E9F785766BAF}"/>
    <cellStyle name="集計 4 11 2" xfId="22700" xr:uid="{739FDD3B-22F0-4D63-B4F2-51EB1F115D6E}"/>
    <cellStyle name="集計 4 11 2 2" xfId="34366" xr:uid="{3453A0B2-501D-4967-9C68-4FDC5B9394DB}"/>
    <cellStyle name="集計 4 11 3" xfId="34365" xr:uid="{E461CF83-96C4-4BE6-92B3-7CF6E22E52DA}"/>
    <cellStyle name="集計 4 12" xfId="22701" xr:uid="{D27112E8-DB40-411C-AC9D-810944D9C04E}"/>
    <cellStyle name="集計 4 12 2" xfId="34367" xr:uid="{6496AC5E-D63A-401F-ACEA-9ECB5F866892}"/>
    <cellStyle name="集計 4 13" xfId="22702" xr:uid="{A629046C-116A-4249-B5D7-6FFEA2B4EC43}"/>
    <cellStyle name="集計 4 13 2" xfId="34368" xr:uid="{2171CA80-0CBB-45E1-8E8F-041FB8B0BB70}"/>
    <cellStyle name="集計 4 14" xfId="34362" xr:uid="{FCC7CBA2-46F0-4549-BF14-23DF674F5BDC}"/>
    <cellStyle name="集計 4 2" xfId="22703" xr:uid="{FF53582E-BE8E-41B6-8F55-4E773E64C5AF}"/>
    <cellStyle name="集計 4 2 2" xfId="22704" xr:uid="{6B5AC8DF-B991-4C7C-B5BC-9FCF011B5EEA}"/>
    <cellStyle name="集計 4 2 2 2" xfId="22705" xr:uid="{B3328F51-7961-4500-9234-46D358DF88E8}"/>
    <cellStyle name="集計 4 2 2 2 2" xfId="34371" xr:uid="{5A935694-F117-4D4B-9A43-9171777AE092}"/>
    <cellStyle name="集計 4 2 2 3" xfId="22706" xr:uid="{FF683B4B-9C3F-4D0E-A2BD-716C5A8AD27C}"/>
    <cellStyle name="集計 4 2 2 3 2" xfId="34372" xr:uid="{76B4672B-372E-43B7-80D5-0D3A99B8ED25}"/>
    <cellStyle name="集計 4 2 2 4" xfId="34370" xr:uid="{AC7C4652-B1A9-4B40-A40A-E118732101C8}"/>
    <cellStyle name="集計 4 2 3" xfId="22707" xr:uid="{3B3652D8-DBA7-4FE5-999B-7E22EA72D5AC}"/>
    <cellStyle name="集計 4 2 3 2" xfId="22708" xr:uid="{09CD1282-BFA4-4B00-A5B9-B98264C20E7E}"/>
    <cellStyle name="集計 4 2 3 2 2" xfId="34374" xr:uid="{66BFA3E6-4CAA-48CF-9B31-7512C54270B6}"/>
    <cellStyle name="集計 4 2 3 3" xfId="34373" xr:uid="{0DC4CD3E-3580-44B3-8C3C-913233B6EE7B}"/>
    <cellStyle name="集計 4 2 4" xfId="22709" xr:uid="{F8339360-8BAB-4726-83FA-CAAE9B665A47}"/>
    <cellStyle name="集計 4 2 4 2" xfId="34375" xr:uid="{A6E4E2B6-CC9A-4FD4-AF99-9E03061E291B}"/>
    <cellStyle name="集計 4 2 5" xfId="22710" xr:uid="{80F10433-A242-4D13-A7F6-E88AD1799403}"/>
    <cellStyle name="集計 4 2 5 2" xfId="34376" xr:uid="{6C67F8F9-BC6A-4B17-BFC6-FC23CF325FC3}"/>
    <cellStyle name="集計 4 2 6" xfId="34369" xr:uid="{4E471F87-446B-42B5-895D-70841E567BFF}"/>
    <cellStyle name="集計 4 3" xfId="22711" xr:uid="{83FA8EFA-724B-421D-A918-3777A11A68A6}"/>
    <cellStyle name="集計 4 3 2" xfId="22712" xr:uid="{BB7BABF5-553B-4CFA-8028-7F798716B748}"/>
    <cellStyle name="集計 4 3 2 2" xfId="34378" xr:uid="{4BFF683A-ED1F-41A9-A252-5A74BE628AEA}"/>
    <cellStyle name="集計 4 3 3" xfId="34377" xr:uid="{BE5912AF-2EE7-49E3-8543-0C87C8BEBB2F}"/>
    <cellStyle name="集計 4 4" xfId="22713" xr:uid="{582CEB42-9434-45AA-BB39-57CFBCEC3BCE}"/>
    <cellStyle name="集計 4 4 2" xfId="22714" xr:uid="{E596D026-24F0-49C4-B6A3-6453DEFA4D67}"/>
    <cellStyle name="集計 4 4 2 2" xfId="34380" xr:uid="{038BF694-A1E9-41B8-95DD-B51910986621}"/>
    <cellStyle name="集計 4 4 3" xfId="34379" xr:uid="{F6364524-63E9-46F8-929F-3F36438BB282}"/>
    <cellStyle name="集計 4 5" xfId="22715" xr:uid="{CF6BD505-2A59-4092-A5E8-C98C80CEF63A}"/>
    <cellStyle name="集計 4 5 2" xfId="22716" xr:uid="{208F607C-F039-4A11-AD99-D63AFA8E1D4C}"/>
    <cellStyle name="集計 4 5 2 2" xfId="34382" xr:uid="{CD1081A4-83B7-456F-8EBB-097D1CF3C121}"/>
    <cellStyle name="集計 4 5 3" xfId="34381" xr:uid="{7B84A418-7287-4D72-A930-EF2E24DE9720}"/>
    <cellStyle name="集計 4 6" xfId="22717" xr:uid="{6E48EACC-F9E7-4205-9C04-85B7C146F0B4}"/>
    <cellStyle name="集計 4 6 2" xfId="22718" xr:uid="{D70C3F39-36C4-45C5-9275-299825275332}"/>
    <cellStyle name="集計 4 6 2 2" xfId="34384" xr:uid="{F6A232A6-9C2F-4F4D-AF6E-799306627259}"/>
    <cellStyle name="集計 4 6 3" xfId="34383" xr:uid="{A49989F1-D81C-44FE-B84A-81E17FC504B0}"/>
    <cellStyle name="集計 4 7" xfId="22719" xr:uid="{7AC38E84-2224-4402-88D9-2453C3A5E2FA}"/>
    <cellStyle name="集計 4 7 2" xfId="22720" xr:uid="{FF6C544E-4EFB-4DE6-B70A-1B40A96F041A}"/>
    <cellStyle name="集計 4 7 2 2" xfId="34386" xr:uid="{073BE2C3-C8F4-448A-8E8D-9B586AF0B715}"/>
    <cellStyle name="集計 4 7 3" xfId="34385" xr:uid="{F205FE47-C060-4CF9-A3E0-9D04749DCFBE}"/>
    <cellStyle name="集計 4 8" xfId="22721" xr:uid="{B7F63E48-A2D8-4007-923F-993AF09DAD48}"/>
    <cellStyle name="集計 4 8 2" xfId="22722" xr:uid="{6BA98274-34C4-46CE-A98C-33CD4707B6D1}"/>
    <cellStyle name="集計 4 8 2 2" xfId="34388" xr:uid="{F64F8D47-AAFB-4CA0-9B9A-1CCEACFB06B6}"/>
    <cellStyle name="集計 4 8 3" xfId="34387" xr:uid="{1446BD4D-526E-48D1-9A3F-2572DFFD5FFF}"/>
    <cellStyle name="集計 4 9" xfId="22723" xr:uid="{8877E0A7-E888-4E75-BC2F-0729C898BE0F}"/>
    <cellStyle name="集計 4 9 2" xfId="22724" xr:uid="{1C929BD1-D659-4DEA-A1D2-1BACB475F6E7}"/>
    <cellStyle name="集計 4 9 2 2" xfId="34390" xr:uid="{B4DB5D53-C505-45FC-8707-EF9CB3297499}"/>
    <cellStyle name="集計 4 9 3" xfId="34389" xr:uid="{EF174243-DDDC-4320-8750-55BA1C73D648}"/>
    <cellStyle name="集計 5" xfId="22725" xr:uid="{A9FC02FE-2E55-4F39-A73A-621285875342}"/>
    <cellStyle name="集計 5 10" xfId="22726" xr:uid="{5219B038-9BD6-44E7-961A-7C1179EEFEFE}"/>
    <cellStyle name="集計 5 10 2" xfId="22727" xr:uid="{99727C1A-9503-4244-BBA2-D067E75106A8}"/>
    <cellStyle name="集計 5 10 2 2" xfId="34393" xr:uid="{79D52A7F-116E-4782-A4E9-56BBF4402CBC}"/>
    <cellStyle name="集計 5 10 3" xfId="34392" xr:uid="{D8AA840E-C44B-4EC1-A25F-6A50DAAA517D}"/>
    <cellStyle name="集計 5 11" xfId="22728" xr:uid="{AF703C56-C725-40B8-AEF1-007FF246FCEC}"/>
    <cellStyle name="集計 5 11 2" xfId="22729" xr:uid="{B145C1F4-2010-463A-B16B-DB49AC71E409}"/>
    <cellStyle name="集計 5 11 2 2" xfId="34395" xr:uid="{69A8A755-A10C-4A54-B5F3-2C3861C4B3F2}"/>
    <cellStyle name="集計 5 11 3" xfId="34394" xr:uid="{A88112C3-FE52-4EB6-842A-7C785AABE006}"/>
    <cellStyle name="集計 5 12" xfId="22730" xr:uid="{68AE6B64-6FBB-4E4A-ADD1-D9A86CAE11AF}"/>
    <cellStyle name="集計 5 12 2" xfId="34396" xr:uid="{51214D25-E56D-4631-B9FA-461985937831}"/>
    <cellStyle name="集計 5 13" xfId="22731" xr:uid="{572DA86E-82CC-4256-86EC-482BA47B5CDE}"/>
    <cellStyle name="集計 5 13 2" xfId="34397" xr:uid="{CA3BCECB-8E0E-44DF-A40B-9E568B8FD403}"/>
    <cellStyle name="集計 5 14" xfId="34391" xr:uid="{20DF8A96-467C-44BA-A5DA-2B11F8C30786}"/>
    <cellStyle name="集計 5 2" xfId="22732" xr:uid="{5C39F6C7-DA3A-45B6-8435-CB6E7F2C0B28}"/>
    <cellStyle name="集計 5 2 2" xfId="22733" xr:uid="{AAF66A2C-736D-4492-853E-ACAD1EA037C0}"/>
    <cellStyle name="集計 5 2 2 2" xfId="22734" xr:uid="{741674DA-956E-4274-965D-E79810A019F2}"/>
    <cellStyle name="集計 5 2 2 2 2" xfId="34400" xr:uid="{3FC0481F-41C5-4F41-A932-0ECD55751275}"/>
    <cellStyle name="集計 5 2 2 3" xfId="22735" xr:uid="{2F3A3A60-11B5-4000-9579-CD5B5E75CD8C}"/>
    <cellStyle name="集計 5 2 2 3 2" xfId="34401" xr:uid="{26225097-2216-4ABF-BF17-C3934713BC99}"/>
    <cellStyle name="集計 5 2 2 4" xfId="34399" xr:uid="{9681164F-5B94-4766-8BEE-06B33F8CE193}"/>
    <cellStyle name="集計 5 2 3" xfId="22736" xr:uid="{75525F03-EFA2-4DC6-B688-1D88030FFA59}"/>
    <cellStyle name="集計 5 2 3 2" xfId="22737" xr:uid="{80F6C242-0475-4767-B7F2-24ED46D25CF0}"/>
    <cellStyle name="集計 5 2 3 2 2" xfId="34403" xr:uid="{422339E0-9363-46B8-8EBF-B392153AF4D8}"/>
    <cellStyle name="集計 5 2 3 3" xfId="34402" xr:uid="{DFBD178D-DDB3-4F68-8909-26C76E79875E}"/>
    <cellStyle name="集計 5 2 4" xfId="22738" xr:uid="{52FE8664-383A-43D2-88D4-E506FA14C4BF}"/>
    <cellStyle name="集計 5 2 4 2" xfId="34404" xr:uid="{E0BE4F06-19F9-445E-B06A-A9FA772D1E44}"/>
    <cellStyle name="集計 5 2 5" xfId="22739" xr:uid="{FFEEE566-C628-42C2-9964-198F83B2768B}"/>
    <cellStyle name="集計 5 2 5 2" xfId="34405" xr:uid="{E2741C2C-4916-4C16-AF31-15A863D77FE9}"/>
    <cellStyle name="集計 5 2 6" xfId="34398" xr:uid="{2AB69350-5630-432F-A7A1-24CCF275C123}"/>
    <cellStyle name="集計 5 3" xfId="22740" xr:uid="{6DEDB47F-8D36-41C5-8364-426740191AD5}"/>
    <cellStyle name="集計 5 3 2" xfId="22741" xr:uid="{59BB7C32-14C6-416C-BC5E-55EA7F48A6A8}"/>
    <cellStyle name="集計 5 3 2 2" xfId="34407" xr:uid="{FF6A8A7A-3DBD-48FD-B20F-A58099EC9839}"/>
    <cellStyle name="集計 5 3 3" xfId="34406" xr:uid="{F1F3D6E7-FB22-4DBD-91CF-E0FE584EE94B}"/>
    <cellStyle name="集計 5 4" xfId="22742" xr:uid="{4D4A368B-EF81-4C2C-A9F9-304E18791C8B}"/>
    <cellStyle name="集計 5 4 2" xfId="22743" xr:uid="{ED46E94C-B834-4977-92DD-A014E78DECDD}"/>
    <cellStyle name="集計 5 4 2 2" xfId="34409" xr:uid="{7CE957C3-9CA8-4312-95D1-C4AA68A6858D}"/>
    <cellStyle name="集計 5 4 3" xfId="34408" xr:uid="{CF8A8538-365C-4FE1-9B05-1EBED5351EEC}"/>
    <cellStyle name="集計 5 5" xfId="22744" xr:uid="{288DDF06-609A-42D6-A46A-2C742AD41F44}"/>
    <cellStyle name="集計 5 5 2" xfId="22745" xr:uid="{2598A5D0-DADB-4A1C-9833-AED3857B4C45}"/>
    <cellStyle name="集計 5 5 2 2" xfId="34411" xr:uid="{0330B8FE-38D5-4470-AF83-437F0B81354E}"/>
    <cellStyle name="集計 5 5 3" xfId="34410" xr:uid="{F4EB1DEC-AB1F-4398-BDDB-0EDD851B565E}"/>
    <cellStyle name="集計 5 6" xfId="22746" xr:uid="{6B694DFD-C499-4048-86CD-662790E8108D}"/>
    <cellStyle name="集計 5 6 2" xfId="22747" xr:uid="{1035F92B-9C56-43F9-91A3-7C85EC2E5EAC}"/>
    <cellStyle name="集計 5 6 2 2" xfId="34413" xr:uid="{BCC81C8E-CF0C-43F2-B0F1-FDD02B46B4C9}"/>
    <cellStyle name="集計 5 6 3" xfId="34412" xr:uid="{926D13FC-1187-4FB5-8CFE-63EA3351561B}"/>
    <cellStyle name="集計 5 7" xfId="22748" xr:uid="{9E67DE63-72BA-425B-A116-718DE1BAB9A4}"/>
    <cellStyle name="集計 5 7 2" xfId="22749" xr:uid="{07DAD46D-4DA5-4018-B3C4-E4608D8EB983}"/>
    <cellStyle name="集計 5 7 2 2" xfId="34415" xr:uid="{6532BD0F-3218-4793-809C-B8CA8189BE90}"/>
    <cellStyle name="集計 5 7 3" xfId="34414" xr:uid="{C7EF2970-0779-435E-8B67-5EB65F9D7E43}"/>
    <cellStyle name="集計 5 8" xfId="22750" xr:uid="{AFCEF5F5-C0D5-4476-913B-357F18AD3FB4}"/>
    <cellStyle name="集計 5 8 2" xfId="22751" xr:uid="{3E2E904E-0E5D-4CA4-B2AD-2E27A6D3A44E}"/>
    <cellStyle name="集計 5 8 2 2" xfId="34417" xr:uid="{2FA0D029-0F24-413F-BD67-D5E63C9BB3F5}"/>
    <cellStyle name="集計 5 8 3" xfId="34416" xr:uid="{404B959D-F876-473A-9BD1-5FEBAEE27265}"/>
    <cellStyle name="集計 5 9" xfId="22752" xr:uid="{6603CF10-639E-48CB-AC54-3FC8F5FB6089}"/>
    <cellStyle name="集計 5 9 2" xfId="22753" xr:uid="{F39AB813-4E26-4ADD-BD43-9206351D6A41}"/>
    <cellStyle name="集計 5 9 2 2" xfId="34419" xr:uid="{15D451DE-D46C-45E7-9D00-B0D43449E80E}"/>
    <cellStyle name="集計 5 9 3" xfId="34418" xr:uid="{A4F9A320-BD89-4206-9062-822C8A4C2A97}"/>
    <cellStyle name="集計 6" xfId="22754" xr:uid="{1293157D-171D-4C49-AC74-0819AFBE14C2}"/>
    <cellStyle name="集計 6 2" xfId="22755" xr:uid="{B51A3237-C679-4BCB-AA53-0B900CAB7326}"/>
    <cellStyle name="集計 6 2 2" xfId="22756" xr:uid="{00EB1156-D4CE-416B-8666-21265B3D30BF}"/>
    <cellStyle name="集計 6 2 2 2" xfId="34422" xr:uid="{EEE9DAC8-6CB2-4443-AEB9-DA4656C0AD32}"/>
    <cellStyle name="集計 6 2 3" xfId="22757" xr:uid="{AE04B20C-2604-439B-BC26-BA5C076985F0}"/>
    <cellStyle name="集計 6 2 3 2" xfId="34423" xr:uid="{0127CBE6-FAD7-44C9-9032-74D05F89024D}"/>
    <cellStyle name="集計 6 2 4" xfId="34421" xr:uid="{88351848-C8B9-4224-9EF8-9D958980571C}"/>
    <cellStyle name="集計 6 3" xfId="22758" xr:uid="{D67262DE-CCE1-4674-BA19-88829E29B73D}"/>
    <cellStyle name="集計 6 3 2" xfId="22759" xr:uid="{991C3BC0-1E1A-4E87-9F88-D97D82C16798}"/>
    <cellStyle name="集計 6 3 2 2" xfId="34425" xr:uid="{C3B7BDF5-60D2-49C2-ABFA-17A528D60E58}"/>
    <cellStyle name="集計 6 3 3" xfId="34424" xr:uid="{D45C042A-91BE-4CA8-B8C7-5899FB108690}"/>
    <cellStyle name="集計 6 4" xfId="22760" xr:uid="{E1D837A7-953C-463C-A1DF-426CB50D01BE}"/>
    <cellStyle name="集計 6 4 2" xfId="34426" xr:uid="{F93210E3-DCD5-435B-A8E8-567A0B855299}"/>
    <cellStyle name="集計 6 5" xfId="22761" xr:uid="{C9ED04CA-338F-4A3B-978C-788D598D54CE}"/>
    <cellStyle name="集計 6 5 2" xfId="34427" xr:uid="{6751DE31-CEC4-4CA8-971C-407DDA70FD5A}"/>
    <cellStyle name="集計 6 6" xfId="34420" xr:uid="{99C8A27A-B1AF-4A2A-A0DA-9D2CCEB03222}"/>
    <cellStyle name="集計 7" xfId="22762" xr:uid="{0499D444-A92F-4368-8783-B2BD37A20155}"/>
    <cellStyle name="集計 7 2" xfId="22763" xr:uid="{CE354E2B-0319-431B-BE79-563169CAAE6A}"/>
    <cellStyle name="集計 7 2 2" xfId="34429" xr:uid="{4E14ACEC-22DD-4FE6-9899-2F77136B06E8}"/>
    <cellStyle name="集計 7 3" xfId="34428" xr:uid="{46BACFBB-B0AB-42A5-A0AF-D8E71427E524}"/>
    <cellStyle name="集計 8" xfId="22764" xr:uid="{3CA144E6-1335-4D21-BBEE-790C1FCE7E46}"/>
    <cellStyle name="集計 8 2" xfId="22765" xr:uid="{5F20F5EB-3D96-4554-A54A-51EF06371E56}"/>
    <cellStyle name="集計 8 2 2" xfId="34431" xr:uid="{E780D43B-6C3C-4242-849C-3297EA447659}"/>
    <cellStyle name="集計 8 3" xfId="34430" xr:uid="{DAAC7AFE-E632-4A3D-8A01-5898CF96A65C}"/>
    <cellStyle name="集計 9" xfId="22766" xr:uid="{C0A3003C-0353-411A-B5AE-638BB6C14E12}"/>
    <cellStyle name="集計 9 2" xfId="22767" xr:uid="{F01C2334-8DC8-47FA-9C52-B3D486E8CDA4}"/>
    <cellStyle name="集計 9 2 2" xfId="34433" xr:uid="{93417D35-1928-4109-AD02-1058ADA6E1BA}"/>
    <cellStyle name="集計 9 3" xfId="34432" xr:uid="{50863CF5-C1AC-45A0-B675-51DBB63B5D13}"/>
    <cellStyle name="集計_CONFIRM MODEL OF ROJANA (2)" xfId="3990" xr:uid="{9E0CD3CC-15EC-45C2-BFDF-C4093DD083F0}"/>
    <cellStyle name="䠀က" xfId="39612" xr:uid="{AE79F8C6-C754-42F7-84A8-B261960A8A29}"/>
  </cellStyles>
  <dxfs count="0"/>
  <tableStyles count="1" defaultTableStyle="TableStyleMedium9" defaultPivotStyle="PivotStyleLight16">
    <tableStyle name="Table Style 1" pivot="0" count="0" xr9:uid="{50CBBDB9-993C-4673-8A30-12CA46C0F8EA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H103"/>
  <sheetViews>
    <sheetView tabSelected="1" zoomScaleNormal="100" workbookViewId="0">
      <selection activeCell="K90" sqref="K90"/>
    </sheetView>
  </sheetViews>
  <sheetFormatPr defaultRowHeight="16.95" customHeight="1"/>
  <cols>
    <col min="1" max="2" width="1.5546875" style="8" customWidth="1"/>
    <col min="3" max="3" width="47.33203125" style="8" customWidth="1"/>
    <col min="4" max="4" width="6.5546875" style="15" customWidth="1"/>
    <col min="5" max="5" width="0.6640625" style="15" customWidth="1"/>
    <col min="6" max="6" width="12.5546875" style="42" customWidth="1"/>
    <col min="7" max="7" width="0.6640625" style="43" customWidth="1"/>
    <col min="8" max="8" width="12.5546875" style="42" customWidth="1"/>
    <col min="9" max="64" width="9.44140625" style="8"/>
    <col min="65" max="66" width="2.44140625" style="8" customWidth="1"/>
    <col min="67" max="67" width="45.44140625" style="8" customWidth="1"/>
    <col min="68" max="68" width="6.44140625" style="8" customWidth="1"/>
    <col min="69" max="69" width="0.5546875" style="8" customWidth="1"/>
    <col min="70" max="70" width="14.44140625" style="8" customWidth="1"/>
    <col min="71" max="71" width="0.5546875" style="8" customWidth="1"/>
    <col min="72" max="72" width="14.44140625" style="8" customWidth="1"/>
    <col min="73" max="320" width="9.44140625" style="8"/>
    <col min="321" max="322" width="2.44140625" style="8" customWidth="1"/>
    <col min="323" max="323" width="45.44140625" style="8" customWidth="1"/>
    <col min="324" max="324" width="6.44140625" style="8" customWidth="1"/>
    <col min="325" max="325" width="0.5546875" style="8" customWidth="1"/>
    <col min="326" max="326" width="14.44140625" style="8" customWidth="1"/>
    <col min="327" max="327" width="0.5546875" style="8" customWidth="1"/>
    <col min="328" max="328" width="14.44140625" style="8" customWidth="1"/>
    <col min="329" max="576" width="9.44140625" style="8"/>
    <col min="577" max="578" width="2.44140625" style="8" customWidth="1"/>
    <col min="579" max="579" width="45.44140625" style="8" customWidth="1"/>
    <col min="580" max="580" width="6.44140625" style="8" customWidth="1"/>
    <col min="581" max="581" width="0.5546875" style="8" customWidth="1"/>
    <col min="582" max="582" width="14.44140625" style="8" customWidth="1"/>
    <col min="583" max="583" width="0.5546875" style="8" customWidth="1"/>
    <col min="584" max="584" width="14.44140625" style="8" customWidth="1"/>
    <col min="585" max="832" width="9.44140625" style="8"/>
    <col min="833" max="834" width="2.44140625" style="8" customWidth="1"/>
    <col min="835" max="835" width="45.44140625" style="8" customWidth="1"/>
    <col min="836" max="836" width="6.44140625" style="8" customWidth="1"/>
    <col min="837" max="837" width="0.5546875" style="8" customWidth="1"/>
    <col min="838" max="838" width="14.44140625" style="8" customWidth="1"/>
    <col min="839" max="839" width="0.5546875" style="8" customWidth="1"/>
    <col min="840" max="840" width="14.44140625" style="8" customWidth="1"/>
    <col min="841" max="1088" width="9.44140625" style="8"/>
    <col min="1089" max="1090" width="2.44140625" style="8" customWidth="1"/>
    <col min="1091" max="1091" width="45.44140625" style="8" customWidth="1"/>
    <col min="1092" max="1092" width="6.44140625" style="8" customWidth="1"/>
    <col min="1093" max="1093" width="0.5546875" style="8" customWidth="1"/>
    <col min="1094" max="1094" width="14.44140625" style="8" customWidth="1"/>
    <col min="1095" max="1095" width="0.5546875" style="8" customWidth="1"/>
    <col min="1096" max="1096" width="14.44140625" style="8" customWidth="1"/>
    <col min="1097" max="1344" width="9.44140625" style="8"/>
    <col min="1345" max="1346" width="2.44140625" style="8" customWidth="1"/>
    <col min="1347" max="1347" width="45.44140625" style="8" customWidth="1"/>
    <col min="1348" max="1348" width="6.44140625" style="8" customWidth="1"/>
    <col min="1349" max="1349" width="0.5546875" style="8" customWidth="1"/>
    <col min="1350" max="1350" width="14.44140625" style="8" customWidth="1"/>
    <col min="1351" max="1351" width="0.5546875" style="8" customWidth="1"/>
    <col min="1352" max="1352" width="14.44140625" style="8" customWidth="1"/>
    <col min="1353" max="1600" width="9.44140625" style="8"/>
    <col min="1601" max="1602" width="2.44140625" style="8" customWidth="1"/>
    <col min="1603" max="1603" width="45.44140625" style="8" customWidth="1"/>
    <col min="1604" max="1604" width="6.44140625" style="8" customWidth="1"/>
    <col min="1605" max="1605" width="0.5546875" style="8" customWidth="1"/>
    <col min="1606" max="1606" width="14.44140625" style="8" customWidth="1"/>
    <col min="1607" max="1607" width="0.5546875" style="8" customWidth="1"/>
    <col min="1608" max="1608" width="14.44140625" style="8" customWidth="1"/>
    <col min="1609" max="1856" width="9.44140625" style="8"/>
    <col min="1857" max="1858" width="2.44140625" style="8" customWidth="1"/>
    <col min="1859" max="1859" width="45.44140625" style="8" customWidth="1"/>
    <col min="1860" max="1860" width="6.44140625" style="8" customWidth="1"/>
    <col min="1861" max="1861" width="0.5546875" style="8" customWidth="1"/>
    <col min="1862" max="1862" width="14.44140625" style="8" customWidth="1"/>
    <col min="1863" max="1863" width="0.5546875" style="8" customWidth="1"/>
    <col min="1864" max="1864" width="14.44140625" style="8" customWidth="1"/>
    <col min="1865" max="2112" width="9.44140625" style="8"/>
    <col min="2113" max="2114" width="2.44140625" style="8" customWidth="1"/>
    <col min="2115" max="2115" width="45.44140625" style="8" customWidth="1"/>
    <col min="2116" max="2116" width="6.44140625" style="8" customWidth="1"/>
    <col min="2117" max="2117" width="0.5546875" style="8" customWidth="1"/>
    <col min="2118" max="2118" width="14.44140625" style="8" customWidth="1"/>
    <col min="2119" max="2119" width="0.5546875" style="8" customWidth="1"/>
    <col min="2120" max="2120" width="14.44140625" style="8" customWidth="1"/>
    <col min="2121" max="2368" width="9.44140625" style="8"/>
    <col min="2369" max="2370" width="2.44140625" style="8" customWidth="1"/>
    <col min="2371" max="2371" width="45.44140625" style="8" customWidth="1"/>
    <col min="2372" max="2372" width="6.44140625" style="8" customWidth="1"/>
    <col min="2373" max="2373" width="0.5546875" style="8" customWidth="1"/>
    <col min="2374" max="2374" width="14.44140625" style="8" customWidth="1"/>
    <col min="2375" max="2375" width="0.5546875" style="8" customWidth="1"/>
    <col min="2376" max="2376" width="14.44140625" style="8" customWidth="1"/>
    <col min="2377" max="2624" width="9.44140625" style="8"/>
    <col min="2625" max="2626" width="2.44140625" style="8" customWidth="1"/>
    <col min="2627" max="2627" width="45.44140625" style="8" customWidth="1"/>
    <col min="2628" max="2628" width="6.44140625" style="8" customWidth="1"/>
    <col min="2629" max="2629" width="0.5546875" style="8" customWidth="1"/>
    <col min="2630" max="2630" width="14.44140625" style="8" customWidth="1"/>
    <col min="2631" max="2631" width="0.5546875" style="8" customWidth="1"/>
    <col min="2632" max="2632" width="14.44140625" style="8" customWidth="1"/>
    <col min="2633" max="2880" width="9.44140625" style="8"/>
    <col min="2881" max="2882" width="2.44140625" style="8" customWidth="1"/>
    <col min="2883" max="2883" width="45.44140625" style="8" customWidth="1"/>
    <col min="2884" max="2884" width="6.44140625" style="8" customWidth="1"/>
    <col min="2885" max="2885" width="0.5546875" style="8" customWidth="1"/>
    <col min="2886" max="2886" width="14.44140625" style="8" customWidth="1"/>
    <col min="2887" max="2887" width="0.5546875" style="8" customWidth="1"/>
    <col min="2888" max="2888" width="14.44140625" style="8" customWidth="1"/>
    <col min="2889" max="3136" width="9.44140625" style="8"/>
    <col min="3137" max="3138" width="2.44140625" style="8" customWidth="1"/>
    <col min="3139" max="3139" width="45.44140625" style="8" customWidth="1"/>
    <col min="3140" max="3140" width="6.44140625" style="8" customWidth="1"/>
    <col min="3141" max="3141" width="0.5546875" style="8" customWidth="1"/>
    <col min="3142" max="3142" width="14.44140625" style="8" customWidth="1"/>
    <col min="3143" max="3143" width="0.5546875" style="8" customWidth="1"/>
    <col min="3144" max="3144" width="14.44140625" style="8" customWidth="1"/>
    <col min="3145" max="3392" width="9.44140625" style="8"/>
    <col min="3393" max="3394" width="2.44140625" style="8" customWidth="1"/>
    <col min="3395" max="3395" width="45.44140625" style="8" customWidth="1"/>
    <col min="3396" max="3396" width="6.44140625" style="8" customWidth="1"/>
    <col min="3397" max="3397" width="0.5546875" style="8" customWidth="1"/>
    <col min="3398" max="3398" width="14.44140625" style="8" customWidth="1"/>
    <col min="3399" max="3399" width="0.5546875" style="8" customWidth="1"/>
    <col min="3400" max="3400" width="14.44140625" style="8" customWidth="1"/>
    <col min="3401" max="3648" width="9.44140625" style="8"/>
    <col min="3649" max="3650" width="2.44140625" style="8" customWidth="1"/>
    <col min="3651" max="3651" width="45.44140625" style="8" customWidth="1"/>
    <col min="3652" max="3652" width="6.44140625" style="8" customWidth="1"/>
    <col min="3653" max="3653" width="0.5546875" style="8" customWidth="1"/>
    <col min="3654" max="3654" width="14.44140625" style="8" customWidth="1"/>
    <col min="3655" max="3655" width="0.5546875" style="8" customWidth="1"/>
    <col min="3656" max="3656" width="14.44140625" style="8" customWidth="1"/>
    <col min="3657" max="3904" width="9.44140625" style="8"/>
    <col min="3905" max="3906" width="2.44140625" style="8" customWidth="1"/>
    <col min="3907" max="3907" width="45.44140625" style="8" customWidth="1"/>
    <col min="3908" max="3908" width="6.44140625" style="8" customWidth="1"/>
    <col min="3909" max="3909" width="0.5546875" style="8" customWidth="1"/>
    <col min="3910" max="3910" width="14.44140625" style="8" customWidth="1"/>
    <col min="3911" max="3911" width="0.5546875" style="8" customWidth="1"/>
    <col min="3912" max="3912" width="14.44140625" style="8" customWidth="1"/>
    <col min="3913" max="4160" width="9.44140625" style="8"/>
    <col min="4161" max="4162" width="2.44140625" style="8" customWidth="1"/>
    <col min="4163" max="4163" width="45.44140625" style="8" customWidth="1"/>
    <col min="4164" max="4164" width="6.44140625" style="8" customWidth="1"/>
    <col min="4165" max="4165" width="0.5546875" style="8" customWidth="1"/>
    <col min="4166" max="4166" width="14.44140625" style="8" customWidth="1"/>
    <col min="4167" max="4167" width="0.5546875" style="8" customWidth="1"/>
    <col min="4168" max="4168" width="14.44140625" style="8" customWidth="1"/>
    <col min="4169" max="4416" width="9.44140625" style="8"/>
    <col min="4417" max="4418" width="2.44140625" style="8" customWidth="1"/>
    <col min="4419" max="4419" width="45.44140625" style="8" customWidth="1"/>
    <col min="4420" max="4420" width="6.44140625" style="8" customWidth="1"/>
    <col min="4421" max="4421" width="0.5546875" style="8" customWidth="1"/>
    <col min="4422" max="4422" width="14.44140625" style="8" customWidth="1"/>
    <col min="4423" max="4423" width="0.5546875" style="8" customWidth="1"/>
    <col min="4424" max="4424" width="14.44140625" style="8" customWidth="1"/>
    <col min="4425" max="4672" width="9.44140625" style="8"/>
    <col min="4673" max="4674" width="2.44140625" style="8" customWidth="1"/>
    <col min="4675" max="4675" width="45.44140625" style="8" customWidth="1"/>
    <col min="4676" max="4676" width="6.44140625" style="8" customWidth="1"/>
    <col min="4677" max="4677" width="0.5546875" style="8" customWidth="1"/>
    <col min="4678" max="4678" width="14.44140625" style="8" customWidth="1"/>
    <col min="4679" max="4679" width="0.5546875" style="8" customWidth="1"/>
    <col min="4680" max="4680" width="14.44140625" style="8" customWidth="1"/>
    <col min="4681" max="4928" width="9.44140625" style="8"/>
    <col min="4929" max="4930" width="2.44140625" style="8" customWidth="1"/>
    <col min="4931" max="4931" width="45.44140625" style="8" customWidth="1"/>
    <col min="4932" max="4932" width="6.44140625" style="8" customWidth="1"/>
    <col min="4933" max="4933" width="0.5546875" style="8" customWidth="1"/>
    <col min="4934" max="4934" width="14.44140625" style="8" customWidth="1"/>
    <col min="4935" max="4935" width="0.5546875" style="8" customWidth="1"/>
    <col min="4936" max="4936" width="14.44140625" style="8" customWidth="1"/>
    <col min="4937" max="5184" width="9.44140625" style="8"/>
    <col min="5185" max="5186" width="2.44140625" style="8" customWidth="1"/>
    <col min="5187" max="5187" width="45.44140625" style="8" customWidth="1"/>
    <col min="5188" max="5188" width="6.44140625" style="8" customWidth="1"/>
    <col min="5189" max="5189" width="0.5546875" style="8" customWidth="1"/>
    <col min="5190" max="5190" width="14.44140625" style="8" customWidth="1"/>
    <col min="5191" max="5191" width="0.5546875" style="8" customWidth="1"/>
    <col min="5192" max="5192" width="14.44140625" style="8" customWidth="1"/>
    <col min="5193" max="5440" width="9.44140625" style="8"/>
    <col min="5441" max="5442" width="2.44140625" style="8" customWidth="1"/>
    <col min="5443" max="5443" width="45.44140625" style="8" customWidth="1"/>
    <col min="5444" max="5444" width="6.44140625" style="8" customWidth="1"/>
    <col min="5445" max="5445" width="0.5546875" style="8" customWidth="1"/>
    <col min="5446" max="5446" width="14.44140625" style="8" customWidth="1"/>
    <col min="5447" max="5447" width="0.5546875" style="8" customWidth="1"/>
    <col min="5448" max="5448" width="14.44140625" style="8" customWidth="1"/>
    <col min="5449" max="5696" width="9.44140625" style="8"/>
    <col min="5697" max="5698" width="2.44140625" style="8" customWidth="1"/>
    <col min="5699" max="5699" width="45.44140625" style="8" customWidth="1"/>
    <col min="5700" max="5700" width="6.44140625" style="8" customWidth="1"/>
    <col min="5701" max="5701" width="0.5546875" style="8" customWidth="1"/>
    <col min="5702" max="5702" width="14.44140625" style="8" customWidth="1"/>
    <col min="5703" max="5703" width="0.5546875" style="8" customWidth="1"/>
    <col min="5704" max="5704" width="14.44140625" style="8" customWidth="1"/>
    <col min="5705" max="5952" width="9.44140625" style="8"/>
    <col min="5953" max="5954" width="2.44140625" style="8" customWidth="1"/>
    <col min="5955" max="5955" width="45.44140625" style="8" customWidth="1"/>
    <col min="5956" max="5956" width="6.44140625" style="8" customWidth="1"/>
    <col min="5957" max="5957" width="0.5546875" style="8" customWidth="1"/>
    <col min="5958" max="5958" width="14.44140625" style="8" customWidth="1"/>
    <col min="5959" max="5959" width="0.5546875" style="8" customWidth="1"/>
    <col min="5960" max="5960" width="14.44140625" style="8" customWidth="1"/>
    <col min="5961" max="6208" width="9.44140625" style="8"/>
    <col min="6209" max="6210" width="2.44140625" style="8" customWidth="1"/>
    <col min="6211" max="6211" width="45.44140625" style="8" customWidth="1"/>
    <col min="6212" max="6212" width="6.44140625" style="8" customWidth="1"/>
    <col min="6213" max="6213" width="0.5546875" style="8" customWidth="1"/>
    <col min="6214" max="6214" width="14.44140625" style="8" customWidth="1"/>
    <col min="6215" max="6215" width="0.5546875" style="8" customWidth="1"/>
    <col min="6216" max="6216" width="14.44140625" style="8" customWidth="1"/>
    <col min="6217" max="6464" width="9.44140625" style="8"/>
    <col min="6465" max="6466" width="2.44140625" style="8" customWidth="1"/>
    <col min="6467" max="6467" width="45.44140625" style="8" customWidth="1"/>
    <col min="6468" max="6468" width="6.44140625" style="8" customWidth="1"/>
    <col min="6469" max="6469" width="0.5546875" style="8" customWidth="1"/>
    <col min="6470" max="6470" width="14.44140625" style="8" customWidth="1"/>
    <col min="6471" max="6471" width="0.5546875" style="8" customWidth="1"/>
    <col min="6472" max="6472" width="14.44140625" style="8" customWidth="1"/>
    <col min="6473" max="6720" width="9.44140625" style="8"/>
    <col min="6721" max="6722" width="2.44140625" style="8" customWidth="1"/>
    <col min="6723" max="6723" width="45.44140625" style="8" customWidth="1"/>
    <col min="6724" max="6724" width="6.44140625" style="8" customWidth="1"/>
    <col min="6725" max="6725" width="0.5546875" style="8" customWidth="1"/>
    <col min="6726" max="6726" width="14.44140625" style="8" customWidth="1"/>
    <col min="6727" max="6727" width="0.5546875" style="8" customWidth="1"/>
    <col min="6728" max="6728" width="14.44140625" style="8" customWidth="1"/>
    <col min="6729" max="6976" width="9.44140625" style="8"/>
    <col min="6977" max="6978" width="2.44140625" style="8" customWidth="1"/>
    <col min="6979" max="6979" width="45.44140625" style="8" customWidth="1"/>
    <col min="6980" max="6980" width="6.44140625" style="8" customWidth="1"/>
    <col min="6981" max="6981" width="0.5546875" style="8" customWidth="1"/>
    <col min="6982" max="6982" width="14.44140625" style="8" customWidth="1"/>
    <col min="6983" max="6983" width="0.5546875" style="8" customWidth="1"/>
    <col min="6984" max="6984" width="14.44140625" style="8" customWidth="1"/>
    <col min="6985" max="7232" width="9.44140625" style="8"/>
    <col min="7233" max="7234" width="2.44140625" style="8" customWidth="1"/>
    <col min="7235" max="7235" width="45.44140625" style="8" customWidth="1"/>
    <col min="7236" max="7236" width="6.44140625" style="8" customWidth="1"/>
    <col min="7237" max="7237" width="0.5546875" style="8" customWidth="1"/>
    <col min="7238" max="7238" width="14.44140625" style="8" customWidth="1"/>
    <col min="7239" max="7239" width="0.5546875" style="8" customWidth="1"/>
    <col min="7240" max="7240" width="14.44140625" style="8" customWidth="1"/>
    <col min="7241" max="7488" width="9.44140625" style="8"/>
    <col min="7489" max="7490" width="2.44140625" style="8" customWidth="1"/>
    <col min="7491" max="7491" width="45.44140625" style="8" customWidth="1"/>
    <col min="7492" max="7492" width="6.44140625" style="8" customWidth="1"/>
    <col min="7493" max="7493" width="0.5546875" style="8" customWidth="1"/>
    <col min="7494" max="7494" width="14.44140625" style="8" customWidth="1"/>
    <col min="7495" max="7495" width="0.5546875" style="8" customWidth="1"/>
    <col min="7496" max="7496" width="14.44140625" style="8" customWidth="1"/>
    <col min="7497" max="7744" width="9.44140625" style="8"/>
    <col min="7745" max="7746" width="2.44140625" style="8" customWidth="1"/>
    <col min="7747" max="7747" width="45.44140625" style="8" customWidth="1"/>
    <col min="7748" max="7748" width="6.44140625" style="8" customWidth="1"/>
    <col min="7749" max="7749" width="0.5546875" style="8" customWidth="1"/>
    <col min="7750" max="7750" width="14.44140625" style="8" customWidth="1"/>
    <col min="7751" max="7751" width="0.5546875" style="8" customWidth="1"/>
    <col min="7752" max="7752" width="14.44140625" style="8" customWidth="1"/>
    <col min="7753" max="8000" width="9.44140625" style="8"/>
    <col min="8001" max="8002" width="2.44140625" style="8" customWidth="1"/>
    <col min="8003" max="8003" width="45.44140625" style="8" customWidth="1"/>
    <col min="8004" max="8004" width="6.44140625" style="8" customWidth="1"/>
    <col min="8005" max="8005" width="0.5546875" style="8" customWidth="1"/>
    <col min="8006" max="8006" width="14.44140625" style="8" customWidth="1"/>
    <col min="8007" max="8007" width="0.5546875" style="8" customWidth="1"/>
    <col min="8008" max="8008" width="14.44140625" style="8" customWidth="1"/>
    <col min="8009" max="8256" width="9.44140625" style="8"/>
    <col min="8257" max="8258" width="2.44140625" style="8" customWidth="1"/>
    <col min="8259" max="8259" width="45.44140625" style="8" customWidth="1"/>
    <col min="8260" max="8260" width="6.44140625" style="8" customWidth="1"/>
    <col min="8261" max="8261" width="0.5546875" style="8" customWidth="1"/>
    <col min="8262" max="8262" width="14.44140625" style="8" customWidth="1"/>
    <col min="8263" max="8263" width="0.5546875" style="8" customWidth="1"/>
    <col min="8264" max="8264" width="14.44140625" style="8" customWidth="1"/>
    <col min="8265" max="8512" width="9.44140625" style="8"/>
    <col min="8513" max="8514" width="2.44140625" style="8" customWidth="1"/>
    <col min="8515" max="8515" width="45.44140625" style="8" customWidth="1"/>
    <col min="8516" max="8516" width="6.44140625" style="8" customWidth="1"/>
    <col min="8517" max="8517" width="0.5546875" style="8" customWidth="1"/>
    <col min="8518" max="8518" width="14.44140625" style="8" customWidth="1"/>
    <col min="8519" max="8519" width="0.5546875" style="8" customWidth="1"/>
    <col min="8520" max="8520" width="14.44140625" style="8" customWidth="1"/>
    <col min="8521" max="8768" width="9.44140625" style="8"/>
    <col min="8769" max="8770" width="2.44140625" style="8" customWidth="1"/>
    <col min="8771" max="8771" width="45.44140625" style="8" customWidth="1"/>
    <col min="8772" max="8772" width="6.44140625" style="8" customWidth="1"/>
    <col min="8773" max="8773" width="0.5546875" style="8" customWidth="1"/>
    <col min="8774" max="8774" width="14.44140625" style="8" customWidth="1"/>
    <col min="8775" max="8775" width="0.5546875" style="8" customWidth="1"/>
    <col min="8776" max="8776" width="14.44140625" style="8" customWidth="1"/>
    <col min="8777" max="9024" width="9.44140625" style="8"/>
    <col min="9025" max="9026" width="2.44140625" style="8" customWidth="1"/>
    <col min="9027" max="9027" width="45.44140625" style="8" customWidth="1"/>
    <col min="9028" max="9028" width="6.44140625" style="8" customWidth="1"/>
    <col min="9029" max="9029" width="0.5546875" style="8" customWidth="1"/>
    <col min="9030" max="9030" width="14.44140625" style="8" customWidth="1"/>
    <col min="9031" max="9031" width="0.5546875" style="8" customWidth="1"/>
    <col min="9032" max="9032" width="14.44140625" style="8" customWidth="1"/>
    <col min="9033" max="9280" width="9.44140625" style="8"/>
    <col min="9281" max="9282" width="2.44140625" style="8" customWidth="1"/>
    <col min="9283" max="9283" width="45.44140625" style="8" customWidth="1"/>
    <col min="9284" max="9284" width="6.44140625" style="8" customWidth="1"/>
    <col min="9285" max="9285" width="0.5546875" style="8" customWidth="1"/>
    <col min="9286" max="9286" width="14.44140625" style="8" customWidth="1"/>
    <col min="9287" max="9287" width="0.5546875" style="8" customWidth="1"/>
    <col min="9288" max="9288" width="14.44140625" style="8" customWidth="1"/>
    <col min="9289" max="9536" width="9.44140625" style="8"/>
    <col min="9537" max="9538" width="2.44140625" style="8" customWidth="1"/>
    <col min="9539" max="9539" width="45.44140625" style="8" customWidth="1"/>
    <col min="9540" max="9540" width="6.44140625" style="8" customWidth="1"/>
    <col min="9541" max="9541" width="0.5546875" style="8" customWidth="1"/>
    <col min="9542" max="9542" width="14.44140625" style="8" customWidth="1"/>
    <col min="9543" max="9543" width="0.5546875" style="8" customWidth="1"/>
    <col min="9544" max="9544" width="14.44140625" style="8" customWidth="1"/>
    <col min="9545" max="9792" width="9.44140625" style="8"/>
    <col min="9793" max="9794" width="2.44140625" style="8" customWidth="1"/>
    <col min="9795" max="9795" width="45.44140625" style="8" customWidth="1"/>
    <col min="9796" max="9796" width="6.44140625" style="8" customWidth="1"/>
    <col min="9797" max="9797" width="0.5546875" style="8" customWidth="1"/>
    <col min="9798" max="9798" width="14.44140625" style="8" customWidth="1"/>
    <col min="9799" max="9799" width="0.5546875" style="8" customWidth="1"/>
    <col min="9800" max="9800" width="14.44140625" style="8" customWidth="1"/>
    <col min="9801" max="10048" width="9.44140625" style="8"/>
    <col min="10049" max="10050" width="2.44140625" style="8" customWidth="1"/>
    <col min="10051" max="10051" width="45.44140625" style="8" customWidth="1"/>
    <col min="10052" max="10052" width="6.44140625" style="8" customWidth="1"/>
    <col min="10053" max="10053" width="0.5546875" style="8" customWidth="1"/>
    <col min="10054" max="10054" width="14.44140625" style="8" customWidth="1"/>
    <col min="10055" max="10055" width="0.5546875" style="8" customWidth="1"/>
    <col min="10056" max="10056" width="14.44140625" style="8" customWidth="1"/>
    <col min="10057" max="10304" width="9.44140625" style="8"/>
    <col min="10305" max="10306" width="2.44140625" style="8" customWidth="1"/>
    <col min="10307" max="10307" width="45.44140625" style="8" customWidth="1"/>
    <col min="10308" max="10308" width="6.44140625" style="8" customWidth="1"/>
    <col min="10309" max="10309" width="0.5546875" style="8" customWidth="1"/>
    <col min="10310" max="10310" width="14.44140625" style="8" customWidth="1"/>
    <col min="10311" max="10311" width="0.5546875" style="8" customWidth="1"/>
    <col min="10312" max="10312" width="14.44140625" style="8" customWidth="1"/>
    <col min="10313" max="10560" width="9.44140625" style="8"/>
    <col min="10561" max="10562" width="2.44140625" style="8" customWidth="1"/>
    <col min="10563" max="10563" width="45.44140625" style="8" customWidth="1"/>
    <col min="10564" max="10564" width="6.44140625" style="8" customWidth="1"/>
    <col min="10565" max="10565" width="0.5546875" style="8" customWidth="1"/>
    <col min="10566" max="10566" width="14.44140625" style="8" customWidth="1"/>
    <col min="10567" max="10567" width="0.5546875" style="8" customWidth="1"/>
    <col min="10568" max="10568" width="14.44140625" style="8" customWidth="1"/>
    <col min="10569" max="10816" width="9.44140625" style="8"/>
    <col min="10817" max="10818" width="2.44140625" style="8" customWidth="1"/>
    <col min="10819" max="10819" width="45.44140625" style="8" customWidth="1"/>
    <col min="10820" max="10820" width="6.44140625" style="8" customWidth="1"/>
    <col min="10821" max="10821" width="0.5546875" style="8" customWidth="1"/>
    <col min="10822" max="10822" width="14.44140625" style="8" customWidth="1"/>
    <col min="10823" max="10823" width="0.5546875" style="8" customWidth="1"/>
    <col min="10824" max="10824" width="14.44140625" style="8" customWidth="1"/>
    <col min="10825" max="11072" width="9.44140625" style="8"/>
    <col min="11073" max="11074" width="2.44140625" style="8" customWidth="1"/>
    <col min="11075" max="11075" width="45.44140625" style="8" customWidth="1"/>
    <col min="11076" max="11076" width="6.44140625" style="8" customWidth="1"/>
    <col min="11077" max="11077" width="0.5546875" style="8" customWidth="1"/>
    <col min="11078" max="11078" width="14.44140625" style="8" customWidth="1"/>
    <col min="11079" max="11079" width="0.5546875" style="8" customWidth="1"/>
    <col min="11080" max="11080" width="14.44140625" style="8" customWidth="1"/>
    <col min="11081" max="11328" width="9.44140625" style="8"/>
    <col min="11329" max="11330" width="2.44140625" style="8" customWidth="1"/>
    <col min="11331" max="11331" width="45.44140625" style="8" customWidth="1"/>
    <col min="11332" max="11332" width="6.44140625" style="8" customWidth="1"/>
    <col min="11333" max="11333" width="0.5546875" style="8" customWidth="1"/>
    <col min="11334" max="11334" width="14.44140625" style="8" customWidth="1"/>
    <col min="11335" max="11335" width="0.5546875" style="8" customWidth="1"/>
    <col min="11336" max="11336" width="14.44140625" style="8" customWidth="1"/>
    <col min="11337" max="11584" width="9.44140625" style="8"/>
    <col min="11585" max="11586" width="2.44140625" style="8" customWidth="1"/>
    <col min="11587" max="11587" width="45.44140625" style="8" customWidth="1"/>
    <col min="11588" max="11588" width="6.44140625" style="8" customWidth="1"/>
    <col min="11589" max="11589" width="0.5546875" style="8" customWidth="1"/>
    <col min="11590" max="11590" width="14.44140625" style="8" customWidth="1"/>
    <col min="11591" max="11591" width="0.5546875" style="8" customWidth="1"/>
    <col min="11592" max="11592" width="14.44140625" style="8" customWidth="1"/>
    <col min="11593" max="11840" width="9.44140625" style="8"/>
    <col min="11841" max="11842" width="2.44140625" style="8" customWidth="1"/>
    <col min="11843" max="11843" width="45.44140625" style="8" customWidth="1"/>
    <col min="11844" max="11844" width="6.44140625" style="8" customWidth="1"/>
    <col min="11845" max="11845" width="0.5546875" style="8" customWidth="1"/>
    <col min="11846" max="11846" width="14.44140625" style="8" customWidth="1"/>
    <col min="11847" max="11847" width="0.5546875" style="8" customWidth="1"/>
    <col min="11848" max="11848" width="14.44140625" style="8" customWidth="1"/>
    <col min="11849" max="12096" width="9.44140625" style="8"/>
    <col min="12097" max="12098" width="2.44140625" style="8" customWidth="1"/>
    <col min="12099" max="12099" width="45.44140625" style="8" customWidth="1"/>
    <col min="12100" max="12100" width="6.44140625" style="8" customWidth="1"/>
    <col min="12101" max="12101" width="0.5546875" style="8" customWidth="1"/>
    <col min="12102" max="12102" width="14.44140625" style="8" customWidth="1"/>
    <col min="12103" max="12103" width="0.5546875" style="8" customWidth="1"/>
    <col min="12104" max="12104" width="14.44140625" style="8" customWidth="1"/>
    <col min="12105" max="12352" width="9.44140625" style="8"/>
    <col min="12353" max="12354" width="2.44140625" style="8" customWidth="1"/>
    <col min="12355" max="12355" width="45.44140625" style="8" customWidth="1"/>
    <col min="12356" max="12356" width="6.44140625" style="8" customWidth="1"/>
    <col min="12357" max="12357" width="0.5546875" style="8" customWidth="1"/>
    <col min="12358" max="12358" width="14.44140625" style="8" customWidth="1"/>
    <col min="12359" max="12359" width="0.5546875" style="8" customWidth="1"/>
    <col min="12360" max="12360" width="14.44140625" style="8" customWidth="1"/>
    <col min="12361" max="12608" width="9.44140625" style="8"/>
    <col min="12609" max="12610" width="2.44140625" style="8" customWidth="1"/>
    <col min="12611" max="12611" width="45.44140625" style="8" customWidth="1"/>
    <col min="12612" max="12612" width="6.44140625" style="8" customWidth="1"/>
    <col min="12613" max="12613" width="0.5546875" style="8" customWidth="1"/>
    <col min="12614" max="12614" width="14.44140625" style="8" customWidth="1"/>
    <col min="12615" max="12615" width="0.5546875" style="8" customWidth="1"/>
    <col min="12616" max="12616" width="14.44140625" style="8" customWidth="1"/>
    <col min="12617" max="12864" width="9.44140625" style="8"/>
    <col min="12865" max="12866" width="2.44140625" style="8" customWidth="1"/>
    <col min="12867" max="12867" width="45.44140625" style="8" customWidth="1"/>
    <col min="12868" max="12868" width="6.44140625" style="8" customWidth="1"/>
    <col min="12869" max="12869" width="0.5546875" style="8" customWidth="1"/>
    <col min="12870" max="12870" width="14.44140625" style="8" customWidth="1"/>
    <col min="12871" max="12871" width="0.5546875" style="8" customWidth="1"/>
    <col min="12872" max="12872" width="14.44140625" style="8" customWidth="1"/>
    <col min="12873" max="13120" width="9.44140625" style="8"/>
    <col min="13121" max="13122" width="2.44140625" style="8" customWidth="1"/>
    <col min="13123" max="13123" width="45.44140625" style="8" customWidth="1"/>
    <col min="13124" max="13124" width="6.44140625" style="8" customWidth="1"/>
    <col min="13125" max="13125" width="0.5546875" style="8" customWidth="1"/>
    <col min="13126" max="13126" width="14.44140625" style="8" customWidth="1"/>
    <col min="13127" max="13127" width="0.5546875" style="8" customWidth="1"/>
    <col min="13128" max="13128" width="14.44140625" style="8" customWidth="1"/>
    <col min="13129" max="13376" width="9.44140625" style="8"/>
    <col min="13377" max="13378" width="2.44140625" style="8" customWidth="1"/>
    <col min="13379" max="13379" width="45.44140625" style="8" customWidth="1"/>
    <col min="13380" max="13380" width="6.44140625" style="8" customWidth="1"/>
    <col min="13381" max="13381" width="0.5546875" style="8" customWidth="1"/>
    <col min="13382" max="13382" width="14.44140625" style="8" customWidth="1"/>
    <col min="13383" max="13383" width="0.5546875" style="8" customWidth="1"/>
    <col min="13384" max="13384" width="14.44140625" style="8" customWidth="1"/>
    <col min="13385" max="13632" width="9.44140625" style="8"/>
    <col min="13633" max="13634" width="2.44140625" style="8" customWidth="1"/>
    <col min="13635" max="13635" width="45.44140625" style="8" customWidth="1"/>
    <col min="13636" max="13636" width="6.44140625" style="8" customWidth="1"/>
    <col min="13637" max="13637" width="0.5546875" style="8" customWidth="1"/>
    <col min="13638" max="13638" width="14.44140625" style="8" customWidth="1"/>
    <col min="13639" max="13639" width="0.5546875" style="8" customWidth="1"/>
    <col min="13640" max="13640" width="14.44140625" style="8" customWidth="1"/>
    <col min="13641" max="13888" width="9.44140625" style="8"/>
    <col min="13889" max="13890" width="2.44140625" style="8" customWidth="1"/>
    <col min="13891" max="13891" width="45.44140625" style="8" customWidth="1"/>
    <col min="13892" max="13892" width="6.44140625" style="8" customWidth="1"/>
    <col min="13893" max="13893" width="0.5546875" style="8" customWidth="1"/>
    <col min="13894" max="13894" width="14.44140625" style="8" customWidth="1"/>
    <col min="13895" max="13895" width="0.5546875" style="8" customWidth="1"/>
    <col min="13896" max="13896" width="14.44140625" style="8" customWidth="1"/>
    <col min="13897" max="14144" width="9.44140625" style="8"/>
    <col min="14145" max="14146" width="2.44140625" style="8" customWidth="1"/>
    <col min="14147" max="14147" width="45.44140625" style="8" customWidth="1"/>
    <col min="14148" max="14148" width="6.44140625" style="8" customWidth="1"/>
    <col min="14149" max="14149" width="0.5546875" style="8" customWidth="1"/>
    <col min="14150" max="14150" width="14.44140625" style="8" customWidth="1"/>
    <col min="14151" max="14151" width="0.5546875" style="8" customWidth="1"/>
    <col min="14152" max="14152" width="14.44140625" style="8" customWidth="1"/>
    <col min="14153" max="14400" width="9.44140625" style="8"/>
    <col min="14401" max="14402" width="2.44140625" style="8" customWidth="1"/>
    <col min="14403" max="14403" width="45.44140625" style="8" customWidth="1"/>
    <col min="14404" max="14404" width="6.44140625" style="8" customWidth="1"/>
    <col min="14405" max="14405" width="0.5546875" style="8" customWidth="1"/>
    <col min="14406" max="14406" width="14.44140625" style="8" customWidth="1"/>
    <col min="14407" max="14407" width="0.5546875" style="8" customWidth="1"/>
    <col min="14408" max="14408" width="14.44140625" style="8" customWidth="1"/>
    <col min="14409" max="14656" width="9.44140625" style="8"/>
    <col min="14657" max="14658" width="2.44140625" style="8" customWidth="1"/>
    <col min="14659" max="14659" width="45.44140625" style="8" customWidth="1"/>
    <col min="14660" max="14660" width="6.44140625" style="8" customWidth="1"/>
    <col min="14661" max="14661" width="0.5546875" style="8" customWidth="1"/>
    <col min="14662" max="14662" width="14.44140625" style="8" customWidth="1"/>
    <col min="14663" max="14663" width="0.5546875" style="8" customWidth="1"/>
    <col min="14664" max="14664" width="14.44140625" style="8" customWidth="1"/>
    <col min="14665" max="14912" width="9.44140625" style="8"/>
    <col min="14913" max="14914" width="2.44140625" style="8" customWidth="1"/>
    <col min="14915" max="14915" width="45.44140625" style="8" customWidth="1"/>
    <col min="14916" max="14916" width="6.44140625" style="8" customWidth="1"/>
    <col min="14917" max="14917" width="0.5546875" style="8" customWidth="1"/>
    <col min="14918" max="14918" width="14.44140625" style="8" customWidth="1"/>
    <col min="14919" max="14919" width="0.5546875" style="8" customWidth="1"/>
    <col min="14920" max="14920" width="14.44140625" style="8" customWidth="1"/>
    <col min="14921" max="15168" width="9.44140625" style="8"/>
    <col min="15169" max="15170" width="2.44140625" style="8" customWidth="1"/>
    <col min="15171" max="15171" width="45.44140625" style="8" customWidth="1"/>
    <col min="15172" max="15172" width="6.44140625" style="8" customWidth="1"/>
    <col min="15173" max="15173" width="0.5546875" style="8" customWidth="1"/>
    <col min="15174" max="15174" width="14.44140625" style="8" customWidth="1"/>
    <col min="15175" max="15175" width="0.5546875" style="8" customWidth="1"/>
    <col min="15176" max="15176" width="14.44140625" style="8" customWidth="1"/>
    <col min="15177" max="15424" width="9.44140625" style="8"/>
    <col min="15425" max="15426" width="2.44140625" style="8" customWidth="1"/>
    <col min="15427" max="15427" width="45.44140625" style="8" customWidth="1"/>
    <col min="15428" max="15428" width="6.44140625" style="8" customWidth="1"/>
    <col min="15429" max="15429" width="0.5546875" style="8" customWidth="1"/>
    <col min="15430" max="15430" width="14.44140625" style="8" customWidth="1"/>
    <col min="15431" max="15431" width="0.5546875" style="8" customWidth="1"/>
    <col min="15432" max="15432" width="14.44140625" style="8" customWidth="1"/>
    <col min="15433" max="15680" width="9.44140625" style="8"/>
    <col min="15681" max="15682" width="2.44140625" style="8" customWidth="1"/>
    <col min="15683" max="15683" width="45.44140625" style="8" customWidth="1"/>
    <col min="15684" max="15684" width="6.44140625" style="8" customWidth="1"/>
    <col min="15685" max="15685" width="0.5546875" style="8" customWidth="1"/>
    <col min="15686" max="15686" width="14.44140625" style="8" customWidth="1"/>
    <col min="15687" max="15687" width="0.5546875" style="8" customWidth="1"/>
    <col min="15688" max="15688" width="14.44140625" style="8" customWidth="1"/>
    <col min="15689" max="15936" width="9.44140625" style="8"/>
    <col min="15937" max="15938" width="2.44140625" style="8" customWidth="1"/>
    <col min="15939" max="15939" width="45.44140625" style="8" customWidth="1"/>
    <col min="15940" max="15940" width="6.44140625" style="8" customWidth="1"/>
    <col min="15941" max="15941" width="0.5546875" style="8" customWidth="1"/>
    <col min="15942" max="15942" width="14.44140625" style="8" customWidth="1"/>
    <col min="15943" max="15943" width="0.5546875" style="8" customWidth="1"/>
    <col min="15944" max="15944" width="14.44140625" style="8" customWidth="1"/>
    <col min="15945" max="16201" width="9.44140625" style="8"/>
    <col min="16202" max="16384" width="9.44140625" style="8" customWidth="1"/>
  </cols>
  <sheetData>
    <row r="1" spans="1:8" ht="16.2" customHeight="1">
      <c r="A1" s="3" t="s">
        <v>115</v>
      </c>
      <c r="B1" s="3"/>
      <c r="C1" s="3"/>
    </row>
    <row r="2" spans="1:8" ht="16.2" customHeight="1">
      <c r="A2" s="4" t="s">
        <v>34</v>
      </c>
      <c r="B2" s="4"/>
    </row>
    <row r="3" spans="1:8" ht="16.2" customHeight="1">
      <c r="A3" s="1" t="s">
        <v>136</v>
      </c>
      <c r="B3" s="10"/>
      <c r="C3" s="11"/>
      <c r="D3" s="12"/>
      <c r="E3" s="12"/>
      <c r="F3" s="44"/>
      <c r="G3" s="44"/>
      <c r="H3" s="44"/>
    </row>
    <row r="4" spans="1:8" ht="16.2" customHeight="1">
      <c r="A4" s="9"/>
      <c r="B4" s="9"/>
      <c r="C4" s="5"/>
      <c r="D4" s="6"/>
      <c r="E4" s="6"/>
      <c r="F4" s="43"/>
      <c r="H4" s="43"/>
    </row>
    <row r="5" spans="1:8" ht="16.2" customHeight="1">
      <c r="A5" s="9"/>
      <c r="B5" s="9"/>
      <c r="C5" s="5"/>
      <c r="D5" s="6"/>
      <c r="E5" s="6"/>
      <c r="F5" s="43"/>
      <c r="H5" s="43"/>
    </row>
    <row r="6" spans="1:8" ht="16.2" customHeight="1">
      <c r="F6" s="45" t="s">
        <v>44</v>
      </c>
      <c r="G6" s="45"/>
      <c r="H6" s="45" t="s">
        <v>67</v>
      </c>
    </row>
    <row r="7" spans="1:8" ht="16.2" customHeight="1">
      <c r="F7" s="2" t="s">
        <v>130</v>
      </c>
      <c r="G7" s="45"/>
      <c r="H7" s="45" t="s">
        <v>42</v>
      </c>
    </row>
    <row r="8" spans="1:8" ht="16.2" customHeight="1">
      <c r="F8" s="46" t="s">
        <v>135</v>
      </c>
      <c r="G8" s="45"/>
      <c r="H8" s="46" t="s">
        <v>80</v>
      </c>
    </row>
    <row r="9" spans="1:8" ht="16.2" customHeight="1">
      <c r="D9" s="18" t="s">
        <v>0</v>
      </c>
      <c r="E9" s="19"/>
      <c r="F9" s="47" t="s">
        <v>1</v>
      </c>
      <c r="G9" s="48"/>
      <c r="H9" s="47" t="s">
        <v>1</v>
      </c>
    </row>
    <row r="10" spans="1:8" ht="16.2" customHeight="1">
      <c r="D10" s="49"/>
      <c r="E10" s="19"/>
      <c r="F10" s="50"/>
      <c r="G10" s="48"/>
      <c r="H10" s="51"/>
    </row>
    <row r="11" spans="1:8" ht="16.2" customHeight="1">
      <c r="A11" s="4" t="s">
        <v>2</v>
      </c>
      <c r="F11" s="52"/>
      <c r="G11" s="53"/>
      <c r="H11" s="54"/>
    </row>
    <row r="12" spans="1:8" ht="16.2" customHeight="1">
      <c r="A12" s="4"/>
      <c r="F12" s="55"/>
    </row>
    <row r="13" spans="1:8" ht="16.2" customHeight="1">
      <c r="A13" s="4" t="s">
        <v>3</v>
      </c>
      <c r="F13" s="52"/>
      <c r="G13" s="53"/>
      <c r="H13" s="54"/>
    </row>
    <row r="14" spans="1:8" ht="16.2" customHeight="1">
      <c r="A14" s="4"/>
      <c r="F14" s="52"/>
      <c r="G14" s="53"/>
      <c r="H14" s="54"/>
    </row>
    <row r="15" spans="1:8" ht="16.2" customHeight="1">
      <c r="A15" s="8" t="s">
        <v>4</v>
      </c>
      <c r="F15" s="52">
        <v>124017609</v>
      </c>
      <c r="G15" s="53"/>
      <c r="H15" s="54">
        <v>111422672</v>
      </c>
    </row>
    <row r="16" spans="1:8" ht="16.2" customHeight="1">
      <c r="A16" s="8" t="s">
        <v>104</v>
      </c>
      <c r="D16" s="15">
        <v>7</v>
      </c>
      <c r="F16" s="52">
        <v>37621645</v>
      </c>
      <c r="G16" s="53"/>
      <c r="H16" s="54">
        <v>41586285</v>
      </c>
    </row>
    <row r="17" spans="1:8" ht="16.2" customHeight="1">
      <c r="A17" s="8" t="s">
        <v>105</v>
      </c>
      <c r="F17" s="52">
        <v>16922163</v>
      </c>
      <c r="G17" s="53"/>
      <c r="H17" s="54">
        <v>14460381</v>
      </c>
    </row>
    <row r="18" spans="1:8" ht="16.2" customHeight="1">
      <c r="A18" s="8" t="s">
        <v>5</v>
      </c>
      <c r="F18" s="56">
        <v>144265</v>
      </c>
      <c r="G18" s="53"/>
      <c r="H18" s="57">
        <v>216417</v>
      </c>
    </row>
    <row r="19" spans="1:8" ht="16.2" customHeight="1">
      <c r="F19" s="58"/>
      <c r="G19" s="53"/>
      <c r="H19" s="53"/>
    </row>
    <row r="20" spans="1:8" ht="16.2" customHeight="1">
      <c r="A20" s="4" t="s">
        <v>6</v>
      </c>
      <c r="F20" s="56">
        <f>SUM(F15:F18)</f>
        <v>178705682</v>
      </c>
      <c r="G20" s="53"/>
      <c r="H20" s="57">
        <f>SUM(H15:H19)</f>
        <v>167685755</v>
      </c>
    </row>
    <row r="21" spans="1:8" ht="16.2" customHeight="1">
      <c r="F21" s="52"/>
      <c r="G21" s="54"/>
      <c r="H21" s="54"/>
    </row>
    <row r="22" spans="1:8" ht="16.2" customHeight="1">
      <c r="A22" s="4" t="s">
        <v>7</v>
      </c>
      <c r="F22" s="52"/>
      <c r="G22" s="54"/>
      <c r="H22" s="54"/>
    </row>
    <row r="23" spans="1:8" ht="16.2" customHeight="1">
      <c r="A23" s="4"/>
      <c r="F23" s="52"/>
      <c r="G23" s="53"/>
      <c r="H23" s="54"/>
    </row>
    <row r="24" spans="1:8" ht="16.2" customHeight="1">
      <c r="A24" s="8" t="s">
        <v>106</v>
      </c>
      <c r="D24" s="34">
        <v>8</v>
      </c>
      <c r="F24" s="52">
        <v>49116500</v>
      </c>
      <c r="G24" s="53"/>
      <c r="H24" s="54">
        <v>49116500</v>
      </c>
    </row>
    <row r="25" spans="1:8" ht="16.2" customHeight="1">
      <c r="A25" s="8" t="s">
        <v>8</v>
      </c>
      <c r="D25" s="34">
        <v>9</v>
      </c>
      <c r="F25" s="52">
        <v>139928313</v>
      </c>
      <c r="G25" s="53"/>
      <c r="H25" s="54">
        <v>142440609</v>
      </c>
    </row>
    <row r="26" spans="1:8" ht="16.2" customHeight="1">
      <c r="A26" s="8" t="s">
        <v>58</v>
      </c>
      <c r="D26" s="34">
        <v>10</v>
      </c>
      <c r="F26" s="52">
        <v>6622262</v>
      </c>
      <c r="G26" s="53"/>
      <c r="H26" s="54">
        <v>2484529</v>
      </c>
    </row>
    <row r="27" spans="1:8" ht="16.2" customHeight="1">
      <c r="A27" s="8" t="s">
        <v>9</v>
      </c>
      <c r="D27" s="34"/>
      <c r="F27" s="52">
        <v>2574474</v>
      </c>
      <c r="G27" s="53"/>
      <c r="H27" s="54">
        <v>2642445</v>
      </c>
    </row>
    <row r="28" spans="1:8" ht="16.2" customHeight="1">
      <c r="A28" s="8" t="s">
        <v>75</v>
      </c>
      <c r="D28" s="34"/>
      <c r="F28" s="52">
        <v>1390589</v>
      </c>
      <c r="G28" s="53"/>
      <c r="H28" s="54">
        <v>1629917</v>
      </c>
    </row>
    <row r="29" spans="1:8" ht="16.2" customHeight="1">
      <c r="A29" s="8" t="s">
        <v>10</v>
      </c>
      <c r="D29" s="34"/>
      <c r="F29" s="56">
        <v>892600</v>
      </c>
      <c r="G29" s="53"/>
      <c r="H29" s="57">
        <v>892600</v>
      </c>
    </row>
    <row r="30" spans="1:8" ht="16.2" customHeight="1">
      <c r="F30" s="58"/>
      <c r="G30" s="53"/>
      <c r="H30" s="53"/>
    </row>
    <row r="31" spans="1:8" ht="16.2" customHeight="1">
      <c r="A31" s="4" t="s">
        <v>11</v>
      </c>
      <c r="F31" s="56">
        <f>SUM(F24:F30)</f>
        <v>200524738</v>
      </c>
      <c r="G31" s="53"/>
      <c r="H31" s="57">
        <f>SUM(H24:H30)</f>
        <v>199206600</v>
      </c>
    </row>
    <row r="32" spans="1:8" ht="16.2" customHeight="1">
      <c r="A32" s="4"/>
      <c r="F32" s="58"/>
      <c r="G32" s="53"/>
      <c r="H32" s="53"/>
    </row>
    <row r="33" spans="1:8" ht="16.2" customHeight="1" thickBot="1">
      <c r="A33" s="4" t="s">
        <v>12</v>
      </c>
      <c r="F33" s="59">
        <f>F31+F20</f>
        <v>379230420</v>
      </c>
      <c r="H33" s="60">
        <f>SUM(H20+H31)</f>
        <v>366892355</v>
      </c>
    </row>
    <row r="34" spans="1:8" ht="16.2" customHeight="1" thickTop="1">
      <c r="A34" s="4"/>
      <c r="F34" s="43"/>
      <c r="H34" s="43"/>
    </row>
    <row r="35" spans="1:8" ht="16.2" customHeight="1">
      <c r="A35" s="4"/>
      <c r="F35" s="43"/>
      <c r="H35" s="43"/>
    </row>
    <row r="36" spans="1:8" ht="16.2" customHeight="1">
      <c r="A36" s="4"/>
      <c r="F36" s="43"/>
      <c r="H36" s="43"/>
    </row>
    <row r="37" spans="1:8" ht="16.2" customHeight="1">
      <c r="A37" s="4"/>
      <c r="F37" s="43"/>
      <c r="H37" s="43"/>
    </row>
    <row r="38" spans="1:8" ht="16.2" customHeight="1">
      <c r="A38" s="4"/>
      <c r="F38" s="43"/>
      <c r="H38" s="43"/>
    </row>
    <row r="39" spans="1:8" ht="16.2" customHeight="1">
      <c r="A39" s="4"/>
      <c r="F39" s="43"/>
      <c r="H39" s="43"/>
    </row>
    <row r="40" spans="1:8" ht="16.2" customHeight="1">
      <c r="A40" s="4"/>
      <c r="F40" s="43"/>
      <c r="H40" s="43"/>
    </row>
    <row r="41" spans="1:8" ht="16.2" customHeight="1">
      <c r="A41" s="4"/>
      <c r="F41" s="43"/>
      <c r="H41" s="43"/>
    </row>
    <row r="42" spans="1:8" ht="16.2" customHeight="1">
      <c r="A42" s="4"/>
      <c r="F42" s="43"/>
      <c r="H42" s="43"/>
    </row>
    <row r="43" spans="1:8" ht="16.5" customHeight="1">
      <c r="A43" s="154" t="s">
        <v>69</v>
      </c>
      <c r="B43" s="154"/>
      <c r="C43" s="154"/>
      <c r="D43" s="154" t="s">
        <v>69</v>
      </c>
      <c r="E43" s="154"/>
      <c r="F43" s="155"/>
      <c r="G43" s="156"/>
    </row>
    <row r="44" spans="1:8" ht="16.5" customHeight="1">
      <c r="A44" s="154" t="s">
        <v>96</v>
      </c>
      <c r="B44" s="157"/>
      <c r="C44" s="157"/>
      <c r="D44" s="157" t="s">
        <v>95</v>
      </c>
      <c r="E44" s="157"/>
      <c r="F44" s="156"/>
      <c r="G44" s="156"/>
    </row>
    <row r="45" spans="1:8" ht="16.2" customHeight="1">
      <c r="A45" s="154"/>
      <c r="B45" s="157"/>
      <c r="C45" s="157"/>
      <c r="D45" s="157"/>
      <c r="E45" s="157"/>
      <c r="F45" s="156"/>
      <c r="G45" s="156"/>
    </row>
    <row r="46" spans="1:8" ht="16.2" customHeight="1">
      <c r="A46" s="15"/>
      <c r="B46" s="15"/>
      <c r="C46" s="15"/>
      <c r="F46" s="61"/>
      <c r="G46" s="61"/>
      <c r="H46" s="61"/>
    </row>
    <row r="47" spans="1:8" ht="11.25" customHeight="1">
      <c r="A47" s="15"/>
      <c r="B47" s="15"/>
      <c r="C47" s="15"/>
      <c r="F47" s="61"/>
      <c r="G47" s="61"/>
      <c r="H47" s="61"/>
    </row>
    <row r="48" spans="1:8" s="23" customFormat="1" ht="22.2" customHeight="1">
      <c r="A48" s="11" t="s">
        <v>101</v>
      </c>
      <c r="B48" s="62"/>
      <c r="C48" s="62"/>
      <c r="D48" s="62"/>
      <c r="E48" s="62"/>
      <c r="F48" s="63"/>
      <c r="G48" s="63"/>
      <c r="H48" s="63"/>
    </row>
    <row r="49" spans="1:8" ht="16.2" customHeight="1">
      <c r="A49" s="3" t="str">
        <f>A1</f>
        <v>T.R.V. Rubber Products Public Company Limited</v>
      </c>
      <c r="B49" s="5"/>
      <c r="C49" s="5"/>
      <c r="D49" s="6"/>
      <c r="E49" s="6"/>
      <c r="F49" s="43"/>
      <c r="H49" s="43"/>
    </row>
    <row r="50" spans="1:8" ht="16.2" customHeight="1">
      <c r="A50" s="3" t="s">
        <v>103</v>
      </c>
      <c r="B50" s="4"/>
    </row>
    <row r="51" spans="1:8" ht="16.2" customHeight="1">
      <c r="A51" s="64" t="str">
        <f t="shared" ref="A51" si="0">A3</f>
        <v>As at 31 March 2022</v>
      </c>
      <c r="B51" s="10"/>
      <c r="C51" s="11"/>
      <c r="D51" s="12"/>
      <c r="E51" s="12"/>
      <c r="F51" s="44"/>
      <c r="G51" s="44"/>
      <c r="H51" s="44"/>
    </row>
    <row r="52" spans="1:8" ht="16.2" customHeight="1">
      <c r="A52" s="9"/>
      <c r="B52" s="9"/>
      <c r="C52" s="5"/>
      <c r="D52" s="6"/>
      <c r="E52" s="6"/>
      <c r="F52" s="43"/>
      <c r="H52" s="43"/>
    </row>
    <row r="53" spans="1:8" ht="16.2" customHeight="1">
      <c r="A53" s="9"/>
      <c r="B53" s="9"/>
      <c r="C53" s="5"/>
      <c r="D53" s="6"/>
      <c r="E53" s="6"/>
      <c r="F53" s="43"/>
      <c r="H53" s="43"/>
    </row>
    <row r="54" spans="1:8" ht="16.2" customHeight="1">
      <c r="F54" s="45" t="s">
        <v>44</v>
      </c>
      <c r="G54" s="45"/>
      <c r="H54" s="45" t="s">
        <v>67</v>
      </c>
    </row>
    <row r="55" spans="1:8" ht="16.2" customHeight="1">
      <c r="F55" s="2" t="s">
        <v>130</v>
      </c>
      <c r="G55" s="45"/>
      <c r="H55" s="45" t="s">
        <v>42</v>
      </c>
    </row>
    <row r="56" spans="1:8" ht="16.2" customHeight="1">
      <c r="F56" s="46" t="s">
        <v>135</v>
      </c>
      <c r="G56" s="45"/>
      <c r="H56" s="46" t="s">
        <v>80</v>
      </c>
    </row>
    <row r="57" spans="1:8" ht="16.2" customHeight="1">
      <c r="D57" s="18" t="s">
        <v>0</v>
      </c>
      <c r="E57" s="19"/>
      <c r="F57" s="47" t="s">
        <v>1</v>
      </c>
      <c r="G57" s="48"/>
      <c r="H57" s="47" t="s">
        <v>1</v>
      </c>
    </row>
    <row r="58" spans="1:8" ht="16.2" customHeight="1">
      <c r="A58" s="4" t="s">
        <v>48</v>
      </c>
      <c r="F58" s="55"/>
    </row>
    <row r="59" spans="1:8" ht="6" customHeight="1">
      <c r="A59" s="4"/>
      <c r="F59" s="55"/>
    </row>
    <row r="60" spans="1:8" ht="16.2" customHeight="1">
      <c r="A60" s="4" t="s">
        <v>13</v>
      </c>
      <c r="F60" s="55"/>
    </row>
    <row r="61" spans="1:8" ht="6" customHeight="1">
      <c r="A61" s="4"/>
      <c r="F61" s="55"/>
    </row>
    <row r="62" spans="1:8" ht="16.2" customHeight="1">
      <c r="A62" s="150" t="s">
        <v>14</v>
      </c>
      <c r="D62" s="158">
        <v>11</v>
      </c>
      <c r="F62" s="55">
        <v>34019763</v>
      </c>
      <c r="H62" s="42">
        <v>29294642</v>
      </c>
    </row>
    <row r="63" spans="1:8" ht="16.2" customHeight="1">
      <c r="A63" s="123" t="s">
        <v>76</v>
      </c>
      <c r="D63" s="158">
        <v>12.1</v>
      </c>
      <c r="F63" s="55">
        <v>7481384</v>
      </c>
      <c r="H63" s="42">
        <v>8053940</v>
      </c>
    </row>
    <row r="64" spans="1:8" ht="16.2" customHeight="1">
      <c r="A64" s="150" t="s">
        <v>59</v>
      </c>
      <c r="D64" s="158"/>
      <c r="F64" s="55">
        <v>892682</v>
      </c>
      <c r="H64" s="42">
        <v>466383</v>
      </c>
    </row>
    <row r="65" spans="1:8" ht="16.2" customHeight="1">
      <c r="A65" s="150" t="s">
        <v>116</v>
      </c>
      <c r="D65" s="158"/>
      <c r="F65" s="55">
        <v>4155575</v>
      </c>
      <c r="H65" s="42">
        <v>2490982</v>
      </c>
    </row>
    <row r="66" spans="1:8" ht="16.2" customHeight="1">
      <c r="A66" s="23" t="s">
        <v>15</v>
      </c>
      <c r="F66" s="66">
        <v>633421</v>
      </c>
      <c r="H66" s="44">
        <v>735529</v>
      </c>
    </row>
    <row r="67" spans="1:8" ht="6" customHeight="1">
      <c r="F67" s="67"/>
      <c r="H67" s="43"/>
    </row>
    <row r="68" spans="1:8" ht="16.2" customHeight="1">
      <c r="A68" s="4" t="s">
        <v>16</v>
      </c>
      <c r="F68" s="66">
        <f>SUM(F62:F66)</f>
        <v>47182825</v>
      </c>
      <c r="G68" s="68"/>
      <c r="H68" s="44">
        <f>SUM(H62:H66)</f>
        <v>41041476</v>
      </c>
    </row>
    <row r="69" spans="1:8" ht="12" customHeight="1">
      <c r="A69" s="4"/>
      <c r="F69" s="67"/>
      <c r="G69" s="68"/>
      <c r="H69" s="43"/>
    </row>
    <row r="70" spans="1:8" ht="16.2" customHeight="1">
      <c r="A70" s="4" t="s">
        <v>17</v>
      </c>
      <c r="F70" s="67"/>
      <c r="G70" s="68"/>
      <c r="H70" s="43"/>
    </row>
    <row r="71" spans="1:8" ht="6" customHeight="1">
      <c r="A71" s="4"/>
      <c r="F71" s="67"/>
      <c r="G71" s="68"/>
      <c r="H71" s="43"/>
    </row>
    <row r="72" spans="1:8" ht="16.2" customHeight="1">
      <c r="A72" s="8" t="s">
        <v>77</v>
      </c>
      <c r="D72" s="158">
        <v>12.1</v>
      </c>
      <c r="F72" s="67">
        <v>13881097</v>
      </c>
      <c r="G72" s="68"/>
      <c r="H72" s="43">
        <v>15735039</v>
      </c>
    </row>
    <row r="73" spans="1:8" ht="16.2" customHeight="1">
      <c r="A73" s="8" t="s">
        <v>60</v>
      </c>
      <c r="D73" s="158"/>
      <c r="F73" s="67">
        <v>3250791</v>
      </c>
      <c r="G73" s="68"/>
      <c r="H73" s="43">
        <v>1408650</v>
      </c>
    </row>
    <row r="74" spans="1:8" ht="16.2" customHeight="1">
      <c r="A74" s="8" t="s">
        <v>68</v>
      </c>
      <c r="F74" s="66">
        <v>9236527</v>
      </c>
      <c r="G74" s="68"/>
      <c r="H74" s="44">
        <v>9006313</v>
      </c>
    </row>
    <row r="75" spans="1:8" ht="6" customHeight="1">
      <c r="A75" s="4"/>
      <c r="F75" s="67"/>
      <c r="G75" s="68"/>
      <c r="H75" s="43"/>
    </row>
    <row r="76" spans="1:8" ht="16.2" customHeight="1">
      <c r="A76" s="4" t="s">
        <v>18</v>
      </c>
      <c r="F76" s="66">
        <f>SUM(F72:F74)</f>
        <v>26368415</v>
      </c>
      <c r="G76" s="68"/>
      <c r="H76" s="44">
        <f>SUM(H72:H74)</f>
        <v>26150002</v>
      </c>
    </row>
    <row r="77" spans="1:8" ht="6" customHeight="1">
      <c r="F77" s="67"/>
      <c r="G77" s="68"/>
      <c r="H77" s="43"/>
    </row>
    <row r="78" spans="1:8" ht="16.2" customHeight="1">
      <c r="A78" s="4" t="s">
        <v>57</v>
      </c>
      <c r="F78" s="66">
        <f>SUM(F68+F76)</f>
        <v>73551240</v>
      </c>
      <c r="G78" s="68"/>
      <c r="H78" s="44">
        <f>SUM(H68+H76)</f>
        <v>67191478</v>
      </c>
    </row>
    <row r="79" spans="1:8" ht="12" customHeight="1">
      <c r="A79" s="4"/>
      <c r="F79" s="67"/>
      <c r="H79" s="43"/>
    </row>
    <row r="80" spans="1:8" ht="16.5" customHeight="1">
      <c r="A80" s="4" t="s">
        <v>49</v>
      </c>
      <c r="F80" s="55"/>
    </row>
    <row r="81" spans="1:8" ht="6" customHeight="1">
      <c r="A81" s="4"/>
      <c r="F81" s="55"/>
    </row>
    <row r="82" spans="1:8" ht="16.2" customHeight="1">
      <c r="A82" s="69" t="s">
        <v>19</v>
      </c>
      <c r="D82" s="15">
        <v>15</v>
      </c>
      <c r="F82" s="55"/>
    </row>
    <row r="83" spans="1:8" ht="16.2" customHeight="1">
      <c r="A83" s="69"/>
      <c r="B83" s="69" t="s">
        <v>20</v>
      </c>
      <c r="F83" s="55"/>
    </row>
    <row r="84" spans="1:8" ht="16.2" customHeight="1" thickBot="1">
      <c r="A84" s="69"/>
      <c r="B84" s="69"/>
      <c r="C84" s="8" t="s">
        <v>127</v>
      </c>
      <c r="F84" s="170">
        <v>105000000</v>
      </c>
      <c r="H84" s="169">
        <v>105000000</v>
      </c>
    </row>
    <row r="85" spans="1:8" ht="6" customHeight="1" thickTop="1">
      <c r="A85" s="69"/>
      <c r="B85" s="69"/>
      <c r="C85" s="8" t="s">
        <v>47</v>
      </c>
      <c r="F85" s="52"/>
      <c r="G85" s="54"/>
      <c r="H85" s="54"/>
    </row>
    <row r="86" spans="1:8" ht="16.2" customHeight="1">
      <c r="B86" s="69" t="s">
        <v>21</v>
      </c>
      <c r="F86" s="55"/>
    </row>
    <row r="87" spans="1:8" ht="16.2" customHeight="1">
      <c r="A87" s="69"/>
      <c r="B87" s="69"/>
      <c r="C87" s="8" t="s">
        <v>127</v>
      </c>
      <c r="F87" s="67">
        <v>105000000</v>
      </c>
      <c r="H87" s="43">
        <v>105000000</v>
      </c>
    </row>
    <row r="88" spans="1:8" ht="16.2" customHeight="1">
      <c r="A88" s="69"/>
      <c r="B88" s="69"/>
      <c r="F88" s="67"/>
      <c r="H88" s="43"/>
    </row>
    <row r="89" spans="1:8" ht="16.2" customHeight="1">
      <c r="A89" s="70" t="s">
        <v>78</v>
      </c>
      <c r="D89" s="8"/>
      <c r="F89" s="52">
        <v>149885643</v>
      </c>
      <c r="G89" s="54"/>
      <c r="H89" s="43">
        <v>149885643</v>
      </c>
    </row>
    <row r="90" spans="1:8" ht="16.2" customHeight="1">
      <c r="A90" s="23" t="s">
        <v>22</v>
      </c>
      <c r="F90" s="55"/>
    </row>
    <row r="91" spans="1:8" ht="16.2" customHeight="1">
      <c r="A91" s="69"/>
      <c r="B91" s="70" t="s">
        <v>79</v>
      </c>
      <c r="F91" s="55">
        <v>8981750</v>
      </c>
      <c r="H91" s="42">
        <v>8981750</v>
      </c>
    </row>
    <row r="92" spans="1:8" ht="16.2" customHeight="1">
      <c r="A92" s="8" t="s">
        <v>23</v>
      </c>
      <c r="B92" s="69" t="s">
        <v>24</v>
      </c>
      <c r="D92" s="8"/>
      <c r="F92" s="66">
        <v>41811787</v>
      </c>
      <c r="H92" s="57">
        <v>35833484</v>
      </c>
    </row>
    <row r="93" spans="1:8" ht="6" customHeight="1">
      <c r="B93" s="69"/>
      <c r="D93" s="8"/>
      <c r="F93" s="67"/>
      <c r="H93" s="43"/>
    </row>
    <row r="94" spans="1:8" ht="16.2" customHeight="1">
      <c r="A94" s="4" t="s">
        <v>50</v>
      </c>
      <c r="F94" s="66">
        <f>SUM(F87:F93)</f>
        <v>305679180</v>
      </c>
      <c r="H94" s="44">
        <f>SUM(H87:H92)</f>
        <v>299700877</v>
      </c>
    </row>
    <row r="95" spans="1:8" ht="6" customHeight="1">
      <c r="B95" s="4"/>
      <c r="F95" s="67"/>
      <c r="H95" s="43"/>
    </row>
    <row r="96" spans="1:8" ht="16.2" customHeight="1" thickBot="1">
      <c r="A96" s="4" t="s">
        <v>51</v>
      </c>
      <c r="F96" s="59">
        <f>+F94+F78</f>
        <v>379230420</v>
      </c>
      <c r="H96" s="60">
        <f>SUM(H78+H94)</f>
        <v>366892355</v>
      </c>
    </row>
    <row r="97" spans="1:8" ht="16.2" customHeight="1" thickTop="1">
      <c r="A97" s="4"/>
      <c r="F97" s="43"/>
      <c r="H97" s="43"/>
    </row>
    <row r="98" spans="1:8" ht="12" customHeight="1">
      <c r="A98" s="4"/>
      <c r="F98" s="43"/>
      <c r="H98" s="43"/>
    </row>
    <row r="99" spans="1:8" ht="12" customHeight="1">
      <c r="A99" s="4"/>
      <c r="F99" s="43"/>
      <c r="H99" s="43"/>
    </row>
    <row r="100" spans="1:8" ht="15" customHeight="1">
      <c r="A100" s="154" t="s">
        <v>69</v>
      </c>
      <c r="B100" s="154"/>
      <c r="C100" s="154"/>
      <c r="D100" s="172" t="s">
        <v>69</v>
      </c>
      <c r="E100" s="172"/>
      <c r="F100" s="173"/>
      <c r="G100" s="174"/>
    </row>
    <row r="101" spans="1:8" ht="15" customHeight="1">
      <c r="A101" s="154" t="s">
        <v>96</v>
      </c>
      <c r="B101" s="157"/>
      <c r="C101" s="157"/>
      <c r="D101" s="105" t="s">
        <v>95</v>
      </c>
      <c r="E101" s="105"/>
      <c r="F101" s="174"/>
      <c r="G101" s="174"/>
    </row>
    <row r="102" spans="1:8" ht="18" customHeight="1">
      <c r="A102" s="154"/>
      <c r="B102" s="157"/>
      <c r="C102" s="157"/>
      <c r="D102" s="105"/>
      <c r="E102" s="105"/>
      <c r="F102" s="174"/>
      <c r="G102" s="174"/>
    </row>
    <row r="103" spans="1:8" ht="22.2" customHeight="1">
      <c r="A103" s="11" t="str">
        <f>A48</f>
        <v>The accompanying condensed notes form an integral part of this interim financial information.</v>
      </c>
      <c r="B103" s="11"/>
      <c r="C103" s="71"/>
      <c r="D103" s="12"/>
      <c r="E103" s="12"/>
      <c r="F103" s="44"/>
      <c r="G103" s="44"/>
      <c r="H103" s="44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H48"/>
  <sheetViews>
    <sheetView topLeftCell="A4" zoomScaleNormal="100" workbookViewId="0">
      <selection activeCell="C30" sqref="C30"/>
    </sheetView>
  </sheetViews>
  <sheetFormatPr defaultRowHeight="16.95" customHeight="1"/>
  <cols>
    <col min="1" max="2" width="1.5546875" style="8" customWidth="1"/>
    <col min="3" max="3" width="47.5546875" style="8" customWidth="1"/>
    <col min="4" max="4" width="6.44140625" style="15" customWidth="1"/>
    <col min="5" max="5" width="0.6640625" style="15" customWidth="1"/>
    <col min="6" max="6" width="12.5546875" style="22" customWidth="1"/>
    <col min="7" max="7" width="0.6640625" style="7" customWidth="1"/>
    <col min="8" max="8" width="12.5546875" style="22" customWidth="1"/>
    <col min="9" max="72" width="9.44140625" style="8"/>
    <col min="73" max="74" width="2.44140625" style="8" customWidth="1"/>
    <col min="75" max="75" width="45.44140625" style="8" customWidth="1"/>
    <col min="76" max="76" width="6.44140625" style="8" customWidth="1"/>
    <col min="77" max="77" width="0.5546875" style="8" customWidth="1"/>
    <col min="78" max="78" width="14.44140625" style="8" customWidth="1"/>
    <col min="79" max="79" width="0.5546875" style="8" customWidth="1"/>
    <col min="80" max="80" width="14.44140625" style="8" customWidth="1"/>
    <col min="81" max="328" width="9.44140625" style="8"/>
    <col min="329" max="330" width="2.44140625" style="8" customWidth="1"/>
    <col min="331" max="331" width="45.44140625" style="8" customWidth="1"/>
    <col min="332" max="332" width="6.44140625" style="8" customWidth="1"/>
    <col min="333" max="333" width="0.5546875" style="8" customWidth="1"/>
    <col min="334" max="334" width="14.44140625" style="8" customWidth="1"/>
    <col min="335" max="335" width="0.5546875" style="8" customWidth="1"/>
    <col min="336" max="336" width="14.44140625" style="8" customWidth="1"/>
    <col min="337" max="584" width="9.44140625" style="8"/>
    <col min="585" max="586" width="2.44140625" style="8" customWidth="1"/>
    <col min="587" max="587" width="45.44140625" style="8" customWidth="1"/>
    <col min="588" max="588" width="6.44140625" style="8" customWidth="1"/>
    <col min="589" max="589" width="0.5546875" style="8" customWidth="1"/>
    <col min="590" max="590" width="14.44140625" style="8" customWidth="1"/>
    <col min="591" max="591" width="0.5546875" style="8" customWidth="1"/>
    <col min="592" max="592" width="14.44140625" style="8" customWidth="1"/>
    <col min="593" max="840" width="9.44140625" style="8"/>
    <col min="841" max="842" width="2.44140625" style="8" customWidth="1"/>
    <col min="843" max="843" width="45.44140625" style="8" customWidth="1"/>
    <col min="844" max="844" width="6.44140625" style="8" customWidth="1"/>
    <col min="845" max="845" width="0.5546875" style="8" customWidth="1"/>
    <col min="846" max="846" width="14.44140625" style="8" customWidth="1"/>
    <col min="847" max="847" width="0.5546875" style="8" customWidth="1"/>
    <col min="848" max="848" width="14.44140625" style="8" customWidth="1"/>
    <col min="849" max="1096" width="9.44140625" style="8"/>
    <col min="1097" max="1098" width="2.44140625" style="8" customWidth="1"/>
    <col min="1099" max="1099" width="45.44140625" style="8" customWidth="1"/>
    <col min="1100" max="1100" width="6.44140625" style="8" customWidth="1"/>
    <col min="1101" max="1101" width="0.5546875" style="8" customWidth="1"/>
    <col min="1102" max="1102" width="14.44140625" style="8" customWidth="1"/>
    <col min="1103" max="1103" width="0.5546875" style="8" customWidth="1"/>
    <col min="1104" max="1104" width="14.44140625" style="8" customWidth="1"/>
    <col min="1105" max="1352" width="9.44140625" style="8"/>
    <col min="1353" max="1354" width="2.44140625" style="8" customWidth="1"/>
    <col min="1355" max="1355" width="45.44140625" style="8" customWidth="1"/>
    <col min="1356" max="1356" width="6.44140625" style="8" customWidth="1"/>
    <col min="1357" max="1357" width="0.5546875" style="8" customWidth="1"/>
    <col min="1358" max="1358" width="14.44140625" style="8" customWidth="1"/>
    <col min="1359" max="1359" width="0.5546875" style="8" customWidth="1"/>
    <col min="1360" max="1360" width="14.44140625" style="8" customWidth="1"/>
    <col min="1361" max="1608" width="9.44140625" style="8"/>
    <col min="1609" max="1610" width="2.44140625" style="8" customWidth="1"/>
    <col min="1611" max="1611" width="45.44140625" style="8" customWidth="1"/>
    <col min="1612" max="1612" width="6.44140625" style="8" customWidth="1"/>
    <col min="1613" max="1613" width="0.5546875" style="8" customWidth="1"/>
    <col min="1614" max="1614" width="14.44140625" style="8" customWidth="1"/>
    <col min="1615" max="1615" width="0.5546875" style="8" customWidth="1"/>
    <col min="1616" max="1616" width="14.44140625" style="8" customWidth="1"/>
    <col min="1617" max="1864" width="9.44140625" style="8"/>
    <col min="1865" max="1866" width="2.44140625" style="8" customWidth="1"/>
    <col min="1867" max="1867" width="45.44140625" style="8" customWidth="1"/>
    <col min="1868" max="1868" width="6.44140625" style="8" customWidth="1"/>
    <col min="1869" max="1869" width="0.5546875" style="8" customWidth="1"/>
    <col min="1870" max="1870" width="14.44140625" style="8" customWidth="1"/>
    <col min="1871" max="1871" width="0.5546875" style="8" customWidth="1"/>
    <col min="1872" max="1872" width="14.44140625" style="8" customWidth="1"/>
    <col min="1873" max="2120" width="9.44140625" style="8"/>
    <col min="2121" max="2122" width="2.44140625" style="8" customWidth="1"/>
    <col min="2123" max="2123" width="45.44140625" style="8" customWidth="1"/>
    <col min="2124" max="2124" width="6.44140625" style="8" customWidth="1"/>
    <col min="2125" max="2125" width="0.5546875" style="8" customWidth="1"/>
    <col min="2126" max="2126" width="14.44140625" style="8" customWidth="1"/>
    <col min="2127" max="2127" width="0.5546875" style="8" customWidth="1"/>
    <col min="2128" max="2128" width="14.44140625" style="8" customWidth="1"/>
    <col min="2129" max="2376" width="9.44140625" style="8"/>
    <col min="2377" max="2378" width="2.44140625" style="8" customWidth="1"/>
    <col min="2379" max="2379" width="45.44140625" style="8" customWidth="1"/>
    <col min="2380" max="2380" width="6.44140625" style="8" customWidth="1"/>
    <col min="2381" max="2381" width="0.5546875" style="8" customWidth="1"/>
    <col min="2382" max="2382" width="14.44140625" style="8" customWidth="1"/>
    <col min="2383" max="2383" width="0.5546875" style="8" customWidth="1"/>
    <col min="2384" max="2384" width="14.44140625" style="8" customWidth="1"/>
    <col min="2385" max="2632" width="9.44140625" style="8"/>
    <col min="2633" max="2634" width="2.44140625" style="8" customWidth="1"/>
    <col min="2635" max="2635" width="45.44140625" style="8" customWidth="1"/>
    <col min="2636" max="2636" width="6.44140625" style="8" customWidth="1"/>
    <col min="2637" max="2637" width="0.5546875" style="8" customWidth="1"/>
    <col min="2638" max="2638" width="14.44140625" style="8" customWidth="1"/>
    <col min="2639" max="2639" width="0.5546875" style="8" customWidth="1"/>
    <col min="2640" max="2640" width="14.44140625" style="8" customWidth="1"/>
    <col min="2641" max="2888" width="9.44140625" style="8"/>
    <col min="2889" max="2890" width="2.44140625" style="8" customWidth="1"/>
    <col min="2891" max="2891" width="45.44140625" style="8" customWidth="1"/>
    <col min="2892" max="2892" width="6.44140625" style="8" customWidth="1"/>
    <col min="2893" max="2893" width="0.5546875" style="8" customWidth="1"/>
    <col min="2894" max="2894" width="14.44140625" style="8" customWidth="1"/>
    <col min="2895" max="2895" width="0.5546875" style="8" customWidth="1"/>
    <col min="2896" max="2896" width="14.44140625" style="8" customWidth="1"/>
    <col min="2897" max="3144" width="9.44140625" style="8"/>
    <col min="3145" max="3146" width="2.44140625" style="8" customWidth="1"/>
    <col min="3147" max="3147" width="45.44140625" style="8" customWidth="1"/>
    <col min="3148" max="3148" width="6.44140625" style="8" customWidth="1"/>
    <col min="3149" max="3149" width="0.5546875" style="8" customWidth="1"/>
    <col min="3150" max="3150" width="14.44140625" style="8" customWidth="1"/>
    <col min="3151" max="3151" width="0.5546875" style="8" customWidth="1"/>
    <col min="3152" max="3152" width="14.44140625" style="8" customWidth="1"/>
    <col min="3153" max="3400" width="9.44140625" style="8"/>
    <col min="3401" max="3402" width="2.44140625" style="8" customWidth="1"/>
    <col min="3403" max="3403" width="45.44140625" style="8" customWidth="1"/>
    <col min="3404" max="3404" width="6.44140625" style="8" customWidth="1"/>
    <col min="3405" max="3405" width="0.5546875" style="8" customWidth="1"/>
    <col min="3406" max="3406" width="14.44140625" style="8" customWidth="1"/>
    <col min="3407" max="3407" width="0.5546875" style="8" customWidth="1"/>
    <col min="3408" max="3408" width="14.44140625" style="8" customWidth="1"/>
    <col min="3409" max="3656" width="9.44140625" style="8"/>
    <col min="3657" max="3658" width="2.44140625" style="8" customWidth="1"/>
    <col min="3659" max="3659" width="45.44140625" style="8" customWidth="1"/>
    <col min="3660" max="3660" width="6.44140625" style="8" customWidth="1"/>
    <col min="3661" max="3661" width="0.5546875" style="8" customWidth="1"/>
    <col min="3662" max="3662" width="14.44140625" style="8" customWidth="1"/>
    <col min="3663" max="3663" width="0.5546875" style="8" customWidth="1"/>
    <col min="3664" max="3664" width="14.44140625" style="8" customWidth="1"/>
    <col min="3665" max="3912" width="9.44140625" style="8"/>
    <col min="3913" max="3914" width="2.44140625" style="8" customWidth="1"/>
    <col min="3915" max="3915" width="45.44140625" style="8" customWidth="1"/>
    <col min="3916" max="3916" width="6.44140625" style="8" customWidth="1"/>
    <col min="3917" max="3917" width="0.5546875" style="8" customWidth="1"/>
    <col min="3918" max="3918" width="14.44140625" style="8" customWidth="1"/>
    <col min="3919" max="3919" width="0.5546875" style="8" customWidth="1"/>
    <col min="3920" max="3920" width="14.44140625" style="8" customWidth="1"/>
    <col min="3921" max="4168" width="9.44140625" style="8"/>
    <col min="4169" max="4170" width="2.44140625" style="8" customWidth="1"/>
    <col min="4171" max="4171" width="45.44140625" style="8" customWidth="1"/>
    <col min="4172" max="4172" width="6.44140625" style="8" customWidth="1"/>
    <col min="4173" max="4173" width="0.5546875" style="8" customWidth="1"/>
    <col min="4174" max="4174" width="14.44140625" style="8" customWidth="1"/>
    <col min="4175" max="4175" width="0.5546875" style="8" customWidth="1"/>
    <col min="4176" max="4176" width="14.44140625" style="8" customWidth="1"/>
    <col min="4177" max="4424" width="9.44140625" style="8"/>
    <col min="4425" max="4426" width="2.44140625" style="8" customWidth="1"/>
    <col min="4427" max="4427" width="45.44140625" style="8" customWidth="1"/>
    <col min="4428" max="4428" width="6.44140625" style="8" customWidth="1"/>
    <col min="4429" max="4429" width="0.5546875" style="8" customWidth="1"/>
    <col min="4430" max="4430" width="14.44140625" style="8" customWidth="1"/>
    <col min="4431" max="4431" width="0.5546875" style="8" customWidth="1"/>
    <col min="4432" max="4432" width="14.44140625" style="8" customWidth="1"/>
    <col min="4433" max="4680" width="9.44140625" style="8"/>
    <col min="4681" max="4682" width="2.44140625" style="8" customWidth="1"/>
    <col min="4683" max="4683" width="45.44140625" style="8" customWidth="1"/>
    <col min="4684" max="4684" width="6.44140625" style="8" customWidth="1"/>
    <col min="4685" max="4685" width="0.5546875" style="8" customWidth="1"/>
    <col min="4686" max="4686" width="14.44140625" style="8" customWidth="1"/>
    <col min="4687" max="4687" width="0.5546875" style="8" customWidth="1"/>
    <col min="4688" max="4688" width="14.44140625" style="8" customWidth="1"/>
    <col min="4689" max="4936" width="9.44140625" style="8"/>
    <col min="4937" max="4938" width="2.44140625" style="8" customWidth="1"/>
    <col min="4939" max="4939" width="45.44140625" style="8" customWidth="1"/>
    <col min="4940" max="4940" width="6.44140625" style="8" customWidth="1"/>
    <col min="4941" max="4941" width="0.5546875" style="8" customWidth="1"/>
    <col min="4942" max="4942" width="14.44140625" style="8" customWidth="1"/>
    <col min="4943" max="4943" width="0.5546875" style="8" customWidth="1"/>
    <col min="4944" max="4944" width="14.44140625" style="8" customWidth="1"/>
    <col min="4945" max="5192" width="9.44140625" style="8"/>
    <col min="5193" max="5194" width="2.44140625" style="8" customWidth="1"/>
    <col min="5195" max="5195" width="45.44140625" style="8" customWidth="1"/>
    <col min="5196" max="5196" width="6.44140625" style="8" customWidth="1"/>
    <col min="5197" max="5197" width="0.5546875" style="8" customWidth="1"/>
    <col min="5198" max="5198" width="14.44140625" style="8" customWidth="1"/>
    <col min="5199" max="5199" width="0.5546875" style="8" customWidth="1"/>
    <col min="5200" max="5200" width="14.44140625" style="8" customWidth="1"/>
    <col min="5201" max="5448" width="9.44140625" style="8"/>
    <col min="5449" max="5450" width="2.44140625" style="8" customWidth="1"/>
    <col min="5451" max="5451" width="45.44140625" style="8" customWidth="1"/>
    <col min="5452" max="5452" width="6.44140625" style="8" customWidth="1"/>
    <col min="5453" max="5453" width="0.5546875" style="8" customWidth="1"/>
    <col min="5454" max="5454" width="14.44140625" style="8" customWidth="1"/>
    <col min="5455" max="5455" width="0.5546875" style="8" customWidth="1"/>
    <col min="5456" max="5456" width="14.44140625" style="8" customWidth="1"/>
    <col min="5457" max="5704" width="9.44140625" style="8"/>
    <col min="5705" max="5706" width="2.44140625" style="8" customWidth="1"/>
    <col min="5707" max="5707" width="45.44140625" style="8" customWidth="1"/>
    <col min="5708" max="5708" width="6.44140625" style="8" customWidth="1"/>
    <col min="5709" max="5709" width="0.5546875" style="8" customWidth="1"/>
    <col min="5710" max="5710" width="14.44140625" style="8" customWidth="1"/>
    <col min="5711" max="5711" width="0.5546875" style="8" customWidth="1"/>
    <col min="5712" max="5712" width="14.44140625" style="8" customWidth="1"/>
    <col min="5713" max="5960" width="9.44140625" style="8"/>
    <col min="5961" max="5962" width="2.44140625" style="8" customWidth="1"/>
    <col min="5963" max="5963" width="45.44140625" style="8" customWidth="1"/>
    <col min="5964" max="5964" width="6.44140625" style="8" customWidth="1"/>
    <col min="5965" max="5965" width="0.5546875" style="8" customWidth="1"/>
    <col min="5966" max="5966" width="14.44140625" style="8" customWidth="1"/>
    <col min="5967" max="5967" width="0.5546875" style="8" customWidth="1"/>
    <col min="5968" max="5968" width="14.44140625" style="8" customWidth="1"/>
    <col min="5969" max="6216" width="9.44140625" style="8"/>
    <col min="6217" max="6218" width="2.44140625" style="8" customWidth="1"/>
    <col min="6219" max="6219" width="45.44140625" style="8" customWidth="1"/>
    <col min="6220" max="6220" width="6.44140625" style="8" customWidth="1"/>
    <col min="6221" max="6221" width="0.5546875" style="8" customWidth="1"/>
    <col min="6222" max="6222" width="14.44140625" style="8" customWidth="1"/>
    <col min="6223" max="6223" width="0.5546875" style="8" customWidth="1"/>
    <col min="6224" max="6224" width="14.44140625" style="8" customWidth="1"/>
    <col min="6225" max="6472" width="9.44140625" style="8"/>
    <col min="6473" max="6474" width="2.44140625" style="8" customWidth="1"/>
    <col min="6475" max="6475" width="45.44140625" style="8" customWidth="1"/>
    <col min="6476" max="6476" width="6.44140625" style="8" customWidth="1"/>
    <col min="6477" max="6477" width="0.5546875" style="8" customWidth="1"/>
    <col min="6478" max="6478" width="14.44140625" style="8" customWidth="1"/>
    <col min="6479" max="6479" width="0.5546875" style="8" customWidth="1"/>
    <col min="6480" max="6480" width="14.44140625" style="8" customWidth="1"/>
    <col min="6481" max="6728" width="9.44140625" style="8"/>
    <col min="6729" max="6730" width="2.44140625" style="8" customWidth="1"/>
    <col min="6731" max="6731" width="45.44140625" style="8" customWidth="1"/>
    <col min="6732" max="6732" width="6.44140625" style="8" customWidth="1"/>
    <col min="6733" max="6733" width="0.5546875" style="8" customWidth="1"/>
    <col min="6734" max="6734" width="14.44140625" style="8" customWidth="1"/>
    <col min="6735" max="6735" width="0.5546875" style="8" customWidth="1"/>
    <col min="6736" max="6736" width="14.44140625" style="8" customWidth="1"/>
    <col min="6737" max="6984" width="9.44140625" style="8"/>
    <col min="6985" max="6986" width="2.44140625" style="8" customWidth="1"/>
    <col min="6987" max="6987" width="45.44140625" style="8" customWidth="1"/>
    <col min="6988" max="6988" width="6.44140625" style="8" customWidth="1"/>
    <col min="6989" max="6989" width="0.5546875" style="8" customWidth="1"/>
    <col min="6990" max="6990" width="14.44140625" style="8" customWidth="1"/>
    <col min="6991" max="6991" width="0.5546875" style="8" customWidth="1"/>
    <col min="6992" max="6992" width="14.44140625" style="8" customWidth="1"/>
    <col min="6993" max="7240" width="9.44140625" style="8"/>
    <col min="7241" max="7242" width="2.44140625" style="8" customWidth="1"/>
    <col min="7243" max="7243" width="45.44140625" style="8" customWidth="1"/>
    <col min="7244" max="7244" width="6.44140625" style="8" customWidth="1"/>
    <col min="7245" max="7245" width="0.5546875" style="8" customWidth="1"/>
    <col min="7246" max="7246" width="14.44140625" style="8" customWidth="1"/>
    <col min="7247" max="7247" width="0.5546875" style="8" customWidth="1"/>
    <col min="7248" max="7248" width="14.44140625" style="8" customWidth="1"/>
    <col min="7249" max="7496" width="9.44140625" style="8"/>
    <col min="7497" max="7498" width="2.44140625" style="8" customWidth="1"/>
    <col min="7499" max="7499" width="45.44140625" style="8" customWidth="1"/>
    <col min="7500" max="7500" width="6.44140625" style="8" customWidth="1"/>
    <col min="7501" max="7501" width="0.5546875" style="8" customWidth="1"/>
    <col min="7502" max="7502" width="14.44140625" style="8" customWidth="1"/>
    <col min="7503" max="7503" width="0.5546875" style="8" customWidth="1"/>
    <col min="7504" max="7504" width="14.44140625" style="8" customWidth="1"/>
    <col min="7505" max="7752" width="9.44140625" style="8"/>
    <col min="7753" max="7754" width="2.44140625" style="8" customWidth="1"/>
    <col min="7755" max="7755" width="45.44140625" style="8" customWidth="1"/>
    <col min="7756" max="7756" width="6.44140625" style="8" customWidth="1"/>
    <col min="7757" max="7757" width="0.5546875" style="8" customWidth="1"/>
    <col min="7758" max="7758" width="14.44140625" style="8" customWidth="1"/>
    <col min="7759" max="7759" width="0.5546875" style="8" customWidth="1"/>
    <col min="7760" max="7760" width="14.44140625" style="8" customWidth="1"/>
    <col min="7761" max="8008" width="9.44140625" style="8"/>
    <col min="8009" max="8010" width="2.44140625" style="8" customWidth="1"/>
    <col min="8011" max="8011" width="45.44140625" style="8" customWidth="1"/>
    <col min="8012" max="8012" width="6.44140625" style="8" customWidth="1"/>
    <col min="8013" max="8013" width="0.5546875" style="8" customWidth="1"/>
    <col min="8014" max="8014" width="14.44140625" style="8" customWidth="1"/>
    <col min="8015" max="8015" width="0.5546875" style="8" customWidth="1"/>
    <col min="8016" max="8016" width="14.44140625" style="8" customWidth="1"/>
    <col min="8017" max="8264" width="9.44140625" style="8"/>
    <col min="8265" max="8266" width="2.44140625" style="8" customWidth="1"/>
    <col min="8267" max="8267" width="45.44140625" style="8" customWidth="1"/>
    <col min="8268" max="8268" width="6.44140625" style="8" customWidth="1"/>
    <col min="8269" max="8269" width="0.5546875" style="8" customWidth="1"/>
    <col min="8270" max="8270" width="14.44140625" style="8" customWidth="1"/>
    <col min="8271" max="8271" width="0.5546875" style="8" customWidth="1"/>
    <col min="8272" max="8272" width="14.44140625" style="8" customWidth="1"/>
    <col min="8273" max="8520" width="9.44140625" style="8"/>
    <col min="8521" max="8522" width="2.44140625" style="8" customWidth="1"/>
    <col min="8523" max="8523" width="45.44140625" style="8" customWidth="1"/>
    <col min="8524" max="8524" width="6.44140625" style="8" customWidth="1"/>
    <col min="8525" max="8525" width="0.5546875" style="8" customWidth="1"/>
    <col min="8526" max="8526" width="14.44140625" style="8" customWidth="1"/>
    <col min="8527" max="8527" width="0.5546875" style="8" customWidth="1"/>
    <col min="8528" max="8528" width="14.44140625" style="8" customWidth="1"/>
    <col min="8529" max="8776" width="9.44140625" style="8"/>
    <col min="8777" max="8778" width="2.44140625" style="8" customWidth="1"/>
    <col min="8779" max="8779" width="45.44140625" style="8" customWidth="1"/>
    <col min="8780" max="8780" width="6.44140625" style="8" customWidth="1"/>
    <col min="8781" max="8781" width="0.5546875" style="8" customWidth="1"/>
    <col min="8782" max="8782" width="14.44140625" style="8" customWidth="1"/>
    <col min="8783" max="8783" width="0.5546875" style="8" customWidth="1"/>
    <col min="8784" max="8784" width="14.44140625" style="8" customWidth="1"/>
    <col min="8785" max="9032" width="9.44140625" style="8"/>
    <col min="9033" max="9034" width="2.44140625" style="8" customWidth="1"/>
    <col min="9035" max="9035" width="45.44140625" style="8" customWidth="1"/>
    <col min="9036" max="9036" width="6.44140625" style="8" customWidth="1"/>
    <col min="9037" max="9037" width="0.5546875" style="8" customWidth="1"/>
    <col min="9038" max="9038" width="14.44140625" style="8" customWidth="1"/>
    <col min="9039" max="9039" width="0.5546875" style="8" customWidth="1"/>
    <col min="9040" max="9040" width="14.44140625" style="8" customWidth="1"/>
    <col min="9041" max="9288" width="9.44140625" style="8"/>
    <col min="9289" max="9290" width="2.44140625" style="8" customWidth="1"/>
    <col min="9291" max="9291" width="45.44140625" style="8" customWidth="1"/>
    <col min="9292" max="9292" width="6.44140625" style="8" customWidth="1"/>
    <col min="9293" max="9293" width="0.5546875" style="8" customWidth="1"/>
    <col min="9294" max="9294" width="14.44140625" style="8" customWidth="1"/>
    <col min="9295" max="9295" width="0.5546875" style="8" customWidth="1"/>
    <col min="9296" max="9296" width="14.44140625" style="8" customWidth="1"/>
    <col min="9297" max="9544" width="9.44140625" style="8"/>
    <col min="9545" max="9546" width="2.44140625" style="8" customWidth="1"/>
    <col min="9547" max="9547" width="45.44140625" style="8" customWidth="1"/>
    <col min="9548" max="9548" width="6.44140625" style="8" customWidth="1"/>
    <col min="9549" max="9549" width="0.5546875" style="8" customWidth="1"/>
    <col min="9550" max="9550" width="14.44140625" style="8" customWidth="1"/>
    <col min="9551" max="9551" width="0.5546875" style="8" customWidth="1"/>
    <col min="9552" max="9552" width="14.44140625" style="8" customWidth="1"/>
    <col min="9553" max="9800" width="9.44140625" style="8"/>
    <col min="9801" max="9802" width="2.44140625" style="8" customWidth="1"/>
    <col min="9803" max="9803" width="45.44140625" style="8" customWidth="1"/>
    <col min="9804" max="9804" width="6.44140625" style="8" customWidth="1"/>
    <col min="9805" max="9805" width="0.5546875" style="8" customWidth="1"/>
    <col min="9806" max="9806" width="14.44140625" style="8" customWidth="1"/>
    <col min="9807" max="9807" width="0.5546875" style="8" customWidth="1"/>
    <col min="9808" max="9808" width="14.44140625" style="8" customWidth="1"/>
    <col min="9809" max="10056" width="9.44140625" style="8"/>
    <col min="10057" max="10058" width="2.44140625" style="8" customWidth="1"/>
    <col min="10059" max="10059" width="45.44140625" style="8" customWidth="1"/>
    <col min="10060" max="10060" width="6.44140625" style="8" customWidth="1"/>
    <col min="10061" max="10061" width="0.5546875" style="8" customWidth="1"/>
    <col min="10062" max="10062" width="14.44140625" style="8" customWidth="1"/>
    <col min="10063" max="10063" width="0.5546875" style="8" customWidth="1"/>
    <col min="10064" max="10064" width="14.44140625" style="8" customWidth="1"/>
    <col min="10065" max="10312" width="9.44140625" style="8"/>
    <col min="10313" max="10314" width="2.44140625" style="8" customWidth="1"/>
    <col min="10315" max="10315" width="45.44140625" style="8" customWidth="1"/>
    <col min="10316" max="10316" width="6.44140625" style="8" customWidth="1"/>
    <col min="10317" max="10317" width="0.5546875" style="8" customWidth="1"/>
    <col min="10318" max="10318" width="14.44140625" style="8" customWidth="1"/>
    <col min="10319" max="10319" width="0.5546875" style="8" customWidth="1"/>
    <col min="10320" max="10320" width="14.44140625" style="8" customWidth="1"/>
    <col min="10321" max="10568" width="9.44140625" style="8"/>
    <col min="10569" max="10570" width="2.44140625" style="8" customWidth="1"/>
    <col min="10571" max="10571" width="45.44140625" style="8" customWidth="1"/>
    <col min="10572" max="10572" width="6.44140625" style="8" customWidth="1"/>
    <col min="10573" max="10573" width="0.5546875" style="8" customWidth="1"/>
    <col min="10574" max="10574" width="14.44140625" style="8" customWidth="1"/>
    <col min="10575" max="10575" width="0.5546875" style="8" customWidth="1"/>
    <col min="10576" max="10576" width="14.44140625" style="8" customWidth="1"/>
    <col min="10577" max="10824" width="9.44140625" style="8"/>
    <col min="10825" max="10826" width="2.44140625" style="8" customWidth="1"/>
    <col min="10827" max="10827" width="45.44140625" style="8" customWidth="1"/>
    <col min="10828" max="10828" width="6.44140625" style="8" customWidth="1"/>
    <col min="10829" max="10829" width="0.5546875" style="8" customWidth="1"/>
    <col min="10830" max="10830" width="14.44140625" style="8" customWidth="1"/>
    <col min="10831" max="10831" width="0.5546875" style="8" customWidth="1"/>
    <col min="10832" max="10832" width="14.44140625" style="8" customWidth="1"/>
    <col min="10833" max="11080" width="9.44140625" style="8"/>
    <col min="11081" max="11082" width="2.44140625" style="8" customWidth="1"/>
    <col min="11083" max="11083" width="45.44140625" style="8" customWidth="1"/>
    <col min="11084" max="11084" width="6.44140625" style="8" customWidth="1"/>
    <col min="11085" max="11085" width="0.5546875" style="8" customWidth="1"/>
    <col min="11086" max="11086" width="14.44140625" style="8" customWidth="1"/>
    <col min="11087" max="11087" width="0.5546875" style="8" customWidth="1"/>
    <col min="11088" max="11088" width="14.44140625" style="8" customWidth="1"/>
    <col min="11089" max="11336" width="9.44140625" style="8"/>
    <col min="11337" max="11338" width="2.44140625" style="8" customWidth="1"/>
    <col min="11339" max="11339" width="45.44140625" style="8" customWidth="1"/>
    <col min="11340" max="11340" width="6.44140625" style="8" customWidth="1"/>
    <col min="11341" max="11341" width="0.5546875" style="8" customWidth="1"/>
    <col min="11342" max="11342" width="14.44140625" style="8" customWidth="1"/>
    <col min="11343" max="11343" width="0.5546875" style="8" customWidth="1"/>
    <col min="11344" max="11344" width="14.44140625" style="8" customWidth="1"/>
    <col min="11345" max="11592" width="9.44140625" style="8"/>
    <col min="11593" max="11594" width="2.44140625" style="8" customWidth="1"/>
    <col min="11595" max="11595" width="45.44140625" style="8" customWidth="1"/>
    <col min="11596" max="11596" width="6.44140625" style="8" customWidth="1"/>
    <col min="11597" max="11597" width="0.5546875" style="8" customWidth="1"/>
    <col min="11598" max="11598" width="14.44140625" style="8" customWidth="1"/>
    <col min="11599" max="11599" width="0.5546875" style="8" customWidth="1"/>
    <col min="11600" max="11600" width="14.44140625" style="8" customWidth="1"/>
    <col min="11601" max="11848" width="9.44140625" style="8"/>
    <col min="11849" max="11850" width="2.44140625" style="8" customWidth="1"/>
    <col min="11851" max="11851" width="45.44140625" style="8" customWidth="1"/>
    <col min="11852" max="11852" width="6.44140625" style="8" customWidth="1"/>
    <col min="11853" max="11853" width="0.5546875" style="8" customWidth="1"/>
    <col min="11854" max="11854" width="14.44140625" style="8" customWidth="1"/>
    <col min="11855" max="11855" width="0.5546875" style="8" customWidth="1"/>
    <col min="11856" max="11856" width="14.44140625" style="8" customWidth="1"/>
    <col min="11857" max="12104" width="9.44140625" style="8"/>
    <col min="12105" max="12106" width="2.44140625" style="8" customWidth="1"/>
    <col min="12107" max="12107" width="45.44140625" style="8" customWidth="1"/>
    <col min="12108" max="12108" width="6.44140625" style="8" customWidth="1"/>
    <col min="12109" max="12109" width="0.5546875" style="8" customWidth="1"/>
    <col min="12110" max="12110" width="14.44140625" style="8" customWidth="1"/>
    <col min="12111" max="12111" width="0.5546875" style="8" customWidth="1"/>
    <col min="12112" max="12112" width="14.44140625" style="8" customWidth="1"/>
    <col min="12113" max="12360" width="9.44140625" style="8"/>
    <col min="12361" max="12362" width="2.44140625" style="8" customWidth="1"/>
    <col min="12363" max="12363" width="45.44140625" style="8" customWidth="1"/>
    <col min="12364" max="12364" width="6.44140625" style="8" customWidth="1"/>
    <col min="12365" max="12365" width="0.5546875" style="8" customWidth="1"/>
    <col min="12366" max="12366" width="14.44140625" style="8" customWidth="1"/>
    <col min="12367" max="12367" width="0.5546875" style="8" customWidth="1"/>
    <col min="12368" max="12368" width="14.44140625" style="8" customWidth="1"/>
    <col min="12369" max="12616" width="9.44140625" style="8"/>
    <col min="12617" max="12618" width="2.44140625" style="8" customWidth="1"/>
    <col min="12619" max="12619" width="45.44140625" style="8" customWidth="1"/>
    <col min="12620" max="12620" width="6.44140625" style="8" customWidth="1"/>
    <col min="12621" max="12621" width="0.5546875" style="8" customWidth="1"/>
    <col min="12622" max="12622" width="14.44140625" style="8" customWidth="1"/>
    <col min="12623" max="12623" width="0.5546875" style="8" customWidth="1"/>
    <col min="12624" max="12624" width="14.44140625" style="8" customWidth="1"/>
    <col min="12625" max="12872" width="9.44140625" style="8"/>
    <col min="12873" max="12874" width="2.44140625" style="8" customWidth="1"/>
    <col min="12875" max="12875" width="45.44140625" style="8" customWidth="1"/>
    <col min="12876" max="12876" width="6.44140625" style="8" customWidth="1"/>
    <col min="12877" max="12877" width="0.5546875" style="8" customWidth="1"/>
    <col min="12878" max="12878" width="14.44140625" style="8" customWidth="1"/>
    <col min="12879" max="12879" width="0.5546875" style="8" customWidth="1"/>
    <col min="12880" max="12880" width="14.44140625" style="8" customWidth="1"/>
    <col min="12881" max="13128" width="9.44140625" style="8"/>
    <col min="13129" max="13130" width="2.44140625" style="8" customWidth="1"/>
    <col min="13131" max="13131" width="45.44140625" style="8" customWidth="1"/>
    <col min="13132" max="13132" width="6.44140625" style="8" customWidth="1"/>
    <col min="13133" max="13133" width="0.5546875" style="8" customWidth="1"/>
    <col min="13134" max="13134" width="14.44140625" style="8" customWidth="1"/>
    <col min="13135" max="13135" width="0.5546875" style="8" customWidth="1"/>
    <col min="13136" max="13136" width="14.44140625" style="8" customWidth="1"/>
    <col min="13137" max="13384" width="9.44140625" style="8"/>
    <col min="13385" max="13386" width="2.44140625" style="8" customWidth="1"/>
    <col min="13387" max="13387" width="45.44140625" style="8" customWidth="1"/>
    <col min="13388" max="13388" width="6.44140625" style="8" customWidth="1"/>
    <col min="13389" max="13389" width="0.5546875" style="8" customWidth="1"/>
    <col min="13390" max="13390" width="14.44140625" style="8" customWidth="1"/>
    <col min="13391" max="13391" width="0.5546875" style="8" customWidth="1"/>
    <col min="13392" max="13392" width="14.44140625" style="8" customWidth="1"/>
    <col min="13393" max="13640" width="9.44140625" style="8"/>
    <col min="13641" max="13642" width="2.44140625" style="8" customWidth="1"/>
    <col min="13643" max="13643" width="45.44140625" style="8" customWidth="1"/>
    <col min="13644" max="13644" width="6.44140625" style="8" customWidth="1"/>
    <col min="13645" max="13645" width="0.5546875" style="8" customWidth="1"/>
    <col min="13646" max="13646" width="14.44140625" style="8" customWidth="1"/>
    <col min="13647" max="13647" width="0.5546875" style="8" customWidth="1"/>
    <col min="13648" max="13648" width="14.44140625" style="8" customWidth="1"/>
    <col min="13649" max="13896" width="9.44140625" style="8"/>
    <col min="13897" max="13898" width="2.44140625" style="8" customWidth="1"/>
    <col min="13899" max="13899" width="45.44140625" style="8" customWidth="1"/>
    <col min="13900" max="13900" width="6.44140625" style="8" customWidth="1"/>
    <col min="13901" max="13901" width="0.5546875" style="8" customWidth="1"/>
    <col min="13902" max="13902" width="14.44140625" style="8" customWidth="1"/>
    <col min="13903" max="13903" width="0.5546875" style="8" customWidth="1"/>
    <col min="13904" max="13904" width="14.44140625" style="8" customWidth="1"/>
    <col min="13905" max="14152" width="9.44140625" style="8"/>
    <col min="14153" max="14154" width="2.44140625" style="8" customWidth="1"/>
    <col min="14155" max="14155" width="45.44140625" style="8" customWidth="1"/>
    <col min="14156" max="14156" width="6.44140625" style="8" customWidth="1"/>
    <col min="14157" max="14157" width="0.5546875" style="8" customWidth="1"/>
    <col min="14158" max="14158" width="14.44140625" style="8" customWidth="1"/>
    <col min="14159" max="14159" width="0.5546875" style="8" customWidth="1"/>
    <col min="14160" max="14160" width="14.44140625" style="8" customWidth="1"/>
    <col min="14161" max="14408" width="9.44140625" style="8"/>
    <col min="14409" max="14410" width="2.44140625" style="8" customWidth="1"/>
    <col min="14411" max="14411" width="45.44140625" style="8" customWidth="1"/>
    <col min="14412" max="14412" width="6.44140625" style="8" customWidth="1"/>
    <col min="14413" max="14413" width="0.5546875" style="8" customWidth="1"/>
    <col min="14414" max="14414" width="14.44140625" style="8" customWidth="1"/>
    <col min="14415" max="14415" width="0.5546875" style="8" customWidth="1"/>
    <col min="14416" max="14416" width="14.44140625" style="8" customWidth="1"/>
    <col min="14417" max="14664" width="9.44140625" style="8"/>
    <col min="14665" max="14666" width="2.44140625" style="8" customWidth="1"/>
    <col min="14667" max="14667" width="45.44140625" style="8" customWidth="1"/>
    <col min="14668" max="14668" width="6.44140625" style="8" customWidth="1"/>
    <col min="14669" max="14669" width="0.5546875" style="8" customWidth="1"/>
    <col min="14670" max="14670" width="14.44140625" style="8" customWidth="1"/>
    <col min="14671" max="14671" width="0.5546875" style="8" customWidth="1"/>
    <col min="14672" max="14672" width="14.44140625" style="8" customWidth="1"/>
    <col min="14673" max="14920" width="9.44140625" style="8"/>
    <col min="14921" max="14922" width="2.44140625" style="8" customWidth="1"/>
    <col min="14923" max="14923" width="45.44140625" style="8" customWidth="1"/>
    <col min="14924" max="14924" width="6.44140625" style="8" customWidth="1"/>
    <col min="14925" max="14925" width="0.5546875" style="8" customWidth="1"/>
    <col min="14926" max="14926" width="14.44140625" style="8" customWidth="1"/>
    <col min="14927" max="14927" width="0.5546875" style="8" customWidth="1"/>
    <col min="14928" max="14928" width="14.44140625" style="8" customWidth="1"/>
    <col min="14929" max="15176" width="9.44140625" style="8"/>
    <col min="15177" max="15178" width="2.44140625" style="8" customWidth="1"/>
    <col min="15179" max="15179" width="45.44140625" style="8" customWidth="1"/>
    <col min="15180" max="15180" width="6.44140625" style="8" customWidth="1"/>
    <col min="15181" max="15181" width="0.5546875" style="8" customWidth="1"/>
    <col min="15182" max="15182" width="14.44140625" style="8" customWidth="1"/>
    <col min="15183" max="15183" width="0.5546875" style="8" customWidth="1"/>
    <col min="15184" max="15184" width="14.44140625" style="8" customWidth="1"/>
    <col min="15185" max="15432" width="9.44140625" style="8"/>
    <col min="15433" max="15434" width="2.44140625" style="8" customWidth="1"/>
    <col min="15435" max="15435" width="45.44140625" style="8" customWidth="1"/>
    <col min="15436" max="15436" width="6.44140625" style="8" customWidth="1"/>
    <col min="15437" max="15437" width="0.5546875" style="8" customWidth="1"/>
    <col min="15438" max="15438" width="14.44140625" style="8" customWidth="1"/>
    <col min="15439" max="15439" width="0.5546875" style="8" customWidth="1"/>
    <col min="15440" max="15440" width="14.44140625" style="8" customWidth="1"/>
    <col min="15441" max="15688" width="9.44140625" style="8"/>
    <col min="15689" max="15690" width="2.44140625" style="8" customWidth="1"/>
    <col min="15691" max="15691" width="45.44140625" style="8" customWidth="1"/>
    <col min="15692" max="15692" width="6.44140625" style="8" customWidth="1"/>
    <col min="15693" max="15693" width="0.5546875" style="8" customWidth="1"/>
    <col min="15694" max="15694" width="14.44140625" style="8" customWidth="1"/>
    <col min="15695" max="15695" width="0.5546875" style="8" customWidth="1"/>
    <col min="15696" max="15696" width="14.44140625" style="8" customWidth="1"/>
    <col min="15697" max="15944" width="9.44140625" style="8"/>
    <col min="15945" max="15946" width="2.44140625" style="8" customWidth="1"/>
    <col min="15947" max="15947" width="45.44140625" style="8" customWidth="1"/>
    <col min="15948" max="15948" width="6.44140625" style="8" customWidth="1"/>
    <col min="15949" max="15949" width="0.5546875" style="8" customWidth="1"/>
    <col min="15950" max="15950" width="14.44140625" style="8" customWidth="1"/>
    <col min="15951" max="15951" width="0.5546875" style="8" customWidth="1"/>
    <col min="15952" max="15952" width="14.44140625" style="8" customWidth="1"/>
    <col min="15953" max="16201" width="9.44140625" style="8"/>
    <col min="16202" max="16384" width="9.44140625" style="8" customWidth="1"/>
  </cols>
  <sheetData>
    <row r="1" spans="1:8" ht="16.2" customHeight="1">
      <c r="A1" s="3" t="str">
        <f>'EN 2-3'!A1</f>
        <v>T.R.V. Rubber Products Public Company Limited</v>
      </c>
      <c r="B1" s="4"/>
      <c r="C1" s="5"/>
      <c r="D1" s="6"/>
      <c r="E1" s="6"/>
      <c r="F1" s="7"/>
      <c r="H1" s="7"/>
    </row>
    <row r="2" spans="1:8" ht="16.2" customHeight="1">
      <c r="A2" s="9" t="s">
        <v>120</v>
      </c>
      <c r="B2" s="4"/>
      <c r="C2" s="5"/>
      <c r="D2" s="6"/>
      <c r="E2" s="6"/>
      <c r="F2" s="7"/>
      <c r="H2" s="7"/>
    </row>
    <row r="3" spans="1:8" s="5" customFormat="1" ht="16.2" customHeight="1">
      <c r="A3" s="10" t="s">
        <v>131</v>
      </c>
      <c r="B3" s="10"/>
      <c r="C3" s="11"/>
      <c r="D3" s="12"/>
      <c r="E3" s="12"/>
      <c r="F3" s="13"/>
      <c r="G3" s="13"/>
      <c r="H3" s="13"/>
    </row>
    <row r="4" spans="1:8" ht="16.2" customHeight="1">
      <c r="A4" s="9"/>
      <c r="C4" s="5"/>
      <c r="D4" s="6"/>
      <c r="E4" s="6"/>
      <c r="F4" s="7"/>
      <c r="H4" s="7"/>
    </row>
    <row r="5" spans="1:8" ht="16.2" customHeight="1">
      <c r="A5" s="9"/>
      <c r="C5" s="5"/>
      <c r="D5" s="6"/>
      <c r="E5" s="6"/>
      <c r="F5" s="7"/>
      <c r="H5" s="14"/>
    </row>
    <row r="6" spans="1:8" ht="16.2" customHeight="1">
      <c r="A6" s="9"/>
      <c r="C6" s="5"/>
      <c r="D6" s="6"/>
      <c r="E6" s="6"/>
      <c r="F6" s="153" t="s">
        <v>130</v>
      </c>
      <c r="H6" s="153" t="s">
        <v>130</v>
      </c>
    </row>
    <row r="7" spans="1:8" ht="16.2" customHeight="1">
      <c r="F7" s="16" t="s">
        <v>135</v>
      </c>
      <c r="G7" s="17"/>
      <c r="H7" s="16" t="s">
        <v>80</v>
      </c>
    </row>
    <row r="8" spans="1:8" ht="16.2" customHeight="1">
      <c r="D8" s="18" t="s">
        <v>98</v>
      </c>
      <c r="E8" s="19"/>
      <c r="F8" s="20" t="s">
        <v>1</v>
      </c>
      <c r="G8" s="14"/>
      <c r="H8" s="20" t="s">
        <v>1</v>
      </c>
    </row>
    <row r="9" spans="1:8" ht="16.2" customHeight="1">
      <c r="D9" s="19"/>
      <c r="E9" s="19"/>
      <c r="F9" s="21"/>
    </row>
    <row r="10" spans="1:8" ht="16.2" customHeight="1">
      <c r="A10" s="8" t="s">
        <v>53</v>
      </c>
      <c r="F10" s="24">
        <v>46982048</v>
      </c>
      <c r="G10" s="25"/>
      <c r="H10" s="87">
        <v>48330956</v>
      </c>
    </row>
    <row r="11" spans="1:8" ht="16.2" customHeight="1">
      <c r="A11" s="8" t="s">
        <v>54</v>
      </c>
      <c r="F11" s="26">
        <v>-29384494</v>
      </c>
      <c r="H11" s="161">
        <v>-29325467</v>
      </c>
    </row>
    <row r="12" spans="1:8" ht="16.2" customHeight="1">
      <c r="F12" s="27"/>
      <c r="H12" s="162"/>
    </row>
    <row r="13" spans="1:8" ht="16.2" customHeight="1">
      <c r="A13" s="4" t="s">
        <v>25</v>
      </c>
      <c r="B13" s="4"/>
      <c r="F13" s="27">
        <f>SUM(F10:F12)</f>
        <v>17597554</v>
      </c>
      <c r="H13" s="159">
        <f>SUM(H10:H12)</f>
        <v>19005489</v>
      </c>
    </row>
    <row r="14" spans="1:8" ht="16.2" customHeight="1">
      <c r="A14" s="8" t="s">
        <v>26</v>
      </c>
      <c r="F14" s="26">
        <v>55799</v>
      </c>
      <c r="H14" s="161">
        <v>55952</v>
      </c>
    </row>
    <row r="15" spans="1:8" ht="16.2" customHeight="1">
      <c r="F15" s="27"/>
      <c r="H15" s="8"/>
    </row>
    <row r="16" spans="1:8" ht="16.2" customHeight="1">
      <c r="A16" s="4" t="s">
        <v>27</v>
      </c>
      <c r="F16" s="27">
        <f>SUM(F13:F14)</f>
        <v>17653353</v>
      </c>
      <c r="H16" s="87">
        <f>SUM(H13:H14)</f>
        <v>19061441</v>
      </c>
    </row>
    <row r="17" spans="1:8" ht="16.2" customHeight="1">
      <c r="A17" s="4"/>
      <c r="F17" s="27"/>
      <c r="H17" s="8"/>
    </row>
    <row r="18" spans="1:8" ht="16.2" customHeight="1">
      <c r="A18" s="8" t="s">
        <v>43</v>
      </c>
      <c r="F18" s="33">
        <v>-2609739</v>
      </c>
      <c r="H18" s="87">
        <v>-2859272</v>
      </c>
    </row>
    <row r="19" spans="1:8" ht="16.2" customHeight="1">
      <c r="A19" s="8" t="s">
        <v>28</v>
      </c>
      <c r="F19" s="33">
        <v>-6748779</v>
      </c>
      <c r="H19" s="87">
        <v>-4834332</v>
      </c>
    </row>
    <row r="20" spans="1:8" ht="16.2" customHeight="1">
      <c r="A20" s="23" t="s">
        <v>35</v>
      </c>
      <c r="B20" s="23"/>
      <c r="F20" s="26">
        <v>-385608</v>
      </c>
      <c r="H20" s="161">
        <v>-587942</v>
      </c>
    </row>
    <row r="21" spans="1:8" ht="16.2" customHeight="1">
      <c r="A21" s="4"/>
      <c r="F21" s="27"/>
      <c r="H21" s="8"/>
    </row>
    <row r="22" spans="1:8" ht="16.2" customHeight="1">
      <c r="A22" s="4" t="s">
        <v>55</v>
      </c>
      <c r="B22" s="4"/>
      <c r="F22" s="31">
        <f>SUM(F16:F20)</f>
        <v>7909227</v>
      </c>
      <c r="H22" s="159">
        <f>SUM(H16:H20)</f>
        <v>10779895</v>
      </c>
    </row>
    <row r="23" spans="1:8" ht="16.2" customHeight="1">
      <c r="A23" s="8" t="s">
        <v>81</v>
      </c>
      <c r="B23" s="4"/>
      <c r="D23" s="34">
        <v>13</v>
      </c>
      <c r="F23" s="26">
        <v>-1930924</v>
      </c>
      <c r="H23" s="161">
        <v>-2186413</v>
      </c>
    </row>
    <row r="24" spans="1:8" ht="16.2" customHeight="1">
      <c r="B24" s="4"/>
      <c r="F24" s="35"/>
      <c r="H24" s="6"/>
    </row>
    <row r="25" spans="1:8" ht="16.2" customHeight="1">
      <c r="A25" s="4" t="s">
        <v>61</v>
      </c>
      <c r="B25" s="4"/>
      <c r="F25" s="27">
        <f>SUM(F22:F23)</f>
        <v>5978303</v>
      </c>
      <c r="H25" s="7">
        <f>SUM(H22:H23)</f>
        <v>8593482</v>
      </c>
    </row>
    <row r="26" spans="1:8" ht="16.2" customHeight="1">
      <c r="A26" s="4"/>
      <c r="B26" s="4"/>
      <c r="F26" s="27"/>
      <c r="H26" s="7"/>
    </row>
    <row r="27" spans="1:8" ht="16.2" customHeight="1">
      <c r="A27" s="4" t="s">
        <v>128</v>
      </c>
      <c r="F27" s="28" t="s">
        <v>33</v>
      </c>
      <c r="H27" s="13" t="s">
        <v>33</v>
      </c>
    </row>
    <row r="28" spans="1:8" ht="16.2" customHeight="1">
      <c r="F28" s="27"/>
      <c r="H28" s="7"/>
    </row>
    <row r="29" spans="1:8" ht="16.2" customHeight="1">
      <c r="A29" s="4" t="s">
        <v>129</v>
      </c>
      <c r="F29" s="28" t="s">
        <v>33</v>
      </c>
      <c r="G29" s="8"/>
      <c r="H29" s="13" t="s">
        <v>33</v>
      </c>
    </row>
    <row r="30" spans="1:8" ht="16.2" customHeight="1">
      <c r="A30" s="4"/>
      <c r="F30" s="27"/>
      <c r="H30" s="7"/>
    </row>
    <row r="31" spans="1:8" ht="16.2" customHeight="1" thickBot="1">
      <c r="A31" s="4" t="s">
        <v>45</v>
      </c>
      <c r="F31" s="36">
        <f>SUM(F25:F27)</f>
        <v>5978303</v>
      </c>
      <c r="H31" s="37">
        <f>SUM(H25:H27)</f>
        <v>8593482</v>
      </c>
    </row>
    <row r="32" spans="1:8" ht="16.2" customHeight="1" thickTop="1">
      <c r="F32" s="27"/>
      <c r="H32" s="7"/>
    </row>
    <row r="33" spans="1:8" ht="16.2" customHeight="1">
      <c r="A33" s="4" t="s">
        <v>36</v>
      </c>
      <c r="F33" s="27"/>
      <c r="H33" s="7"/>
    </row>
    <row r="34" spans="1:8" ht="16.2" customHeight="1">
      <c r="A34" s="4"/>
      <c r="F34" s="27"/>
      <c r="H34" s="7"/>
    </row>
    <row r="35" spans="1:8" ht="16.2" customHeight="1">
      <c r="A35" s="8" t="s">
        <v>62</v>
      </c>
      <c r="D35" s="34">
        <v>16</v>
      </c>
      <c r="F35" s="38">
        <v>0.03</v>
      </c>
      <c r="H35" s="163">
        <v>0.06</v>
      </c>
    </row>
    <row r="36" spans="1:8" ht="16.2" customHeight="1">
      <c r="A36" s="9"/>
      <c r="B36" s="5"/>
      <c r="C36" s="5"/>
      <c r="E36" s="6"/>
      <c r="F36" s="7"/>
      <c r="H36" s="7"/>
    </row>
    <row r="37" spans="1:8" ht="16.2" customHeight="1">
      <c r="A37" s="9"/>
      <c r="B37" s="5"/>
      <c r="C37" s="5"/>
      <c r="E37" s="6"/>
      <c r="F37" s="7"/>
      <c r="H37" s="7"/>
    </row>
    <row r="38" spans="1:8" ht="16.2" customHeight="1">
      <c r="A38" s="9"/>
      <c r="B38" s="5"/>
      <c r="C38" s="5"/>
      <c r="E38" s="6"/>
      <c r="F38" s="7"/>
      <c r="H38" s="7"/>
    </row>
    <row r="42" spans="1:8" ht="16.2" customHeight="1">
      <c r="A42" s="9"/>
      <c r="B42" s="5"/>
      <c r="C42" s="5"/>
      <c r="E42" s="6"/>
      <c r="F42" s="7"/>
      <c r="H42" s="7"/>
    </row>
    <row r="43" spans="1:8" ht="16.2" customHeight="1">
      <c r="A43" s="9"/>
      <c r="B43" s="5"/>
      <c r="C43" s="5"/>
      <c r="E43" s="6"/>
      <c r="F43" s="7"/>
      <c r="H43" s="7"/>
    </row>
    <row r="44" spans="1:8" ht="16.5" customHeight="1">
      <c r="A44" s="39" t="s">
        <v>69</v>
      </c>
      <c r="B44" s="39"/>
      <c r="C44" s="39"/>
      <c r="D44" s="39" t="s">
        <v>69</v>
      </c>
      <c r="E44" s="39"/>
      <c r="F44" s="39"/>
      <c r="G44" s="40"/>
    </row>
    <row r="45" spans="1:8" ht="16.5" customHeight="1">
      <c r="A45" s="39" t="s">
        <v>97</v>
      </c>
      <c r="B45" s="40"/>
      <c r="C45" s="40"/>
      <c r="D45" s="40" t="s">
        <v>95</v>
      </c>
      <c r="E45" s="40"/>
      <c r="F45" s="40"/>
      <c r="G45" s="40"/>
    </row>
    <row r="46" spans="1:8" ht="16.2" customHeight="1">
      <c r="A46" s="39"/>
      <c r="B46" s="40"/>
      <c r="C46" s="40"/>
      <c r="D46" s="40"/>
      <c r="E46" s="40"/>
      <c r="F46" s="40"/>
      <c r="G46" s="40"/>
    </row>
    <row r="47" spans="1:8" ht="10.5" customHeight="1">
      <c r="D47" s="8"/>
      <c r="E47" s="8"/>
      <c r="F47" s="8"/>
      <c r="G47" s="8"/>
      <c r="H47" s="8"/>
    </row>
    <row r="48" spans="1:8" ht="22.2" customHeight="1">
      <c r="A48" s="11" t="str">
        <f>+'EN 2-3'!A103</f>
        <v>The accompanying condensed notes form an integral part of this interim financial information.</v>
      </c>
      <c r="B48" s="11"/>
      <c r="C48" s="41"/>
      <c r="D48" s="12"/>
      <c r="E48" s="12"/>
      <c r="F48" s="13"/>
      <c r="G48" s="13"/>
      <c r="H48" s="13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N32"/>
  <sheetViews>
    <sheetView topLeftCell="A13" zoomScaleNormal="100" workbookViewId="0">
      <selection activeCell="F24" sqref="F24"/>
    </sheetView>
  </sheetViews>
  <sheetFormatPr defaultRowHeight="16.95" customHeight="1"/>
  <cols>
    <col min="1" max="2" width="1.5546875" style="72" customWidth="1"/>
    <col min="3" max="3" width="41.5546875" style="72" customWidth="1"/>
    <col min="4" max="4" width="5.5546875" style="72" customWidth="1"/>
    <col min="5" max="5" width="0.6640625" style="72" customWidth="1"/>
    <col min="6" max="6" width="13.5546875" style="54" customWidth="1"/>
    <col min="7" max="7" width="0.6640625" style="54" customWidth="1"/>
    <col min="8" max="8" width="15.33203125" style="54" customWidth="1"/>
    <col min="9" max="9" width="0.6640625" style="54" customWidth="1"/>
    <col min="10" max="10" width="13.5546875" style="54" customWidth="1"/>
    <col min="11" max="11" width="0.6640625" style="54" customWidth="1"/>
    <col min="12" max="12" width="15" style="54" customWidth="1"/>
    <col min="13" max="13" width="0.6640625" style="54" customWidth="1"/>
    <col min="14" max="14" width="13.5546875" style="54" customWidth="1"/>
    <col min="15" max="132" width="9.44140625" style="72"/>
    <col min="133" max="134" width="1.5546875" style="72" customWidth="1"/>
    <col min="135" max="135" width="22.44140625" style="72" customWidth="1"/>
    <col min="136" max="136" width="13.44140625" style="72" customWidth="1"/>
    <col min="137" max="137" width="1.44140625" style="72" customWidth="1"/>
    <col min="138" max="138" width="12.44140625" style="72" customWidth="1"/>
    <col min="139" max="139" width="1.44140625" style="72" customWidth="1"/>
    <col min="140" max="140" width="16.44140625" style="72" customWidth="1"/>
    <col min="141" max="141" width="1.44140625" style="72" customWidth="1"/>
    <col min="142" max="142" width="13.44140625" style="72" customWidth="1"/>
    <col min="143" max="388" width="9.44140625" style="72"/>
    <col min="389" max="390" width="1.5546875" style="72" customWidth="1"/>
    <col min="391" max="391" width="22.44140625" style="72" customWidth="1"/>
    <col min="392" max="392" width="13.44140625" style="72" customWidth="1"/>
    <col min="393" max="393" width="1.44140625" style="72" customWidth="1"/>
    <col min="394" max="394" width="12.44140625" style="72" customWidth="1"/>
    <col min="395" max="395" width="1.44140625" style="72" customWidth="1"/>
    <col min="396" max="396" width="16.44140625" style="72" customWidth="1"/>
    <col min="397" max="397" width="1.44140625" style="72" customWidth="1"/>
    <col min="398" max="398" width="13.44140625" style="72" customWidth="1"/>
    <col min="399" max="644" width="9.44140625" style="72"/>
    <col min="645" max="646" width="1.5546875" style="72" customWidth="1"/>
    <col min="647" max="647" width="22.44140625" style="72" customWidth="1"/>
    <col min="648" max="648" width="13.44140625" style="72" customWidth="1"/>
    <col min="649" max="649" width="1.44140625" style="72" customWidth="1"/>
    <col min="650" max="650" width="12.44140625" style="72" customWidth="1"/>
    <col min="651" max="651" width="1.44140625" style="72" customWidth="1"/>
    <col min="652" max="652" width="16.44140625" style="72" customWidth="1"/>
    <col min="653" max="653" width="1.44140625" style="72" customWidth="1"/>
    <col min="654" max="654" width="13.44140625" style="72" customWidth="1"/>
    <col min="655" max="900" width="9.44140625" style="72"/>
    <col min="901" max="902" width="1.5546875" style="72" customWidth="1"/>
    <col min="903" max="903" width="22.44140625" style="72" customWidth="1"/>
    <col min="904" max="904" width="13.44140625" style="72" customWidth="1"/>
    <col min="905" max="905" width="1.44140625" style="72" customWidth="1"/>
    <col min="906" max="906" width="12.44140625" style="72" customWidth="1"/>
    <col min="907" max="907" width="1.44140625" style="72" customWidth="1"/>
    <col min="908" max="908" width="16.44140625" style="72" customWidth="1"/>
    <col min="909" max="909" width="1.44140625" style="72" customWidth="1"/>
    <col min="910" max="910" width="13.44140625" style="72" customWidth="1"/>
    <col min="911" max="1156" width="9.44140625" style="72"/>
    <col min="1157" max="1158" width="1.5546875" style="72" customWidth="1"/>
    <col min="1159" max="1159" width="22.44140625" style="72" customWidth="1"/>
    <col min="1160" max="1160" width="13.44140625" style="72" customWidth="1"/>
    <col min="1161" max="1161" width="1.44140625" style="72" customWidth="1"/>
    <col min="1162" max="1162" width="12.44140625" style="72" customWidth="1"/>
    <col min="1163" max="1163" width="1.44140625" style="72" customWidth="1"/>
    <col min="1164" max="1164" width="16.44140625" style="72" customWidth="1"/>
    <col min="1165" max="1165" width="1.44140625" style="72" customWidth="1"/>
    <col min="1166" max="1166" width="13.44140625" style="72" customWidth="1"/>
    <col min="1167" max="1412" width="9.44140625" style="72"/>
    <col min="1413" max="1414" width="1.5546875" style="72" customWidth="1"/>
    <col min="1415" max="1415" width="22.44140625" style="72" customWidth="1"/>
    <col min="1416" max="1416" width="13.44140625" style="72" customWidth="1"/>
    <col min="1417" max="1417" width="1.44140625" style="72" customWidth="1"/>
    <col min="1418" max="1418" width="12.44140625" style="72" customWidth="1"/>
    <col min="1419" max="1419" width="1.44140625" style="72" customWidth="1"/>
    <col min="1420" max="1420" width="16.44140625" style="72" customWidth="1"/>
    <col min="1421" max="1421" width="1.44140625" style="72" customWidth="1"/>
    <col min="1422" max="1422" width="13.44140625" style="72" customWidth="1"/>
    <col min="1423" max="1668" width="9.44140625" style="72"/>
    <col min="1669" max="1670" width="1.5546875" style="72" customWidth="1"/>
    <col min="1671" max="1671" width="22.44140625" style="72" customWidth="1"/>
    <col min="1672" max="1672" width="13.44140625" style="72" customWidth="1"/>
    <col min="1673" max="1673" width="1.44140625" style="72" customWidth="1"/>
    <col min="1674" max="1674" width="12.44140625" style="72" customWidth="1"/>
    <col min="1675" max="1675" width="1.44140625" style="72" customWidth="1"/>
    <col min="1676" max="1676" width="16.44140625" style="72" customWidth="1"/>
    <col min="1677" max="1677" width="1.44140625" style="72" customWidth="1"/>
    <col min="1678" max="1678" width="13.44140625" style="72" customWidth="1"/>
    <col min="1679" max="1924" width="9.44140625" style="72"/>
    <col min="1925" max="1926" width="1.5546875" style="72" customWidth="1"/>
    <col min="1927" max="1927" width="22.44140625" style="72" customWidth="1"/>
    <col min="1928" max="1928" width="13.44140625" style="72" customWidth="1"/>
    <col min="1929" max="1929" width="1.44140625" style="72" customWidth="1"/>
    <col min="1930" max="1930" width="12.44140625" style="72" customWidth="1"/>
    <col min="1931" max="1931" width="1.44140625" style="72" customWidth="1"/>
    <col min="1932" max="1932" width="16.44140625" style="72" customWidth="1"/>
    <col min="1933" max="1933" width="1.44140625" style="72" customWidth="1"/>
    <col min="1934" max="1934" width="13.44140625" style="72" customWidth="1"/>
    <col min="1935" max="2180" width="9.44140625" style="72"/>
    <col min="2181" max="2182" width="1.5546875" style="72" customWidth="1"/>
    <col min="2183" max="2183" width="22.44140625" style="72" customWidth="1"/>
    <col min="2184" max="2184" width="13.44140625" style="72" customWidth="1"/>
    <col min="2185" max="2185" width="1.44140625" style="72" customWidth="1"/>
    <col min="2186" max="2186" width="12.44140625" style="72" customWidth="1"/>
    <col min="2187" max="2187" width="1.44140625" style="72" customWidth="1"/>
    <col min="2188" max="2188" width="16.44140625" style="72" customWidth="1"/>
    <col min="2189" max="2189" width="1.44140625" style="72" customWidth="1"/>
    <col min="2190" max="2190" width="13.44140625" style="72" customWidth="1"/>
    <col min="2191" max="2436" width="9.44140625" style="72"/>
    <col min="2437" max="2438" width="1.5546875" style="72" customWidth="1"/>
    <col min="2439" max="2439" width="22.44140625" style="72" customWidth="1"/>
    <col min="2440" max="2440" width="13.44140625" style="72" customWidth="1"/>
    <col min="2441" max="2441" width="1.44140625" style="72" customWidth="1"/>
    <col min="2442" max="2442" width="12.44140625" style="72" customWidth="1"/>
    <col min="2443" max="2443" width="1.44140625" style="72" customWidth="1"/>
    <col min="2444" max="2444" width="16.44140625" style="72" customWidth="1"/>
    <col min="2445" max="2445" width="1.44140625" style="72" customWidth="1"/>
    <col min="2446" max="2446" width="13.44140625" style="72" customWidth="1"/>
    <col min="2447" max="2692" width="9.44140625" style="72"/>
    <col min="2693" max="2694" width="1.5546875" style="72" customWidth="1"/>
    <col min="2695" max="2695" width="22.44140625" style="72" customWidth="1"/>
    <col min="2696" max="2696" width="13.44140625" style="72" customWidth="1"/>
    <col min="2697" max="2697" width="1.44140625" style="72" customWidth="1"/>
    <col min="2698" max="2698" width="12.44140625" style="72" customWidth="1"/>
    <col min="2699" max="2699" width="1.44140625" style="72" customWidth="1"/>
    <col min="2700" max="2700" width="16.44140625" style="72" customWidth="1"/>
    <col min="2701" max="2701" width="1.44140625" style="72" customWidth="1"/>
    <col min="2702" max="2702" width="13.44140625" style="72" customWidth="1"/>
    <col min="2703" max="2948" width="9.44140625" style="72"/>
    <col min="2949" max="2950" width="1.5546875" style="72" customWidth="1"/>
    <col min="2951" max="2951" width="22.44140625" style="72" customWidth="1"/>
    <col min="2952" max="2952" width="13.44140625" style="72" customWidth="1"/>
    <col min="2953" max="2953" width="1.44140625" style="72" customWidth="1"/>
    <col min="2954" max="2954" width="12.44140625" style="72" customWidth="1"/>
    <col min="2955" max="2955" width="1.44140625" style="72" customWidth="1"/>
    <col min="2956" max="2956" width="16.44140625" style="72" customWidth="1"/>
    <col min="2957" max="2957" width="1.44140625" style="72" customWidth="1"/>
    <col min="2958" max="2958" width="13.44140625" style="72" customWidth="1"/>
    <col min="2959" max="3204" width="9.44140625" style="72"/>
    <col min="3205" max="3206" width="1.5546875" style="72" customWidth="1"/>
    <col min="3207" max="3207" width="22.44140625" style="72" customWidth="1"/>
    <col min="3208" max="3208" width="13.44140625" style="72" customWidth="1"/>
    <col min="3209" max="3209" width="1.44140625" style="72" customWidth="1"/>
    <col min="3210" max="3210" width="12.44140625" style="72" customWidth="1"/>
    <col min="3211" max="3211" width="1.44140625" style="72" customWidth="1"/>
    <col min="3212" max="3212" width="16.44140625" style="72" customWidth="1"/>
    <col min="3213" max="3213" width="1.44140625" style="72" customWidth="1"/>
    <col min="3214" max="3214" width="13.44140625" style="72" customWidth="1"/>
    <col min="3215" max="3460" width="9.44140625" style="72"/>
    <col min="3461" max="3462" width="1.5546875" style="72" customWidth="1"/>
    <col min="3463" max="3463" width="22.44140625" style="72" customWidth="1"/>
    <col min="3464" max="3464" width="13.44140625" style="72" customWidth="1"/>
    <col min="3465" max="3465" width="1.44140625" style="72" customWidth="1"/>
    <col min="3466" max="3466" width="12.44140625" style="72" customWidth="1"/>
    <col min="3467" max="3467" width="1.44140625" style="72" customWidth="1"/>
    <col min="3468" max="3468" width="16.44140625" style="72" customWidth="1"/>
    <col min="3469" max="3469" width="1.44140625" style="72" customWidth="1"/>
    <col min="3470" max="3470" width="13.44140625" style="72" customWidth="1"/>
    <col min="3471" max="3716" width="9.44140625" style="72"/>
    <col min="3717" max="3718" width="1.5546875" style="72" customWidth="1"/>
    <col min="3719" max="3719" width="22.44140625" style="72" customWidth="1"/>
    <col min="3720" max="3720" width="13.44140625" style="72" customWidth="1"/>
    <col min="3721" max="3721" width="1.44140625" style="72" customWidth="1"/>
    <col min="3722" max="3722" width="12.44140625" style="72" customWidth="1"/>
    <col min="3723" max="3723" width="1.44140625" style="72" customWidth="1"/>
    <col min="3724" max="3724" width="16.44140625" style="72" customWidth="1"/>
    <col min="3725" max="3725" width="1.44140625" style="72" customWidth="1"/>
    <col min="3726" max="3726" width="13.44140625" style="72" customWidth="1"/>
    <col min="3727" max="3972" width="9.44140625" style="72"/>
    <col min="3973" max="3974" width="1.5546875" style="72" customWidth="1"/>
    <col min="3975" max="3975" width="22.44140625" style="72" customWidth="1"/>
    <col min="3976" max="3976" width="13.44140625" style="72" customWidth="1"/>
    <col min="3977" max="3977" width="1.44140625" style="72" customWidth="1"/>
    <col min="3978" max="3978" width="12.44140625" style="72" customWidth="1"/>
    <col min="3979" max="3979" width="1.44140625" style="72" customWidth="1"/>
    <col min="3980" max="3980" width="16.44140625" style="72" customWidth="1"/>
    <col min="3981" max="3981" width="1.44140625" style="72" customWidth="1"/>
    <col min="3982" max="3982" width="13.44140625" style="72" customWidth="1"/>
    <col min="3983" max="4228" width="9.44140625" style="72"/>
    <col min="4229" max="4230" width="1.5546875" style="72" customWidth="1"/>
    <col min="4231" max="4231" width="22.44140625" style="72" customWidth="1"/>
    <col min="4232" max="4232" width="13.44140625" style="72" customWidth="1"/>
    <col min="4233" max="4233" width="1.44140625" style="72" customWidth="1"/>
    <col min="4234" max="4234" width="12.44140625" style="72" customWidth="1"/>
    <col min="4235" max="4235" width="1.44140625" style="72" customWidth="1"/>
    <col min="4236" max="4236" width="16.44140625" style="72" customWidth="1"/>
    <col min="4237" max="4237" width="1.44140625" style="72" customWidth="1"/>
    <col min="4238" max="4238" width="13.44140625" style="72" customWidth="1"/>
    <col min="4239" max="4484" width="9.44140625" style="72"/>
    <col min="4485" max="4486" width="1.5546875" style="72" customWidth="1"/>
    <col min="4487" max="4487" width="22.44140625" style="72" customWidth="1"/>
    <col min="4488" max="4488" width="13.44140625" style="72" customWidth="1"/>
    <col min="4489" max="4489" width="1.44140625" style="72" customWidth="1"/>
    <col min="4490" max="4490" width="12.44140625" style="72" customWidth="1"/>
    <col min="4491" max="4491" width="1.44140625" style="72" customWidth="1"/>
    <col min="4492" max="4492" width="16.44140625" style="72" customWidth="1"/>
    <col min="4493" max="4493" width="1.44140625" style="72" customWidth="1"/>
    <col min="4494" max="4494" width="13.44140625" style="72" customWidth="1"/>
    <col min="4495" max="4740" width="9.44140625" style="72"/>
    <col min="4741" max="4742" width="1.5546875" style="72" customWidth="1"/>
    <col min="4743" max="4743" width="22.44140625" style="72" customWidth="1"/>
    <col min="4744" max="4744" width="13.44140625" style="72" customWidth="1"/>
    <col min="4745" max="4745" width="1.44140625" style="72" customWidth="1"/>
    <col min="4746" max="4746" width="12.44140625" style="72" customWidth="1"/>
    <col min="4747" max="4747" width="1.44140625" style="72" customWidth="1"/>
    <col min="4748" max="4748" width="16.44140625" style="72" customWidth="1"/>
    <col min="4749" max="4749" width="1.44140625" style="72" customWidth="1"/>
    <col min="4750" max="4750" width="13.44140625" style="72" customWidth="1"/>
    <col min="4751" max="4996" width="9.44140625" style="72"/>
    <col min="4997" max="4998" width="1.5546875" style="72" customWidth="1"/>
    <col min="4999" max="4999" width="22.44140625" style="72" customWidth="1"/>
    <col min="5000" max="5000" width="13.44140625" style="72" customWidth="1"/>
    <col min="5001" max="5001" width="1.44140625" style="72" customWidth="1"/>
    <col min="5002" max="5002" width="12.44140625" style="72" customWidth="1"/>
    <col min="5003" max="5003" width="1.44140625" style="72" customWidth="1"/>
    <col min="5004" max="5004" width="16.44140625" style="72" customWidth="1"/>
    <col min="5005" max="5005" width="1.44140625" style="72" customWidth="1"/>
    <col min="5006" max="5006" width="13.44140625" style="72" customWidth="1"/>
    <col min="5007" max="5252" width="9.44140625" style="72"/>
    <col min="5253" max="5254" width="1.5546875" style="72" customWidth="1"/>
    <col min="5255" max="5255" width="22.44140625" style="72" customWidth="1"/>
    <col min="5256" max="5256" width="13.44140625" style="72" customWidth="1"/>
    <col min="5257" max="5257" width="1.44140625" style="72" customWidth="1"/>
    <col min="5258" max="5258" width="12.44140625" style="72" customWidth="1"/>
    <col min="5259" max="5259" width="1.44140625" style="72" customWidth="1"/>
    <col min="5260" max="5260" width="16.44140625" style="72" customWidth="1"/>
    <col min="5261" max="5261" width="1.44140625" style="72" customWidth="1"/>
    <col min="5262" max="5262" width="13.44140625" style="72" customWidth="1"/>
    <col min="5263" max="5508" width="9.44140625" style="72"/>
    <col min="5509" max="5510" width="1.5546875" style="72" customWidth="1"/>
    <col min="5511" max="5511" width="22.44140625" style="72" customWidth="1"/>
    <col min="5512" max="5512" width="13.44140625" style="72" customWidth="1"/>
    <col min="5513" max="5513" width="1.44140625" style="72" customWidth="1"/>
    <col min="5514" max="5514" width="12.44140625" style="72" customWidth="1"/>
    <col min="5515" max="5515" width="1.44140625" style="72" customWidth="1"/>
    <col min="5516" max="5516" width="16.44140625" style="72" customWidth="1"/>
    <col min="5517" max="5517" width="1.44140625" style="72" customWidth="1"/>
    <col min="5518" max="5518" width="13.44140625" style="72" customWidth="1"/>
    <col min="5519" max="5764" width="9.44140625" style="72"/>
    <col min="5765" max="5766" width="1.5546875" style="72" customWidth="1"/>
    <col min="5767" max="5767" width="22.44140625" style="72" customWidth="1"/>
    <col min="5768" max="5768" width="13.44140625" style="72" customWidth="1"/>
    <col min="5769" max="5769" width="1.44140625" style="72" customWidth="1"/>
    <col min="5770" max="5770" width="12.44140625" style="72" customWidth="1"/>
    <col min="5771" max="5771" width="1.44140625" style="72" customWidth="1"/>
    <col min="5772" max="5772" width="16.44140625" style="72" customWidth="1"/>
    <col min="5773" max="5773" width="1.44140625" style="72" customWidth="1"/>
    <col min="5774" max="5774" width="13.44140625" style="72" customWidth="1"/>
    <col min="5775" max="6020" width="9.44140625" style="72"/>
    <col min="6021" max="6022" width="1.5546875" style="72" customWidth="1"/>
    <col min="6023" max="6023" width="22.44140625" style="72" customWidth="1"/>
    <col min="6024" max="6024" width="13.44140625" style="72" customWidth="1"/>
    <col min="6025" max="6025" width="1.44140625" style="72" customWidth="1"/>
    <col min="6026" max="6026" width="12.44140625" style="72" customWidth="1"/>
    <col min="6027" max="6027" width="1.44140625" style="72" customWidth="1"/>
    <col min="6028" max="6028" width="16.44140625" style="72" customWidth="1"/>
    <col min="6029" max="6029" width="1.44140625" style="72" customWidth="1"/>
    <col min="6030" max="6030" width="13.44140625" style="72" customWidth="1"/>
    <col min="6031" max="6276" width="9.44140625" style="72"/>
    <col min="6277" max="6278" width="1.5546875" style="72" customWidth="1"/>
    <col min="6279" max="6279" width="22.44140625" style="72" customWidth="1"/>
    <col min="6280" max="6280" width="13.44140625" style="72" customWidth="1"/>
    <col min="6281" max="6281" width="1.44140625" style="72" customWidth="1"/>
    <col min="6282" max="6282" width="12.44140625" style="72" customWidth="1"/>
    <col min="6283" max="6283" width="1.44140625" style="72" customWidth="1"/>
    <col min="6284" max="6284" width="16.44140625" style="72" customWidth="1"/>
    <col min="6285" max="6285" width="1.44140625" style="72" customWidth="1"/>
    <col min="6286" max="6286" width="13.44140625" style="72" customWidth="1"/>
    <col min="6287" max="6532" width="9.44140625" style="72"/>
    <col min="6533" max="6534" width="1.5546875" style="72" customWidth="1"/>
    <col min="6535" max="6535" width="22.44140625" style="72" customWidth="1"/>
    <col min="6536" max="6536" width="13.44140625" style="72" customWidth="1"/>
    <col min="6537" max="6537" width="1.44140625" style="72" customWidth="1"/>
    <col min="6538" max="6538" width="12.44140625" style="72" customWidth="1"/>
    <col min="6539" max="6539" width="1.44140625" style="72" customWidth="1"/>
    <col min="6540" max="6540" width="16.44140625" style="72" customWidth="1"/>
    <col min="6541" max="6541" width="1.44140625" style="72" customWidth="1"/>
    <col min="6542" max="6542" width="13.44140625" style="72" customWidth="1"/>
    <col min="6543" max="6788" width="9.44140625" style="72"/>
    <col min="6789" max="6790" width="1.5546875" style="72" customWidth="1"/>
    <col min="6791" max="6791" width="22.44140625" style="72" customWidth="1"/>
    <col min="6792" max="6792" width="13.44140625" style="72" customWidth="1"/>
    <col min="6793" max="6793" width="1.44140625" style="72" customWidth="1"/>
    <col min="6794" max="6794" width="12.44140625" style="72" customWidth="1"/>
    <col min="6795" max="6795" width="1.44140625" style="72" customWidth="1"/>
    <col min="6796" max="6796" width="16.44140625" style="72" customWidth="1"/>
    <col min="6797" max="6797" width="1.44140625" style="72" customWidth="1"/>
    <col min="6798" max="6798" width="13.44140625" style="72" customWidth="1"/>
    <col min="6799" max="7044" width="9.44140625" style="72"/>
    <col min="7045" max="7046" width="1.5546875" style="72" customWidth="1"/>
    <col min="7047" max="7047" width="22.44140625" style="72" customWidth="1"/>
    <col min="7048" max="7048" width="13.44140625" style="72" customWidth="1"/>
    <col min="7049" max="7049" width="1.44140625" style="72" customWidth="1"/>
    <col min="7050" max="7050" width="12.44140625" style="72" customWidth="1"/>
    <col min="7051" max="7051" width="1.44140625" style="72" customWidth="1"/>
    <col min="7052" max="7052" width="16.44140625" style="72" customWidth="1"/>
    <col min="7053" max="7053" width="1.44140625" style="72" customWidth="1"/>
    <col min="7054" max="7054" width="13.44140625" style="72" customWidth="1"/>
    <col min="7055" max="7300" width="9.44140625" style="72"/>
    <col min="7301" max="7302" width="1.5546875" style="72" customWidth="1"/>
    <col min="7303" max="7303" width="22.44140625" style="72" customWidth="1"/>
    <col min="7304" max="7304" width="13.44140625" style="72" customWidth="1"/>
    <col min="7305" max="7305" width="1.44140625" style="72" customWidth="1"/>
    <col min="7306" max="7306" width="12.44140625" style="72" customWidth="1"/>
    <col min="7307" max="7307" width="1.44140625" style="72" customWidth="1"/>
    <col min="7308" max="7308" width="16.44140625" style="72" customWidth="1"/>
    <col min="7309" max="7309" width="1.44140625" style="72" customWidth="1"/>
    <col min="7310" max="7310" width="13.44140625" style="72" customWidth="1"/>
    <col min="7311" max="7556" width="9.44140625" style="72"/>
    <col min="7557" max="7558" width="1.5546875" style="72" customWidth="1"/>
    <col min="7559" max="7559" width="22.44140625" style="72" customWidth="1"/>
    <col min="7560" max="7560" width="13.44140625" style="72" customWidth="1"/>
    <col min="7561" max="7561" width="1.44140625" style="72" customWidth="1"/>
    <col min="7562" max="7562" width="12.44140625" style="72" customWidth="1"/>
    <col min="7563" max="7563" width="1.44140625" style="72" customWidth="1"/>
    <col min="7564" max="7564" width="16.44140625" style="72" customWidth="1"/>
    <col min="7565" max="7565" width="1.44140625" style="72" customWidth="1"/>
    <col min="7566" max="7566" width="13.44140625" style="72" customWidth="1"/>
    <col min="7567" max="7812" width="9.44140625" style="72"/>
    <col min="7813" max="7814" width="1.5546875" style="72" customWidth="1"/>
    <col min="7815" max="7815" width="22.44140625" style="72" customWidth="1"/>
    <col min="7816" max="7816" width="13.44140625" style="72" customWidth="1"/>
    <col min="7817" max="7817" width="1.44140625" style="72" customWidth="1"/>
    <col min="7818" max="7818" width="12.44140625" style="72" customWidth="1"/>
    <col min="7819" max="7819" width="1.44140625" style="72" customWidth="1"/>
    <col min="7820" max="7820" width="16.44140625" style="72" customWidth="1"/>
    <col min="7821" max="7821" width="1.44140625" style="72" customWidth="1"/>
    <col min="7822" max="7822" width="13.44140625" style="72" customWidth="1"/>
    <col min="7823" max="8068" width="9.44140625" style="72"/>
    <col min="8069" max="8070" width="1.5546875" style="72" customWidth="1"/>
    <col min="8071" max="8071" width="22.44140625" style="72" customWidth="1"/>
    <col min="8072" max="8072" width="13.44140625" style="72" customWidth="1"/>
    <col min="8073" max="8073" width="1.44140625" style="72" customWidth="1"/>
    <col min="8074" max="8074" width="12.44140625" style="72" customWidth="1"/>
    <col min="8075" max="8075" width="1.44140625" style="72" customWidth="1"/>
    <col min="8076" max="8076" width="16.44140625" style="72" customWidth="1"/>
    <col min="8077" max="8077" width="1.44140625" style="72" customWidth="1"/>
    <col min="8078" max="8078" width="13.44140625" style="72" customWidth="1"/>
    <col min="8079" max="8324" width="9.44140625" style="72"/>
    <col min="8325" max="8326" width="1.5546875" style="72" customWidth="1"/>
    <col min="8327" max="8327" width="22.44140625" style="72" customWidth="1"/>
    <col min="8328" max="8328" width="13.44140625" style="72" customWidth="1"/>
    <col min="8329" max="8329" width="1.44140625" style="72" customWidth="1"/>
    <col min="8330" max="8330" width="12.44140625" style="72" customWidth="1"/>
    <col min="8331" max="8331" width="1.44140625" style="72" customWidth="1"/>
    <col min="8332" max="8332" width="16.44140625" style="72" customWidth="1"/>
    <col min="8333" max="8333" width="1.44140625" style="72" customWidth="1"/>
    <col min="8334" max="8334" width="13.44140625" style="72" customWidth="1"/>
    <col min="8335" max="8580" width="9.44140625" style="72"/>
    <col min="8581" max="8582" width="1.5546875" style="72" customWidth="1"/>
    <col min="8583" max="8583" width="22.44140625" style="72" customWidth="1"/>
    <col min="8584" max="8584" width="13.44140625" style="72" customWidth="1"/>
    <col min="8585" max="8585" width="1.44140625" style="72" customWidth="1"/>
    <col min="8586" max="8586" width="12.44140625" style="72" customWidth="1"/>
    <col min="8587" max="8587" width="1.44140625" style="72" customWidth="1"/>
    <col min="8588" max="8588" width="16.44140625" style="72" customWidth="1"/>
    <col min="8589" max="8589" width="1.44140625" style="72" customWidth="1"/>
    <col min="8590" max="8590" width="13.44140625" style="72" customWidth="1"/>
    <col min="8591" max="8836" width="9.44140625" style="72"/>
    <col min="8837" max="8838" width="1.5546875" style="72" customWidth="1"/>
    <col min="8839" max="8839" width="22.44140625" style="72" customWidth="1"/>
    <col min="8840" max="8840" width="13.44140625" style="72" customWidth="1"/>
    <col min="8841" max="8841" width="1.44140625" style="72" customWidth="1"/>
    <col min="8842" max="8842" width="12.44140625" style="72" customWidth="1"/>
    <col min="8843" max="8843" width="1.44140625" style="72" customWidth="1"/>
    <col min="8844" max="8844" width="16.44140625" style="72" customWidth="1"/>
    <col min="8845" max="8845" width="1.44140625" style="72" customWidth="1"/>
    <col min="8846" max="8846" width="13.44140625" style="72" customWidth="1"/>
    <col min="8847" max="9092" width="9.44140625" style="72"/>
    <col min="9093" max="9094" width="1.5546875" style="72" customWidth="1"/>
    <col min="9095" max="9095" width="22.44140625" style="72" customWidth="1"/>
    <col min="9096" max="9096" width="13.44140625" style="72" customWidth="1"/>
    <col min="9097" max="9097" width="1.44140625" style="72" customWidth="1"/>
    <col min="9098" max="9098" width="12.44140625" style="72" customWidth="1"/>
    <col min="9099" max="9099" width="1.44140625" style="72" customWidth="1"/>
    <col min="9100" max="9100" width="16.44140625" style="72" customWidth="1"/>
    <col min="9101" max="9101" width="1.44140625" style="72" customWidth="1"/>
    <col min="9102" max="9102" width="13.44140625" style="72" customWidth="1"/>
    <col min="9103" max="9348" width="9.44140625" style="72"/>
    <col min="9349" max="9350" width="1.5546875" style="72" customWidth="1"/>
    <col min="9351" max="9351" width="22.44140625" style="72" customWidth="1"/>
    <col min="9352" max="9352" width="13.44140625" style="72" customWidth="1"/>
    <col min="9353" max="9353" width="1.44140625" style="72" customWidth="1"/>
    <col min="9354" max="9354" width="12.44140625" style="72" customWidth="1"/>
    <col min="9355" max="9355" width="1.44140625" style="72" customWidth="1"/>
    <col min="9356" max="9356" width="16.44140625" style="72" customWidth="1"/>
    <col min="9357" max="9357" width="1.44140625" style="72" customWidth="1"/>
    <col min="9358" max="9358" width="13.44140625" style="72" customWidth="1"/>
    <col min="9359" max="9604" width="9.44140625" style="72"/>
    <col min="9605" max="9606" width="1.5546875" style="72" customWidth="1"/>
    <col min="9607" max="9607" width="22.44140625" style="72" customWidth="1"/>
    <col min="9608" max="9608" width="13.44140625" style="72" customWidth="1"/>
    <col min="9609" max="9609" width="1.44140625" style="72" customWidth="1"/>
    <col min="9610" max="9610" width="12.44140625" style="72" customWidth="1"/>
    <col min="9611" max="9611" width="1.44140625" style="72" customWidth="1"/>
    <col min="9612" max="9612" width="16.44140625" style="72" customWidth="1"/>
    <col min="9613" max="9613" width="1.44140625" style="72" customWidth="1"/>
    <col min="9614" max="9614" width="13.44140625" style="72" customWidth="1"/>
    <col min="9615" max="9860" width="9.44140625" style="72"/>
    <col min="9861" max="9862" width="1.5546875" style="72" customWidth="1"/>
    <col min="9863" max="9863" width="22.44140625" style="72" customWidth="1"/>
    <col min="9864" max="9864" width="13.44140625" style="72" customWidth="1"/>
    <col min="9865" max="9865" width="1.44140625" style="72" customWidth="1"/>
    <col min="9866" max="9866" width="12.44140625" style="72" customWidth="1"/>
    <col min="9867" max="9867" width="1.44140625" style="72" customWidth="1"/>
    <col min="9868" max="9868" width="16.44140625" style="72" customWidth="1"/>
    <col min="9869" max="9869" width="1.44140625" style="72" customWidth="1"/>
    <col min="9870" max="9870" width="13.44140625" style="72" customWidth="1"/>
    <col min="9871" max="10116" width="9.44140625" style="72"/>
    <col min="10117" max="10118" width="1.5546875" style="72" customWidth="1"/>
    <col min="10119" max="10119" width="22.44140625" style="72" customWidth="1"/>
    <col min="10120" max="10120" width="13.44140625" style="72" customWidth="1"/>
    <col min="10121" max="10121" width="1.44140625" style="72" customWidth="1"/>
    <col min="10122" max="10122" width="12.44140625" style="72" customWidth="1"/>
    <col min="10123" max="10123" width="1.44140625" style="72" customWidth="1"/>
    <col min="10124" max="10124" width="16.44140625" style="72" customWidth="1"/>
    <col min="10125" max="10125" width="1.44140625" style="72" customWidth="1"/>
    <col min="10126" max="10126" width="13.44140625" style="72" customWidth="1"/>
    <col min="10127" max="10372" width="9.44140625" style="72"/>
    <col min="10373" max="10374" width="1.5546875" style="72" customWidth="1"/>
    <col min="10375" max="10375" width="22.44140625" style="72" customWidth="1"/>
    <col min="10376" max="10376" width="13.44140625" style="72" customWidth="1"/>
    <col min="10377" max="10377" width="1.44140625" style="72" customWidth="1"/>
    <col min="10378" max="10378" width="12.44140625" style="72" customWidth="1"/>
    <col min="10379" max="10379" width="1.44140625" style="72" customWidth="1"/>
    <col min="10380" max="10380" width="16.44140625" style="72" customWidth="1"/>
    <col min="10381" max="10381" width="1.44140625" style="72" customWidth="1"/>
    <col min="10382" max="10382" width="13.44140625" style="72" customWidth="1"/>
    <col min="10383" max="10628" width="9.44140625" style="72"/>
    <col min="10629" max="10630" width="1.5546875" style="72" customWidth="1"/>
    <col min="10631" max="10631" width="22.44140625" style="72" customWidth="1"/>
    <col min="10632" max="10632" width="13.44140625" style="72" customWidth="1"/>
    <col min="10633" max="10633" width="1.44140625" style="72" customWidth="1"/>
    <col min="10634" max="10634" width="12.44140625" style="72" customWidth="1"/>
    <col min="10635" max="10635" width="1.44140625" style="72" customWidth="1"/>
    <col min="10636" max="10636" width="16.44140625" style="72" customWidth="1"/>
    <col min="10637" max="10637" width="1.44140625" style="72" customWidth="1"/>
    <col min="10638" max="10638" width="13.44140625" style="72" customWidth="1"/>
    <col min="10639" max="10884" width="9.44140625" style="72"/>
    <col min="10885" max="10886" width="1.5546875" style="72" customWidth="1"/>
    <col min="10887" max="10887" width="22.44140625" style="72" customWidth="1"/>
    <col min="10888" max="10888" width="13.44140625" style="72" customWidth="1"/>
    <col min="10889" max="10889" width="1.44140625" style="72" customWidth="1"/>
    <col min="10890" max="10890" width="12.44140625" style="72" customWidth="1"/>
    <col min="10891" max="10891" width="1.44140625" style="72" customWidth="1"/>
    <col min="10892" max="10892" width="16.44140625" style="72" customWidth="1"/>
    <col min="10893" max="10893" width="1.44140625" style="72" customWidth="1"/>
    <col min="10894" max="10894" width="13.44140625" style="72" customWidth="1"/>
    <col min="10895" max="11140" width="9.44140625" style="72"/>
    <col min="11141" max="11142" width="1.5546875" style="72" customWidth="1"/>
    <col min="11143" max="11143" width="22.44140625" style="72" customWidth="1"/>
    <col min="11144" max="11144" width="13.44140625" style="72" customWidth="1"/>
    <col min="11145" max="11145" width="1.44140625" style="72" customWidth="1"/>
    <col min="11146" max="11146" width="12.44140625" style="72" customWidth="1"/>
    <col min="11147" max="11147" width="1.44140625" style="72" customWidth="1"/>
    <col min="11148" max="11148" width="16.44140625" style="72" customWidth="1"/>
    <col min="11149" max="11149" width="1.44140625" style="72" customWidth="1"/>
    <col min="11150" max="11150" width="13.44140625" style="72" customWidth="1"/>
    <col min="11151" max="11396" width="9.44140625" style="72"/>
    <col min="11397" max="11398" width="1.5546875" style="72" customWidth="1"/>
    <col min="11399" max="11399" width="22.44140625" style="72" customWidth="1"/>
    <col min="11400" max="11400" width="13.44140625" style="72" customWidth="1"/>
    <col min="11401" max="11401" width="1.44140625" style="72" customWidth="1"/>
    <col min="11402" max="11402" width="12.44140625" style="72" customWidth="1"/>
    <col min="11403" max="11403" width="1.44140625" style="72" customWidth="1"/>
    <col min="11404" max="11404" width="16.44140625" style="72" customWidth="1"/>
    <col min="11405" max="11405" width="1.44140625" style="72" customWidth="1"/>
    <col min="11406" max="11406" width="13.44140625" style="72" customWidth="1"/>
    <col min="11407" max="11652" width="9.44140625" style="72"/>
    <col min="11653" max="11654" width="1.5546875" style="72" customWidth="1"/>
    <col min="11655" max="11655" width="22.44140625" style="72" customWidth="1"/>
    <col min="11656" max="11656" width="13.44140625" style="72" customWidth="1"/>
    <col min="11657" max="11657" width="1.44140625" style="72" customWidth="1"/>
    <col min="11658" max="11658" width="12.44140625" style="72" customWidth="1"/>
    <col min="11659" max="11659" width="1.44140625" style="72" customWidth="1"/>
    <col min="11660" max="11660" width="16.44140625" style="72" customWidth="1"/>
    <col min="11661" max="11661" width="1.44140625" style="72" customWidth="1"/>
    <col min="11662" max="11662" width="13.44140625" style="72" customWidth="1"/>
    <col min="11663" max="11908" width="9.44140625" style="72"/>
    <col min="11909" max="11910" width="1.5546875" style="72" customWidth="1"/>
    <col min="11911" max="11911" width="22.44140625" style="72" customWidth="1"/>
    <col min="11912" max="11912" width="13.44140625" style="72" customWidth="1"/>
    <col min="11913" max="11913" width="1.44140625" style="72" customWidth="1"/>
    <col min="11914" max="11914" width="12.44140625" style="72" customWidth="1"/>
    <col min="11915" max="11915" width="1.44140625" style="72" customWidth="1"/>
    <col min="11916" max="11916" width="16.44140625" style="72" customWidth="1"/>
    <col min="11917" max="11917" width="1.44140625" style="72" customWidth="1"/>
    <col min="11918" max="11918" width="13.44140625" style="72" customWidth="1"/>
    <col min="11919" max="12164" width="9.44140625" style="72"/>
    <col min="12165" max="12166" width="1.5546875" style="72" customWidth="1"/>
    <col min="12167" max="12167" width="22.44140625" style="72" customWidth="1"/>
    <col min="12168" max="12168" width="13.44140625" style="72" customWidth="1"/>
    <col min="12169" max="12169" width="1.44140625" style="72" customWidth="1"/>
    <col min="12170" max="12170" width="12.44140625" style="72" customWidth="1"/>
    <col min="12171" max="12171" width="1.44140625" style="72" customWidth="1"/>
    <col min="12172" max="12172" width="16.44140625" style="72" customWidth="1"/>
    <col min="12173" max="12173" width="1.44140625" style="72" customWidth="1"/>
    <col min="12174" max="12174" width="13.44140625" style="72" customWidth="1"/>
    <col min="12175" max="12420" width="9.44140625" style="72"/>
    <col min="12421" max="12422" width="1.5546875" style="72" customWidth="1"/>
    <col min="12423" max="12423" width="22.44140625" style="72" customWidth="1"/>
    <col min="12424" max="12424" width="13.44140625" style="72" customWidth="1"/>
    <col min="12425" max="12425" width="1.44140625" style="72" customWidth="1"/>
    <col min="12426" max="12426" width="12.44140625" style="72" customWidth="1"/>
    <col min="12427" max="12427" width="1.44140625" style="72" customWidth="1"/>
    <col min="12428" max="12428" width="16.44140625" style="72" customWidth="1"/>
    <col min="12429" max="12429" width="1.44140625" style="72" customWidth="1"/>
    <col min="12430" max="12430" width="13.44140625" style="72" customWidth="1"/>
    <col min="12431" max="12676" width="9.44140625" style="72"/>
    <col min="12677" max="12678" width="1.5546875" style="72" customWidth="1"/>
    <col min="12679" max="12679" width="22.44140625" style="72" customWidth="1"/>
    <col min="12680" max="12680" width="13.44140625" style="72" customWidth="1"/>
    <col min="12681" max="12681" width="1.44140625" style="72" customWidth="1"/>
    <col min="12682" max="12682" width="12.44140625" style="72" customWidth="1"/>
    <col min="12683" max="12683" width="1.44140625" style="72" customWidth="1"/>
    <col min="12684" max="12684" width="16.44140625" style="72" customWidth="1"/>
    <col min="12685" max="12685" width="1.44140625" style="72" customWidth="1"/>
    <col min="12686" max="12686" width="13.44140625" style="72" customWidth="1"/>
    <col min="12687" max="12932" width="9.44140625" style="72"/>
    <col min="12933" max="12934" width="1.5546875" style="72" customWidth="1"/>
    <col min="12935" max="12935" width="22.44140625" style="72" customWidth="1"/>
    <col min="12936" max="12936" width="13.44140625" style="72" customWidth="1"/>
    <col min="12937" max="12937" width="1.44140625" style="72" customWidth="1"/>
    <col min="12938" max="12938" width="12.44140625" style="72" customWidth="1"/>
    <col min="12939" max="12939" width="1.44140625" style="72" customWidth="1"/>
    <col min="12940" max="12940" width="16.44140625" style="72" customWidth="1"/>
    <col min="12941" max="12941" width="1.44140625" style="72" customWidth="1"/>
    <col min="12942" max="12942" width="13.44140625" style="72" customWidth="1"/>
    <col min="12943" max="13188" width="9.44140625" style="72"/>
    <col min="13189" max="13190" width="1.5546875" style="72" customWidth="1"/>
    <col min="13191" max="13191" width="22.44140625" style="72" customWidth="1"/>
    <col min="13192" max="13192" width="13.44140625" style="72" customWidth="1"/>
    <col min="13193" max="13193" width="1.44140625" style="72" customWidth="1"/>
    <col min="13194" max="13194" width="12.44140625" style="72" customWidth="1"/>
    <col min="13195" max="13195" width="1.44140625" style="72" customWidth="1"/>
    <col min="13196" max="13196" width="16.44140625" style="72" customWidth="1"/>
    <col min="13197" max="13197" width="1.44140625" style="72" customWidth="1"/>
    <col min="13198" max="13198" width="13.44140625" style="72" customWidth="1"/>
    <col min="13199" max="13444" width="9.44140625" style="72"/>
    <col min="13445" max="13446" width="1.5546875" style="72" customWidth="1"/>
    <col min="13447" max="13447" width="22.44140625" style="72" customWidth="1"/>
    <col min="13448" max="13448" width="13.44140625" style="72" customWidth="1"/>
    <col min="13449" max="13449" width="1.44140625" style="72" customWidth="1"/>
    <col min="13450" max="13450" width="12.44140625" style="72" customWidth="1"/>
    <col min="13451" max="13451" width="1.44140625" style="72" customWidth="1"/>
    <col min="13452" max="13452" width="16.44140625" style="72" customWidth="1"/>
    <col min="13453" max="13453" width="1.44140625" style="72" customWidth="1"/>
    <col min="13454" max="13454" width="13.44140625" style="72" customWidth="1"/>
    <col min="13455" max="13700" width="9.44140625" style="72"/>
    <col min="13701" max="13702" width="1.5546875" style="72" customWidth="1"/>
    <col min="13703" max="13703" width="22.44140625" style="72" customWidth="1"/>
    <col min="13704" max="13704" width="13.44140625" style="72" customWidth="1"/>
    <col min="13705" max="13705" width="1.44140625" style="72" customWidth="1"/>
    <col min="13706" max="13706" width="12.44140625" style="72" customWidth="1"/>
    <col min="13707" max="13707" width="1.44140625" style="72" customWidth="1"/>
    <col min="13708" max="13708" width="16.44140625" style="72" customWidth="1"/>
    <col min="13709" max="13709" width="1.44140625" style="72" customWidth="1"/>
    <col min="13710" max="13710" width="13.44140625" style="72" customWidth="1"/>
    <col min="13711" max="13956" width="9.44140625" style="72"/>
    <col min="13957" max="13958" width="1.5546875" style="72" customWidth="1"/>
    <col min="13959" max="13959" width="22.44140625" style="72" customWidth="1"/>
    <col min="13960" max="13960" width="13.44140625" style="72" customWidth="1"/>
    <col min="13961" max="13961" width="1.44140625" style="72" customWidth="1"/>
    <col min="13962" max="13962" width="12.44140625" style="72" customWidth="1"/>
    <col min="13963" max="13963" width="1.44140625" style="72" customWidth="1"/>
    <col min="13964" max="13964" width="16.44140625" style="72" customWidth="1"/>
    <col min="13965" max="13965" width="1.44140625" style="72" customWidth="1"/>
    <col min="13966" max="13966" width="13.44140625" style="72" customWidth="1"/>
    <col min="13967" max="14212" width="9.44140625" style="72"/>
    <col min="14213" max="14214" width="1.5546875" style="72" customWidth="1"/>
    <col min="14215" max="14215" width="22.44140625" style="72" customWidth="1"/>
    <col min="14216" max="14216" width="13.44140625" style="72" customWidth="1"/>
    <col min="14217" max="14217" width="1.44140625" style="72" customWidth="1"/>
    <col min="14218" max="14218" width="12.44140625" style="72" customWidth="1"/>
    <col min="14219" max="14219" width="1.44140625" style="72" customWidth="1"/>
    <col min="14220" max="14220" width="16.44140625" style="72" customWidth="1"/>
    <col min="14221" max="14221" width="1.44140625" style="72" customWidth="1"/>
    <col min="14222" max="14222" width="13.44140625" style="72" customWidth="1"/>
    <col min="14223" max="14468" width="9.44140625" style="72"/>
    <col min="14469" max="14470" width="1.5546875" style="72" customWidth="1"/>
    <col min="14471" max="14471" width="22.44140625" style="72" customWidth="1"/>
    <col min="14472" max="14472" width="13.44140625" style="72" customWidth="1"/>
    <col min="14473" max="14473" width="1.44140625" style="72" customWidth="1"/>
    <col min="14474" max="14474" width="12.44140625" style="72" customWidth="1"/>
    <col min="14475" max="14475" width="1.44140625" style="72" customWidth="1"/>
    <col min="14476" max="14476" width="16.44140625" style="72" customWidth="1"/>
    <col min="14477" max="14477" width="1.44140625" style="72" customWidth="1"/>
    <col min="14478" max="14478" width="13.44140625" style="72" customWidth="1"/>
    <col min="14479" max="14724" width="9.44140625" style="72"/>
    <col min="14725" max="14726" width="1.5546875" style="72" customWidth="1"/>
    <col min="14727" max="14727" width="22.44140625" style="72" customWidth="1"/>
    <col min="14728" max="14728" width="13.44140625" style="72" customWidth="1"/>
    <col min="14729" max="14729" width="1.44140625" style="72" customWidth="1"/>
    <col min="14730" max="14730" width="12.44140625" style="72" customWidth="1"/>
    <col min="14731" max="14731" width="1.44140625" style="72" customWidth="1"/>
    <col min="14732" max="14732" width="16.44140625" style="72" customWidth="1"/>
    <col min="14733" max="14733" width="1.44140625" style="72" customWidth="1"/>
    <col min="14734" max="14734" width="13.44140625" style="72" customWidth="1"/>
    <col min="14735" max="14980" width="9.44140625" style="72"/>
    <col min="14981" max="14982" width="1.5546875" style="72" customWidth="1"/>
    <col min="14983" max="14983" width="22.44140625" style="72" customWidth="1"/>
    <col min="14984" max="14984" width="13.44140625" style="72" customWidth="1"/>
    <col min="14985" max="14985" width="1.44140625" style="72" customWidth="1"/>
    <col min="14986" max="14986" width="12.44140625" style="72" customWidth="1"/>
    <col min="14987" max="14987" width="1.44140625" style="72" customWidth="1"/>
    <col min="14988" max="14988" width="16.44140625" style="72" customWidth="1"/>
    <col min="14989" max="14989" width="1.44140625" style="72" customWidth="1"/>
    <col min="14990" max="14990" width="13.44140625" style="72" customWidth="1"/>
    <col min="14991" max="15236" width="9.44140625" style="72"/>
    <col min="15237" max="15238" width="1.5546875" style="72" customWidth="1"/>
    <col min="15239" max="15239" width="22.44140625" style="72" customWidth="1"/>
    <col min="15240" max="15240" width="13.44140625" style="72" customWidth="1"/>
    <col min="15241" max="15241" width="1.44140625" style="72" customWidth="1"/>
    <col min="15242" max="15242" width="12.44140625" style="72" customWidth="1"/>
    <col min="15243" max="15243" width="1.44140625" style="72" customWidth="1"/>
    <col min="15244" max="15244" width="16.44140625" style="72" customWidth="1"/>
    <col min="15245" max="15245" width="1.44140625" style="72" customWidth="1"/>
    <col min="15246" max="15246" width="13.44140625" style="72" customWidth="1"/>
    <col min="15247" max="15492" width="9.44140625" style="72"/>
    <col min="15493" max="15494" width="1.5546875" style="72" customWidth="1"/>
    <col min="15495" max="15495" width="22.44140625" style="72" customWidth="1"/>
    <col min="15496" max="15496" width="13.44140625" style="72" customWidth="1"/>
    <col min="15497" max="15497" width="1.44140625" style="72" customWidth="1"/>
    <col min="15498" max="15498" width="12.44140625" style="72" customWidth="1"/>
    <col min="15499" max="15499" width="1.44140625" style="72" customWidth="1"/>
    <col min="15500" max="15500" width="16.44140625" style="72" customWidth="1"/>
    <col min="15501" max="15501" width="1.44140625" style="72" customWidth="1"/>
    <col min="15502" max="15502" width="13.44140625" style="72" customWidth="1"/>
    <col min="15503" max="15748" width="9.44140625" style="72"/>
    <col min="15749" max="15750" width="1.5546875" style="72" customWidth="1"/>
    <col min="15751" max="15751" width="22.44140625" style="72" customWidth="1"/>
    <col min="15752" max="15752" width="13.44140625" style="72" customWidth="1"/>
    <col min="15753" max="15753" width="1.44140625" style="72" customWidth="1"/>
    <col min="15754" max="15754" width="12.44140625" style="72" customWidth="1"/>
    <col min="15755" max="15755" width="1.44140625" style="72" customWidth="1"/>
    <col min="15756" max="15756" width="16.44140625" style="72" customWidth="1"/>
    <col min="15757" max="15757" width="1.44140625" style="72" customWidth="1"/>
    <col min="15758" max="15758" width="13.44140625" style="72" customWidth="1"/>
    <col min="15759" max="16004" width="9.44140625" style="72"/>
    <col min="16005" max="16006" width="1.5546875" style="72" customWidth="1"/>
    <col min="16007" max="16007" width="22.44140625" style="72" customWidth="1"/>
    <col min="16008" max="16008" width="13.44140625" style="72" customWidth="1"/>
    <col min="16009" max="16009" width="1.44140625" style="72" customWidth="1"/>
    <col min="16010" max="16010" width="12.44140625" style="72" customWidth="1"/>
    <col min="16011" max="16011" width="1.44140625" style="72" customWidth="1"/>
    <col min="16012" max="16012" width="16.44140625" style="72" customWidth="1"/>
    <col min="16013" max="16013" width="1.44140625" style="72" customWidth="1"/>
    <col min="16014" max="16014" width="13.44140625" style="72" customWidth="1"/>
    <col min="16015" max="16256" width="9.44140625" style="72"/>
    <col min="16257" max="16384" width="9.44140625" style="72" customWidth="1"/>
  </cols>
  <sheetData>
    <row r="1" spans="1:14" ht="16.5" customHeight="1">
      <c r="A1" s="3" t="s">
        <v>115</v>
      </c>
      <c r="B1" s="3"/>
      <c r="G1" s="73"/>
      <c r="K1" s="73"/>
      <c r="M1" s="73"/>
    </row>
    <row r="2" spans="1:14" ht="16.5" customHeight="1">
      <c r="A2" s="3" t="s">
        <v>46</v>
      </c>
      <c r="B2" s="3"/>
      <c r="G2" s="73"/>
      <c r="K2" s="73"/>
      <c r="M2" s="73"/>
    </row>
    <row r="3" spans="1:14" ht="16.5" customHeight="1">
      <c r="A3" s="10" t="s">
        <v>131</v>
      </c>
      <c r="B3" s="74"/>
      <c r="C3" s="74"/>
      <c r="D3" s="74"/>
      <c r="E3" s="74"/>
      <c r="F3" s="57"/>
      <c r="G3" s="57"/>
      <c r="H3" s="57"/>
      <c r="I3" s="57"/>
      <c r="J3" s="57"/>
      <c r="K3" s="57"/>
      <c r="L3" s="57"/>
      <c r="M3" s="57"/>
      <c r="N3" s="57"/>
    </row>
    <row r="4" spans="1:14" ht="16.5" customHeight="1"/>
    <row r="5" spans="1:14" ht="16.5" customHeight="1"/>
    <row r="6" spans="1:14" ht="16.5" customHeight="1">
      <c r="F6" s="179" t="s">
        <v>44</v>
      </c>
      <c r="G6" s="179"/>
      <c r="H6" s="179"/>
      <c r="I6" s="179"/>
      <c r="J6" s="179"/>
      <c r="K6" s="179"/>
      <c r="L6" s="179"/>
      <c r="M6" s="179"/>
      <c r="N6" s="179"/>
    </row>
    <row r="7" spans="1:14" ht="16.5" customHeight="1">
      <c r="F7" s="75" t="s">
        <v>29</v>
      </c>
      <c r="H7" s="75"/>
      <c r="I7" s="75"/>
      <c r="J7" s="180" t="s">
        <v>22</v>
      </c>
      <c r="K7" s="180"/>
      <c r="L7" s="180"/>
      <c r="N7" s="75"/>
    </row>
    <row r="8" spans="1:14" ht="16.5" customHeight="1">
      <c r="B8" s="6"/>
      <c r="C8" s="76"/>
      <c r="D8" s="76"/>
      <c r="E8" s="76"/>
      <c r="F8" s="75" t="s">
        <v>30</v>
      </c>
      <c r="G8" s="77"/>
      <c r="H8" s="75" t="s">
        <v>70</v>
      </c>
      <c r="I8" s="75"/>
      <c r="J8" s="78" t="s">
        <v>82</v>
      </c>
      <c r="K8" s="77"/>
      <c r="L8" s="79"/>
      <c r="M8" s="77"/>
      <c r="N8" s="75" t="s">
        <v>32</v>
      </c>
    </row>
    <row r="9" spans="1:14" ht="16.5" customHeight="1">
      <c r="B9" s="6"/>
      <c r="C9" s="76"/>
      <c r="D9" s="80"/>
      <c r="E9" s="76"/>
      <c r="F9" s="75" t="s">
        <v>31</v>
      </c>
      <c r="G9" s="77"/>
      <c r="H9" s="75" t="s">
        <v>71</v>
      </c>
      <c r="I9" s="75"/>
      <c r="J9" s="81" t="s">
        <v>83</v>
      </c>
      <c r="K9" s="77"/>
      <c r="L9" s="75" t="s">
        <v>24</v>
      </c>
      <c r="M9" s="77"/>
      <c r="N9" s="75" t="s">
        <v>41</v>
      </c>
    </row>
    <row r="10" spans="1:14" ht="16.5" customHeight="1">
      <c r="B10" s="49"/>
      <c r="C10" s="76"/>
      <c r="D10" s="49"/>
      <c r="E10" s="76"/>
      <c r="F10" s="47" t="s">
        <v>1</v>
      </c>
      <c r="G10" s="82"/>
      <c r="H10" s="47" t="s">
        <v>1</v>
      </c>
      <c r="I10" s="51"/>
      <c r="J10" s="83" t="s">
        <v>1</v>
      </c>
      <c r="K10" s="82"/>
      <c r="L10" s="47" t="s">
        <v>1</v>
      </c>
      <c r="M10" s="82"/>
      <c r="N10" s="47" t="s">
        <v>1</v>
      </c>
    </row>
    <row r="11" spans="1:14" ht="16.5" customHeight="1">
      <c r="B11" s="6"/>
      <c r="C11" s="76"/>
      <c r="D11" s="80"/>
      <c r="E11" s="76"/>
      <c r="F11" s="84"/>
      <c r="G11" s="84"/>
      <c r="H11" s="84"/>
      <c r="I11" s="84"/>
      <c r="J11" s="84"/>
      <c r="K11" s="84"/>
      <c r="L11" s="84"/>
      <c r="N11" s="84"/>
    </row>
    <row r="12" spans="1:14" ht="16.5" customHeight="1">
      <c r="A12" s="76" t="s">
        <v>84</v>
      </c>
      <c r="B12" s="76"/>
      <c r="D12" s="86"/>
      <c r="F12" s="164">
        <v>77717500</v>
      </c>
      <c r="G12" s="164"/>
      <c r="H12" s="164">
        <v>57714853</v>
      </c>
      <c r="I12" s="164"/>
      <c r="J12" s="164">
        <v>7771750</v>
      </c>
      <c r="K12" s="164"/>
      <c r="L12" s="164">
        <v>30102864</v>
      </c>
      <c r="M12" s="164"/>
      <c r="N12" s="164">
        <f>SUM(F12:M12)</f>
        <v>173306967</v>
      </c>
    </row>
    <row r="13" spans="1:14" ht="16.5" customHeight="1">
      <c r="A13" s="88" t="s">
        <v>45</v>
      </c>
      <c r="B13" s="6"/>
      <c r="D13" s="86"/>
      <c r="F13" s="165">
        <v>0</v>
      </c>
      <c r="G13" s="84"/>
      <c r="H13" s="165">
        <v>0</v>
      </c>
      <c r="I13" s="164"/>
      <c r="J13" s="165">
        <v>0</v>
      </c>
      <c r="K13" s="164"/>
      <c r="L13" s="165">
        <v>8593482</v>
      </c>
      <c r="M13" s="164"/>
      <c r="N13" s="166">
        <f>SUM(F13:M13)</f>
        <v>8593482</v>
      </c>
    </row>
    <row r="14" spans="1:14" ht="16.5" customHeight="1">
      <c r="A14" s="88"/>
      <c r="B14" s="6"/>
      <c r="D14" s="86"/>
      <c r="F14" s="167"/>
      <c r="G14" s="164"/>
      <c r="H14" s="84"/>
      <c r="I14" s="164"/>
      <c r="J14" s="164"/>
      <c r="K14" s="164"/>
      <c r="L14" s="84"/>
      <c r="M14" s="164"/>
      <c r="N14" s="164"/>
    </row>
    <row r="15" spans="1:14" ht="16.5" customHeight="1" thickBot="1">
      <c r="A15" s="76" t="s">
        <v>134</v>
      </c>
      <c r="B15" s="76"/>
      <c r="D15" s="86"/>
      <c r="F15" s="168">
        <f>SUM(F12:F14)</f>
        <v>77717500</v>
      </c>
      <c r="G15" s="164"/>
      <c r="H15" s="168">
        <f>SUM(H12:H14)</f>
        <v>57714853</v>
      </c>
      <c r="I15" s="164"/>
      <c r="J15" s="168">
        <f>SUM(J12:J14)</f>
        <v>7771750</v>
      </c>
      <c r="K15" s="164"/>
      <c r="L15" s="168">
        <f>SUM(L12:L14)</f>
        <v>38696346</v>
      </c>
      <c r="M15" s="164"/>
      <c r="N15" s="168">
        <f>SUM(F15:M15)</f>
        <v>181900449</v>
      </c>
    </row>
    <row r="16" spans="1:14" ht="16.5" customHeight="1" thickTop="1">
      <c r="B16" s="6"/>
      <c r="D16" s="86"/>
    </row>
    <row r="17" spans="1:14" ht="16.5" customHeight="1">
      <c r="A17" s="85" t="s">
        <v>133</v>
      </c>
      <c r="B17" s="76"/>
      <c r="D17" s="86"/>
      <c r="F17" s="52">
        <v>105000000</v>
      </c>
      <c r="H17" s="52">
        <v>149885643</v>
      </c>
      <c r="J17" s="52">
        <v>8981750</v>
      </c>
      <c r="L17" s="52">
        <v>35833484</v>
      </c>
      <c r="N17" s="52">
        <f>SUM(L17:M17,J17,H17,F17)</f>
        <v>299700877</v>
      </c>
    </row>
    <row r="18" spans="1:14" ht="16.5" customHeight="1">
      <c r="A18" s="88" t="s">
        <v>63</v>
      </c>
      <c r="B18" s="6"/>
      <c r="D18" s="86"/>
      <c r="F18" s="66">
        <v>0</v>
      </c>
      <c r="G18" s="43"/>
      <c r="H18" s="66">
        <v>0</v>
      </c>
      <c r="I18" s="43"/>
      <c r="J18" s="66">
        <v>0</v>
      </c>
      <c r="K18" s="53"/>
      <c r="L18" s="56">
        <v>5978303</v>
      </c>
      <c r="M18" s="53"/>
      <c r="N18" s="171">
        <f t="shared" ref="N18" si="0">SUM(L18:M18,J18,H18,F18)</f>
        <v>5978303</v>
      </c>
    </row>
    <row r="19" spans="1:14" ht="16.5" customHeight="1">
      <c r="A19" s="88"/>
      <c r="B19" s="6"/>
      <c r="D19" s="86"/>
      <c r="F19" s="67"/>
      <c r="G19" s="77"/>
      <c r="H19" s="67"/>
      <c r="I19" s="43"/>
      <c r="J19" s="67"/>
      <c r="K19" s="77"/>
      <c r="L19" s="67"/>
      <c r="M19" s="77"/>
      <c r="N19" s="67"/>
    </row>
    <row r="20" spans="1:14" ht="16.5" customHeight="1" thickBot="1">
      <c r="A20" s="76" t="s">
        <v>132</v>
      </c>
      <c r="B20" s="76"/>
      <c r="D20" s="86"/>
      <c r="F20" s="89">
        <f>SUM(F17:F18)</f>
        <v>105000000</v>
      </c>
      <c r="H20" s="89">
        <f>SUM(H17:H18)</f>
        <v>149885643</v>
      </c>
      <c r="I20" s="53"/>
      <c r="J20" s="89">
        <f>SUM(J17:J18)</f>
        <v>8981750</v>
      </c>
      <c r="L20" s="89">
        <f>SUM(L17:L18)</f>
        <v>41811787</v>
      </c>
      <c r="N20" s="89">
        <f>SUM(N17:N18)</f>
        <v>305679180</v>
      </c>
    </row>
    <row r="21" spans="1:14" ht="16.5" customHeight="1" thickTop="1">
      <c r="B21" s="6"/>
      <c r="D21" s="86"/>
      <c r="G21" s="77"/>
      <c r="K21" s="77"/>
      <c r="M21" s="77"/>
    </row>
    <row r="22" spans="1:14" ht="16.5" customHeight="1">
      <c r="B22" s="6"/>
      <c r="D22" s="86"/>
      <c r="G22" s="77"/>
      <c r="K22" s="77"/>
      <c r="M22" s="77"/>
    </row>
    <row r="23" spans="1:14" ht="16.5" customHeight="1">
      <c r="B23" s="6"/>
      <c r="D23" s="86"/>
      <c r="G23" s="77"/>
      <c r="K23" s="77"/>
      <c r="M23" s="77"/>
    </row>
    <row r="24" spans="1:14" ht="16.5" customHeight="1">
      <c r="B24" s="6"/>
      <c r="D24" s="86"/>
      <c r="G24" s="77"/>
      <c r="K24" s="77"/>
      <c r="M24" s="77"/>
    </row>
    <row r="25" spans="1:14" ht="16.5" customHeight="1">
      <c r="B25" s="6"/>
      <c r="D25" s="86"/>
      <c r="G25" s="77"/>
      <c r="K25" s="77"/>
      <c r="M25" s="77"/>
    </row>
    <row r="26" spans="1:14" ht="16.5" customHeight="1">
      <c r="B26" s="6"/>
      <c r="D26" s="86"/>
      <c r="G26" s="77"/>
      <c r="K26" s="77"/>
      <c r="M26" s="77"/>
    </row>
    <row r="27" spans="1:14" ht="16.5" customHeight="1">
      <c r="B27" s="6"/>
      <c r="D27" s="86"/>
      <c r="G27" s="77"/>
      <c r="K27" s="77"/>
      <c r="M27" s="77"/>
    </row>
    <row r="28" spans="1:14" ht="16.5" customHeight="1">
      <c r="B28" s="6"/>
      <c r="D28" s="86"/>
      <c r="G28" s="77"/>
      <c r="K28" s="77"/>
      <c r="M28" s="77"/>
    </row>
    <row r="29" spans="1:14" ht="16.5" customHeight="1">
      <c r="B29" s="6"/>
      <c r="D29" s="86"/>
      <c r="G29" s="77"/>
      <c r="K29" s="77"/>
      <c r="M29" s="77"/>
    </row>
    <row r="30" spans="1:14" ht="16.5" customHeight="1">
      <c r="B30" s="6"/>
      <c r="D30" s="86"/>
      <c r="G30" s="77"/>
      <c r="K30" s="77"/>
      <c r="M30" s="77"/>
    </row>
    <row r="31" spans="1:14" ht="6.6" customHeight="1">
      <c r="B31" s="6"/>
      <c r="D31" s="86"/>
      <c r="G31" s="77"/>
      <c r="K31" s="77"/>
      <c r="M31" s="77"/>
    </row>
    <row r="32" spans="1:14" ht="22.35" customHeight="1">
      <c r="A32" s="74" t="s">
        <v>101</v>
      </c>
      <c r="B32" s="74"/>
      <c r="C32" s="74"/>
      <c r="D32" s="74"/>
      <c r="E32" s="74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2">
    <mergeCell ref="F6:N6"/>
    <mergeCell ref="J7:L7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H96"/>
  <sheetViews>
    <sheetView zoomScaleNormal="100" workbookViewId="0"/>
  </sheetViews>
  <sheetFormatPr defaultColWidth="9.44140625" defaultRowHeight="16.95" customHeight="1"/>
  <cols>
    <col min="1" max="2" width="1.5546875" style="90" customWidth="1"/>
    <col min="3" max="3" width="47.88671875" style="90" customWidth="1"/>
    <col min="4" max="4" width="6" style="90" customWidth="1"/>
    <col min="5" max="5" width="0.6640625" style="90" customWidth="1"/>
    <col min="6" max="6" width="12.5546875" style="90" customWidth="1"/>
    <col min="7" max="7" width="0.6640625" style="91" customWidth="1"/>
    <col min="8" max="8" width="12.5546875" style="90" customWidth="1"/>
    <col min="9" max="16384" width="9.44140625" style="90"/>
  </cols>
  <sheetData>
    <row r="1" spans="1:8" ht="16.2" customHeight="1">
      <c r="A1" s="3" t="s">
        <v>115</v>
      </c>
      <c r="B1" s="3"/>
    </row>
    <row r="2" spans="1:8" ht="16.2" customHeight="1">
      <c r="A2" s="92" t="s">
        <v>121</v>
      </c>
      <c r="B2" s="92"/>
    </row>
    <row r="3" spans="1:8" ht="16.2" customHeight="1">
      <c r="A3" s="93" t="s">
        <v>131</v>
      </c>
      <c r="B3" s="93"/>
      <c r="C3" s="94"/>
      <c r="D3" s="94"/>
      <c r="E3" s="94"/>
      <c r="F3" s="94"/>
      <c r="G3" s="94"/>
      <c r="H3" s="94"/>
    </row>
    <row r="4" spans="1:8" ht="16.2" customHeight="1">
      <c r="A4" s="95"/>
      <c r="B4" s="95"/>
      <c r="C4" s="91"/>
      <c r="D4" s="91"/>
      <c r="E4" s="91"/>
      <c r="F4" s="91"/>
      <c r="H4" s="91"/>
    </row>
    <row r="5" spans="1:8" ht="16.2" customHeight="1">
      <c r="A5" s="95"/>
      <c r="B5" s="95"/>
      <c r="C5" s="91"/>
      <c r="D5" s="91"/>
      <c r="E5" s="91"/>
      <c r="F5" s="91"/>
      <c r="H5" s="91"/>
    </row>
    <row r="6" spans="1:8" ht="16.2" customHeight="1">
      <c r="E6" s="96"/>
      <c r="F6" s="153" t="s">
        <v>130</v>
      </c>
      <c r="G6" s="7"/>
      <c r="H6" s="153" t="s">
        <v>130</v>
      </c>
    </row>
    <row r="7" spans="1:8" ht="16.2" customHeight="1">
      <c r="F7" s="16" t="s">
        <v>135</v>
      </c>
      <c r="G7" s="17"/>
      <c r="H7" s="16" t="s">
        <v>80</v>
      </c>
    </row>
    <row r="8" spans="1:8" ht="16.2" customHeight="1">
      <c r="D8" s="97" t="s">
        <v>0</v>
      </c>
      <c r="F8" s="98" t="s">
        <v>1</v>
      </c>
      <c r="G8" s="99"/>
      <c r="H8" s="98" t="s">
        <v>1</v>
      </c>
    </row>
    <row r="9" spans="1:8" ht="16.2" customHeight="1">
      <c r="A9" s="92" t="s">
        <v>37</v>
      </c>
      <c r="B9" s="92"/>
      <c r="D9" s="100"/>
      <c r="F9" s="101"/>
      <c r="G9" s="102"/>
      <c r="H9" s="103"/>
    </row>
    <row r="10" spans="1:8" ht="16.2" customHeight="1">
      <c r="A10" s="90" t="s">
        <v>85</v>
      </c>
      <c r="D10" s="100"/>
      <c r="F10" s="104">
        <v>7909227</v>
      </c>
      <c r="G10" s="105"/>
      <c r="H10" s="159">
        <v>10779895</v>
      </c>
    </row>
    <row r="11" spans="1:8" ht="16.2" customHeight="1">
      <c r="A11" s="107" t="s">
        <v>86</v>
      </c>
      <c r="D11" s="100"/>
      <c r="F11" s="104"/>
      <c r="G11" s="105"/>
      <c r="H11" s="159"/>
    </row>
    <row r="12" spans="1:8" ht="16.2" customHeight="1">
      <c r="B12" s="90" t="s">
        <v>87</v>
      </c>
      <c r="D12" s="100"/>
      <c r="F12" s="104"/>
      <c r="G12" s="105"/>
      <c r="H12" s="159"/>
    </row>
    <row r="13" spans="1:8" ht="16.2" customHeight="1">
      <c r="B13" s="108" t="s">
        <v>109</v>
      </c>
      <c r="C13" s="109"/>
      <c r="D13" s="110" t="s">
        <v>119</v>
      </c>
      <c r="F13" s="111">
        <v>2962875</v>
      </c>
      <c r="G13" s="105"/>
      <c r="H13" s="159">
        <v>2678666</v>
      </c>
    </row>
    <row r="14" spans="1:8" ht="16.2" customHeight="1">
      <c r="B14" s="108" t="s">
        <v>110</v>
      </c>
      <c r="C14" s="109"/>
      <c r="D14" s="110"/>
      <c r="F14" s="111">
        <v>88271</v>
      </c>
      <c r="G14" s="105"/>
      <c r="H14" s="159">
        <v>79910</v>
      </c>
    </row>
    <row r="15" spans="1:8" ht="16.2" customHeight="1">
      <c r="B15" s="122" t="s">
        <v>117</v>
      </c>
      <c r="C15" s="109"/>
      <c r="D15" s="110"/>
      <c r="F15" s="111">
        <v>31498</v>
      </c>
      <c r="G15" s="105"/>
      <c r="H15" s="159">
        <v>48218</v>
      </c>
    </row>
    <row r="16" spans="1:8" ht="16.2" customHeight="1">
      <c r="B16" s="108" t="s">
        <v>122</v>
      </c>
      <c r="C16" s="109"/>
      <c r="D16" s="110"/>
      <c r="F16" s="111">
        <v>0</v>
      </c>
      <c r="G16" s="105"/>
      <c r="H16" s="159">
        <v>6133</v>
      </c>
    </row>
    <row r="17" spans="1:8" ht="16.2" customHeight="1">
      <c r="B17" s="122" t="s">
        <v>139</v>
      </c>
      <c r="C17" s="109"/>
      <c r="D17" s="175"/>
      <c r="F17" s="111"/>
      <c r="G17" s="105"/>
      <c r="H17" s="176"/>
    </row>
    <row r="18" spans="1:8" ht="16.2" customHeight="1">
      <c r="B18" s="122"/>
      <c r="C18" s="122" t="s">
        <v>138</v>
      </c>
      <c r="D18" s="175"/>
      <c r="F18" s="111">
        <v>18146</v>
      </c>
      <c r="G18" s="105"/>
      <c r="H18" s="176">
        <v>0</v>
      </c>
    </row>
    <row r="19" spans="1:8" ht="16.2" customHeight="1">
      <c r="B19" s="108" t="s">
        <v>111</v>
      </c>
      <c r="D19" s="112"/>
      <c r="F19" s="31">
        <v>230214</v>
      </c>
      <c r="G19" s="105"/>
      <c r="H19" s="159">
        <v>187208</v>
      </c>
    </row>
    <row r="20" spans="1:8" ht="16.2" customHeight="1">
      <c r="B20" s="108" t="s">
        <v>107</v>
      </c>
      <c r="D20" s="100"/>
      <c r="F20" s="111">
        <v>-1435</v>
      </c>
      <c r="G20" s="105"/>
      <c r="H20" s="159">
        <v>-404</v>
      </c>
    </row>
    <row r="21" spans="1:8" ht="16.2" customHeight="1">
      <c r="B21" s="108" t="s">
        <v>112</v>
      </c>
      <c r="F21" s="29">
        <v>385608</v>
      </c>
      <c r="G21" s="105"/>
      <c r="H21" s="160">
        <v>587942</v>
      </c>
    </row>
    <row r="22" spans="1:8" ht="16.2" customHeight="1">
      <c r="C22" s="113"/>
      <c r="F22" s="31"/>
      <c r="G22" s="105"/>
      <c r="H22" s="32"/>
    </row>
    <row r="23" spans="1:8" ht="16.2" customHeight="1">
      <c r="A23" s="90" t="s">
        <v>56</v>
      </c>
      <c r="C23" s="114"/>
      <c r="D23" s="112"/>
      <c r="F23" s="104">
        <f>SUM(F10:F21)</f>
        <v>11624404</v>
      </c>
      <c r="G23" s="105"/>
      <c r="H23" s="106">
        <f>SUM(H10:H21)</f>
        <v>14367568</v>
      </c>
    </row>
    <row r="24" spans="1:8" ht="16.2" customHeight="1">
      <c r="B24" s="114" t="s">
        <v>38</v>
      </c>
      <c r="C24" s="112"/>
      <c r="F24" s="104"/>
      <c r="G24" s="105"/>
      <c r="H24" s="106"/>
    </row>
    <row r="25" spans="1:8" ht="16.2" customHeight="1">
      <c r="B25" s="108" t="s">
        <v>88</v>
      </c>
      <c r="F25" s="115">
        <v>3965704</v>
      </c>
      <c r="H25" s="159">
        <v>1963788</v>
      </c>
    </row>
    <row r="26" spans="1:8" ht="16.2" customHeight="1">
      <c r="B26" s="108" t="s">
        <v>89</v>
      </c>
      <c r="E26" s="116"/>
      <c r="F26" s="115">
        <v>-2493280</v>
      </c>
      <c r="G26" s="105"/>
      <c r="H26" s="159">
        <v>-2523780</v>
      </c>
    </row>
    <row r="27" spans="1:8" ht="16.2" customHeight="1">
      <c r="B27" s="108" t="s">
        <v>90</v>
      </c>
      <c r="E27" s="116"/>
      <c r="F27" s="115">
        <v>72152</v>
      </c>
      <c r="G27" s="105"/>
      <c r="H27" s="159">
        <v>19560</v>
      </c>
    </row>
    <row r="28" spans="1:8" ht="16.2" customHeight="1">
      <c r="B28" s="108" t="s">
        <v>91</v>
      </c>
      <c r="E28" s="116"/>
      <c r="F28" s="111">
        <v>0</v>
      </c>
      <c r="G28" s="105"/>
      <c r="H28" s="159">
        <v>40000</v>
      </c>
    </row>
    <row r="29" spans="1:8" ht="16.2" customHeight="1">
      <c r="B29" s="108" t="s">
        <v>92</v>
      </c>
      <c r="E29" s="116"/>
      <c r="F29" s="117">
        <v>4955566</v>
      </c>
      <c r="G29" s="105"/>
      <c r="H29" s="159">
        <v>5422030</v>
      </c>
    </row>
    <row r="30" spans="1:8" ht="16.2" customHeight="1">
      <c r="B30" s="108" t="s">
        <v>93</v>
      </c>
      <c r="E30" s="116"/>
      <c r="F30" s="121">
        <v>-102108</v>
      </c>
      <c r="G30" s="105"/>
      <c r="H30" s="160">
        <v>-1309693</v>
      </c>
    </row>
    <row r="31" spans="1:8" ht="16.2" customHeight="1">
      <c r="C31" s="114"/>
      <c r="D31" s="114"/>
      <c r="E31" s="116"/>
      <c r="F31" s="104"/>
      <c r="G31" s="105"/>
      <c r="H31" s="106"/>
    </row>
    <row r="32" spans="1:8" ht="16.2" customHeight="1">
      <c r="A32" s="65" t="s">
        <v>94</v>
      </c>
      <c r="B32" s="122"/>
      <c r="C32" s="123"/>
      <c r="D32" s="114"/>
      <c r="E32" s="116"/>
      <c r="F32" s="104">
        <f>SUM(F23:F30)</f>
        <v>18022438</v>
      </c>
      <c r="G32" s="105"/>
      <c r="H32" s="106">
        <f>SUM(H23:H30)</f>
        <v>17979473</v>
      </c>
    </row>
    <row r="33" spans="1:8" ht="16.2" customHeight="1">
      <c r="A33" s="123"/>
      <c r="B33" s="108" t="s">
        <v>114</v>
      </c>
      <c r="D33" s="114"/>
      <c r="E33" s="116"/>
      <c r="F33" s="124">
        <v>371</v>
      </c>
      <c r="G33" s="105"/>
      <c r="H33" s="120">
        <v>0</v>
      </c>
    </row>
    <row r="34" spans="1:8" ht="16.2" customHeight="1">
      <c r="A34" s="123"/>
      <c r="B34" s="108" t="s">
        <v>108</v>
      </c>
      <c r="D34" s="114"/>
      <c r="E34" s="116"/>
      <c r="F34" s="118">
        <v>-398950</v>
      </c>
      <c r="G34" s="119"/>
      <c r="H34" s="159">
        <v>-555409</v>
      </c>
    </row>
    <row r="35" spans="1:8" ht="16.2" customHeight="1">
      <c r="A35" s="123"/>
      <c r="B35" s="108" t="s">
        <v>64</v>
      </c>
      <c r="D35" s="114"/>
      <c r="E35" s="116"/>
      <c r="F35" s="125">
        <v>-27003</v>
      </c>
      <c r="G35" s="105"/>
      <c r="H35" s="160">
        <v>-11166</v>
      </c>
    </row>
    <row r="36" spans="1:8" ht="16.2" customHeight="1">
      <c r="C36" s="126"/>
      <c r="D36" s="114"/>
      <c r="E36" s="116"/>
      <c r="F36" s="104"/>
      <c r="G36" s="105"/>
      <c r="H36" s="106"/>
    </row>
    <row r="37" spans="1:8" ht="16.2" customHeight="1">
      <c r="A37" s="123" t="s">
        <v>65</v>
      </c>
      <c r="C37" s="114"/>
      <c r="D37" s="114"/>
      <c r="E37" s="116"/>
      <c r="F37" s="29">
        <f>SUM(F32:F35)</f>
        <v>17596856</v>
      </c>
      <c r="G37" s="105"/>
      <c r="H37" s="30">
        <f>SUM(H32:H35)</f>
        <v>17412898</v>
      </c>
    </row>
    <row r="38" spans="1:8" ht="16.2" customHeight="1">
      <c r="A38" s="92"/>
      <c r="B38" s="92"/>
      <c r="D38" s="92"/>
      <c r="E38" s="116"/>
      <c r="F38" s="103"/>
      <c r="G38" s="102"/>
      <c r="H38" s="103"/>
    </row>
    <row r="39" spans="1:8" ht="16.2" customHeight="1">
      <c r="A39" s="127"/>
      <c r="B39" s="127"/>
      <c r="D39" s="127"/>
      <c r="E39" s="116"/>
      <c r="F39" s="128"/>
      <c r="G39" s="128"/>
      <c r="H39" s="128"/>
    </row>
    <row r="40" spans="1:8" ht="16.2" customHeight="1">
      <c r="A40" s="127"/>
      <c r="B40" s="127"/>
      <c r="D40" s="127"/>
      <c r="E40" s="116"/>
      <c r="F40" s="128"/>
      <c r="G40" s="128"/>
      <c r="H40" s="128"/>
    </row>
    <row r="41" spans="1:8" ht="16.2" customHeight="1">
      <c r="A41" s="127"/>
      <c r="B41" s="127"/>
      <c r="D41" s="127"/>
      <c r="E41" s="116"/>
      <c r="F41" s="128"/>
      <c r="G41" s="128"/>
      <c r="H41" s="128"/>
    </row>
    <row r="42" spans="1:8" ht="17.25" customHeight="1">
      <c r="A42" s="127"/>
      <c r="B42" s="127"/>
      <c r="D42" s="127"/>
      <c r="E42" s="116"/>
      <c r="F42" s="128"/>
      <c r="G42" s="128"/>
      <c r="H42" s="128"/>
    </row>
    <row r="43" spans="1:8" ht="16.5" customHeight="1">
      <c r="A43" s="39" t="s">
        <v>69</v>
      </c>
      <c r="B43" s="39"/>
      <c r="C43" s="39"/>
      <c r="D43" s="39" t="s">
        <v>69</v>
      </c>
      <c r="E43" s="39"/>
      <c r="F43" s="129"/>
      <c r="G43" s="130"/>
      <c r="H43" s="22"/>
    </row>
    <row r="44" spans="1:8" ht="16.5" customHeight="1">
      <c r="A44" s="39" t="s">
        <v>96</v>
      </c>
      <c r="B44" s="40"/>
      <c r="C44" s="40"/>
      <c r="D44" s="40" t="s">
        <v>95</v>
      </c>
      <c r="E44" s="40"/>
      <c r="F44" s="130"/>
      <c r="G44" s="130"/>
      <c r="H44" s="22"/>
    </row>
    <row r="45" spans="1:8" ht="16.2" customHeight="1">
      <c r="A45" s="39"/>
      <c r="B45" s="40"/>
      <c r="C45" s="40"/>
      <c r="D45" s="40"/>
      <c r="E45" s="40"/>
      <c r="F45" s="130"/>
      <c r="G45" s="130"/>
      <c r="H45" s="22"/>
    </row>
    <row r="46" spans="1:8" ht="16.2" customHeight="1">
      <c r="A46" s="8"/>
      <c r="B46" s="8"/>
      <c r="C46" s="8"/>
      <c r="D46" s="8"/>
      <c r="E46" s="8"/>
      <c r="F46" s="8"/>
      <c r="G46" s="8"/>
      <c r="H46" s="8"/>
    </row>
    <row r="47" spans="1:8" ht="11.25" customHeight="1">
      <c r="A47" s="8"/>
      <c r="B47" s="8"/>
      <c r="C47" s="8"/>
      <c r="D47" s="8"/>
      <c r="E47" s="8"/>
      <c r="F47" s="8"/>
      <c r="G47" s="8"/>
      <c r="H47" s="8"/>
    </row>
    <row r="48" spans="1:8" ht="22.2" customHeight="1">
      <c r="A48" s="131" t="str">
        <f>'EN 5'!A32</f>
        <v>The accompanying condensed notes form an integral part of this interim financial information.</v>
      </c>
      <c r="B48" s="131"/>
      <c r="C48" s="131"/>
      <c r="D48" s="131"/>
      <c r="E48" s="132"/>
      <c r="F48" s="133"/>
      <c r="G48" s="133"/>
      <c r="H48" s="133"/>
    </row>
    <row r="49" spans="1:8" ht="16.2" customHeight="1">
      <c r="A49" s="3" t="str">
        <f>A1</f>
        <v>T.R.V. Rubber Products Public Company Limited</v>
      </c>
      <c r="B49" s="3"/>
    </row>
    <row r="50" spans="1:8" ht="16.2" customHeight="1">
      <c r="A50" s="92" t="s">
        <v>121</v>
      </c>
      <c r="B50" s="92"/>
    </row>
    <row r="51" spans="1:8" ht="16.2" customHeight="1">
      <c r="A51" s="93" t="str">
        <f>A3</f>
        <v>For the three-month period ended 31 March 2022</v>
      </c>
      <c r="B51" s="93"/>
      <c r="C51" s="94"/>
      <c r="D51" s="94"/>
      <c r="E51" s="94"/>
      <c r="F51" s="94"/>
      <c r="G51" s="94"/>
      <c r="H51" s="94"/>
    </row>
    <row r="52" spans="1:8" ht="16.2" customHeight="1"/>
    <row r="53" spans="1:8" ht="16.2" customHeight="1"/>
    <row r="54" spans="1:8" ht="16.2" customHeight="1">
      <c r="E54" s="96"/>
      <c r="F54" s="153" t="s">
        <v>130</v>
      </c>
      <c r="G54" s="7"/>
      <c r="H54" s="153" t="s">
        <v>130</v>
      </c>
    </row>
    <row r="55" spans="1:8" ht="16.2" customHeight="1">
      <c r="F55" s="16" t="s">
        <v>135</v>
      </c>
      <c r="G55" s="17"/>
      <c r="H55" s="16" t="s">
        <v>80</v>
      </c>
    </row>
    <row r="56" spans="1:8" ht="16.2" customHeight="1">
      <c r="D56" s="97" t="s">
        <v>0</v>
      </c>
      <c r="F56" s="98" t="s">
        <v>1</v>
      </c>
      <c r="G56" s="99"/>
      <c r="H56" s="98" t="s">
        <v>1</v>
      </c>
    </row>
    <row r="57" spans="1:8" ht="16.2" customHeight="1">
      <c r="A57" s="92" t="s">
        <v>39</v>
      </c>
      <c r="B57" s="92"/>
      <c r="D57" s="92"/>
      <c r="E57" s="116"/>
      <c r="F57" s="101"/>
      <c r="G57" s="102"/>
      <c r="H57" s="103"/>
    </row>
    <row r="58" spans="1:8" ht="16.2" customHeight="1">
      <c r="A58" s="65" t="s">
        <v>123</v>
      </c>
      <c r="C58" s="114"/>
      <c r="D58" s="100"/>
      <c r="E58" s="116"/>
      <c r="F58" s="117">
        <v>-305415</v>
      </c>
      <c r="G58" s="134"/>
      <c r="H58" s="159">
        <v>-1043324</v>
      </c>
    </row>
    <row r="59" spans="1:8" ht="16.2" customHeight="1">
      <c r="A59" s="123" t="s">
        <v>113</v>
      </c>
      <c r="B59" s="151"/>
      <c r="C59" s="114"/>
      <c r="D59" s="100"/>
      <c r="E59" s="116"/>
      <c r="F59" s="121">
        <v>-20300</v>
      </c>
      <c r="G59" s="135"/>
      <c r="H59" s="178">
        <v>0</v>
      </c>
    </row>
    <row r="60" spans="1:8" ht="16.2" customHeight="1">
      <c r="A60" s="114"/>
      <c r="B60" s="114"/>
      <c r="D60" s="114"/>
      <c r="E60" s="116"/>
      <c r="F60" s="136"/>
      <c r="G60" s="128"/>
      <c r="H60" s="137"/>
    </row>
    <row r="61" spans="1:8" ht="16.2" customHeight="1">
      <c r="A61" s="90" t="s">
        <v>124</v>
      </c>
      <c r="B61" s="92"/>
      <c r="D61" s="92"/>
      <c r="E61" s="116"/>
      <c r="F61" s="138">
        <f>SUM(F58:F60)</f>
        <v>-325715</v>
      </c>
      <c r="G61" s="128"/>
      <c r="H61" s="139">
        <f>SUM(H58:H60)</f>
        <v>-1043324</v>
      </c>
    </row>
    <row r="62" spans="1:8" ht="16.2" customHeight="1">
      <c r="A62" s="92"/>
      <c r="B62" s="92"/>
      <c r="D62" s="92"/>
      <c r="E62" s="116"/>
      <c r="F62" s="140"/>
      <c r="G62" s="128"/>
      <c r="H62" s="128"/>
    </row>
    <row r="63" spans="1:8" ht="16.2" customHeight="1">
      <c r="A63" s="92" t="s">
        <v>40</v>
      </c>
      <c r="B63" s="92"/>
      <c r="D63" s="92"/>
      <c r="E63" s="116"/>
      <c r="F63" s="101"/>
      <c r="G63" s="102"/>
      <c r="H63" s="103"/>
    </row>
    <row r="64" spans="1:8" ht="16.2" customHeight="1">
      <c r="A64" s="65" t="s">
        <v>52</v>
      </c>
      <c r="D64" s="100"/>
      <c r="E64" s="116"/>
      <c r="F64" s="115">
        <v>0</v>
      </c>
      <c r="G64" s="102"/>
      <c r="H64" s="159">
        <v>-2040794</v>
      </c>
    </row>
    <row r="65" spans="1:8" ht="16.2" customHeight="1">
      <c r="A65" s="65" t="s">
        <v>118</v>
      </c>
      <c r="D65" s="100">
        <v>12.1</v>
      </c>
      <c r="E65" s="116"/>
      <c r="F65" s="124">
        <v>-2444644</v>
      </c>
      <c r="G65" s="102"/>
      <c r="H65" s="159">
        <v>-5579508</v>
      </c>
    </row>
    <row r="66" spans="1:8" ht="16.2" customHeight="1">
      <c r="A66" s="65" t="s">
        <v>72</v>
      </c>
      <c r="D66" s="92"/>
      <c r="E66" s="116"/>
      <c r="F66" s="124">
        <v>-2231560</v>
      </c>
      <c r="G66" s="102"/>
      <c r="H66" s="159">
        <v>-1324168</v>
      </c>
    </row>
    <row r="67" spans="1:8" ht="16.2" customHeight="1">
      <c r="A67" s="65" t="s">
        <v>102</v>
      </c>
      <c r="C67" s="114"/>
      <c r="D67" s="100"/>
      <c r="F67" s="177">
        <v>0</v>
      </c>
      <c r="G67" s="90"/>
      <c r="H67" s="160">
        <v>-6339817</v>
      </c>
    </row>
    <row r="68" spans="1:8" ht="16.2" customHeight="1">
      <c r="A68" s="114"/>
      <c r="B68" s="114"/>
      <c r="D68" s="114"/>
      <c r="F68" s="140"/>
      <c r="G68" s="128"/>
      <c r="H68" s="128"/>
    </row>
    <row r="69" spans="1:8" ht="16.2" customHeight="1">
      <c r="A69" s="114" t="s">
        <v>66</v>
      </c>
      <c r="B69" s="127"/>
      <c r="D69" s="114"/>
      <c r="F69" s="138">
        <f>SUM(F64:F67)</f>
        <v>-4676204</v>
      </c>
      <c r="G69" s="128"/>
      <c r="H69" s="139">
        <f>SUM(H64:H67)</f>
        <v>-15284287</v>
      </c>
    </row>
    <row r="70" spans="1:8" ht="16.2" customHeight="1">
      <c r="A70" s="127"/>
      <c r="B70" s="127"/>
      <c r="D70" s="114"/>
      <c r="F70" s="140"/>
      <c r="G70" s="128"/>
      <c r="H70" s="128"/>
    </row>
    <row r="71" spans="1:8" ht="16.2" customHeight="1">
      <c r="A71" s="92" t="s">
        <v>125</v>
      </c>
      <c r="B71" s="92"/>
      <c r="D71" s="92"/>
      <c r="F71" s="115">
        <f>F37+F61+F69</f>
        <v>12594937</v>
      </c>
      <c r="G71" s="128"/>
      <c r="H71" s="128">
        <f>H37+H61+H69</f>
        <v>1085287</v>
      </c>
    </row>
    <row r="72" spans="1:8" ht="16.2" customHeight="1">
      <c r="A72" s="90" t="s">
        <v>73</v>
      </c>
      <c r="C72" s="114"/>
      <c r="D72" s="114"/>
      <c r="F72" s="141">
        <v>111422672</v>
      </c>
      <c r="G72" s="119"/>
      <c r="H72" s="160">
        <v>4247330</v>
      </c>
    </row>
    <row r="73" spans="1:8" ht="16.2" customHeight="1">
      <c r="A73" s="114"/>
      <c r="B73" s="114"/>
      <c r="D73" s="114"/>
      <c r="F73" s="136"/>
      <c r="G73" s="128"/>
      <c r="H73" s="137"/>
    </row>
    <row r="74" spans="1:8" ht="16.2" customHeight="1" thickBot="1">
      <c r="A74" s="92" t="s">
        <v>74</v>
      </c>
      <c r="B74" s="127"/>
      <c r="D74" s="100"/>
      <c r="F74" s="142">
        <f>SUM(F71:F72)</f>
        <v>124017609</v>
      </c>
      <c r="G74" s="106"/>
      <c r="H74" s="143">
        <f>SUM(H71:H72)</f>
        <v>5332617</v>
      </c>
    </row>
    <row r="75" spans="1:8" ht="16.2" customHeight="1" thickTop="1">
      <c r="A75" s="127"/>
      <c r="B75" s="127"/>
      <c r="D75" s="100"/>
      <c r="F75" s="140"/>
      <c r="G75" s="106"/>
      <c r="H75" s="106"/>
    </row>
    <row r="76" spans="1:8" ht="16.2" customHeight="1">
      <c r="A76" s="85" t="s">
        <v>99</v>
      </c>
      <c r="B76" s="127"/>
      <c r="C76" s="144"/>
      <c r="D76" s="100"/>
      <c r="E76" s="144"/>
      <c r="F76" s="104"/>
      <c r="G76" s="106"/>
      <c r="H76" s="106"/>
    </row>
    <row r="77" spans="1:8" ht="16.2" customHeight="1">
      <c r="A77" s="127"/>
      <c r="B77" s="127"/>
      <c r="C77" s="144"/>
      <c r="D77" s="100"/>
      <c r="E77" s="144"/>
      <c r="F77" s="104"/>
      <c r="G77" s="106"/>
      <c r="H77" s="106"/>
    </row>
    <row r="78" spans="1:8" ht="16.2" customHeight="1">
      <c r="A78" s="114" t="s">
        <v>100</v>
      </c>
      <c r="B78" s="127"/>
      <c r="C78" s="144"/>
      <c r="D78" s="100"/>
      <c r="E78" s="144"/>
      <c r="F78" s="140"/>
      <c r="G78" s="128"/>
      <c r="H78" s="128"/>
    </row>
    <row r="79" spans="1:8" ht="6" customHeight="1">
      <c r="A79" s="127"/>
      <c r="B79" s="127"/>
      <c r="C79" s="144"/>
      <c r="D79" s="100"/>
      <c r="E79" s="144"/>
      <c r="F79" s="140"/>
      <c r="G79" s="128"/>
      <c r="H79" s="128"/>
    </row>
    <row r="80" spans="1:8" ht="16.2" customHeight="1">
      <c r="A80" s="152" t="s">
        <v>33</v>
      </c>
      <c r="B80" s="90" t="s">
        <v>126</v>
      </c>
      <c r="D80" s="100">
        <v>11</v>
      </c>
      <c r="F80" s="115">
        <v>43442</v>
      </c>
      <c r="G80" s="105"/>
      <c r="H80" s="159">
        <v>376640</v>
      </c>
    </row>
    <row r="81" spans="1:8" ht="16.2" customHeight="1">
      <c r="A81" s="152" t="s">
        <v>33</v>
      </c>
      <c r="B81" s="90" t="s">
        <v>137</v>
      </c>
      <c r="D81" s="100">
        <v>10</v>
      </c>
      <c r="F81" s="115">
        <v>4500000</v>
      </c>
      <c r="G81" s="105"/>
      <c r="H81" s="159">
        <v>0</v>
      </c>
    </row>
    <row r="82" spans="1:8" ht="16.2" customHeight="1">
      <c r="D82" s="100"/>
      <c r="F82" s="145"/>
      <c r="G82" s="145"/>
      <c r="H82" s="145"/>
    </row>
    <row r="83" spans="1:8" ht="16.2" customHeight="1">
      <c r="A83" s="39"/>
      <c r="B83" s="40"/>
      <c r="C83" s="40"/>
      <c r="D83" s="40"/>
      <c r="E83" s="40"/>
      <c r="F83" s="130"/>
      <c r="G83" s="130"/>
      <c r="H83" s="22"/>
    </row>
    <row r="84" spans="1:8" ht="16.2" customHeight="1">
      <c r="A84" s="39"/>
      <c r="B84" s="40"/>
      <c r="C84" s="40"/>
      <c r="D84" s="40"/>
      <c r="E84" s="40"/>
      <c r="F84" s="130"/>
      <c r="G84" s="130"/>
      <c r="H84" s="22"/>
    </row>
    <row r="85" spans="1:8" ht="16.2" customHeight="1">
      <c r="A85" s="39"/>
      <c r="B85" s="40"/>
      <c r="C85" s="40"/>
      <c r="D85" s="40"/>
      <c r="E85" s="40"/>
      <c r="F85" s="130"/>
      <c r="G85" s="130"/>
      <c r="H85" s="22"/>
    </row>
    <row r="86" spans="1:8" ht="16.2" customHeight="1">
      <c r="A86" s="39"/>
      <c r="B86" s="40"/>
      <c r="C86" s="40"/>
      <c r="D86" s="40"/>
      <c r="E86" s="40"/>
      <c r="F86" s="130"/>
      <c r="G86" s="130"/>
      <c r="H86" s="22"/>
    </row>
    <row r="87" spans="1:8" ht="16.2" customHeight="1">
      <c r="C87" s="146"/>
      <c r="F87" s="147"/>
      <c r="G87" s="148"/>
      <c r="H87" s="149"/>
    </row>
    <row r="88" spans="1:8" ht="16.2" customHeight="1">
      <c r="C88" s="146"/>
      <c r="F88" s="147"/>
      <c r="G88" s="148"/>
      <c r="H88" s="149"/>
    </row>
    <row r="89" spans="1:8" ht="16.2" customHeight="1">
      <c r="C89" s="146"/>
      <c r="F89" s="147"/>
      <c r="G89" s="148"/>
      <c r="H89" s="149"/>
    </row>
    <row r="90" spans="1:8" ht="19.5" customHeight="1">
      <c r="C90" s="114"/>
      <c r="D90" s="119"/>
      <c r="F90" s="128"/>
      <c r="G90" s="90"/>
      <c r="H90" s="106"/>
    </row>
    <row r="91" spans="1:8" ht="16.2" customHeight="1">
      <c r="C91" s="114"/>
      <c r="D91" s="100"/>
      <c r="F91" s="106"/>
      <c r="G91" s="90"/>
      <c r="H91" s="106"/>
    </row>
    <row r="92" spans="1:8" ht="16.5" customHeight="1">
      <c r="A92" s="39" t="s">
        <v>69</v>
      </c>
      <c r="B92" s="39"/>
      <c r="C92" s="39"/>
      <c r="D92" s="39" t="s">
        <v>69</v>
      </c>
      <c r="E92" s="39"/>
      <c r="F92" s="129"/>
      <c r="G92" s="130"/>
      <c r="H92" s="22"/>
    </row>
    <row r="93" spans="1:8" ht="16.5" customHeight="1">
      <c r="A93" s="39" t="s">
        <v>96</v>
      </c>
      <c r="B93" s="40"/>
      <c r="C93" s="40"/>
      <c r="D93" s="40" t="s">
        <v>95</v>
      </c>
      <c r="E93" s="40"/>
      <c r="F93" s="130"/>
      <c r="G93" s="130"/>
      <c r="H93" s="22"/>
    </row>
    <row r="94" spans="1:8" ht="16.2" customHeight="1">
      <c r="A94" s="39"/>
      <c r="B94" s="40"/>
      <c r="C94" s="40"/>
      <c r="D94" s="40"/>
      <c r="E94" s="40"/>
      <c r="F94" s="130"/>
      <c r="G94" s="130"/>
      <c r="H94" s="22"/>
    </row>
    <row r="95" spans="1:8" ht="17.25" customHeight="1">
      <c r="A95" s="39"/>
      <c r="B95" s="40"/>
      <c r="C95" s="40"/>
      <c r="D95" s="40"/>
      <c r="E95" s="40"/>
      <c r="F95" s="130"/>
      <c r="G95" s="130"/>
      <c r="H95" s="22"/>
    </row>
    <row r="96" spans="1:8" ht="22.2" customHeight="1">
      <c r="A96" s="131" t="str">
        <f>'EN 5'!A32</f>
        <v>The accompanying condensed notes form an integral part of this interim financial information.</v>
      </c>
      <c r="B96" s="131"/>
      <c r="C96" s="131"/>
      <c r="D96" s="131"/>
      <c r="E96" s="131"/>
      <c r="F96" s="131"/>
      <c r="G96" s="131"/>
      <c r="H96" s="131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 2-3</vt:lpstr>
      <vt:lpstr>EN 4</vt:lpstr>
      <vt:lpstr>EN 5</vt:lpstr>
      <vt:lpstr>EN 6-7</vt:lpstr>
      <vt:lpstr>'EN 2-3'!Print_Area</vt:lpstr>
      <vt:lpstr>'EN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20008 RATTANAPORN KONGKUM</cp:lastModifiedBy>
  <cp:lastPrinted>2022-05-11T04:26:17Z</cp:lastPrinted>
  <dcterms:created xsi:type="dcterms:W3CDTF">2007-05-04T07:57:47Z</dcterms:created>
  <dcterms:modified xsi:type="dcterms:W3CDTF">2022-05-12T10:38:27Z</dcterms:modified>
</cp:coreProperties>
</file>