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28680" yWindow="-120" windowWidth="20730" windowHeight="11760" tabRatio="885" activeTab="2"/>
  </bookViews>
  <sheets>
    <sheet name="NoteP1-2" sheetId="19" r:id="rId1"/>
    <sheet name="P3-4" sheetId="14" r:id="rId2"/>
    <sheet name="P5-12" sheetId="16" r:id="rId3"/>
    <sheet name="P13" sheetId="23" r:id="rId4"/>
    <sheet name="P14-15" sheetId="24" r:id="rId5"/>
    <sheet name="P16-17" sheetId="26" r:id="rId6"/>
    <sheet name="P18" sheetId="11" r:id="rId7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1" i="16" l="1"/>
  <c r="H22" i="16" l="1"/>
  <c r="J11" i="14" l="1"/>
  <c r="H11" i="14"/>
  <c r="G12" i="11" l="1"/>
  <c r="G14" i="11"/>
  <c r="G16" i="11" l="1"/>
  <c r="G15" i="11" l="1"/>
  <c r="J130" i="16" l="1"/>
  <c r="K64" i="24" l="1"/>
  <c r="K58" i="24"/>
  <c r="G49" i="24"/>
  <c r="E49" i="24"/>
  <c r="I48" i="24"/>
  <c r="K48" i="24" s="1"/>
  <c r="I47" i="24"/>
  <c r="K47" i="24" s="1"/>
  <c r="I46" i="24"/>
  <c r="G44" i="24"/>
  <c r="E44" i="24"/>
  <c r="I43" i="24"/>
  <c r="K43" i="24" s="1"/>
  <c r="I42" i="24"/>
  <c r="K42" i="24" s="1"/>
  <c r="I41" i="24"/>
  <c r="I44" i="24" s="1"/>
  <c r="N37" i="23"/>
  <c r="N36" i="23"/>
  <c r="N35" i="23"/>
  <c r="N33" i="23"/>
  <c r="N31" i="23"/>
  <c r="N30" i="23"/>
  <c r="I49" i="24" l="1"/>
  <c r="K41" i="24"/>
  <c r="K44" i="24" s="1"/>
  <c r="K46" i="24"/>
  <c r="K49" i="24" s="1"/>
  <c r="K33" i="11"/>
  <c r="I33" i="11"/>
  <c r="E33" i="11"/>
  <c r="C33" i="11"/>
  <c r="M32" i="11"/>
  <c r="G32" i="11"/>
  <c r="M31" i="11"/>
  <c r="G31" i="11"/>
  <c r="M30" i="11"/>
  <c r="G30" i="11"/>
  <c r="M29" i="11"/>
  <c r="G29" i="11"/>
  <c r="M28" i="11"/>
  <c r="G28" i="11"/>
  <c r="M27" i="11"/>
  <c r="G27" i="11"/>
  <c r="M33" i="11" l="1"/>
  <c r="M37" i="11" s="1"/>
  <c r="G33" i="11"/>
  <c r="G37" i="11" s="1"/>
  <c r="I19" i="24" l="1"/>
  <c r="K19" i="24" s="1"/>
  <c r="I18" i="24"/>
  <c r="K18" i="24" s="1"/>
  <c r="I17" i="24"/>
  <c r="K17" i="24" s="1"/>
  <c r="H53" i="14" l="1"/>
  <c r="J22" i="16" l="1"/>
  <c r="J78" i="16"/>
  <c r="H78" i="16"/>
  <c r="J88" i="16" l="1"/>
  <c r="H88" i="16"/>
  <c r="H49" i="14" l="1"/>
  <c r="J53" i="14" l="1"/>
  <c r="J142" i="16" l="1"/>
  <c r="J145" i="16" s="1"/>
  <c r="H142" i="16"/>
  <c r="H145" i="16" s="1"/>
  <c r="N14" i="23" l="1"/>
  <c r="N21" i="23" l="1"/>
  <c r="N20" i="23"/>
  <c r="N19" i="23"/>
  <c r="N17" i="23"/>
  <c r="N15" i="23"/>
  <c r="J225" i="16"/>
  <c r="J217" i="16"/>
  <c r="H40" i="16" l="1"/>
  <c r="H42" i="16" s="1"/>
  <c r="J40" i="14"/>
  <c r="H40" i="14"/>
  <c r="J24" i="14"/>
  <c r="H24" i="14"/>
  <c r="H15" i="14"/>
  <c r="J15" i="14"/>
  <c r="H106" i="16" l="1"/>
  <c r="H113" i="16" s="1"/>
  <c r="H130" i="16" l="1"/>
  <c r="G18" i="11" l="1"/>
  <c r="I14" i="24" l="1"/>
  <c r="K14" i="24" s="1"/>
  <c r="I13" i="24"/>
  <c r="K13" i="24" s="1"/>
  <c r="I20" i="24" l="1"/>
  <c r="G20" i="24"/>
  <c r="E20" i="24"/>
  <c r="K20" i="24"/>
  <c r="G15" i="24"/>
  <c r="E15" i="24"/>
  <c r="I12" i="24"/>
  <c r="I15" i="24" l="1"/>
  <c r="K12" i="24"/>
  <c r="K15" i="24" s="1"/>
  <c r="M20" i="11"/>
  <c r="G20" i="11"/>
  <c r="J196" i="16" l="1"/>
  <c r="H196" i="16" l="1"/>
  <c r="J178" i="16"/>
  <c r="J186" i="16"/>
  <c r="J188" i="16" s="1"/>
  <c r="J40" i="16" l="1"/>
  <c r="J42" i="16" s="1"/>
  <c r="H186" i="16" l="1"/>
  <c r="H188" i="16" s="1"/>
  <c r="H178" i="16" s="1"/>
  <c r="J60" i="16" l="1"/>
  <c r="H60" i="16" s="1"/>
  <c r="H225" i="16" l="1"/>
  <c r="H214" i="16" s="1"/>
  <c r="H31" i="14" l="1"/>
  <c r="H18" i="14"/>
  <c r="H20" i="14" s="1"/>
  <c r="J18" i="14"/>
  <c r="J20" i="14" s="1"/>
  <c r="M18" i="11"/>
  <c r="M9" i="11"/>
  <c r="M10" i="11"/>
  <c r="C11" i="11"/>
  <c r="C17" i="11" s="1"/>
  <c r="J106" i="16"/>
  <c r="J113" i="16" s="1"/>
  <c r="M14" i="11" l="1"/>
  <c r="M15" i="11"/>
  <c r="M16" i="11"/>
  <c r="M12" i="11"/>
  <c r="J31" i="14" l="1"/>
  <c r="K11" i="11" l="1"/>
  <c r="K17" i="11" s="1"/>
  <c r="I11" i="11"/>
  <c r="I17" i="11" s="1"/>
  <c r="I19" i="11" s="1"/>
  <c r="K19" i="11" l="1"/>
  <c r="K21" i="11" s="1"/>
  <c r="G9" i="11"/>
  <c r="G10" i="11"/>
  <c r="E11" i="11"/>
  <c r="E17" i="11" s="1"/>
  <c r="J43" i="14"/>
  <c r="H43" i="14"/>
  <c r="M11" i="11" l="1"/>
  <c r="M17" i="11" s="1"/>
  <c r="C19" i="11"/>
  <c r="C21" i="11" s="1"/>
  <c r="E19" i="11"/>
  <c r="E21" i="11" s="1"/>
  <c r="G11" i="11"/>
  <c r="M19" i="11" l="1"/>
  <c r="M21" i="11" s="1"/>
  <c r="G17" i="11" l="1"/>
  <c r="G19" i="11" s="1"/>
  <c r="G21" i="11" s="1"/>
  <c r="I21" i="11"/>
  <c r="H217" i="16" l="1"/>
</calcChain>
</file>

<file path=xl/sharedStrings.xml><?xml version="1.0" encoding="utf-8"?>
<sst xmlns="http://schemas.openxmlformats.org/spreadsheetml/2006/main" count="584" uniqueCount="406">
  <si>
    <t>บริษัท  แมนดาริน  โฮเต็ล  จำกัด  (มหาชน)</t>
  </si>
  <si>
    <t>(ยังไม่ได้ตรวจสอบ/สอบทานแล้ว)</t>
  </si>
  <si>
    <t>1. ข้อมูลทั่วไป</t>
  </si>
  <si>
    <t xml:space="preserve">     1.1  ข้อมูลทั่วไปของบริษัทฯ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</si>
  <si>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</si>
  <si>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</si>
  <si>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</si>
  <si>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</si>
  <si>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</si>
  <si>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>: เลขที่ 662 ถนนพระราม 4 แขวงมหาพฤฒาราม เขตบางรัก จังหวัดกรุงเทพมหานคร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</si>
  <si>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</si>
  <si>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</si>
  <si>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</si>
  <si>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</si>
  <si>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</si>
  <si>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</si>
  <si>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</si>
  <si>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หลักทรัพย์และตลาดหลักทรัพย์ พ.ศ. 2535</t>
  </si>
  <si>
    <t xml:space="preserve">     รายการในงบการเงิน ยกเว้น รายการที่เปิดเผยไว้ในนโยบายการบัญชีที่เกี่ยวข้อง</t>
  </si>
  <si>
    <t xml:space="preserve">     การเงิน งบกำไรขาดทุนเบ็ดเสร็จ งบแสดงการเปลี่ยนแปลงส่วนของผู้ถือหุ้นและงบกระแสเงินสดได้แสดงรายการ</t>
  </si>
  <si>
    <t xml:space="preserve">     ประจำปีล่าสุด</t>
  </si>
  <si>
    <t>(ลงชื่อ) …....…….......……………………………………………………… กรรมการตามอำนาจ</t>
  </si>
  <si>
    <t>- 2 -</t>
  </si>
  <si>
    <t xml:space="preserve">     2.2  มาตรฐานการรายงานทางการเงินใหม่ที่เริ่มมีผลบังคับใช้ในงวดปัจจุบัน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</si>
  <si>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</si>
  <si>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 xml:space="preserve">     ของบริษัทฯ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</si>
  <si>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</si>
  <si>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- 3 -</t>
  </si>
  <si>
    <t xml:space="preserve">3.  สรุปนโยบายบัญชีที่สำคัญ </t>
  </si>
  <si>
    <t>4.  รายละเอียดประกอบงบกระแสเงินสด</t>
  </si>
  <si>
    <t>- 4 -</t>
  </si>
  <si>
    <t xml:space="preserve">5.  เงินสดและรายการเทียบเท่าเงินสด </t>
  </si>
  <si>
    <t xml:space="preserve">(หน่วย : บาท) 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</si>
  <si>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</si>
  <si>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</si>
  <si>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</si>
  <si>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</si>
  <si>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>ลูกหนี้บัตรเครดิตและลูกหนี้โครงการรัฐบาล</t>
  </si>
  <si>
    <t>รวม</t>
  </si>
  <si>
    <t>6.  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</si>
  <si>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</si>
  <si>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</si>
  <si>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หัก  ค่าเผื่อหนี้ผลขาดทุนด้านเครดิตที่คาดว่าจะเกิดขึ้น</t>
  </si>
  <si>
    <t xml:space="preserve">ลูกหนี้การค้าและลูกหนี้หมุนเวียนอื่น </t>
  </si>
  <si>
    <t>ยังไม่ถึงกำหนด</t>
  </si>
  <si>
    <t xml:space="preserve">น้อยกว่า 1 เดือน 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</si>
  <si>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</si>
  <si>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</si>
  <si>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</si>
  <si>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</si>
  <si>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- 5 -</t>
  </si>
  <si>
    <t xml:space="preserve">7.  สินค้าคงเหลือ  </t>
  </si>
  <si>
    <t>อาหารและเครื่องดื่ม</t>
  </si>
  <si>
    <t>วัสดุสิ้นเปลือง</t>
  </si>
  <si>
    <t>มูลค่าสุทธิตามบัญชี ณ วันต้นงวด</t>
  </si>
  <si>
    <t>ค่าเสื่อมราคาสำหรับงวด</t>
  </si>
  <si>
    <t>มูลค่าสุทธิตามบัญชี ณ วันสิ้นงวด</t>
  </si>
  <si>
    <t>มูลค่ายุติธรรม</t>
  </si>
  <si>
    <t>- 6 -</t>
  </si>
  <si>
    <t>ซื้อเพิ่มระหว่างงวด - ราคาทุน</t>
  </si>
  <si>
    <t>ตัดจำหน่ายระหว่างงวด - ราคาทุน</t>
  </si>
  <si>
    <t xml:space="preserve">ตัดจำหน่ายระหว่างงวด 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</si>
  <si>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</si>
  <si>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</si>
  <si>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>- 7 -</t>
  </si>
  <si>
    <t>สินทรัพย์สิทธิการใช้ตามสัญญาเช่า ณ วันต้นงวด</t>
  </si>
  <si>
    <t>เงินจ่ายล่วงหน้าตามสัญญาเช่า ณ วันต้นงวด</t>
  </si>
  <si>
    <t>สุทธิ</t>
  </si>
  <si>
    <t xml:space="preserve">      ดังนี้</t>
  </si>
  <si>
    <t xml:space="preserve">      250,000.00 บาท -  402,627.50 บาท  และบริษัทฯ ได้จ่ายค่าเช่าล่วงหน้าตามสัญญาอีก จำนวน 50 ล้านบาท</t>
  </si>
  <si>
    <t xml:space="preserve">      ล้านบาท และบริษัทฯ  ได้จ่ายค่าเช่าล่วงหน้าอีก จำนวน 71.65 ล้านบาท</t>
  </si>
  <si>
    <t>- 8 -</t>
  </si>
  <si>
    <t>ค่าตัดจำหน่ายสำหรับงวด</t>
  </si>
  <si>
    <t>สินทรัพย์ภาษีเงินได้รอการตัดบัญชี</t>
  </si>
  <si>
    <t xml:space="preserve">       ค่าเผื่อหนี้ผลขาดทุนด้านเครดิตที่คาดว่าจะเกิดขึ้น</t>
  </si>
  <si>
    <t xml:space="preserve">       ประมาณการผลประโยชน์พนักงาน</t>
  </si>
  <si>
    <t xml:space="preserve">       ขาดทุนสะสม 5 ปี</t>
  </si>
  <si>
    <t xml:space="preserve">      สินทรัพย์สิทธิการใช้ตัดจ่าย</t>
  </si>
  <si>
    <t>รวมสินทรัพย์ภาษีเงินได้รอการตัดบัญชี</t>
  </si>
  <si>
    <t>2564</t>
  </si>
  <si>
    <t>ภาษีเงินได้งวดปัจจุบัน :</t>
  </si>
  <si>
    <t xml:space="preserve">      ภาษีเงินได้นิติบุคคลสำหรับงวด</t>
  </si>
  <si>
    <t>ภาษีเงินได้รอการตัดบัญชี :</t>
  </si>
  <si>
    <t xml:space="preserve">     ภาษีเงินได้รอการตัดบัญชีจากการเกิดผล</t>
  </si>
  <si>
    <t xml:space="preserve">         แตกต่างชั่วคราวและการกลับรายการผลแตกต่างชั่วคราว</t>
  </si>
  <si>
    <t>รายได้(ค่าใช้จ่าย)ภาษีเงินได้ที่แสดงอยู่ในงบกำไรขาดทุนเบ็ดเสร็จ</t>
  </si>
  <si>
    <t>- 9 -</t>
  </si>
  <si>
    <r>
      <t xml:space="preserve">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</t>
    </r>
  </si>
  <si>
    <t xml:space="preserve">               กำไร(ขาดทุน)ทางบัญชีก่อนภาษีเงินได้นิติบุคคล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</si>
  <si>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</si>
  <si>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</si>
  <si>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     ผลกระทบทางภาษีสำหรับ :</t>
  </si>
  <si>
    <t xml:space="preserve">                     รายจ่ายที่ไม่สามารถนำมาหักภาษีได้</t>
  </si>
  <si>
    <t xml:space="preserve">                     รายจ่ายที่สามารถหักเพิ่ม</t>
  </si>
  <si>
    <t xml:space="preserve">                     (รายได้)ค่าใช้จ่ายที่ไม่ต้องนำมาคำนวณภาษี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</si>
  <si>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</si>
  <si>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      การเปลี่ยนแปลงในผลแตกต่างชั่วคราว</t>
  </si>
  <si>
    <t xml:space="preserve">               ค่าใช้จ่าย(รายได้)ภาษีเงินได้</t>
  </si>
  <si>
    <t xml:space="preserve">               อัตราภาษีเงินได้ที่แท้จริง</t>
  </si>
  <si>
    <t>- 10 -</t>
  </si>
  <si>
    <t>เจ้าหนี้การค้า</t>
  </si>
  <si>
    <t>เจ้าหนี้หมุนเวียนอื่น</t>
  </si>
  <si>
    <t xml:space="preserve">      ค่าใช้จ่ายค้างจ่าย</t>
  </si>
  <si>
    <t xml:space="preserve">      เงินมัดจำรับ</t>
  </si>
  <si>
    <t xml:space="preserve">      อื่น ๆ</t>
  </si>
  <si>
    <t>เงินกู้ยืมระยะยาวจากสถาบันการเงิน</t>
  </si>
  <si>
    <t>กู้เพิ่มในงวด</t>
  </si>
  <si>
    <t>หัก  ส่วนของเงินกู้ยืมระยะยาวจากสถาบันการเงินที่ถึง</t>
  </si>
  <si>
    <t xml:space="preserve">               กำหนดชำระภายใน 1 ปี</t>
  </si>
  <si>
    <t xml:space="preserve">      โดยมีรายละเอียด ดังนี้ 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</si>
  <si>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</si>
  <si>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</si>
  <si>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>- 12 -</t>
  </si>
  <si>
    <t xml:space="preserve">            รายละเอียดเกี่ยวกับสินทรัพย์ที่เช่าตามสัญญาเช่า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</si>
  <si>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</si>
  <si>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</si>
  <si>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</si>
  <si>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</si>
  <si>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</si>
  <si>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</si>
  <si>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</si>
  <si>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 xml:space="preserve">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</si>
  <si>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</si>
  <si>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       ณ วันต้นงวด</t>
  </si>
  <si>
    <t>ต้นทุนบริการปัจจุบัน และดอกเบี้ย</t>
  </si>
  <si>
    <t xml:space="preserve">ประมาณการหนี้สินไม่หมุนเวียนสำหรับผลประโยชน์พนักงาน </t>
  </si>
  <si>
    <t xml:space="preserve">       ณ วันสิ้นงวด</t>
  </si>
  <si>
    <t>- 13 -</t>
  </si>
  <si>
    <t xml:space="preserve">            ค่าใช้จ่ายของประมาณการหนี้สินไม่หมุนเวียนสำหรับผลประโยชน์พนักงานที่แสดงในงบกำไรขาดทุนเบ็ดเสร็จ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</si>
  <si>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</si>
  <si>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</si>
  <si>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</si>
  <si>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</si>
  <si>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ค่าใช้จ่ายของประมาณการหนี้สินไม่หมุนเวียนสำหรับผลประโยชน์พนักงานที่รับรู้ในงบกำไรขาดทุนเบ็ดเสร็จ</t>
  </si>
  <si>
    <t xml:space="preserve">               ค่าใช้จ่าย :-</t>
  </si>
  <si>
    <t>ค่าใช้จ่ายในการบริหาร</t>
  </si>
  <si>
    <t xml:space="preserve">                           ความเสี่ยงเกี่ยวกับอัตราดอกเบี้ย     เกิดจากการเปลี่ยนแปลงของอัตราดอกเบี้ยในตลาด     ซึ่งมีผลกระทบต่อผลการ</t>
  </si>
  <si>
    <t xml:space="preserve">               ดำเนินงานและกระแสเงินสด    หนี้สินทางการเงินที่มีสาระสำคัญสามารถจัดประเภทอัตราดอกเบี้ย    และสามารถแยกตาม</t>
  </si>
  <si>
    <t xml:space="preserve">               วันที่ครบกำหนด  สำหรับหนี้สินทางการเงิน ดังนี้</t>
  </si>
  <si>
    <t>อัตราดอกเบี้ยคงที่</t>
  </si>
  <si>
    <t>อัตราดอกเบี้ยลอยตัว</t>
  </si>
  <si>
    <t>อัตราดอกเบี้ย</t>
  </si>
  <si>
    <t xml:space="preserve">ภายใน </t>
  </si>
  <si>
    <t xml:space="preserve">มากกว่า </t>
  </si>
  <si>
    <t>มากกว่า 1 ปี</t>
  </si>
  <si>
    <t>ไม่มีอัตรา</t>
  </si>
  <si>
    <t>(ร้อยละต่อปี)</t>
  </si>
  <si>
    <t>1 ปี</t>
  </si>
  <si>
    <t>1 ปีถึง 5 ปี</t>
  </si>
  <si>
    <t>ถึงสิ้นสุด</t>
  </si>
  <si>
    <t>ดอกเบี้ย</t>
  </si>
  <si>
    <t>ระยะเวลา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</si>
  <si>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</si>
  <si>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</si>
  <si>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</si>
  <si>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สินทรัพย์ทางการเงินไม่หมุนเวียน</t>
  </si>
  <si>
    <t xml:space="preserve"> - เงินฝากธนาคารที่ติดภาระผูกพัน</t>
  </si>
  <si>
    <t>หนี้สินทางการเงิน</t>
  </si>
  <si>
    <t>เจ้าหนี้การค้าและเจ้าหนี้หมุนเวียนอื่น</t>
  </si>
  <si>
    <t>MLR - 1.50</t>
  </si>
  <si>
    <t>- 15 -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</si>
  <si>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</si>
  <si>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</si>
  <si>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</si>
  <si>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</si>
  <si>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>ตัดจำหน่าย</t>
  </si>
  <si>
    <t xml:space="preserve">      สินทรัพย์ทางการเงิน</t>
  </si>
  <si>
    <t>เงินฝากธนาคารที่ติดภาระผูกพัน</t>
  </si>
  <si>
    <t xml:space="preserve">      รวมสินทรัพย์ทางการเงิน</t>
  </si>
  <si>
    <t xml:space="preserve">      หนี้สินทางการเงิน</t>
  </si>
  <si>
    <t xml:space="preserve">      รวมหนี้สินทางการเงิน</t>
  </si>
  <si>
    <t xml:space="preserve">                      (ลงชื่อ) …....…….......……………………………………………………… กรรมการตามอำนาจ</t>
  </si>
  <si>
    <t>- 16 -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</si>
  <si>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</si>
  <si>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 สินทรัพย์  หนี้สิน  รายได้และค่าใช้จ่ายของบริษัท   ส่วนหนึ่งเกิดจากรายการบัญชี</t>
  </si>
  <si>
    <t xml:space="preserve">      ที่เกี่ยวข้องกัน  ดังนั้น งบการเงินได้รวมผลของรายการดังกล่าว โดยใช้นโยบายกำหนดรายการที่เป็นปกติทางธุรกิจ</t>
  </si>
  <si>
    <t xml:space="preserve">      กับกิจการที่เกี่ยวข้องกันเช่นเดียวกับที่คิดกับลูกค้ารายอื่น</t>
  </si>
  <si>
    <t>ประเภทธุรกิจ</t>
  </si>
  <si>
    <t>ลักษณะความสัมพันธ์</t>
  </si>
  <si>
    <t xml:space="preserve">      บจ. คิว.เอช.อินเตอร์เนชั่นแนล</t>
  </si>
  <si>
    <t>การเช่าและการดำเนินการเกี่ยวกับ</t>
  </si>
  <si>
    <t>กรรมการเป็นบุตรของกรรมการบริษัท</t>
  </si>
  <si>
    <t xml:space="preserve">  อสังหาริมทรัพย์</t>
  </si>
  <si>
    <t xml:space="preserve">               บริษัทฯ มีนโยบายการกำหนดราคา ดังนี้</t>
  </si>
  <si>
    <t>ลักษณะรายการค้า</t>
  </si>
  <si>
    <t xml:space="preserve">       นโยบายในการกำหนดราคา</t>
  </si>
  <si>
    <t xml:space="preserve">      สัญญาว่าจ้างบริหารโรงแรม</t>
  </si>
  <si>
    <t>อัตราร้อยละ 2 ของรายได้</t>
  </si>
  <si>
    <t xml:space="preserve">      ค่าบริหารจัดการโรงแรมค้างจ่าย</t>
  </si>
  <si>
    <t xml:space="preserve">               รายได้และค่าใช้จ่ายกับกิจการและบุคคลที่เกี่ยวข้องกัน    ที่มีสาระสำคัญรวมอยู่ในงบกำไรขาดทุนเบ็ดเสร็จ </t>
  </si>
  <si>
    <t>ค่าบริหารจัดการโรงแรม</t>
  </si>
  <si>
    <t>ค่าตอบแทนผู้บริหาร   - ระยะสั้น</t>
  </si>
  <si>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</si>
  <si>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      (ลงชื่อ) …....…….......……………………………………………………… กรรมการตามอำนาจ</t>
  </si>
  <si>
    <t>- 17 -</t>
  </si>
  <si>
    <t xml:space="preserve">      เลี้ยงชีพ พ.ศ. 2530  สำหรับพนักงานของบริษัทฯ ตามระเบียบของกองทุนสมาชิกต้องจ่ายเงินสะสมเป็น รายเดือนเข้า</t>
  </si>
  <si>
    <t xml:space="preserve">      แอนด์ เฮ้าส์ จำกัด</t>
  </si>
  <si>
    <t>- 18 -</t>
  </si>
  <si>
    <t>(หน่วย : ล้านบาท)</t>
  </si>
  <si>
    <t>โรงแรมให้เช่า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</si>
  <si>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</si>
  <si>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</si>
  <si>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กำไร(ขาดทุน)ขั้นต้น</t>
  </si>
  <si>
    <t xml:space="preserve">          รายได้อื่น</t>
  </si>
  <si>
    <t xml:space="preserve">                   ที่วัดมูลค่ายุติธรรมผ่านกำไรหรือขาดทุน</t>
  </si>
  <si>
    <t xml:space="preserve">          ต้นทุนในการจัดจำหน่ายและค่าใช้จ่ายในการบริหาร</t>
  </si>
  <si>
    <t xml:space="preserve">          ต้นทุนทางการเงิน</t>
  </si>
  <si>
    <t xml:space="preserve">          รายได้(ค่าใช้จ่าย)ภาษีเงินได้</t>
  </si>
  <si>
    <t xml:space="preserve">          กำไร(ขาดทุน)เบ็ดเสร็จรวมสำหรับงวด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</si>
  <si>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</si>
  <si>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</si>
  <si>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                                                (ลงชื่อ) ……………………………………………………………….… กรรมการตามอำนาจ</t>
  </si>
  <si>
    <t>ธุรกิจโรงแรม</t>
  </si>
  <si>
    <t xml:space="preserve">          สินทรัพย์</t>
  </si>
  <si>
    <t xml:space="preserve">      สินค้าคงเหลือ</t>
  </si>
  <si>
    <t xml:space="preserve">      ที่ดิน อาคารและอุปกรณ์</t>
  </si>
  <si>
    <t xml:space="preserve">      สินทรัพย์สิทธิการใช้</t>
  </si>
  <si>
    <t xml:space="preserve">      อสังหาริมทรัพย์เพื่อการลงทุน</t>
  </si>
  <si>
    <t xml:space="preserve">      สินทรัพย์ภาษีเงินได้รอการตัดบัญชี</t>
  </si>
  <si>
    <t xml:space="preserve">      รวมสินทรัพย์</t>
  </si>
  <si>
    <t>สินทรัพย์ส่วนกลางอื่น</t>
  </si>
  <si>
    <t xml:space="preserve">        รวมสินทรัพย์ทั้งสิ้น</t>
  </si>
  <si>
    <t xml:space="preserve">      ดำเนินงาน</t>
  </si>
  <si>
    <t xml:space="preserve">   อสังหาริมทรัพย์เพื่อการลงทุน-ที่ดินที่ไม่ได้ใช้</t>
  </si>
  <si>
    <t xml:space="preserve">      โดยมีเงื่อนไขให้จ่ายชำระเป็นรายงวด จำนวน 12 งวด ด้วยจำนวนเงินที่แตกต่างกัน </t>
  </si>
  <si>
    <t xml:space="preserve">                     ( นางสุวรรณา  พุทธประสาท ,     นายณัฐพล  อัศวโภคิน ) </t>
  </si>
  <si>
    <t xml:space="preserve">                                          ( นางสุวรรณา  พุทธประสาท ,     นายณัฐพล  อัศวโภคิน ) </t>
  </si>
  <si>
    <t xml:space="preserve">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</si>
  <si>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( นางสุวรรณา  พุทธประสาท ,     นายณัฐพล  อัศวโภคิน ) </t>
  </si>
  <si>
    <t>จำหน่าย</t>
  </si>
  <si>
    <t>0.10 - 1.10</t>
  </si>
  <si>
    <t xml:space="preserve">          กำไร(ขาดทุน)จากการวัดมูลค่าเงินลงทุน</t>
  </si>
  <si>
    <t xml:space="preserve">     มีดังนี้</t>
  </si>
  <si>
    <t xml:space="preserve">            เมื่อวันที่  1  กันยายน  2563    บริษัทฯ  ได้ทำสัญญาให้เช่าโรงแรมสาขาเขาใหญ่   (อาคารเก่า)   กับผู้เช่ารายหนึ่ง</t>
  </si>
  <si>
    <t xml:space="preserve">      ระยะเวลาในการเช่า  3 ปี  เริ่มตั้งแต่วันที่  1 กันยายน 2563  ถึงวันที่  31 สิงหาคม 2566  อัตราค่าเช่าปีละ  4  ล้านบาท </t>
  </si>
  <si>
    <t xml:space="preserve">            เมื่อวันที่ 19 พฤศจิกายน 2563  บริษัทฯ ได้ทำสัญญาให้เช่าโรงแรม  (อาคารใหม่)  กับผู้เช่าอีกรายหนึ่ง ระยะเวลา</t>
  </si>
  <si>
    <t xml:space="preserve">               สัญญาฉบับที่  1   เมื่อวันที่ 4 มิถุนายน 2553 บริษัทฯ ได้ทำสัญญาเช่าที่ดินซึ่งเป็นที่ตั้งของโรงแรมส่วนหลัง  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</si>
  <si>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 เป็นต้นไป  อัตราค่าเช่า</t>
  </si>
  <si>
    <t xml:space="preserve">      แบ่งเป็น  6   ช่วง ๆ  ละ  5  ปี    อัตราค่าเช่าแต่ละช่วงเป็นจำนวนเงินที่แตกต่างกันตามที่ระบุไว้ในสัญญา  เดือนละ </t>
  </si>
  <si>
    <t xml:space="preserve">               สัญญาฉบับที่  2  ซึ่งเป็นที่ตั้งของโรงแรมส่วนหน้า  เมื่อวันที่ 14 ตุลาคม 2551 บริษัทฯ ได้ทำสัญญาเช่าที่ดิน</t>
  </si>
  <si>
    <t xml:space="preserve">      ต่อไปอีก  30 ปี  นับแต่วันที่ 1 มกราคม 2551  ครบกำหนดวันที่ 31 ธันวาคม 2580  ค่าเช่าจ่ายเป็นรายปี ๆ  ละ 4.36 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</si>
  <si>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สินทรัพย์และหนี้สินภาษีเงินได้รอการตัดบัญชีภายหลังจากการนำมาหักกลบกันตามความเหมาะสมได้แสดง</t>
  </si>
  <si>
    <t xml:space="preserve">      รวมไว้ในงบแสดงฐานะการเงินโดยมีรายละเอียดดังนี้</t>
  </si>
  <si>
    <t xml:space="preserve">            งบการเงินระหว่างกาลนี้   ได้จัดทำโดยใช้นโยบายการบัญชีและวิธีการคำนวณเช่นเดียวกับงบการเงิน สำหรับปี </t>
  </si>
  <si>
    <t xml:space="preserve">      สัญญาเช่าสิ้นสุดผู้เช่าไม่ได้ต่อสัญญา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</si>
  <si>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จำนวน 2 สัญญา</t>
  </si>
  <si>
    <t xml:space="preserve">            จำนวนเงินขั้นต่ำที่ต้องจ่ายสำหรับสัญญาเช่า </t>
  </si>
  <si>
    <t>หัก  ค่าตัดจำหน่ายสินทรัพย์สิทธิการใช้ในระหว่างงวด</t>
  </si>
  <si>
    <t xml:space="preserve">          กำไร(ขาดทุน)ก่อนภาษีเงินได้</t>
  </si>
  <si>
    <t>ระดับ 1</t>
  </si>
  <si>
    <t>ระดับ 2</t>
  </si>
  <si>
    <t>ระดับ 3</t>
  </si>
  <si>
    <t>สินทรัพย์ที่เปิดเผยมูลค่ายุติธรรม</t>
  </si>
  <si>
    <t xml:space="preserve">    อสังหาริมทรัพย์เพื่อการลงทุน</t>
  </si>
  <si>
    <t xml:space="preserve">      ยุติธรรม โดยแยกแสดงตามลำดับชั้นของมูลค่ายุติธรรม ดังนี้</t>
  </si>
  <si>
    <t>หมายเหตุประกอบงบการเงินระหว่างกาล</t>
  </si>
  <si>
    <t>- 14 -</t>
  </si>
  <si>
    <t xml:space="preserve">                              (ลงชื่อ) …....…….......……………………………………………………… กรรมการตามอำนาจ</t>
  </si>
  <si>
    <t xml:space="preserve">                                                  ( นางสุวรรณา  พุทธประสาท ,     นายณัฐพล  อัศวโภคิน ) </t>
  </si>
  <si>
    <t>สำหรับงวดสามเดือน  สิ้นสุดวันที่  31  มีนาคม  2565</t>
  </si>
  <si>
    <t xml:space="preserve">     สิ้นสุดวันที่ 31 ธันวาคม 2564</t>
  </si>
  <si>
    <t>31 มีนาคม 2565</t>
  </si>
  <si>
    <t>31 ธันวาคม 2564</t>
  </si>
  <si>
    <t xml:space="preserve">               จำกัด  ระยะเวลาเริ่มตั้งแต่วันที่  1  ตุลาคม 2563  ถึงวันที่ 31 มีนาคม 2565 กำหนดค่าตอบแทนในอัตราร้อยละ 2</t>
  </si>
  <si>
    <t xml:space="preserve">              ณ วันที่ 31 มีนาคม 2565 และวันที่ 31 ธันวาคม 2564  บริษัทฯ มีเงินกู้ยืมระยะยาวกับธนาคารในประเทศแห่งหนึ่ง</t>
  </si>
  <si>
    <t xml:space="preserve">            หนี้สินตามสัญญาเช่า ณ วันที่ 31 มีนาคม 2565 และวันที่ 31 ธันวาคม 2564  มีรายละเอียด ดังนี้</t>
  </si>
  <si>
    <t xml:space="preserve">      สิ้นสุดวันที่ 31 มีนาคม 2565 และวันที่ 31 ธันวาคม 2564 สรุปได้ดังนี้</t>
  </si>
  <si>
    <t xml:space="preserve">            งบแสดงฐานะการเงิน ณ วันที่ 31 มีนาคม 2565 และวันที่ 31 ธันวาคม 2564</t>
  </si>
  <si>
    <t xml:space="preserve">      2564 มีดังนี้</t>
  </si>
  <si>
    <t xml:space="preserve">            รายได้(ค่าใช้จ่าย)ภาษีเงินได้สำหรับงวดสามเดือน สิ้นสุดวันที่ 31 มีนาคม 2565 และ 2564 สรุปได้ดังนี้</t>
  </si>
  <si>
    <t xml:space="preserve">            ค่าใช้จ่ายเกี่ยวกับสัญญาเช่าที่รับรู้ในส่วนของกำไรหรือขาดทุนสำหรับงวดสามเดือน สิ้นสุดวันที่ 31 มีนาคม</t>
  </si>
  <si>
    <t xml:space="preserve">      2565 และ 2564 มีดังนี้ </t>
  </si>
  <si>
    <t>2565</t>
  </si>
  <si>
    <t xml:space="preserve">            การเพิ่มขึ้นและลดลงของประมาณการหนี้สินไม่หมุนเวียนสำหรับผลประโยชน์พนักงาน สำหรับงวดสามเดือน </t>
  </si>
  <si>
    <t>ณ วันที่ 31 มีนาคม 2565</t>
  </si>
  <si>
    <t>ณ วันที่ 31 ธันวาคม 2564</t>
  </si>
  <si>
    <t xml:space="preserve">               มูลค่าตามบัญชีและมูลค่ายุติธรรมของสินทรัพย์ทางการเงินและหนี้สินทางการเงิน  ณ วันที่  31 มีนาคม 2565  และวันที่</t>
  </si>
  <si>
    <t xml:space="preserve">      31 ธันวาคม 2564 มีดังต่อไปนี้</t>
  </si>
  <si>
    <t>ณ วันที่  31  มีนาคม  2565</t>
  </si>
  <si>
    <t>ณ วันที่  31  ธันวาคม  2564</t>
  </si>
  <si>
    <t xml:space="preserve">               ยอดคงเหลือกับบุคคลและกิจการที่เกี่ยวข้องกัน   ซึ่งแสดงในงบแสดงฐานะการเงิน ณ วันที่ 31 มีนาคม 2565 </t>
  </si>
  <si>
    <t xml:space="preserve">      และวันที่ 31 ธันวาคม 2564 มีดังนี้</t>
  </si>
  <si>
    <t xml:space="preserve">       และ 2564 สามารถจำแนกได้ดังต่อไปนี้</t>
  </si>
  <si>
    <t xml:space="preserve">                 ข้อมูลรายได้ กำไร(ขาดทุน) และสินทรัพย์รวมของแต่ละส่วนงานของบริษัทฯ สำหรับงวดสามเดือน สิ้นสุดวันที่ 31 มีนาคม 2565 </t>
  </si>
  <si>
    <t xml:space="preserve">      สำหรับงวดสามเดือน สิ้นสุดวันที่ 31 มีนาคม 2565 และ 2564</t>
  </si>
  <si>
    <t xml:space="preserve">               ณ วันที่ 31 มีนาคม 2565 และวันที่ 31 ธันวาคม 2564  บริษัทฯ มีสินทรัพย์ที่วัดมูลค่าด้วยมูลค่ายุติธรรมหรือเปิดเผยมูลค่า</t>
  </si>
  <si>
    <t xml:space="preserve">      สำหรับงวดสามเดือน สิ้นสุดวันที่ 31 มีนาคม 2565 และ 2564 มีดังนี้ 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</si>
  <si>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12 พฤษภาคม 2565</t>
  </si>
  <si>
    <t xml:space="preserve">      จำนวนเงิน 0.23 ล้านบาท และ 0.20  ล้านบาท ตามลำดับ</t>
  </si>
  <si>
    <t xml:space="preserve">      สำหรับงวดสามเดือน สิ้นสุดวันที่ 31 มีนาคม 2565 และ 2564 แสดงได้ดังนี้</t>
  </si>
  <si>
    <t xml:space="preserve">      เงินประกันผลงาน</t>
  </si>
  <si>
    <t xml:space="preserve">               ของรายได้ และเมื่อวันที่ 30 กันยายน 2564 บริษัทฯ ได้ต่อสัญญาโดยมีระยะเวลาตั้งแต่วันที่ 1 ตุลาคม 2564 จนถึง</t>
  </si>
  <si>
    <t xml:space="preserve">               วันที่ 30 กันยายน 2565</t>
  </si>
  <si>
    <t>สำหรับงวดสามเดือน สิ้นสุดวันที่ 31 มีนาคม</t>
  </si>
  <si>
    <t xml:space="preserve">            มูลค่ายุติธรรมดังกล่าวเป็นราคาประเมินโดยผู้ประเมินราคาอิสระ ซึ่งได้ประเมินไว้ในปี 2564</t>
  </si>
  <si>
    <t>ซื้อระหว่างงวด</t>
  </si>
  <si>
    <t xml:space="preserve">               บริการ จำนวน 4.99  ล้านบาท และ 10.67   ล้านบาท ตามลำดับ</t>
  </si>
  <si>
    <t xml:space="preserve">            วันที่ 1 มกราคม 2566</t>
  </si>
  <si>
    <t xml:space="preserve">8.  อสังหาริมทรัพย์เพื่อการลงทุน </t>
  </si>
  <si>
    <t>9. ที่ดิน อาคารและอุปกรณ์</t>
  </si>
  <si>
    <t>10. สินทรัพย์สิทธิการใช้</t>
  </si>
  <si>
    <t>11. สินทรัพย์ไม่มีตัวตนอื่น</t>
  </si>
  <si>
    <t>12. สินทรัพย์ภาษีเงินได้รอการตัดบัญชี / ค่าใช้จ่ายภาษีเงินได้</t>
  </si>
  <si>
    <t>13. เงินฝากธนาคารที่ติดภาระผูกพัน</t>
  </si>
  <si>
    <t>14. เจ้าหนี้การค้าและเจ้าหนี้หมุนเวียนอื่น</t>
  </si>
  <si>
    <t>15. เงินกู้ยืมระยะยาวจากสถาบันการเงิน</t>
  </si>
  <si>
    <t>16. หนี้สินตามสัญญาเช่า</t>
  </si>
  <si>
    <t>17.  ประมาณการหนี้สินไม่หมุนเวียนสำหรับผลประโยชน์พนักงาน</t>
  </si>
  <si>
    <t>18.  ภาระผูกพันและหนี้สินที่อาจจะเกิดขึ้น</t>
  </si>
  <si>
    <t xml:space="preserve">      18.1  ณ  วันที่  31  มีนาคม  2565  และวันที่  31  ธันวาคม  2564  บริษัทฯ มีหนี้สินที่อาจเกิดขึ้นจากการให้ธนาคารใน</t>
  </si>
  <si>
    <t xml:space="preserve">      18.2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</si>
  <si>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19.  การเปิดเผยข้อมูลเกี่ยวกับเครื่องมือทางการเงิน </t>
  </si>
  <si>
    <t xml:space="preserve">      19.1  นโยบายการบริหารความเสี่ยงทางการเงิน</t>
  </si>
  <si>
    <t xml:space="preserve">               19.1.1 การบริหารจัดการทุน</t>
  </si>
  <si>
    <t xml:space="preserve">               19.1.2 ความเสี่ยงเกี่ยวกับอัตราดอกเบี้ย</t>
  </si>
  <si>
    <t xml:space="preserve">      19.2  มูลค่ายุติธรรมของเครื่องมือทางการเงิน</t>
  </si>
  <si>
    <t xml:space="preserve">      19.2  มูลค่ายุติธรรมของเครื่องมือทางการเงิน (ต่อ)</t>
  </si>
  <si>
    <t>20. ลำดับชั้นของมูลค่ายุติธรรม</t>
  </si>
  <si>
    <t>21. รายการบัญชีกับกิจการที่เกี่ยวข้องกัน</t>
  </si>
  <si>
    <t>22. เงินกองทุนสำรองเลี้ยงชีพที่จดทะเบียนแล้ว</t>
  </si>
  <si>
    <t xml:space="preserve">23. ข้อมูลเกี่ยวกับการดำเนินงานจำแนกตามส่วนงาน </t>
  </si>
  <si>
    <t>24. การอนุมัติงบการเงินระหว่างกาล</t>
  </si>
  <si>
    <t xml:space="preserve">      ให้เช่าโดยมีรายละเอียดดังนี้           </t>
  </si>
  <si>
    <t xml:space="preserve">     ประเมินรวม 1,398.25 ล้านบาท</t>
  </si>
  <si>
    <t xml:space="preserve">      31 ธันวาคม  2564  แสดงได้ดังนี้</t>
  </si>
  <si>
    <t xml:space="preserve">            มูลค่าตามบัญชีของสินทรัพย์สิทธิการใช้    สำหรับงวดสามเดือน  สิ้นสุดวันที่  31  มีนาคม  2565  และวันที่ </t>
  </si>
  <si>
    <t xml:space="preserve">              เงินกู้ยืมดังกล่าวค้ำประกันโดยที่ดินของบริษัทฯ  ตามหมายเหตุข้อ 8 และข้อ 9</t>
  </si>
  <si>
    <t xml:space="preserve">               หมายเหตุข้อ 13</t>
  </si>
  <si>
    <t xml:space="preserve">            ที่ดินบางส่วน บริษัทฯ ได้นำไปค้ำประกัน เงินกู้ยืมระยะยาวจากสถาบันการเงิน ตามหมายเหตุข้อ 15</t>
  </si>
  <si>
    <t xml:space="preserve">            อาคารโรงแรมแมนดารินสร้างอยู่บนที่เช่า  ตามสัญญาเช่า 2 ฉบับ  ซึ่งอยู่แห่งเดียวกัน  ตามหมายเหตุข้อ 10</t>
  </si>
  <si>
    <t>- 11-</t>
  </si>
  <si>
    <t>0.10 - 0.40</t>
  </si>
  <si>
    <t xml:space="preserve">         รายการเคลื่อนไหวทางบัญชีอย่างย่อ สำหรับงวดสามเดือน สิ้นสุดวันที่ 31 มีนาคม 2565 และวันที่ 31 ธันวาคม 2564</t>
  </si>
  <si>
    <t xml:space="preserve">            ลูกหนี้การค้า  แยกตามอายุหนี้ที่ค้างชำระได้ดังนี้  </t>
  </si>
  <si>
    <t xml:space="preserve">            รายการเคลื่อนไหวทางบัญชีอย่างย่อ สำหรับงวดสามเดือน สิ้นสุดวันที่  31 มีนาคม 2565  และวันที่  31 ธันวาคม </t>
  </si>
  <si>
    <r>
      <t xml:space="preserve">            </t>
    </r>
    <r>
      <rPr>
        <u/>
        <sz val="15"/>
        <rFont val="Angsana New"/>
        <family val="1"/>
      </rPr>
      <t xml:space="preserve"> วงเงิน   580  ล้านบาท</t>
    </r>
    <r>
      <rPr>
        <sz val="15"/>
        <rFont val="Angsana New"/>
        <family val="1"/>
      </rPr>
      <t xml:space="preserve">   </t>
    </r>
  </si>
  <si>
    <t xml:space="preserve">            ดอกเบี้ยช่วงเวลาอื่นให้ชำระเป็นงวดรายเดือนตามที่กำหนดในสัญญาเดิม</t>
  </si>
  <si>
    <r>
      <t xml:space="preserve">            </t>
    </r>
    <r>
      <rPr>
        <u/>
        <sz val="15"/>
        <rFont val="Angsana New"/>
        <family val="1"/>
      </rPr>
      <t xml:space="preserve">วงเงิน   100  ล้านบาท </t>
    </r>
    <r>
      <rPr>
        <sz val="15"/>
        <rFont val="Angsana New"/>
        <family val="1"/>
      </rPr>
      <t xml:space="preserve">  </t>
    </r>
  </si>
  <si>
    <t xml:space="preserve">            งบการเงินระหว่างกาลนี้    จัดทำขึ้นโดยมีวัตถุประสงค์ให้ข้อมูลเพิ่มเติมจากงบการเงินประจำปีที่นำเสนอครั้ง</t>
  </si>
  <si>
    <t xml:space="preserve">     ล่าสุด เพื่อให้ข้อมูลนั้นเป็นปัจจุบัน   ดังนั้น   งบการเงินระหว่างกาลจึงเน้นการให้ข้อมูลเกี่ยวกับกิจกรรมเหตุการณ์ </t>
  </si>
  <si>
    <t xml:space="preserve">     ในรูปแบบเช่นเดียวกับงบการเงินประจำปี   ดังนั้น   การใช้งบการเงินระหว่างกาลนี้ควรใช้ควบคู่ไปกับงบการเงิน</t>
  </si>
  <si>
    <t xml:space="preserve">     และสถานการณ์ใหม่เพื่อไม่ให้ข้อมูลที่นำเสนอซ้ำซ้อนกับข้อมูลที่ได้รายงานไปแล้ว  อย่างไรก็ตาม งบแสดงฐานะ </t>
  </si>
  <si>
    <t xml:space="preserve">            งบการเงินระหว่างกาลนี้จัดทำขึ้นในรูปแบบย่อและตามมาตรฐานการบัญชี  ฉบับที่  34   เรื่อง  การรายงาน</t>
  </si>
  <si>
    <t xml:space="preserve">     ทางการเงินระหว่างกาล    ภายใต้พระราชบัญญัติวิชาชีพบัญชี พ.ศ. 2547  และตามข้อกำหนดของคณะกรรมการ</t>
  </si>
  <si>
    <t xml:space="preserve">     กำกับหลักทรัพย์และตลาดหลักทรัพย์    ว่าด้วยการจัดทำและนำเสนอรายงานทางการเงินภายใต้พระราชบัญญัติ</t>
  </si>
  <si>
    <t xml:space="preserve">            งบการเงินระหว่างกาลของบริษัทฯ  จัดทำขึ้นโดยใช้เกณฑ์ราคาทุนเดิมในการวัดมูลค่าขององค์ประกอบของ</t>
  </si>
  <si>
    <t xml:space="preserve">            ในระหว่างงวด   บริษัทฯ  ได้นำมาตรฐานการรายงานทางการเงินและการตีความมาตรฐานการรายงานทาง</t>
  </si>
  <si>
    <t xml:space="preserve">     อาคารและอุปกรณ์  ที่เพิ่มขึ้นเกิดจากการก่อหนี้ จำนวน 0.52 ล้านบาท  และ 1.01 ล้านบาท ตามลำดับ</t>
  </si>
  <si>
    <t xml:space="preserve">     การเงินฉบับปรับปรุงจำนวนหลายฉบับ       ซึ่งมีผลบังคับใช้สำหรับงบการเงินที่มีรอบระยะเวลาบัญชีที่เริ่มในหรือ</t>
  </si>
  <si>
    <t xml:space="preserve">     มีขึ้นเพื่อให้มีเนื้อหาเท่าเทียมกับมาตรฐานการรายงานทางการเงินระหว่างประเทศ   โดยส่วนใหญ่เป็นการอธิบายให้</t>
  </si>
  <si>
    <t xml:space="preserve">     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</si>
  <si>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 xml:space="preserve">     หลังวันที่  1  มกราคม  2565   มาถือปฏิบัติ   มาตรฐานการรายงานทางการเงินดังกล่าวได้รับการปรับปรุงหรือจัดให้</t>
  </si>
  <si>
    <t xml:space="preserve">     ชัดเจนเกี่ยวกับวิธีปฏิบัติทางการบัญชีและการให้แนวปฏิบัติทางการบัญชีกับผู้ใช้มาตรฐาน       รวมถึงมาตรฐานการ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</si>
  <si>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 ซึ่งจะมีผลบังคับใช้</t>
  </si>
  <si>
    <t xml:space="preserve">     สำหรับงบการเงินที่มีรอบระยะเวลาบัญชีที่เริ่มในหรือหลังวันที่  1 มกราคม 2566  มาตรฐานการรายงานทางการเงิน</t>
  </si>
  <si>
    <t xml:space="preserve">     ประเทศ โดยส่วนใหญ่เป็นการอธิบายให้ชัดเจนเกี่ยวกับวิธีปฏิบัติทางการบัญชีกับผู้ใช้มาตรฐาน</t>
  </si>
  <si>
    <t xml:space="preserve">     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</t>
  </si>
  <si>
    <t xml:space="preserve">     งบการเงินในปีที่เริ่มนำมาตรฐานการรายงานทางการเงินดังกล่าวมาถือปฏิบัติ</t>
  </si>
  <si>
    <t xml:space="preserve">            ปัจจุบันฝ่ายบริหารของบริษัทฯ อยู่ระหว่างการประเมินแนวทางการดำเนินการและพิจารณาผลกระทบที่อาจมีต่อ</t>
  </si>
  <si>
    <t xml:space="preserve">            รายการที่ไม่เป็นตัวเงินที่มีสาระสำคัญสำหรับงวดสามเดือน สิ้นสุดวันที่  31 มีนาคม 2565 และ 2564  คือ ที่ดิน </t>
  </si>
  <si>
    <t xml:space="preserve">      บริษัทฯ ได้นำไปค้ำประกันเงินกู้ยืมระยะยาวจากสถาบันการเงิน ตามหมายเหตุข้อ 15</t>
  </si>
  <si>
    <t xml:space="preserve">            ณ  วันที่  31  มีนาคม  2565  และวันที่  31  ธันวาคม  2564  ที่ดินซึ่งมีมูลค่าตามบัญชีจำนวน  44.77  ล้านบาท </t>
  </si>
  <si>
    <t xml:space="preserve">            อสังหาริมทรัพย์เพื่อการลงทุน  ประกอบด้วย  ที่ดินที่ไม่ได้ใช้ในการดำเนินงาน  ซึ่งมีมูลค่าตามบัญชี  ณ วันที่ </t>
  </si>
  <si>
    <t xml:space="preserve">      31 มีนาคม 2565 และวันที่ 31 ธันวาคม 2564  จำนวน 198.20 ล้านบาท  และที่ดินพร้อมสิ่งปลูกสร้างของโรงแรม</t>
  </si>
  <si>
    <t xml:space="preserve">      ล้านบาท และจำนวน 68.03 ล้านบาท ตามลำดับ ซึ่งมีผู้เช่า  2 สัญญา ดังนี้</t>
  </si>
  <si>
    <t xml:space="preserve">            โรงแรมให้เช่า   ซึ่งมีมูลค่าตามบัญชี  ณ  วันที่  31 มีนาคม 2565  และวันที่  31 ธันวาคม 2564  จำนวน  65.99 </t>
  </si>
  <si>
    <t xml:space="preserve">           ในปี 2564 บริษัทฯ ได้จัดให้มีการประเมินราคาที่ดิน อาคารและอุปกรณ์ใหม่ โดยบริษัทประเมินราคาอิสระ มูลค่า</t>
  </si>
  <si>
    <t xml:space="preserve">      ในการเช่า  4  เดือน  เริ่มตั้งแต่วันที่ 10  ธันวาคม  2563  ถึงวันที่  9 เมษายน 2564  อัตราค่าเช่า เดือนละ 250,000 บาท </t>
  </si>
  <si>
    <t xml:space="preserve">      รายเดือนจำนวน 24 งวด ชำระงวดละ 117,000 บาท เริ่มชำระตั้งแต่งวดแรกเดือนมกราคม 2568 ถึงเดือนธันวาคม 2569</t>
  </si>
  <si>
    <t xml:space="preserve">      ดอกเบี้ยช่วงเวลาอื่นให้ชำระเป็นงวดรายเดือนตามที่กำหนดในสัญญาเดิม</t>
  </si>
  <si>
    <t xml:space="preserve">      เป็นต้นไป   คิดอัตราร้อยละ  MLR-1.5  ต่อปี   ให้พักชำระดอกเบี้ยตลอดปี  2565   โดยดอกเบี้ยที่พักไว้ให้ชำระเป็นงวด</t>
  </si>
  <si>
    <t xml:space="preserve">      ล้านบาท  บริษัทฯ จะต้องชำระหนี้ส่วนที่เหลือทั้งหมดในเดือนธันวาคม 2569</t>
  </si>
  <si>
    <t xml:space="preserve">      เริ่มชำระงวดแรกในเดือนมีนาคม  2566  ด้วยจำนวนเงินแตกต่างกันตามที่ระบุในสัญญา  งวดละ  5.50  ล้านบาท - 7.00 </t>
  </si>
  <si>
    <t xml:space="preserve">           ส่วนดอกเบี้ยในเดือนมกราคม  2565  ถึงเดือนธันวาคม  2566  คิดในอัตราร้อยละ  2.75   ตั้งแต่เดือนมกราคม  2567 </t>
  </si>
  <si>
    <t xml:space="preserve">            ในปี 2564 บริษัทฯ ได้ทำสัญญาแก้ไขเพิ่มเติมขยายระยะเวลาในการชำระหนี้ โดยให้ชำระเงินต้นเป็นงวดราย 3 เดือน</t>
  </si>
  <si>
    <t xml:space="preserve">      ล้านบาท  บริษัทฯ จะต้องชำระหนี้ส่วนที่เหลือทั้งหมดในเดือนธันวาคม 2572</t>
  </si>
  <si>
    <t xml:space="preserve">      เริ่มชำระงวดแรกในเดือนมีนาคม 2566 ด้วยจำนวนเงินแตกต่างกันตามที่ระบุในสัญญา งวดละ 1.50 ล้านบาท - 12.50 </t>
  </si>
  <si>
    <t xml:space="preserve">            ในปี 2564 บริษัทฯ ได้ทำสัญญาแก้ไขเพิ่มเติมขยายระยะเวลาในการชำระหนี้ โดยให้ชำระเงินต้นเป็นงวดราย 3 เดือน </t>
  </si>
  <si>
    <t xml:space="preserve">           ส่วนดอกเบี้ยในเดือนมกราคม  2565  ถึงเดือนธันวาคม  2566   คิดในอัตราร้อยละ  2.75  ตั้งแต่เดือนมกราคม  2567 </t>
  </si>
  <si>
    <t xml:space="preserve">      รายเดือน จำนวน 24 งวด ชำระงวดละ 260,000 บาท เริ่มชำระงวดแรกตั้งแต่เดือนมกราคม 2571 ถึงเดือนธันวาคม 2572</t>
  </si>
  <si>
    <t xml:space="preserve">      เป็นต้นไป   คิดอัตราร้อยละ  MLR-1.5  ต่อปี    ให้พักชำระดอกเบี้ยตลอดปี  2565   โดยดอกเบี้ยที่พักไว้ให้ชำระเป็นงวด</t>
  </si>
  <si>
    <t xml:space="preserve">               ประเทศสองแห่ง ออกหนังสือค้ำประกันการใช้ไฟฟ้าต่อการไฟฟ้านครหลวง และค้ำประกันร้านค้ารับบัตรเครดิต</t>
  </si>
  <si>
    <t xml:space="preserve">               บริการ  (K-Payment Gateway)  จำนวนเงินรวม  2.72  ล้านบาท   ค้ำประกันโดยเงินฝากประจำของบริษัทฯ  ตาม</t>
  </si>
  <si>
    <t xml:space="preserve">               บริษัทฯ จัดให้มีกองทุนสำรองเลี้ยงชีพ  โดยจัดตั้งเป็นกองทุนสำรองเสี้ยงชีพตามพระราชบัญญัติกองทุนสำรอง</t>
  </si>
  <si>
    <t xml:space="preserve">      กองทุนในอัตราร้อยละ  3  ของเงินเดือนกองทุนสำรองเลี้ยงชีพนี้บริหาร  โดยบริษัทหลักทรัพย์จัดการกองทุน  แลนด์ </t>
  </si>
  <si>
    <t xml:space="preserve">               สำหรับงวดสามเดือน  สิ้นสุดวันที่  31  มีนาคม  2565  และ  2564  บริษัทฯ  ได้จ่ายเงินสมทบเข้ากองทุนฯ เป็น</t>
  </si>
  <si>
    <t xml:space="preserve">               ข้อมูลส่วนงานดำเนินงานที่นำเสนอนี้สอดคล้องกับรายงานภายในของบริษัทฯ  ที่ผู้มีอำนาจตัดสินใจสูงสุดด้าน</t>
  </si>
  <si>
    <t xml:space="preserve">      การดำเนินงานได้รับและสอบทานอย่างสม่ำเสมอ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</t>
  </si>
  <si>
    <t xml:space="preserve">      บริหารของบริษัทฯ </t>
  </si>
  <si>
    <t xml:space="preserve">      โรงแรม  โดยประกอบกิจการในประเทศทั้งหมด</t>
  </si>
  <si>
    <t xml:space="preserve">               บริษัทฯ ดำเนินธุรกิจหลักในส่วนงานดำเนินงานที่รายงาน 2 ส่วนงาน  คือ  ธุรกิจโรงแรม  และส่วนงานให้เช่า</t>
  </si>
  <si>
    <t xml:space="preserve">      ประเมินผลการดำเนินงานของส่วนงาน  ทั้งนี้  ผู้มีอำนาจตัดสินใจสูงสุดด้านการดำเนินงานของบริษัทฯ คือกรรมการ</t>
  </si>
  <si>
    <t xml:space="preserve">      18.3  ณ วันที่  31 มีนาคม 2565 และวันที่  31 ธันวาคม 2564 บริษัทฯ  มีภาระผูกพันที่ต้องจ่ายในอนาคตเกี่ยวกับสัญญา</t>
  </si>
  <si>
    <t xml:space="preserve">               เครื่องมือทางการเงินที่สำคัญของบริษัทฯ ตามที่นิยามอยู่ในมาตรฐานการรายงานทางการเงิน ฉบับที่ 7  “การเปิด</t>
  </si>
  <si>
    <t xml:space="preserve">      เผยข้อมูลเครื่องมือทางการเงิน” ประกอบด้วย เงินสดและรายการเทียบเท่าเงินสด ลูกหนี้การค้าและลูกหนี้หมุนเวียนอื่น  </t>
  </si>
  <si>
    <t xml:space="preserve">      เงินฝากธนาคารที่ติดภาระผูกพัน เจ้าหนี้การค้าและเจ้าหนี้หมุนเวียนอื่น  หนี้สินตามสัญญาเช่า และเงินกู้ยืมระยะยาวจาก</t>
  </si>
  <si>
    <t xml:space="preserve">      สถาบันการเงิน  บริษัทฯ มีความเสี่ยงที่เกี่ยวข้องกับเครื่องมือทางการเงินดังกล่าว  และมีนโยบายการบริหารความเสี่ยง</t>
  </si>
  <si>
    <t xml:space="preserve">               และเพื่อดำรงไว้  ซึ่งโครงสร้างของทุนที่เหมาะสม</t>
  </si>
  <si>
    <t xml:space="preserve">               ดำเนินงานอย่างต่อเนื่องของบริษัทฯ   เพื่อสร้างผลตอบแทนต่อผู้ถือหุ้นและเป็นประโยชน์ต่อผู้ที่มีส่วนได้เสียอื่น</t>
  </si>
  <si>
    <t xml:space="preserve">                          วัตถุประสงค์ของบริษัทฯ  ในการบริหารจัดการทุนของบริษัทฯ  นั้น  เพื่อดำรงไว้ซึ่งความสามารถในการ</t>
  </si>
  <si>
    <t xml:space="preserve">               ออกหุ้นสามัญใหม่</t>
  </si>
  <si>
    <t xml:space="preserve">                          ในการดำรงไว้หรือปรับโครงสร้างของทุน บริษัทฯ อาจปรับนโยบายการจ่ายเงินปันผลให้กับผู้ถือหุ้นหรือ</t>
  </si>
  <si>
    <t xml:space="preserve">      ธุรกรรมการชำระจากลูกหนี้ที่มีกับธนาคาร ตามหมายเหตุข้อ 18.1</t>
  </si>
  <si>
    <t xml:space="preserve">      ล้านบาท   ไปค้ำประกันการออกหนังสือค้ำประกันการใช้ไฟฟ้าของธนาคารต่อการไฟฟ้านครหลวง   และค้ำประกัน</t>
  </si>
  <si>
    <t xml:space="preserve">              ณ  วันที่  31 มีนาคม 2565  และวันที่  31 ธันวาคม 2564   บริษัทฯ  ได้นำเงินฝากประจำธนาคาร  จำนวน  3.73 </t>
  </si>
  <si>
    <t>เกษียณอายุ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</si>
</sst>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[$-1070000]d/m/yy;@"/>
    <numFmt numFmtId="190" formatCode="_-* #,##0.00_-;\-* #,##0.00_-;_-* \-??_-;_-@_-"/>
    <numFmt numFmtId="191" formatCode="#,##0.00_);\(#,##0.00\)"/>
    <numFmt numFmtId="192" formatCode="\(0\)%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8"/>
      <name val="Cordia New"/>
      <family val="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39" fontId="2" fillId="0" borderId="0"/>
    <xf numFmtId="39" fontId="2" fillId="0" borderId="0"/>
    <xf numFmtId="39" fontId="5" fillId="0" borderId="0"/>
    <xf numFmtId="189" fontId="1" fillId="0" borderId="0"/>
    <xf numFmtId="190" fontId="1" fillId="0" borderId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40" fontId="3" fillId="0" borderId="0" xfId="0" applyNumberFormat="1" applyFont="1"/>
    <xf numFmtId="40" fontId="3" fillId="0" borderId="0" xfId="8" applyNumberFormat="1" applyFont="1"/>
    <xf numFmtId="39" fontId="3" fillId="0" borderId="0" xfId="3" applyNumberFormat="1" applyFont="1"/>
    <xf numFmtId="39" fontId="6" fillId="0" borderId="0" xfId="3" applyNumberFormat="1" applyFont="1"/>
    <xf numFmtId="39" fontId="3" fillId="0" borderId="0" xfId="3" applyNumberFormat="1" applyFont="1" applyAlignment="1">
      <alignment horizontal="left"/>
    </xf>
    <xf numFmtId="0" fontId="3" fillId="0" borderId="0" xfId="0" applyFont="1"/>
    <xf numFmtId="39" fontId="12" fillId="0" borderId="0" xfId="3" applyNumberFormat="1" applyFont="1" applyAlignment="1">
      <alignment horizontal="left"/>
    </xf>
    <xf numFmtId="39" fontId="6" fillId="0" borderId="0" xfId="7" quotePrefix="1" applyFont="1" applyAlignment="1">
      <alignment horizontal="center"/>
    </xf>
    <xf numFmtId="39" fontId="6" fillId="0" borderId="0" xfId="3" quotePrefix="1" applyNumberFormat="1" applyFont="1"/>
    <xf numFmtId="39" fontId="6" fillId="0" borderId="0" xfId="7" applyFont="1" applyAlignment="1">
      <alignment horizontal="center"/>
    </xf>
    <xf numFmtId="39" fontId="11" fillId="0" borderId="0" xfId="2" applyNumberFormat="1" applyFont="1" applyFill="1" applyBorder="1" applyAlignment="1" applyProtection="1"/>
    <xf numFmtId="39" fontId="3" fillId="0" borderId="0" xfId="3" applyNumberFormat="1" applyFont="1" applyAlignment="1">
      <alignment horizontal="center"/>
    </xf>
    <xf numFmtId="39" fontId="6" fillId="0" borderId="1" xfId="7" applyFont="1" applyBorder="1" applyAlignment="1">
      <alignment horizontal="center"/>
    </xf>
    <xf numFmtId="39" fontId="6" fillId="0" borderId="0" xfId="3" applyNumberFormat="1" applyFont="1" applyAlignment="1">
      <alignment horizontal="right"/>
    </xf>
    <xf numFmtId="39" fontId="6" fillId="0" borderId="0" xfId="3" quotePrefix="1" applyNumberFormat="1" applyFont="1" applyAlignment="1">
      <alignment horizontal="center"/>
    </xf>
    <xf numFmtId="187" fontId="3" fillId="0" borderId="0" xfId="1" applyNumberFormat="1" applyFont="1" applyFill="1"/>
    <xf numFmtId="187" fontId="11" fillId="0" borderId="0" xfId="2" applyNumberFormat="1" applyFont="1" applyFill="1" applyBorder="1" applyAlignment="1" applyProtection="1"/>
    <xf numFmtId="187" fontId="3" fillId="0" borderId="0" xfId="1" quotePrefix="1" applyNumberFormat="1" applyFont="1" applyFill="1" applyBorder="1" applyAlignment="1">
      <alignment horizontal="center"/>
    </xf>
    <xf numFmtId="39" fontId="3" fillId="0" borderId="0" xfId="7" applyFont="1"/>
    <xf numFmtId="187" fontId="3" fillId="0" borderId="0" xfId="1" quotePrefix="1" applyNumberFormat="1" applyFont="1" applyFill="1" applyAlignment="1">
      <alignment horizontal="right"/>
    </xf>
    <xf numFmtId="187" fontId="3" fillId="0" borderId="1" xfId="1" quotePrefix="1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 applyAlignment="1">
      <alignment horizontal="right"/>
    </xf>
    <xf numFmtId="9" fontId="3" fillId="0" borderId="1" xfId="13" applyFont="1" applyFill="1" applyBorder="1" applyAlignment="1">
      <alignment horizontal="center"/>
    </xf>
    <xf numFmtId="40" fontId="6" fillId="0" borderId="0" xfId="0" applyNumberFormat="1" applyFont="1"/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87" fontId="3" fillId="0" borderId="0" xfId="3" applyNumberFormat="1" applyFont="1" applyFill="1"/>
    <xf numFmtId="39" fontId="3" fillId="0" borderId="0" xfId="3" quotePrefix="1" applyNumberFormat="1" applyFont="1" applyAlignment="1">
      <alignment horizontal="center"/>
    </xf>
    <xf numFmtId="188" fontId="3" fillId="0" borderId="0" xfId="0" applyNumberFormat="1" applyFont="1" applyFill="1"/>
    <xf numFmtId="188" fontId="6" fillId="0" borderId="0" xfId="7" applyNumberFormat="1" applyFont="1" applyFill="1" applyAlignment="1">
      <alignment horizontal="center"/>
    </xf>
    <xf numFmtId="188" fontId="3" fillId="0" borderId="0" xfId="0" applyNumberFormat="1" applyFont="1" applyFill="1" applyAlignment="1">
      <alignment horizontal="center"/>
    </xf>
    <xf numFmtId="0" fontId="6" fillId="0" borderId="0" xfId="12" applyFont="1" applyFill="1"/>
    <xf numFmtId="0" fontId="3" fillId="0" borderId="0" xfId="12" applyFont="1" applyFill="1"/>
    <xf numFmtId="188" fontId="3" fillId="0" borderId="0" xfId="7" applyNumberFormat="1" applyFont="1" applyFill="1"/>
    <xf numFmtId="188" fontId="6" fillId="0" borderId="0" xfId="7" applyNumberFormat="1" applyFont="1" applyFill="1"/>
    <xf numFmtId="188" fontId="3" fillId="0" borderId="0" xfId="7" applyNumberFormat="1" applyFont="1" applyFill="1" applyAlignment="1">
      <alignment horizontal="center"/>
    </xf>
    <xf numFmtId="188" fontId="3" fillId="0" borderId="0" xfId="14" applyNumberFormat="1" applyFont="1" applyFill="1"/>
    <xf numFmtId="188" fontId="6" fillId="0" borderId="0" xfId="0" applyNumberFormat="1" applyFont="1" applyFill="1"/>
    <xf numFmtId="0" fontId="3" fillId="0" borderId="0" xfId="0" applyFont="1" applyFill="1"/>
    <xf numFmtId="39" fontId="3" fillId="0" borderId="0" xfId="0" applyNumberFormat="1" applyFont="1" applyFill="1"/>
    <xf numFmtId="39" fontId="3" fillId="0" borderId="0" xfId="12" applyNumberFormat="1" applyFont="1" applyFill="1"/>
    <xf numFmtId="39" fontId="3" fillId="0" borderId="0" xfId="7" applyFont="1" applyFill="1"/>
    <xf numFmtId="39" fontId="3" fillId="0" borderId="0" xfId="12" applyNumberFormat="1" applyFont="1" applyFill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0" fontId="11" fillId="0" borderId="0" xfId="0" applyFont="1" applyFill="1"/>
    <xf numFmtId="39" fontId="12" fillId="0" borderId="0" xfId="0" quotePrefix="1" applyNumberFormat="1" applyFont="1" applyFill="1" applyAlignment="1">
      <alignment horizontal="center"/>
    </xf>
    <xf numFmtId="39" fontId="3" fillId="0" borderId="0" xfId="0" quotePrefix="1" applyNumberFormat="1" applyFont="1" applyFill="1"/>
    <xf numFmtId="0" fontId="9" fillId="0" borderId="0" xfId="0" applyFont="1" applyFill="1"/>
    <xf numFmtId="0" fontId="15" fillId="0" borderId="0" xfId="0" applyFont="1" applyFill="1"/>
    <xf numFmtId="39" fontId="11" fillId="0" borderId="0" xfId="0" applyNumberFormat="1" applyFont="1" applyFill="1"/>
    <xf numFmtId="39" fontId="6" fillId="0" borderId="0" xfId="7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6" fillId="0" borderId="0" xfId="7" applyFont="1" applyFill="1"/>
    <xf numFmtId="39" fontId="6" fillId="0" borderId="0" xfId="7" applyFont="1" applyFill="1" applyAlignment="1">
      <alignment horizontal="right"/>
    </xf>
    <xf numFmtId="39" fontId="3" fillId="0" borderId="0" xfId="7" quotePrefix="1" applyFont="1" applyFill="1"/>
    <xf numFmtId="39" fontId="6" fillId="0" borderId="0" xfId="7" quotePrefix="1" applyFont="1" applyFill="1" applyAlignment="1">
      <alignment horizontal="center"/>
    </xf>
    <xf numFmtId="39" fontId="6" fillId="0" borderId="0" xfId="7" applyFont="1" applyFill="1" applyAlignment="1">
      <alignment horizontal="center"/>
    </xf>
    <xf numFmtId="191" fontId="3" fillId="0" borderId="0" xfId="7" applyNumberFormat="1" applyFont="1" applyFill="1"/>
    <xf numFmtId="39" fontId="3" fillId="0" borderId="0" xfId="4" applyNumberFormat="1" applyFont="1" applyFill="1"/>
    <xf numFmtId="191" fontId="3" fillId="0" borderId="0" xfId="9" applyNumberFormat="1" applyFont="1" applyFill="1"/>
    <xf numFmtId="191" fontId="3" fillId="0" borderId="0" xfId="4" applyNumberFormat="1" applyFont="1" applyFill="1"/>
    <xf numFmtId="191" fontId="3" fillId="0" borderId="2" xfId="9" applyNumberFormat="1" applyFont="1" applyFill="1" applyBorder="1"/>
    <xf numFmtId="191" fontId="3" fillId="0" borderId="2" xfId="4" applyNumberFormat="1" applyFont="1" applyFill="1" applyBorder="1"/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right"/>
    </xf>
    <xf numFmtId="191" fontId="3" fillId="0" borderId="3" xfId="7" applyNumberFormat="1" applyFont="1" applyFill="1" applyBorder="1"/>
    <xf numFmtId="191" fontId="3" fillId="0" borderId="0" xfId="0" applyNumberFormat="1" applyFont="1" applyFill="1"/>
    <xf numFmtId="191" fontId="3" fillId="0" borderId="2" xfId="7" applyNumberFormat="1" applyFont="1" applyFill="1" applyBorder="1"/>
    <xf numFmtId="187" fontId="6" fillId="0" borderId="0" xfId="3" applyNumberFormat="1" applyFont="1" applyFill="1"/>
    <xf numFmtId="187" fontId="3" fillId="0" borderId="0" xfId="7" applyNumberFormat="1" applyFont="1" applyFill="1"/>
    <xf numFmtId="187" fontId="6" fillId="0" borderId="0" xfId="0" applyNumberFormat="1" applyFont="1" applyFill="1" applyAlignment="1">
      <alignment horizontal="right"/>
    </xf>
    <xf numFmtId="191" fontId="3" fillId="0" borderId="0" xfId="3" applyNumberFormat="1" applyFont="1" applyFill="1"/>
    <xf numFmtId="191" fontId="3" fillId="0" borderId="0" xfId="5" applyNumberFormat="1" applyFont="1" applyFill="1"/>
    <xf numFmtId="191" fontId="3" fillId="0" borderId="2" xfId="3" applyNumberFormat="1" applyFont="1" applyFill="1" applyBorder="1"/>
    <xf numFmtId="187" fontId="3" fillId="0" borderId="0" xfId="5" applyNumberFormat="1" applyFont="1" applyFill="1"/>
    <xf numFmtId="187" fontId="3" fillId="0" borderId="2" xfId="3" applyNumberFormat="1" applyFont="1" applyFill="1" applyBorder="1"/>
    <xf numFmtId="187" fontId="3" fillId="0" borderId="0" xfId="0" applyNumberFormat="1" applyFont="1" applyFill="1"/>
    <xf numFmtId="187" fontId="3" fillId="0" borderId="0" xfId="8" applyNumberFormat="1" applyFont="1" applyFill="1"/>
    <xf numFmtId="187" fontId="3" fillId="0" borderId="1" xfId="0" applyNumberFormat="1" applyFont="1" applyFill="1" applyBorder="1"/>
    <xf numFmtId="187" fontId="3" fillId="0" borderId="0" xfId="8" applyNumberFormat="1" applyFont="1" applyFill="1" applyAlignment="1">
      <alignment horizontal="left"/>
    </xf>
    <xf numFmtId="187" fontId="3" fillId="0" borderId="2" xfId="0" applyNumberFormat="1" applyFont="1" applyFill="1" applyBorder="1"/>
    <xf numFmtId="187" fontId="3" fillId="0" borderId="0" xfId="49" applyNumberFormat="1" applyFont="1" applyFill="1"/>
    <xf numFmtId="187" fontId="3" fillId="0" borderId="0" xfId="49" quotePrefix="1" applyNumberFormat="1" applyFont="1" applyFill="1"/>
    <xf numFmtId="187" fontId="6" fillId="0" borderId="0" xfId="49" applyNumberFormat="1" applyFont="1" applyFill="1"/>
    <xf numFmtId="187" fontId="3" fillId="0" borderId="0" xfId="49" quotePrefix="1" applyNumberFormat="1" applyFont="1" applyFill="1" applyAlignment="1">
      <alignment horizontal="center"/>
    </xf>
    <xf numFmtId="187" fontId="3" fillId="0" borderId="0" xfId="0" quotePrefix="1" applyNumberFormat="1" applyFont="1" applyFill="1"/>
    <xf numFmtId="187" fontId="3" fillId="0" borderId="2" xfId="49" quotePrefix="1" applyNumberFormat="1" applyFont="1" applyFill="1" applyBorder="1"/>
    <xf numFmtId="187" fontId="6" fillId="0" borderId="0" xfId="7" applyNumberFormat="1" applyFont="1" applyFill="1"/>
    <xf numFmtId="187" fontId="6" fillId="0" borderId="0" xfId="0" applyNumberFormat="1" applyFont="1" applyFill="1"/>
    <xf numFmtId="187" fontId="6" fillId="0" borderId="0" xfId="8" applyNumberFormat="1" applyFont="1" applyFill="1"/>
    <xf numFmtId="187" fontId="3" fillId="0" borderId="0" xfId="0" applyNumberFormat="1" applyFont="1" applyFill="1" applyAlignment="1">
      <alignment horizontal="right"/>
    </xf>
    <xf numFmtId="187" fontId="3" fillId="0" borderId="0" xfId="109" quotePrefix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0" xfId="111" applyNumberFormat="1" applyFont="1" applyFill="1" applyAlignment="1">
      <alignment horizontal="right"/>
    </xf>
    <xf numFmtId="39" fontId="3" fillId="0" borderId="0" xfId="8" applyFont="1" applyFill="1"/>
    <xf numFmtId="39" fontId="6" fillId="0" borderId="0" xfId="8" applyFont="1" applyFill="1"/>
    <xf numFmtId="39" fontId="3" fillId="0" borderId="0" xfId="49" applyNumberFormat="1" applyFont="1" applyFill="1"/>
    <xf numFmtId="39" fontId="6" fillId="0" borderId="0" xfId="0" quotePrefix="1" applyNumberFormat="1" applyFont="1" applyFill="1" applyAlignment="1">
      <alignment horizontal="center"/>
    </xf>
    <xf numFmtId="187" fontId="6" fillId="0" borderId="0" xfId="0" quotePrefix="1" applyNumberFormat="1" applyFont="1" applyFill="1" applyAlignment="1">
      <alignment horizontal="center"/>
    </xf>
    <xf numFmtId="187" fontId="6" fillId="0" borderId="0" xfId="7" quotePrefix="1" applyNumberFormat="1" applyFont="1" applyFill="1" applyAlignment="1">
      <alignment horizontal="center"/>
    </xf>
    <xf numFmtId="187" fontId="3" fillId="0" borderId="0" xfId="79" applyNumberFormat="1" applyFont="1" applyFill="1"/>
    <xf numFmtId="187" fontId="3" fillId="0" borderId="2" xfId="49" applyNumberFormat="1" applyFont="1" applyFill="1" applyBorder="1"/>
    <xf numFmtId="187" fontId="3" fillId="0" borderId="0" xfId="134" applyNumberFormat="1" applyFont="1" applyFill="1"/>
    <xf numFmtId="187" fontId="3" fillId="0" borderId="0" xfId="3" quotePrefix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left"/>
    </xf>
    <xf numFmtId="187" fontId="3" fillId="0" borderId="2" xfId="3" quotePrefix="1" applyNumberFormat="1" applyFont="1" applyFill="1" applyBorder="1" applyAlignment="1">
      <alignment horizontal="right"/>
    </xf>
    <xf numFmtId="187" fontId="3" fillId="0" borderId="2" xfId="3" quotePrefix="1" applyNumberFormat="1" applyFont="1" applyFill="1" applyBorder="1"/>
    <xf numFmtId="187" fontId="3" fillId="0" borderId="0" xfId="127" applyNumberFormat="1" applyFont="1" applyFill="1"/>
    <xf numFmtId="187" fontId="3" fillId="0" borderId="3" xfId="3" applyNumberFormat="1" applyFont="1" applyFill="1" applyBorder="1"/>
    <xf numFmtId="187" fontId="3" fillId="0" borderId="3" xfId="127" applyNumberFormat="1" applyFont="1" applyFill="1" applyBorder="1"/>
    <xf numFmtId="187" fontId="3" fillId="0" borderId="5" xfId="3" applyNumberFormat="1" applyFont="1" applyFill="1" applyBorder="1"/>
    <xf numFmtId="187" fontId="6" fillId="0" borderId="0" xfId="7" applyNumberFormat="1" applyFont="1" applyFill="1" applyAlignment="1">
      <alignment horizontal="right"/>
    </xf>
    <xf numFmtId="187" fontId="3" fillId="0" borderId="2" xfId="7" applyNumberFormat="1" applyFont="1" applyFill="1" applyBorder="1"/>
    <xf numFmtId="187" fontId="3" fillId="0" borderId="0" xfId="3" applyNumberFormat="1" applyFont="1" applyFill="1" applyBorder="1"/>
    <xf numFmtId="39" fontId="3" fillId="0" borderId="0" xfId="49" applyNumberFormat="1" applyFont="1" applyFill="1" applyBorder="1"/>
    <xf numFmtId="0" fontId="8" fillId="0" borderId="0" xfId="0" applyFont="1" applyFill="1"/>
    <xf numFmtId="39" fontId="6" fillId="0" borderId="0" xfId="3" applyNumberFormat="1" applyFont="1" applyFill="1"/>
    <xf numFmtId="39" fontId="3" fillId="0" borderId="0" xfId="3" applyNumberFormat="1" applyFont="1" applyFill="1"/>
    <xf numFmtId="39" fontId="6" fillId="0" borderId="0" xfId="3" applyNumberFormat="1" applyFont="1" applyFill="1" applyAlignment="1">
      <alignment horizontal="center"/>
    </xf>
    <xf numFmtId="39" fontId="6" fillId="0" borderId="1" xfId="3" applyNumberFormat="1" applyFont="1" applyFill="1" applyBorder="1"/>
    <xf numFmtId="39" fontId="6" fillId="0" borderId="1" xfId="3" applyNumberFormat="1" applyFont="1" applyFill="1" applyBorder="1" applyAlignment="1">
      <alignment horizontal="center"/>
    </xf>
    <xf numFmtId="39" fontId="3" fillId="0" borderId="0" xfId="3" applyNumberFormat="1" applyFont="1" applyFill="1" applyAlignment="1">
      <alignment horizontal="center"/>
    </xf>
    <xf numFmtId="39" fontId="6" fillId="0" borderId="0" xfId="3" applyNumberFormat="1" applyFont="1" applyFill="1" applyAlignment="1">
      <alignment horizontal="right"/>
    </xf>
    <xf numFmtId="39" fontId="6" fillId="0" borderId="3" xfId="3" applyNumberFormat="1" applyFont="1" applyFill="1" applyBorder="1"/>
    <xf numFmtId="39" fontId="6" fillId="0" borderId="3" xfId="3" applyNumberFormat="1" applyFont="1" applyFill="1" applyBorder="1" applyAlignment="1">
      <alignment horizontal="center"/>
    </xf>
    <xf numFmtId="191" fontId="3" fillId="0" borderId="0" xfId="1" applyNumberFormat="1" applyFont="1" applyFill="1" applyAlignment="1" applyProtection="1"/>
    <xf numFmtId="191" fontId="3" fillId="0" borderId="1" xfId="3" applyNumberFormat="1" applyFont="1" applyFill="1" applyBorder="1"/>
    <xf numFmtId="191" fontId="6" fillId="0" borderId="2" xfId="3" applyNumberFormat="1" applyFont="1" applyFill="1" applyBorder="1"/>
    <xf numFmtId="191" fontId="6" fillId="0" borderId="0" xfId="3" applyNumberFormat="1" applyFont="1" applyFill="1"/>
    <xf numFmtId="191" fontId="3" fillId="0" borderId="0" xfId="3" applyNumberFormat="1" applyFont="1" applyFill="1" applyAlignment="1">
      <alignment wrapText="1"/>
    </xf>
    <xf numFmtId="40" fontId="3" fillId="0" borderId="0" xfId="0" applyNumberFormat="1" applyFont="1" applyFill="1"/>
    <xf numFmtId="40" fontId="6" fillId="0" borderId="0" xfId="0" applyNumberFormat="1" applyFont="1" applyFill="1" applyAlignment="1">
      <alignment horizontal="center"/>
    </xf>
    <xf numFmtId="40" fontId="3" fillId="0" borderId="0" xfId="8" applyNumberFormat="1" applyFont="1" applyFill="1"/>
    <xf numFmtId="40" fontId="6" fillId="0" borderId="0" xfId="8" applyNumberFormat="1" applyFont="1" applyFill="1" applyAlignment="1">
      <alignment horizontal="right"/>
    </xf>
    <xf numFmtId="40" fontId="6" fillId="0" borderId="0" xfId="0" applyNumberFormat="1" applyFont="1" applyFill="1"/>
    <xf numFmtId="40" fontId="6" fillId="0" borderId="0" xfId="8" applyNumberFormat="1" applyFont="1" applyFill="1"/>
    <xf numFmtId="40" fontId="6" fillId="0" borderId="4" xfId="0" applyNumberFormat="1" applyFont="1" applyFill="1" applyBorder="1" applyAlignment="1">
      <alignment horizontal="center"/>
    </xf>
    <xf numFmtId="40" fontId="6" fillId="0" borderId="3" xfId="0" applyNumberFormat="1" applyFont="1" applyFill="1" applyBorder="1" applyAlignment="1">
      <alignment horizontal="center"/>
    </xf>
    <xf numFmtId="0" fontId="6" fillId="0" borderId="0" xfId="0" applyFont="1" applyFill="1"/>
    <xf numFmtId="40" fontId="3" fillId="0" borderId="0" xfId="0" quotePrefix="1" applyNumberFormat="1" applyFont="1" applyFill="1"/>
    <xf numFmtId="40" fontId="6" fillId="0" borderId="0" xfId="0" quotePrefix="1" applyNumberFormat="1" applyFont="1" applyFill="1" applyAlignment="1">
      <alignment horizontal="right"/>
    </xf>
    <xf numFmtId="40" fontId="6" fillId="0" borderId="4" xfId="0" applyNumberFormat="1" applyFont="1" applyFill="1" applyBorder="1" applyAlignment="1">
      <alignment horizontal="center" vertical="center"/>
    </xf>
    <xf numFmtId="40" fontId="6" fillId="0" borderId="3" xfId="0" applyNumberFormat="1" applyFont="1" applyFill="1" applyBorder="1"/>
    <xf numFmtId="187" fontId="3" fillId="0" borderId="0" xfId="130" applyNumberFormat="1" applyFont="1" applyFill="1"/>
    <xf numFmtId="187" fontId="3" fillId="0" borderId="4" xfId="0" applyNumberFormat="1" applyFont="1" applyFill="1" applyBorder="1"/>
    <xf numFmtId="40" fontId="16" fillId="0" borderId="0" xfId="0" applyNumberFormat="1" applyFont="1" applyFill="1"/>
    <xf numFmtId="40" fontId="17" fillId="0" borderId="0" xfId="0" applyNumberFormat="1" applyFont="1" applyFill="1" applyAlignment="1">
      <alignment horizontal="center"/>
    </xf>
    <xf numFmtId="43" fontId="3" fillId="0" borderId="0" xfId="1" applyFont="1" applyFill="1"/>
    <xf numFmtId="43" fontId="6" fillId="0" borderId="2" xfId="1" applyFont="1" applyFill="1" applyBorder="1"/>
    <xf numFmtId="191" fontId="11" fillId="0" borderId="1" xfId="1" applyNumberFormat="1" applyFont="1" applyFill="1" applyBorder="1"/>
    <xf numFmtId="191" fontId="3" fillId="0" borderId="1" xfId="0" applyNumberFormat="1" applyFont="1" applyFill="1" applyBorder="1"/>
    <xf numFmtId="191" fontId="11" fillId="0" borderId="0" xfId="0" applyNumberFormat="1" applyFont="1" applyFill="1"/>
    <xf numFmtId="191" fontId="3" fillId="0" borderId="2" xfId="0" applyNumberFormat="1" applyFont="1" applyFill="1" applyBorder="1"/>
    <xf numFmtId="187" fontId="3" fillId="0" borderId="0" xfId="12" applyNumberFormat="1" applyFont="1" applyFill="1"/>
    <xf numFmtId="191" fontId="3" fillId="0" borderId="0" xfId="119" applyNumberFormat="1" applyFont="1" applyFill="1"/>
    <xf numFmtId="191" fontId="3" fillId="0" borderId="2" xfId="49" applyNumberFormat="1" applyFont="1" applyFill="1" applyBorder="1"/>
    <xf numFmtId="191" fontId="3" fillId="0" borderId="0" xfId="49" applyNumberFormat="1" applyFont="1" applyFill="1"/>
    <xf numFmtId="192" fontId="3" fillId="0" borderId="0" xfId="13" quotePrefix="1" applyNumberFormat="1" applyFont="1" applyFill="1" applyBorder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191" fontId="3" fillId="0" borderId="0" xfId="7" applyNumberFormat="1" applyFont="1" applyFill="1" applyBorder="1"/>
    <xf numFmtId="0" fontId="3" fillId="0" borderId="0" xfId="0" applyFont="1" applyFill="1"/>
    <xf numFmtId="39" fontId="3" fillId="0" borderId="0" xfId="0" applyNumberFormat="1" applyFont="1" applyFill="1" applyAlignment="1"/>
    <xf numFmtId="39" fontId="6" fillId="0" borderId="0" xfId="49" applyNumberFormat="1" applyFont="1" applyFill="1" applyAlignment="1">
      <alignment horizontal="right"/>
    </xf>
    <xf numFmtId="39" fontId="6" fillId="0" borderId="0" xfId="49" applyNumberFormat="1" applyFont="1" applyFill="1"/>
    <xf numFmtId="39" fontId="6" fillId="0" borderId="0" xfId="49" applyNumberFormat="1" applyFont="1" applyFill="1" applyAlignment="1">
      <alignment horizontal="center"/>
    </xf>
    <xf numFmtId="39" fontId="6" fillId="0" borderId="1" xfId="49" applyNumberFormat="1" applyFont="1" applyFill="1" applyBorder="1"/>
    <xf numFmtId="39" fontId="6" fillId="0" borderId="1" xfId="49" applyNumberFormat="1" applyFont="1" applyFill="1" applyBorder="1" applyAlignment="1">
      <alignment horizontal="center"/>
    </xf>
    <xf numFmtId="191" fontId="3" fillId="0" borderId="0" xfId="49" applyNumberFormat="1" applyFont="1"/>
    <xf numFmtId="39" fontId="3" fillId="0" borderId="0" xfId="49" applyNumberFormat="1" applyFont="1" applyFill="1" applyAlignment="1">
      <alignment horizontal="center"/>
    </xf>
    <xf numFmtId="39" fontId="3" fillId="0" borderId="0" xfId="49" quotePrefix="1" applyNumberFormat="1" applyFont="1" applyFill="1" applyAlignment="1">
      <alignment horizontal="center"/>
    </xf>
    <xf numFmtId="39" fontId="6" fillId="0" borderId="3" xfId="49" applyNumberFormat="1" applyFont="1" applyFill="1" applyBorder="1"/>
    <xf numFmtId="39" fontId="6" fillId="0" borderId="3" xfId="49" applyNumberFormat="1" applyFont="1" applyFill="1" applyBorder="1" applyAlignment="1">
      <alignment horizontal="center"/>
    </xf>
    <xf numFmtId="191" fontId="3" fillId="0" borderId="1" xfId="49" applyNumberFormat="1" applyFont="1" applyFill="1" applyBorder="1"/>
    <xf numFmtId="191" fontId="3" fillId="0" borderId="1" xfId="49" applyNumberFormat="1" applyFont="1" applyBorder="1"/>
    <xf numFmtId="191" fontId="6" fillId="0" borderId="2" xfId="49" applyNumberFormat="1" applyFont="1" applyFill="1" applyBorder="1"/>
    <xf numFmtId="191" fontId="6" fillId="0" borderId="0" xfId="49" applyNumberFormat="1" applyFont="1" applyFill="1"/>
    <xf numFmtId="191" fontId="3" fillId="0" borderId="0" xfId="49" applyNumberFormat="1" applyFont="1" applyFill="1" applyAlignment="1">
      <alignment wrapText="1"/>
    </xf>
    <xf numFmtId="191" fontId="6" fillId="0" borderId="0" xfId="49" applyNumberFormat="1" applyFont="1" applyFill="1" applyBorder="1"/>
    <xf numFmtId="2" fontId="3" fillId="0" borderId="0" xfId="0" applyNumberFormat="1" applyFont="1" applyFill="1"/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9" fontId="6" fillId="0" borderId="1" xfId="3" applyNumberFormat="1" applyFont="1" applyFill="1" applyBorder="1" applyAlignment="1">
      <alignment horizontal="center"/>
    </xf>
    <xf numFmtId="39" fontId="3" fillId="0" borderId="1" xfId="3" applyNumberFormat="1" applyFont="1" applyFill="1" applyBorder="1"/>
    <xf numFmtId="39" fontId="6" fillId="0" borderId="1" xfId="49" applyNumberFormat="1" applyFont="1" applyFill="1" applyBorder="1" applyAlignment="1">
      <alignment horizontal="right"/>
    </xf>
    <xf numFmtId="39" fontId="3" fillId="0" borderId="1" xfId="49" applyNumberFormat="1" applyFont="1" applyFill="1" applyBorder="1"/>
    <xf numFmtId="187" fontId="3" fillId="0" borderId="0" xfId="7" applyNumberFormat="1" applyFont="1"/>
    <xf numFmtId="187" fontId="3" fillId="0" borderId="0" xfId="0" applyNumberFormat="1" applyFont="1"/>
    <xf numFmtId="187" fontId="3" fillId="0" borderId="2" xfId="3" applyNumberFormat="1" applyFont="1" applyFill="1" applyBorder="1" applyAlignment="1">
      <alignment horizontal="right"/>
    </xf>
    <xf numFmtId="39" fontId="3" fillId="0" borderId="0" xfId="0" quotePrefix="1" applyNumberFormat="1" applyFont="1" applyFill="1" applyAlignment="1">
      <alignment horizontal="center"/>
    </xf>
    <xf numFmtId="9" fontId="3" fillId="0" borderId="0" xfId="13" quotePrefix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left"/>
    </xf>
    <xf numFmtId="39" fontId="3" fillId="0" borderId="0" xfId="0" quotePrefix="1" applyNumberFormat="1" applyFont="1" applyFill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191" fontId="3" fillId="0" borderId="0" xfId="3" applyNumberFormat="1" applyFont="1"/>
    <xf numFmtId="191" fontId="3" fillId="0" borderId="0" xfId="0" quotePrefix="1" applyNumberFormat="1" applyFont="1" applyFill="1"/>
    <xf numFmtId="188" fontId="6" fillId="0" borderId="0" xfId="7" applyNumberFormat="1" applyFont="1" applyFill="1" applyAlignment="1">
      <alignment horizontal="center"/>
    </xf>
    <xf numFmtId="40" fontId="6" fillId="0" borderId="0" xfId="7" applyNumberFormat="1" applyFont="1" applyFill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39" fontId="6" fillId="0" borderId="1" xfId="49" applyNumberFormat="1" applyFont="1" applyFill="1" applyBorder="1" applyAlignment="1">
      <alignment horizontal="center"/>
    </xf>
    <xf numFmtId="39" fontId="6" fillId="0" borderId="4" xfId="49" applyNumberFormat="1" applyFont="1" applyFill="1" applyBorder="1" applyAlignment="1">
      <alignment horizontal="center"/>
    </xf>
    <xf numFmtId="39" fontId="6" fillId="0" borderId="0" xfId="49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9" fontId="6" fillId="0" borderId="1" xfId="3" applyNumberFormat="1" applyFont="1" applyFill="1" applyBorder="1" applyAlignment="1">
      <alignment horizontal="center"/>
    </xf>
    <xf numFmtId="39" fontId="6" fillId="0" borderId="4" xfId="3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vertical="center"/>
    </xf>
    <xf numFmtId="39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0" fontId="6" fillId="0" borderId="4" xfId="0" applyFont="1" applyFill="1" applyBorder="1" applyAlignment="1">
      <alignment horizontal="center"/>
    </xf>
    <xf numFmtId="39" fontId="3" fillId="0" borderId="0" xfId="49" quotePrefix="1" applyNumberFormat="1" applyFont="1" applyFill="1" applyAlignment="1">
      <alignment horizontal="center"/>
    </xf>
    <xf numFmtId="39" fontId="3" fillId="0" borderId="0" xfId="3" quotePrefix="1" applyNumberFormat="1" applyFont="1" applyAlignment="1">
      <alignment horizontal="center"/>
    </xf>
    <xf numFmtId="39" fontId="3" fillId="0" borderId="0" xfId="0" applyNumberFormat="1" applyFont="1" applyAlignment="1"/>
    <xf numFmtId="39" fontId="6" fillId="0" borderId="1" xfId="3" applyNumberFormat="1" applyFont="1" applyBorder="1" applyAlignment="1">
      <alignment horizontal="center"/>
    </xf>
    <xf numFmtId="39" fontId="3" fillId="0" borderId="3" xfId="3" applyNumberFormat="1" applyFont="1" applyBorder="1" applyAlignment="1">
      <alignment horizontal="center"/>
    </xf>
    <xf numFmtId="40" fontId="6" fillId="0" borderId="4" xfId="0" quotePrefix="1" applyNumberFormat="1" applyFont="1" applyFill="1" applyBorder="1" applyAlignment="1">
      <alignment horizontal="center"/>
    </xf>
    <xf numFmtId="40" fontId="6" fillId="0" borderId="1" xfId="8" applyNumberFormat="1" applyFont="1" applyFill="1" applyBorder="1" applyAlignment="1">
      <alignment horizontal="center"/>
    </xf>
    <xf numFmtId="40" fontId="3" fillId="0" borderId="0" xfId="0" quotePrefix="1" applyNumberFormat="1" applyFont="1" applyFill="1" applyAlignment="1">
      <alignment horizontal="center"/>
    </xf>
  </cellXfs>
  <cellStyles count="136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omma 9" xfId="135"/>
    <cellStyle name="Currency1 28" xfId="10"/>
    <cellStyle name="Normal" xfId="0" builtinId="0"/>
    <cellStyle name="Normal 10" xfId="134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 3 2" xfId="133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topLeftCell="A45" zoomScale="92" zoomScaleNormal="92" zoomScaleSheetLayoutView="100" workbookViewId="0">
      <selection activeCell="A67" sqref="A67:XFD109"/>
    </sheetView>
  </sheetViews>
  <sheetFormatPr defaultColWidth="9.140625" defaultRowHeight="21.75" x14ac:dyDescent="0.45"/>
  <cols>
    <col min="1" max="1" width="9.140625" style="41" customWidth="1"/>
    <col min="2" max="2" width="11.85546875" style="41" customWidth="1"/>
    <col min="3" max="3" width="9.140625" style="41" customWidth="1"/>
    <col min="4" max="4" width="9" style="41" customWidth="1"/>
    <col min="5" max="6" width="9.140625" style="41" customWidth="1"/>
    <col min="7" max="7" width="6.140625" style="41" customWidth="1"/>
    <col min="8" max="8" width="15.7109375" style="41" customWidth="1"/>
    <col min="9" max="9" width="1.5703125" style="41" customWidth="1"/>
    <col min="10" max="10" width="15.7109375" style="43" customWidth="1"/>
    <col min="11" max="11" width="2.42578125" style="41" customWidth="1"/>
    <col min="12" max="16384" width="9.140625" style="41"/>
  </cols>
  <sheetData>
    <row r="1" spans="1:10" s="29" customFormat="1" ht="24.75" customHeight="1" x14ac:dyDescent="0.4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s="29" customFormat="1" ht="24.75" customHeight="1" x14ac:dyDescent="0.45">
      <c r="A2" s="199" t="s">
        <v>255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29" customFormat="1" ht="24.75" customHeight="1" x14ac:dyDescent="0.45">
      <c r="A3" s="200" t="s">
        <v>259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29" customFormat="1" ht="24.75" customHeight="1" x14ac:dyDescent="0.45">
      <c r="A4" s="200" t="s">
        <v>1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s="29" customFormat="1" ht="24.75" customHeight="1" x14ac:dyDescent="0.45">
      <c r="A5" s="30"/>
      <c r="B5" s="30"/>
      <c r="C5" s="30"/>
      <c r="D5" s="30"/>
      <c r="E5" s="30"/>
      <c r="F5" s="30"/>
      <c r="G5" s="30"/>
      <c r="J5" s="31"/>
    </row>
    <row r="6" spans="1:10" s="29" customFormat="1" ht="24.75" customHeight="1" x14ac:dyDescent="0.45">
      <c r="A6" s="32" t="s">
        <v>2</v>
      </c>
      <c r="B6" s="30"/>
      <c r="C6" s="30"/>
      <c r="D6" s="30"/>
      <c r="E6" s="30"/>
      <c r="F6" s="30"/>
      <c r="G6" s="30"/>
      <c r="J6" s="31"/>
    </row>
    <row r="7" spans="1:10" s="29" customFormat="1" ht="24.75" customHeight="1" x14ac:dyDescent="0.45">
      <c r="A7" s="32" t="s">
        <v>3</v>
      </c>
      <c r="B7" s="30"/>
      <c r="C7" s="30"/>
      <c r="D7" s="30"/>
      <c r="E7" s="30"/>
      <c r="F7" s="30"/>
      <c r="G7" s="30"/>
      <c r="J7" s="31"/>
    </row>
    <row r="8" spans="1:10" s="29" customFormat="1" ht="24.75" customHeight="1" x14ac:dyDescent="0.45">
      <c r="A8" s="33" t="s">
        <v>4</v>
      </c>
      <c r="B8" s="30"/>
      <c r="C8" s="34" t="s">
        <v>5</v>
      </c>
      <c r="F8" s="34"/>
      <c r="G8" s="34"/>
      <c r="H8" s="34"/>
      <c r="I8" s="35"/>
      <c r="J8" s="35"/>
    </row>
    <row r="9" spans="1:10" s="29" customFormat="1" ht="24.75" customHeight="1" x14ac:dyDescent="0.45">
      <c r="A9" s="30"/>
      <c r="B9" s="30"/>
      <c r="C9" s="34" t="s">
        <v>6</v>
      </c>
      <c r="F9" s="34"/>
      <c r="G9" s="34"/>
      <c r="H9" s="34"/>
      <c r="I9" s="35"/>
      <c r="J9" s="35"/>
    </row>
    <row r="10" spans="1:10" s="29" customFormat="1" ht="24.75" customHeight="1" x14ac:dyDescent="0.45">
      <c r="A10" s="33" t="s">
        <v>7</v>
      </c>
      <c r="B10" s="30"/>
      <c r="C10" s="36"/>
      <c r="F10" s="36"/>
      <c r="G10" s="36"/>
      <c r="J10" s="31"/>
    </row>
    <row r="11" spans="1:10" s="29" customFormat="1" ht="24.75" customHeight="1" x14ac:dyDescent="0.45">
      <c r="A11" s="33" t="s">
        <v>8</v>
      </c>
      <c r="B11" s="30"/>
      <c r="C11" s="34" t="s">
        <v>9</v>
      </c>
      <c r="F11" s="36"/>
      <c r="G11" s="36"/>
      <c r="J11" s="31"/>
    </row>
    <row r="12" spans="1:10" s="29" customFormat="1" ht="24.75" customHeight="1" x14ac:dyDescent="0.45">
      <c r="A12" s="33" t="s">
        <v>10</v>
      </c>
      <c r="B12" s="30"/>
      <c r="F12" s="36"/>
      <c r="G12" s="36"/>
      <c r="J12" s="31"/>
    </row>
    <row r="13" spans="1:10" s="29" customFormat="1" ht="24.75" customHeight="1" x14ac:dyDescent="0.45">
      <c r="A13" s="33" t="s">
        <v>11</v>
      </c>
      <c r="B13" s="30"/>
      <c r="C13" s="34" t="s">
        <v>12</v>
      </c>
      <c r="F13" s="36"/>
      <c r="G13" s="36"/>
      <c r="J13" s="31"/>
    </row>
    <row r="14" spans="1:10" s="29" customFormat="1" ht="24.75" customHeight="1" x14ac:dyDescent="0.45">
      <c r="A14" s="33" t="s">
        <v>13</v>
      </c>
      <c r="B14" s="30"/>
      <c r="C14" s="34" t="s">
        <v>14</v>
      </c>
      <c r="F14" s="36"/>
      <c r="G14" s="36"/>
      <c r="J14" s="31"/>
    </row>
    <row r="15" spans="1:10" s="29" customFormat="1" ht="24.75" customHeight="1" x14ac:dyDescent="0.45">
      <c r="A15" s="33"/>
      <c r="B15" s="30"/>
      <c r="C15" s="34"/>
      <c r="F15" s="36"/>
      <c r="G15" s="36"/>
      <c r="J15" s="31"/>
    </row>
    <row r="16" spans="1:10" s="29" customFormat="1" ht="24.75" customHeight="1" x14ac:dyDescent="0.45">
      <c r="A16" s="32" t="s">
        <v>15</v>
      </c>
      <c r="C16" s="37"/>
    </row>
    <row r="17" spans="1:11" s="29" customFormat="1" ht="24.75" customHeight="1" x14ac:dyDescent="0.45">
      <c r="A17" s="32" t="s">
        <v>16</v>
      </c>
      <c r="B17" s="38"/>
      <c r="C17" s="39"/>
      <c r="D17" s="39"/>
      <c r="E17" s="39"/>
      <c r="F17" s="39"/>
      <c r="G17" s="39"/>
      <c r="H17" s="39"/>
      <c r="I17" s="39"/>
      <c r="J17" s="39"/>
    </row>
    <row r="18" spans="1:11" s="29" customFormat="1" ht="24.75" customHeight="1" x14ac:dyDescent="0.45">
      <c r="A18" s="33" t="s">
        <v>342</v>
      </c>
      <c r="C18" s="39"/>
      <c r="D18" s="39"/>
      <c r="E18" s="39"/>
      <c r="F18" s="39"/>
      <c r="G18" s="39"/>
      <c r="H18" s="39"/>
      <c r="I18" s="39"/>
      <c r="J18" s="39"/>
    </row>
    <row r="19" spans="1:11" s="29" customFormat="1" ht="24.75" customHeight="1" x14ac:dyDescent="0.45">
      <c r="A19" s="33" t="s">
        <v>343</v>
      </c>
      <c r="C19" s="39"/>
      <c r="D19" s="39"/>
      <c r="E19" s="39"/>
      <c r="F19" s="39"/>
      <c r="G19" s="39"/>
      <c r="H19" s="39"/>
      <c r="I19" s="39"/>
      <c r="J19" s="39"/>
    </row>
    <row r="20" spans="1:11" s="29" customFormat="1" ht="24.75" customHeight="1" x14ac:dyDescent="0.45">
      <c r="A20" s="33" t="s">
        <v>344</v>
      </c>
      <c r="C20" s="39"/>
      <c r="D20" s="39"/>
      <c r="E20" s="39"/>
      <c r="F20" s="39"/>
      <c r="G20" s="39"/>
      <c r="H20" s="39"/>
      <c r="I20" s="39"/>
      <c r="J20" s="39"/>
    </row>
    <row r="21" spans="1:11" s="29" customFormat="1" ht="24.75" customHeight="1" x14ac:dyDescent="0.45">
      <c r="A21" s="33" t="s">
        <v>17</v>
      </c>
      <c r="C21" s="39"/>
      <c r="D21" s="39"/>
      <c r="E21" s="39"/>
      <c r="F21" s="39"/>
      <c r="G21" s="39"/>
      <c r="H21" s="39"/>
      <c r="I21" s="39"/>
      <c r="J21" s="39"/>
    </row>
    <row r="22" spans="1:11" s="29" customFormat="1" ht="24.75" customHeight="1" x14ac:dyDescent="0.45">
      <c r="A22" s="33" t="s">
        <v>345</v>
      </c>
    </row>
    <row r="23" spans="1:11" s="29" customFormat="1" ht="24.75" customHeight="1" x14ac:dyDescent="0.45">
      <c r="A23" s="33" t="s">
        <v>18</v>
      </c>
    </row>
    <row r="24" spans="1:11" s="29" customFormat="1" ht="24.75" customHeight="1" x14ac:dyDescent="0.45">
      <c r="A24" s="33" t="s">
        <v>338</v>
      </c>
      <c r="B24" s="37"/>
    </row>
    <row r="25" spans="1:11" s="39" customFormat="1" ht="24.75" customHeight="1" x14ac:dyDescent="0.45">
      <c r="A25" s="33" t="s">
        <v>339</v>
      </c>
    </row>
    <row r="26" spans="1:11" s="39" customFormat="1" ht="24.75" customHeight="1" x14ac:dyDescent="0.45">
      <c r="A26" s="33" t="s">
        <v>341</v>
      </c>
    </row>
    <row r="27" spans="1:11" s="39" customFormat="1" ht="24.75" customHeight="1" x14ac:dyDescent="0.45">
      <c r="A27" s="39" t="s">
        <v>19</v>
      </c>
    </row>
    <row r="28" spans="1:11" s="39" customFormat="1" ht="24.75" customHeight="1" x14ac:dyDescent="0.45">
      <c r="A28" s="39" t="s">
        <v>340</v>
      </c>
    </row>
    <row r="29" spans="1:11" s="39" customFormat="1" ht="24.75" customHeight="1" x14ac:dyDescent="0.45">
      <c r="A29" s="39" t="s">
        <v>20</v>
      </c>
    </row>
    <row r="30" spans="1:11" s="39" customFormat="1" ht="24.75" customHeight="1" x14ac:dyDescent="0.45"/>
    <row r="31" spans="1:11" s="29" customFormat="1" ht="24.75" customHeight="1" x14ac:dyDescent="0.45">
      <c r="A31" s="33"/>
    </row>
    <row r="32" spans="1:11" ht="24.75" customHeight="1" x14ac:dyDescent="0.45">
      <c r="A32" s="40"/>
      <c r="B32" s="40" t="s">
        <v>21</v>
      </c>
      <c r="C32" s="11"/>
      <c r="E32" s="40"/>
      <c r="F32" s="40"/>
      <c r="G32" s="42"/>
      <c r="H32" s="40"/>
      <c r="K32" s="42"/>
    </row>
    <row r="33" spans="1:11" ht="24.75" customHeight="1" x14ac:dyDescent="0.45">
      <c r="A33" s="40"/>
      <c r="B33" s="40" t="s">
        <v>225</v>
      </c>
      <c r="C33" s="11"/>
      <c r="E33" s="40"/>
      <c r="F33" s="40"/>
      <c r="G33" s="42"/>
      <c r="H33" s="40"/>
      <c r="K33" s="42"/>
    </row>
    <row r="34" spans="1:11" ht="24.75" customHeight="1" x14ac:dyDescent="0.45">
      <c r="A34" s="40"/>
      <c r="B34" s="40"/>
      <c r="C34" s="11"/>
      <c r="E34" s="40"/>
      <c r="F34" s="40"/>
      <c r="G34" s="42"/>
      <c r="H34" s="40"/>
      <c r="K34" s="42"/>
    </row>
    <row r="35" spans="1:11" ht="24.75" customHeight="1" x14ac:dyDescent="0.45">
      <c r="A35" s="201" t="s">
        <v>22</v>
      </c>
      <c r="B35" s="202"/>
      <c r="C35" s="202"/>
      <c r="D35" s="202"/>
      <c r="E35" s="202"/>
      <c r="F35" s="202"/>
      <c r="G35" s="202"/>
      <c r="H35" s="202"/>
      <c r="I35" s="202"/>
      <c r="J35" s="202"/>
      <c r="K35" s="42"/>
    </row>
    <row r="36" spans="1:11" ht="26.25" customHeight="1" x14ac:dyDescent="0.45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2"/>
    </row>
    <row r="37" spans="1:11" s="40" customFormat="1" ht="26.25" customHeight="1" x14ac:dyDescent="0.45">
      <c r="A37" s="32" t="s">
        <v>23</v>
      </c>
    </row>
    <row r="38" spans="1:11" s="40" customFormat="1" ht="26.25" customHeight="1" x14ac:dyDescent="0.45">
      <c r="A38" s="46" t="s">
        <v>346</v>
      </c>
    </row>
    <row r="39" spans="1:11" s="40" customFormat="1" ht="26.25" customHeight="1" x14ac:dyDescent="0.45">
      <c r="A39" s="46" t="s">
        <v>348</v>
      </c>
      <c r="E39" s="47"/>
    </row>
    <row r="40" spans="1:11" s="40" customFormat="1" ht="26.25" customHeight="1" x14ac:dyDescent="0.45">
      <c r="A40" s="46" t="s">
        <v>351</v>
      </c>
      <c r="D40" s="48"/>
    </row>
    <row r="41" spans="1:11" s="40" customFormat="1" ht="26.25" customHeight="1" x14ac:dyDescent="0.45">
      <c r="A41" s="49" t="s">
        <v>349</v>
      </c>
      <c r="D41" s="39"/>
    </row>
    <row r="42" spans="1:11" s="40" customFormat="1" ht="26.25" customHeight="1" x14ac:dyDescent="0.45">
      <c r="A42" s="49" t="s">
        <v>352</v>
      </c>
    </row>
    <row r="43" spans="1:11" s="40" customFormat="1" ht="26.25" customHeight="1" x14ac:dyDescent="0.45">
      <c r="A43" s="49" t="s">
        <v>350</v>
      </c>
    </row>
    <row r="44" spans="1:11" s="40" customFormat="1" ht="26.25" customHeight="1" x14ac:dyDescent="0.45">
      <c r="A44" s="39" t="s">
        <v>24</v>
      </c>
      <c r="D44" s="39"/>
      <c r="E44" s="39"/>
    </row>
    <row r="45" spans="1:11" s="40" customFormat="1" ht="26.25" customHeight="1" x14ac:dyDescent="0.45">
      <c r="A45" s="40" t="s">
        <v>25</v>
      </c>
    </row>
    <row r="46" spans="1:11" s="40" customFormat="1" ht="26.25" customHeight="1" x14ac:dyDescent="0.45">
      <c r="A46" s="32" t="s">
        <v>26</v>
      </c>
      <c r="B46" s="45"/>
    </row>
    <row r="47" spans="1:11" s="40" customFormat="1" ht="26.25" customHeight="1" x14ac:dyDescent="0.45">
      <c r="A47" s="32" t="s">
        <v>297</v>
      </c>
      <c r="B47" s="45"/>
    </row>
    <row r="48" spans="1:11" s="40" customFormat="1" ht="26.25" customHeight="1" x14ac:dyDescent="0.45">
      <c r="A48" s="40" t="s">
        <v>353</v>
      </c>
    </row>
    <row r="49" spans="1:11" s="40" customFormat="1" ht="26.25" customHeight="1" x14ac:dyDescent="0.45">
      <c r="A49" s="40" t="s">
        <v>354</v>
      </c>
    </row>
    <row r="50" spans="1:11" s="40" customFormat="1" ht="26.25" customHeight="1" x14ac:dyDescent="0.45">
      <c r="A50" s="40" t="s">
        <v>356</v>
      </c>
    </row>
    <row r="51" spans="1:11" s="40" customFormat="1" ht="26.25" customHeight="1" x14ac:dyDescent="0.45">
      <c r="A51" s="40" t="s">
        <v>355</v>
      </c>
    </row>
    <row r="52" spans="1:11" s="40" customFormat="1" ht="26.25" customHeight="1" x14ac:dyDescent="0.45">
      <c r="A52" s="39" t="s">
        <v>358</v>
      </c>
    </row>
    <row r="53" spans="1:11" s="40" customFormat="1" ht="26.25" customHeight="1" x14ac:dyDescent="0.45">
      <c r="A53" s="40" t="s">
        <v>357</v>
      </c>
    </row>
    <row r="54" spans="1:11" s="40" customFormat="1" ht="26.25" customHeight="1" x14ac:dyDescent="0.45"/>
    <row r="55" spans="1:11" s="40" customFormat="1" ht="25.5" customHeight="1" x14ac:dyDescent="0.45">
      <c r="A55" s="52" t="s">
        <v>28</v>
      </c>
      <c r="B55" s="42"/>
      <c r="C55" s="42"/>
      <c r="D55" s="42"/>
      <c r="E55" s="42"/>
      <c r="F55" s="42"/>
      <c r="G55" s="42"/>
      <c r="J55" s="45"/>
    </row>
    <row r="56" spans="1:11" ht="25.5" customHeight="1" x14ac:dyDescent="0.45">
      <c r="A56" s="53" t="s">
        <v>243</v>
      </c>
      <c r="B56" s="42"/>
      <c r="C56" s="42"/>
      <c r="D56" s="42"/>
      <c r="E56" s="42"/>
      <c r="F56" s="42"/>
      <c r="G56" s="42"/>
      <c r="H56" s="42"/>
      <c r="J56" s="41"/>
    </row>
    <row r="57" spans="1:11" ht="25.5" customHeight="1" x14ac:dyDescent="0.45">
      <c r="A57" s="53" t="s">
        <v>260</v>
      </c>
      <c r="B57" s="42"/>
      <c r="C57" s="42"/>
      <c r="D57" s="42"/>
      <c r="E57" s="42"/>
      <c r="F57" s="42"/>
      <c r="G57" s="42"/>
      <c r="J57" s="41"/>
    </row>
    <row r="58" spans="1:11" ht="25.5" customHeight="1" x14ac:dyDescent="0.45">
      <c r="A58" s="53"/>
      <c r="B58" s="42"/>
      <c r="C58" s="42"/>
      <c r="D58" s="42"/>
      <c r="E58" s="42"/>
      <c r="F58" s="42"/>
      <c r="G58" s="42"/>
      <c r="J58" s="41"/>
    </row>
    <row r="59" spans="1:11" s="40" customFormat="1" ht="25.5" customHeight="1" x14ac:dyDescent="0.45">
      <c r="A59" s="54" t="s">
        <v>29</v>
      </c>
      <c r="B59" s="42"/>
      <c r="C59" s="42"/>
      <c r="D59" s="42"/>
      <c r="E59" s="42"/>
      <c r="F59" s="42"/>
      <c r="G59" s="42"/>
      <c r="H59" s="42"/>
    </row>
    <row r="60" spans="1:11" ht="25.5" customHeight="1" x14ac:dyDescent="0.45">
      <c r="A60" s="42" t="s">
        <v>359</v>
      </c>
      <c r="B60" s="42"/>
      <c r="C60" s="42"/>
      <c r="D60" s="42"/>
      <c r="E60" s="42"/>
      <c r="F60" s="42"/>
      <c r="G60" s="42"/>
      <c r="H60" s="42"/>
      <c r="J60" s="41"/>
    </row>
    <row r="61" spans="1:11" ht="25.5" customHeight="1" x14ac:dyDescent="0.45">
      <c r="A61" s="42" t="s">
        <v>347</v>
      </c>
      <c r="B61" s="42"/>
      <c r="C61" s="42"/>
      <c r="D61" s="42"/>
      <c r="E61" s="42"/>
      <c r="F61" s="42"/>
      <c r="G61" s="42"/>
      <c r="H61" s="42"/>
      <c r="J61" s="41"/>
    </row>
    <row r="62" spans="1:11" ht="25.5" customHeight="1" x14ac:dyDescent="0.45">
      <c r="A62" s="53"/>
      <c r="B62" s="42"/>
      <c r="C62" s="42"/>
      <c r="D62" s="42"/>
      <c r="E62" s="42"/>
      <c r="F62" s="42"/>
      <c r="G62" s="42"/>
      <c r="J62" s="41"/>
    </row>
    <row r="63" spans="1:11" s="40" customFormat="1" ht="26.25" customHeight="1" x14ac:dyDescent="0.45">
      <c r="A63" s="46"/>
      <c r="B63" s="51"/>
      <c r="C63" s="51"/>
      <c r="D63" s="46"/>
      <c r="E63" s="46"/>
      <c r="F63" s="51"/>
      <c r="G63" s="51"/>
      <c r="H63" s="51"/>
      <c r="I63" s="51"/>
      <c r="J63" s="51"/>
    </row>
    <row r="64" spans="1:11" ht="26.25" customHeight="1" x14ac:dyDescent="0.45">
      <c r="A64" s="40"/>
      <c r="B64" s="40" t="s">
        <v>21</v>
      </c>
      <c r="C64" s="11"/>
      <c r="E64" s="40"/>
      <c r="F64" s="40"/>
      <c r="G64" s="42"/>
      <c r="H64" s="40"/>
      <c r="K64" s="42"/>
    </row>
    <row r="65" spans="1:11" ht="26.25" customHeight="1" x14ac:dyDescent="0.45">
      <c r="A65" s="40"/>
      <c r="B65" s="40" t="s">
        <v>225</v>
      </c>
      <c r="C65" s="11"/>
      <c r="E65" s="40"/>
      <c r="F65" s="40"/>
      <c r="G65" s="42"/>
      <c r="H65" s="40"/>
      <c r="K65" s="42"/>
    </row>
    <row r="66" spans="1:11" ht="26.25" customHeight="1" x14ac:dyDescent="0.45">
      <c r="A66" s="40"/>
      <c r="B66" s="40"/>
      <c r="C66" s="11"/>
      <c r="E66" s="40"/>
      <c r="F66" s="40"/>
      <c r="G66" s="42"/>
      <c r="H66" s="40"/>
      <c r="K66" s="42"/>
    </row>
    <row r="67" spans="1:11" ht="27" customHeight="1" x14ac:dyDescent="0.45">
      <c r="J67" s="41"/>
    </row>
    <row r="68" spans="1:11" ht="27" customHeight="1" x14ac:dyDescent="0.45">
      <c r="J68" s="41"/>
    </row>
    <row r="69" spans="1:11" ht="27" customHeight="1" x14ac:dyDescent="0.45">
      <c r="J69" s="41"/>
    </row>
    <row r="70" spans="1:11" ht="27" customHeight="1" x14ac:dyDescent="0.45">
      <c r="J70" s="41"/>
    </row>
    <row r="71" spans="1:11" ht="27" customHeight="1" x14ac:dyDescent="0.45">
      <c r="J71" s="41"/>
    </row>
    <row r="72" spans="1:11" ht="27" customHeight="1" x14ac:dyDescent="0.45">
      <c r="J72" s="41"/>
    </row>
    <row r="73" spans="1:11" ht="27" customHeight="1" x14ac:dyDescent="0.45">
      <c r="J73" s="41"/>
    </row>
    <row r="74" spans="1:11" ht="27" customHeight="1" x14ac:dyDescent="0.45">
      <c r="J74" s="41"/>
    </row>
    <row r="75" spans="1:11" ht="27" customHeight="1" x14ac:dyDescent="0.45">
      <c r="J75" s="41"/>
    </row>
    <row r="76" spans="1:11" ht="27" customHeight="1" x14ac:dyDescent="0.45">
      <c r="J76" s="41"/>
    </row>
    <row r="77" spans="1:11" ht="27" customHeight="1" x14ac:dyDescent="0.45">
      <c r="J77" s="41"/>
    </row>
    <row r="78" spans="1:11" ht="27" customHeight="1" x14ac:dyDescent="0.45">
      <c r="J78" s="41"/>
    </row>
    <row r="79" spans="1:11" ht="27" customHeight="1" x14ac:dyDescent="0.45">
      <c r="J79" s="41"/>
    </row>
    <row r="80" spans="1:11" ht="27" customHeight="1" x14ac:dyDescent="0.45">
      <c r="J80" s="41"/>
    </row>
    <row r="81" spans="10:10" ht="27" customHeight="1" x14ac:dyDescent="0.45">
      <c r="J81" s="41"/>
    </row>
    <row r="82" spans="10:10" ht="27" customHeight="1" x14ac:dyDescent="0.45">
      <c r="J82" s="41"/>
    </row>
    <row r="83" spans="10:10" ht="27" customHeight="1" x14ac:dyDescent="0.45">
      <c r="J83" s="41"/>
    </row>
    <row r="84" spans="10:10" ht="27" customHeight="1" x14ac:dyDescent="0.45">
      <c r="J84" s="41"/>
    </row>
    <row r="85" spans="10:10" ht="27" customHeight="1" x14ac:dyDescent="0.45">
      <c r="J85" s="41"/>
    </row>
    <row r="86" spans="10:10" ht="27" customHeight="1" x14ac:dyDescent="0.45">
      <c r="J86" s="41"/>
    </row>
    <row r="87" spans="10:10" ht="27" customHeight="1" x14ac:dyDescent="0.45">
      <c r="J87" s="41"/>
    </row>
    <row r="88" spans="10:10" ht="27" customHeight="1" x14ac:dyDescent="0.45">
      <c r="J88" s="41"/>
    </row>
    <row r="89" spans="10:10" ht="27" customHeight="1" x14ac:dyDescent="0.45">
      <c r="J89" s="41"/>
    </row>
    <row r="90" spans="10:10" ht="27" customHeight="1" x14ac:dyDescent="0.45">
      <c r="J90" s="41"/>
    </row>
    <row r="91" spans="10:10" ht="27" customHeight="1" x14ac:dyDescent="0.45">
      <c r="J91" s="41"/>
    </row>
    <row r="92" spans="10:10" ht="27" customHeight="1" x14ac:dyDescent="0.45">
      <c r="J92" s="41"/>
    </row>
    <row r="93" spans="10:10" ht="27" customHeight="1" x14ac:dyDescent="0.45">
      <c r="J93" s="41"/>
    </row>
    <row r="94" spans="10:10" ht="27" customHeight="1" x14ac:dyDescent="0.45">
      <c r="J94" s="41"/>
    </row>
    <row r="95" spans="10:10" ht="27" customHeight="1" x14ac:dyDescent="0.45">
      <c r="J95" s="41"/>
    </row>
    <row r="96" spans="10:10" ht="27" customHeight="1" x14ac:dyDescent="0.45">
      <c r="J96" s="41"/>
    </row>
    <row r="97" spans="10:10" ht="27" customHeight="1" x14ac:dyDescent="0.45">
      <c r="J97" s="41"/>
    </row>
    <row r="98" spans="10:10" ht="27" customHeight="1" x14ac:dyDescent="0.45">
      <c r="J98" s="41"/>
    </row>
    <row r="99" spans="10:10" ht="27" customHeight="1" x14ac:dyDescent="0.45">
      <c r="J99" s="41"/>
    </row>
    <row r="100" spans="10:10" ht="27" customHeight="1" x14ac:dyDescent="0.45">
      <c r="J100" s="41"/>
    </row>
    <row r="101" spans="10:10" ht="27" customHeight="1" x14ac:dyDescent="0.45">
      <c r="J101" s="41"/>
    </row>
    <row r="102" spans="10:10" ht="27" customHeight="1" x14ac:dyDescent="0.45">
      <c r="J102" s="41"/>
    </row>
    <row r="103" spans="10:10" ht="27" customHeight="1" x14ac:dyDescent="0.45">
      <c r="J103" s="41"/>
    </row>
    <row r="104" spans="10:10" ht="27" customHeight="1" x14ac:dyDescent="0.45">
      <c r="J104" s="41"/>
    </row>
    <row r="105" spans="10:10" ht="27" customHeight="1" x14ac:dyDescent="0.45">
      <c r="J105" s="41"/>
    </row>
    <row r="106" spans="10:10" ht="27" customHeight="1" x14ac:dyDescent="0.45">
      <c r="J106" s="41"/>
    </row>
    <row r="107" spans="10:10" ht="27" customHeight="1" x14ac:dyDescent="0.45">
      <c r="J107" s="41"/>
    </row>
    <row r="108" spans="10:10" ht="27" customHeight="1" x14ac:dyDescent="0.45">
      <c r="J108" s="41"/>
    </row>
    <row r="109" spans="10:10" ht="27" customHeight="1" x14ac:dyDescent="0.45">
      <c r="J109" s="41"/>
    </row>
    <row r="110" spans="10:10" ht="27" customHeight="1" x14ac:dyDescent="0.45">
      <c r="J110" s="41"/>
    </row>
    <row r="111" spans="10:10" ht="27" customHeight="1" x14ac:dyDescent="0.45">
      <c r="J111" s="41"/>
    </row>
    <row r="112" spans="10:10" ht="27" customHeight="1" x14ac:dyDescent="0.45">
      <c r="J112" s="41"/>
    </row>
    <row r="113" spans="10:10" ht="27" customHeight="1" x14ac:dyDescent="0.45">
      <c r="J113" s="41"/>
    </row>
    <row r="114" spans="10:10" ht="27" customHeight="1" x14ac:dyDescent="0.45">
      <c r="J114" s="41"/>
    </row>
    <row r="115" spans="10:10" ht="27" customHeight="1" x14ac:dyDescent="0.45">
      <c r="J115" s="41"/>
    </row>
    <row r="116" spans="10:10" ht="27" customHeight="1" x14ac:dyDescent="0.45">
      <c r="J116" s="41"/>
    </row>
    <row r="117" spans="10:10" ht="27" customHeight="1" x14ac:dyDescent="0.45">
      <c r="J117" s="41"/>
    </row>
    <row r="118" spans="10:10" ht="27" customHeight="1" x14ac:dyDescent="0.45">
      <c r="J118" s="41"/>
    </row>
    <row r="119" spans="10:10" ht="27" customHeight="1" x14ac:dyDescent="0.45">
      <c r="J119" s="41"/>
    </row>
    <row r="120" spans="10:10" ht="27" customHeight="1" x14ac:dyDescent="0.45">
      <c r="J120" s="41"/>
    </row>
    <row r="121" spans="10:10" ht="27" customHeight="1" x14ac:dyDescent="0.45">
      <c r="J121" s="41"/>
    </row>
    <row r="122" spans="10:10" ht="27" customHeight="1" x14ac:dyDescent="0.45">
      <c r="J122" s="41"/>
    </row>
    <row r="123" spans="10:10" ht="27" customHeight="1" x14ac:dyDescent="0.45">
      <c r="J123" s="41"/>
    </row>
    <row r="124" spans="10:10" ht="27" customHeight="1" x14ac:dyDescent="0.45">
      <c r="J124" s="41"/>
    </row>
    <row r="125" spans="10:10" ht="27" customHeight="1" x14ac:dyDescent="0.45">
      <c r="J125" s="41"/>
    </row>
    <row r="126" spans="10:10" ht="27" customHeight="1" x14ac:dyDescent="0.45">
      <c r="J126" s="41"/>
    </row>
    <row r="127" spans="10:10" ht="27" customHeight="1" x14ac:dyDescent="0.45">
      <c r="J127" s="41"/>
    </row>
    <row r="128" spans="10:10" ht="27" customHeight="1" x14ac:dyDescent="0.45">
      <c r="J128" s="41"/>
    </row>
    <row r="129" spans="10:10" ht="27" customHeight="1" x14ac:dyDescent="0.45">
      <c r="J129" s="41"/>
    </row>
    <row r="130" spans="10:10" ht="27" customHeight="1" x14ac:dyDescent="0.45">
      <c r="J130" s="41"/>
    </row>
    <row r="131" spans="10:10" ht="27" customHeight="1" x14ac:dyDescent="0.45">
      <c r="J131" s="41"/>
    </row>
    <row r="132" spans="10:10" ht="27" customHeight="1" x14ac:dyDescent="0.45">
      <c r="J132" s="41"/>
    </row>
    <row r="133" spans="10:10" ht="27" customHeight="1" x14ac:dyDescent="0.45">
      <c r="J133" s="41"/>
    </row>
    <row r="134" spans="10:10" ht="27" customHeight="1" x14ac:dyDescent="0.45">
      <c r="J134" s="41"/>
    </row>
    <row r="135" spans="10:10" ht="27" customHeight="1" x14ac:dyDescent="0.45">
      <c r="J135" s="41"/>
    </row>
    <row r="136" spans="10:10" ht="27" customHeight="1" x14ac:dyDescent="0.45">
      <c r="J136" s="41"/>
    </row>
    <row r="137" spans="10:10" ht="27" customHeight="1" x14ac:dyDescent="0.45">
      <c r="J137" s="41"/>
    </row>
    <row r="138" spans="10:10" ht="27" customHeight="1" x14ac:dyDescent="0.45">
      <c r="J138" s="41"/>
    </row>
    <row r="139" spans="10:10" ht="27" customHeight="1" x14ac:dyDescent="0.45">
      <c r="J139" s="41"/>
    </row>
    <row r="140" spans="10:10" ht="27" customHeight="1" x14ac:dyDescent="0.45">
      <c r="J140" s="41"/>
    </row>
    <row r="141" spans="10:10" ht="27" customHeight="1" x14ac:dyDescent="0.45">
      <c r="J141" s="41"/>
    </row>
    <row r="142" spans="10:10" ht="27" customHeight="1" x14ac:dyDescent="0.45">
      <c r="J142" s="41"/>
    </row>
    <row r="143" spans="10:10" ht="27" customHeight="1" x14ac:dyDescent="0.45">
      <c r="J143" s="41"/>
    </row>
    <row r="144" spans="10:10" ht="27" customHeight="1" x14ac:dyDescent="0.45">
      <c r="J144" s="41"/>
    </row>
    <row r="145" spans="10:10" ht="27" customHeight="1" x14ac:dyDescent="0.45">
      <c r="J145" s="41"/>
    </row>
    <row r="146" spans="10:10" ht="27" customHeight="1" x14ac:dyDescent="0.45">
      <c r="J146" s="41"/>
    </row>
    <row r="147" spans="10:10" ht="27" customHeight="1" x14ac:dyDescent="0.45">
      <c r="J147" s="41"/>
    </row>
    <row r="148" spans="10:10" ht="27" customHeight="1" x14ac:dyDescent="0.45">
      <c r="J148" s="41"/>
    </row>
    <row r="149" spans="10:10" ht="27" customHeight="1" x14ac:dyDescent="0.45">
      <c r="J149" s="41"/>
    </row>
    <row r="150" spans="10:10" ht="27" customHeight="1" x14ac:dyDescent="0.45">
      <c r="J150" s="41"/>
    </row>
    <row r="151" spans="10:10" ht="27" customHeight="1" x14ac:dyDescent="0.45">
      <c r="J151" s="41"/>
    </row>
    <row r="152" spans="10:10" ht="27" customHeight="1" x14ac:dyDescent="0.45">
      <c r="J152" s="41"/>
    </row>
    <row r="153" spans="10:10" ht="27" customHeight="1" x14ac:dyDescent="0.45">
      <c r="J153" s="41"/>
    </row>
    <row r="154" spans="10:10" ht="27" customHeight="1" x14ac:dyDescent="0.45">
      <c r="J154" s="41"/>
    </row>
    <row r="155" spans="10:10" ht="27" customHeight="1" x14ac:dyDescent="0.45">
      <c r="J155" s="41"/>
    </row>
    <row r="156" spans="10:10" ht="27" customHeight="1" x14ac:dyDescent="0.45">
      <c r="J156" s="41"/>
    </row>
    <row r="157" spans="10:10" ht="27" customHeight="1" x14ac:dyDescent="0.45">
      <c r="J157" s="41"/>
    </row>
    <row r="158" spans="10:10" ht="27" customHeight="1" x14ac:dyDescent="0.45">
      <c r="J158" s="41"/>
    </row>
    <row r="159" spans="10:10" ht="27" customHeight="1" x14ac:dyDescent="0.45">
      <c r="J159" s="41"/>
    </row>
    <row r="160" spans="10:10" ht="27" customHeight="1" x14ac:dyDescent="0.45">
      <c r="J160" s="41"/>
    </row>
    <row r="161" spans="10:10" ht="27" customHeight="1" x14ac:dyDescent="0.45">
      <c r="J161" s="41"/>
    </row>
    <row r="162" spans="10:10" ht="27" customHeight="1" x14ac:dyDescent="0.45">
      <c r="J162" s="41"/>
    </row>
    <row r="163" spans="10:10" ht="27" customHeight="1" x14ac:dyDescent="0.45">
      <c r="J163" s="41"/>
    </row>
    <row r="164" spans="10:10" ht="27" customHeight="1" x14ac:dyDescent="0.45">
      <c r="J164" s="41"/>
    </row>
    <row r="165" spans="10:10" ht="27" customHeight="1" x14ac:dyDescent="0.45">
      <c r="J165" s="41"/>
    </row>
    <row r="166" spans="10:10" ht="27" customHeight="1" x14ac:dyDescent="0.45">
      <c r="J166" s="41"/>
    </row>
    <row r="167" spans="10:10" ht="27" customHeight="1" x14ac:dyDescent="0.45">
      <c r="J167" s="41"/>
    </row>
    <row r="168" spans="10:10" ht="27" customHeight="1" x14ac:dyDescent="0.45">
      <c r="J168" s="41"/>
    </row>
    <row r="169" spans="10:10" ht="27" customHeight="1" x14ac:dyDescent="0.45">
      <c r="J169" s="41"/>
    </row>
    <row r="170" spans="10:10" ht="27" customHeight="1" x14ac:dyDescent="0.45">
      <c r="J170" s="41"/>
    </row>
    <row r="171" spans="10:10" ht="27" customHeight="1" x14ac:dyDescent="0.45">
      <c r="J171" s="41"/>
    </row>
    <row r="172" spans="10:10" ht="27" customHeight="1" x14ac:dyDescent="0.45">
      <c r="J172" s="41"/>
    </row>
    <row r="173" spans="10:10" ht="27" customHeight="1" x14ac:dyDescent="0.45">
      <c r="J173" s="41"/>
    </row>
    <row r="174" spans="10:10" ht="27" customHeight="1" x14ac:dyDescent="0.45">
      <c r="J174" s="41"/>
    </row>
    <row r="175" spans="10:10" ht="27" customHeight="1" x14ac:dyDescent="0.45">
      <c r="J175" s="41"/>
    </row>
    <row r="176" spans="10:10" ht="27" customHeight="1" x14ac:dyDescent="0.45">
      <c r="J176" s="41"/>
    </row>
    <row r="177" spans="10:10" ht="27" customHeight="1" x14ac:dyDescent="0.45">
      <c r="J177" s="41"/>
    </row>
    <row r="178" spans="10:10" ht="27" customHeight="1" x14ac:dyDescent="0.45">
      <c r="J178" s="41"/>
    </row>
    <row r="179" spans="10:10" ht="27" customHeight="1" x14ac:dyDescent="0.45">
      <c r="J179" s="41"/>
    </row>
    <row r="180" spans="10:10" ht="27" customHeight="1" x14ac:dyDescent="0.45">
      <c r="J180" s="41"/>
    </row>
    <row r="181" spans="10:10" ht="27" customHeight="1" x14ac:dyDescent="0.45">
      <c r="J181" s="41"/>
    </row>
    <row r="182" spans="10:10" ht="27" customHeight="1" x14ac:dyDescent="0.45">
      <c r="J182" s="41"/>
    </row>
    <row r="183" spans="10:10" ht="27" customHeight="1" x14ac:dyDescent="0.45">
      <c r="J183" s="41"/>
    </row>
    <row r="184" spans="10:10" ht="27" customHeight="1" x14ac:dyDescent="0.45">
      <c r="J184" s="41"/>
    </row>
    <row r="185" spans="10:10" ht="27" customHeight="1" x14ac:dyDescent="0.45">
      <c r="J185" s="41"/>
    </row>
    <row r="186" spans="10:10" ht="27" customHeight="1" x14ac:dyDescent="0.45">
      <c r="J186" s="41"/>
    </row>
    <row r="187" spans="10:10" ht="27" customHeight="1" x14ac:dyDescent="0.45">
      <c r="J187" s="41"/>
    </row>
    <row r="188" spans="10:10" ht="27" customHeight="1" x14ac:dyDescent="0.45">
      <c r="J188" s="41"/>
    </row>
    <row r="189" spans="10:10" ht="24.6" customHeight="1" x14ac:dyDescent="0.45">
      <c r="J189" s="41"/>
    </row>
    <row r="190" spans="10:10" ht="24.6" customHeight="1" x14ac:dyDescent="0.45">
      <c r="J190" s="41"/>
    </row>
    <row r="191" spans="10:10" ht="24.6" customHeight="1" x14ac:dyDescent="0.45">
      <c r="J191" s="41"/>
    </row>
    <row r="192" spans="10:10" ht="24.6" customHeight="1" x14ac:dyDescent="0.45">
      <c r="J192" s="41"/>
    </row>
    <row r="193" spans="10:10" ht="24.6" customHeight="1" x14ac:dyDescent="0.45">
      <c r="J193" s="41"/>
    </row>
    <row r="194" spans="10:10" ht="24.6" customHeight="1" x14ac:dyDescent="0.45">
      <c r="J194" s="41"/>
    </row>
    <row r="195" spans="10:10" ht="24.6" customHeight="1" x14ac:dyDescent="0.45">
      <c r="J195" s="41"/>
    </row>
    <row r="196" spans="10:10" ht="24.6" customHeight="1" x14ac:dyDescent="0.45">
      <c r="J196" s="41"/>
    </row>
    <row r="197" spans="10:10" ht="24.6" customHeight="1" x14ac:dyDescent="0.45">
      <c r="J197" s="41"/>
    </row>
    <row r="198" spans="10:10" ht="24.6" customHeight="1" x14ac:dyDescent="0.45">
      <c r="J198" s="41"/>
    </row>
    <row r="199" spans="10:10" ht="24.6" customHeight="1" x14ac:dyDescent="0.45">
      <c r="J199" s="41"/>
    </row>
    <row r="200" spans="10:10" ht="24.6" customHeight="1" x14ac:dyDescent="0.45">
      <c r="J200" s="41"/>
    </row>
    <row r="201" spans="10:10" ht="24.6" customHeight="1" x14ac:dyDescent="0.45">
      <c r="J201" s="41"/>
    </row>
    <row r="202" spans="10:10" ht="24.6" customHeight="1" x14ac:dyDescent="0.45">
      <c r="J202" s="41"/>
    </row>
    <row r="203" spans="10:10" ht="24.6" customHeight="1" x14ac:dyDescent="0.45">
      <c r="J203" s="41"/>
    </row>
    <row r="204" spans="10:10" ht="24.6" customHeight="1" x14ac:dyDescent="0.45">
      <c r="J204" s="41"/>
    </row>
    <row r="205" spans="10:10" ht="24.6" customHeight="1" x14ac:dyDescent="0.45">
      <c r="J205" s="41"/>
    </row>
    <row r="206" spans="10:10" ht="24.6" customHeight="1" x14ac:dyDescent="0.45">
      <c r="J206" s="41"/>
    </row>
    <row r="207" spans="10:10" ht="24.6" customHeight="1" x14ac:dyDescent="0.45">
      <c r="J207" s="41"/>
    </row>
    <row r="208" spans="10:10" ht="24.6" customHeight="1" x14ac:dyDescent="0.45">
      <c r="J208" s="41"/>
    </row>
    <row r="209" spans="10:10" ht="24.6" customHeight="1" x14ac:dyDescent="0.45">
      <c r="J209" s="41"/>
    </row>
    <row r="210" spans="10:10" ht="24.6" customHeight="1" x14ac:dyDescent="0.45">
      <c r="J210" s="41"/>
    </row>
    <row r="211" spans="10:10" ht="24.6" customHeight="1" x14ac:dyDescent="0.45">
      <c r="J211" s="41"/>
    </row>
    <row r="212" spans="10:10" ht="24.6" customHeight="1" x14ac:dyDescent="0.45">
      <c r="J212" s="41"/>
    </row>
    <row r="213" spans="10:10" ht="24.6" customHeight="1" x14ac:dyDescent="0.45">
      <c r="J213" s="41"/>
    </row>
    <row r="214" spans="10:10" ht="24.6" customHeight="1" x14ac:dyDescent="0.45">
      <c r="J214" s="41"/>
    </row>
    <row r="215" spans="10:10" ht="24.6" customHeight="1" x14ac:dyDescent="0.45">
      <c r="J215" s="41"/>
    </row>
    <row r="216" spans="10:10" ht="24.6" customHeight="1" x14ac:dyDescent="0.45">
      <c r="J216" s="41"/>
    </row>
    <row r="217" spans="10:10" ht="24.6" customHeight="1" x14ac:dyDescent="0.45">
      <c r="J217" s="41"/>
    </row>
    <row r="218" spans="10:10" ht="24.6" customHeight="1" x14ac:dyDescent="0.45">
      <c r="J218" s="41"/>
    </row>
    <row r="219" spans="10:10" ht="24.6" customHeight="1" x14ac:dyDescent="0.45">
      <c r="J219" s="41"/>
    </row>
    <row r="220" spans="10:10" ht="24.6" customHeight="1" x14ac:dyDescent="0.45">
      <c r="J220" s="41"/>
    </row>
    <row r="221" spans="10:10" ht="24.6" customHeight="1" x14ac:dyDescent="0.45">
      <c r="J221" s="41"/>
    </row>
    <row r="222" spans="10:10" ht="24.6" customHeight="1" x14ac:dyDescent="0.45">
      <c r="J222" s="41"/>
    </row>
    <row r="223" spans="10:10" ht="27" customHeight="1" x14ac:dyDescent="0.45">
      <c r="J223" s="41"/>
    </row>
    <row r="224" spans="10:10" ht="27" customHeight="1" x14ac:dyDescent="0.45">
      <c r="J224" s="41"/>
    </row>
    <row r="225" spans="10:10" ht="27" customHeight="1" x14ac:dyDescent="0.45">
      <c r="J225" s="41"/>
    </row>
    <row r="226" spans="10:10" ht="27" customHeight="1" x14ac:dyDescent="0.45">
      <c r="J226" s="41"/>
    </row>
    <row r="227" spans="10:10" ht="27" customHeight="1" x14ac:dyDescent="0.45">
      <c r="J227" s="41"/>
    </row>
    <row r="228" spans="10:10" ht="27" customHeight="1" x14ac:dyDescent="0.45">
      <c r="J228" s="41"/>
    </row>
    <row r="229" spans="10:10" ht="27" customHeight="1" x14ac:dyDescent="0.45">
      <c r="J229" s="41"/>
    </row>
    <row r="230" spans="10:10" ht="27" customHeight="1" x14ac:dyDescent="0.45">
      <c r="J230" s="41"/>
    </row>
    <row r="231" spans="10:10" ht="27" customHeight="1" x14ac:dyDescent="0.45">
      <c r="J231" s="41"/>
    </row>
    <row r="232" spans="10:10" ht="27" customHeight="1" x14ac:dyDescent="0.45">
      <c r="J232" s="41"/>
    </row>
    <row r="233" spans="10:10" ht="27" customHeight="1" x14ac:dyDescent="0.45">
      <c r="J233" s="41"/>
    </row>
    <row r="234" spans="10:10" ht="27" customHeight="1" x14ac:dyDescent="0.45">
      <c r="J234" s="41"/>
    </row>
    <row r="235" spans="10:10" ht="27" customHeight="1" x14ac:dyDescent="0.45">
      <c r="J235" s="41"/>
    </row>
    <row r="236" spans="10:10" ht="27" customHeight="1" x14ac:dyDescent="0.45">
      <c r="J236" s="41"/>
    </row>
    <row r="237" spans="10:10" ht="27" customHeight="1" x14ac:dyDescent="0.45">
      <c r="J237" s="41"/>
    </row>
    <row r="238" spans="10:10" ht="27" customHeight="1" x14ac:dyDescent="0.45">
      <c r="J238" s="41"/>
    </row>
    <row r="239" spans="10:10" ht="27" customHeight="1" x14ac:dyDescent="0.45">
      <c r="J239" s="41"/>
    </row>
    <row r="240" spans="10:10" ht="27" customHeight="1" x14ac:dyDescent="0.45">
      <c r="J240" s="41"/>
    </row>
    <row r="241" spans="10:10" ht="27" customHeight="1" x14ac:dyDescent="0.45">
      <c r="J241" s="41"/>
    </row>
    <row r="242" spans="10:10" ht="27" customHeight="1" x14ac:dyDescent="0.45">
      <c r="J242" s="41"/>
    </row>
    <row r="243" spans="10:10" ht="27" customHeight="1" x14ac:dyDescent="0.45">
      <c r="J243" s="41"/>
    </row>
    <row r="244" spans="10:10" ht="27" customHeight="1" x14ac:dyDescent="0.45">
      <c r="J244" s="41"/>
    </row>
    <row r="245" spans="10:10" ht="27" customHeight="1" x14ac:dyDescent="0.45">
      <c r="J245" s="41"/>
    </row>
    <row r="246" spans="10:10" ht="27" customHeight="1" x14ac:dyDescent="0.45">
      <c r="J246" s="41"/>
    </row>
    <row r="247" spans="10:10" ht="27" customHeight="1" x14ac:dyDescent="0.45">
      <c r="J247" s="41"/>
    </row>
    <row r="248" spans="10:10" ht="27" customHeight="1" x14ac:dyDescent="0.45">
      <c r="J248" s="41"/>
    </row>
    <row r="249" spans="10:10" ht="27" customHeight="1" x14ac:dyDescent="0.45">
      <c r="J249" s="41"/>
    </row>
    <row r="250" spans="10:10" ht="27" customHeight="1" x14ac:dyDescent="0.45">
      <c r="J250" s="41"/>
    </row>
    <row r="251" spans="10:10" ht="27" customHeight="1" x14ac:dyDescent="0.45">
      <c r="J251" s="41"/>
    </row>
    <row r="252" spans="10:10" ht="27" customHeight="1" x14ac:dyDescent="0.45">
      <c r="J252" s="41"/>
    </row>
    <row r="253" spans="10:10" ht="27" customHeight="1" x14ac:dyDescent="0.45">
      <c r="J253" s="41"/>
    </row>
    <row r="254" spans="10:10" ht="24.95" customHeight="1" x14ac:dyDescent="0.45">
      <c r="J254" s="41"/>
    </row>
    <row r="255" spans="10:10" ht="24.95" customHeight="1" x14ac:dyDescent="0.45">
      <c r="J255" s="41"/>
    </row>
    <row r="256" spans="10:10" ht="24.95" customHeight="1" x14ac:dyDescent="0.45">
      <c r="J256" s="41"/>
    </row>
    <row r="257" spans="10:10" ht="24.95" customHeight="1" x14ac:dyDescent="0.45">
      <c r="J257" s="41"/>
    </row>
    <row r="258" spans="10:10" ht="24.95" customHeight="1" x14ac:dyDescent="0.45">
      <c r="J258" s="41"/>
    </row>
    <row r="259" spans="10:10" ht="24.95" customHeight="1" x14ac:dyDescent="0.45">
      <c r="J259" s="41"/>
    </row>
    <row r="260" spans="10:10" ht="24.95" customHeight="1" x14ac:dyDescent="0.45">
      <c r="J260" s="41"/>
    </row>
    <row r="261" spans="10:10" ht="24.95" customHeight="1" x14ac:dyDescent="0.45">
      <c r="J261" s="41"/>
    </row>
    <row r="262" spans="10:10" ht="24.95" customHeight="1" x14ac:dyDescent="0.45">
      <c r="J262" s="41"/>
    </row>
    <row r="263" spans="10:10" ht="24.95" customHeight="1" x14ac:dyDescent="0.45">
      <c r="J263" s="41"/>
    </row>
    <row r="264" spans="10:10" ht="24.95" customHeight="1" x14ac:dyDescent="0.45">
      <c r="J264" s="41"/>
    </row>
    <row r="265" spans="10:10" ht="24.95" customHeight="1" x14ac:dyDescent="0.45">
      <c r="J265" s="41"/>
    </row>
    <row r="266" spans="10:10" ht="24.95" customHeight="1" x14ac:dyDescent="0.45">
      <c r="J266" s="41"/>
    </row>
    <row r="267" spans="10:10" ht="24.95" customHeight="1" x14ac:dyDescent="0.45">
      <c r="J267" s="41"/>
    </row>
    <row r="268" spans="10:10" ht="24.95" customHeight="1" x14ac:dyDescent="0.45">
      <c r="J268" s="41"/>
    </row>
    <row r="269" spans="10:10" ht="24.95" customHeight="1" x14ac:dyDescent="0.45">
      <c r="J269" s="41"/>
    </row>
    <row r="270" spans="10:10" ht="24.95" customHeight="1" x14ac:dyDescent="0.45">
      <c r="J270" s="41"/>
    </row>
    <row r="271" spans="10:10" ht="24.95" customHeight="1" x14ac:dyDescent="0.45">
      <c r="J271" s="41"/>
    </row>
    <row r="272" spans="10:10" ht="24.95" customHeight="1" x14ac:dyDescent="0.45">
      <c r="J272" s="41"/>
    </row>
    <row r="273" spans="10:10" ht="24.95" customHeight="1" x14ac:dyDescent="0.45">
      <c r="J273" s="41"/>
    </row>
    <row r="274" spans="10:10" ht="24.95" customHeight="1" x14ac:dyDescent="0.45">
      <c r="J274" s="41"/>
    </row>
    <row r="275" spans="10:10" ht="24.95" customHeight="1" x14ac:dyDescent="0.45">
      <c r="J275" s="41"/>
    </row>
    <row r="276" spans="10:10" ht="24.95" customHeight="1" x14ac:dyDescent="0.45">
      <c r="J276" s="41"/>
    </row>
    <row r="277" spans="10:10" ht="24.95" customHeight="1" x14ac:dyDescent="0.45">
      <c r="J277" s="41"/>
    </row>
    <row r="278" spans="10:10" ht="24.95" customHeight="1" x14ac:dyDescent="0.45">
      <c r="J278" s="41"/>
    </row>
    <row r="279" spans="10:10" ht="24.95" customHeight="1" x14ac:dyDescent="0.45">
      <c r="J279" s="41"/>
    </row>
    <row r="280" spans="10:10" ht="24.95" customHeight="1" x14ac:dyDescent="0.45">
      <c r="J280" s="41"/>
    </row>
    <row r="281" spans="10:10" ht="24.95" customHeight="1" x14ac:dyDescent="0.45">
      <c r="J281" s="41"/>
    </row>
    <row r="282" spans="10:10" ht="24.95" customHeight="1" x14ac:dyDescent="0.45">
      <c r="J282" s="41"/>
    </row>
    <row r="283" spans="10:10" ht="24.95" customHeight="1" x14ac:dyDescent="0.45">
      <c r="J283" s="41"/>
    </row>
    <row r="284" spans="10:10" ht="24.95" customHeight="1" x14ac:dyDescent="0.45">
      <c r="J284" s="41"/>
    </row>
    <row r="285" spans="10:10" ht="24.95" customHeight="1" x14ac:dyDescent="0.45">
      <c r="J285" s="41"/>
    </row>
    <row r="286" spans="10:10" ht="24.95" customHeight="1" x14ac:dyDescent="0.45">
      <c r="J286" s="41"/>
    </row>
    <row r="287" spans="10:10" ht="24.95" customHeight="1" x14ac:dyDescent="0.45">
      <c r="J287" s="41"/>
    </row>
    <row r="288" spans="10:10" ht="30" customHeight="1" x14ac:dyDescent="0.45">
      <c r="J288" s="41"/>
    </row>
    <row r="289" spans="10:10" ht="30" customHeight="1" x14ac:dyDescent="0.45">
      <c r="J289" s="41"/>
    </row>
    <row r="290" spans="10:10" ht="30" customHeight="1" x14ac:dyDescent="0.45">
      <c r="J290" s="41"/>
    </row>
    <row r="291" spans="10:10" ht="30" customHeight="1" x14ac:dyDescent="0.45">
      <c r="J291" s="41"/>
    </row>
    <row r="292" spans="10:10" ht="30" customHeight="1" x14ac:dyDescent="0.45">
      <c r="J292" s="41"/>
    </row>
    <row r="293" spans="10:10" ht="30" customHeight="1" x14ac:dyDescent="0.45">
      <c r="J293" s="41"/>
    </row>
    <row r="294" spans="10:10" ht="30" customHeight="1" x14ac:dyDescent="0.45">
      <c r="J294" s="41"/>
    </row>
    <row r="295" spans="10:10" ht="30" customHeight="1" x14ac:dyDescent="0.45">
      <c r="J295" s="41"/>
    </row>
    <row r="296" spans="10:10" ht="30" customHeight="1" x14ac:dyDescent="0.45">
      <c r="J296" s="41"/>
    </row>
    <row r="297" spans="10:10" ht="30" customHeight="1" x14ac:dyDescent="0.45">
      <c r="J297" s="41"/>
    </row>
    <row r="298" spans="10:10" ht="30" customHeight="1" x14ac:dyDescent="0.45">
      <c r="J298" s="41"/>
    </row>
    <row r="299" spans="10:10" ht="30" customHeight="1" x14ac:dyDescent="0.45">
      <c r="J299" s="41"/>
    </row>
    <row r="300" spans="10:10" ht="30" customHeight="1" x14ac:dyDescent="0.45">
      <c r="J300" s="41"/>
    </row>
    <row r="301" spans="10:10" ht="30" customHeight="1" x14ac:dyDescent="0.45">
      <c r="J301" s="41"/>
    </row>
    <row r="302" spans="10:10" ht="30" customHeight="1" x14ac:dyDescent="0.45">
      <c r="J302" s="41"/>
    </row>
    <row r="303" spans="10:10" ht="30" customHeight="1" x14ac:dyDescent="0.45">
      <c r="J303" s="41"/>
    </row>
    <row r="304" spans="10:10" ht="30" customHeight="1" x14ac:dyDescent="0.45">
      <c r="J304" s="41"/>
    </row>
    <row r="305" spans="10:10" ht="30" customHeight="1" x14ac:dyDescent="0.45">
      <c r="J305" s="41"/>
    </row>
    <row r="306" spans="10:10" ht="30" customHeight="1" x14ac:dyDescent="0.45">
      <c r="J306" s="41"/>
    </row>
    <row r="307" spans="10:10" ht="30" customHeight="1" x14ac:dyDescent="0.45">
      <c r="J307" s="41"/>
    </row>
    <row r="308" spans="10:10" ht="30" customHeight="1" x14ac:dyDescent="0.45">
      <c r="J308" s="41"/>
    </row>
    <row r="309" spans="10:10" ht="30" customHeight="1" x14ac:dyDescent="0.45">
      <c r="J309" s="41"/>
    </row>
    <row r="310" spans="10:10" ht="30" customHeight="1" x14ac:dyDescent="0.45">
      <c r="J310" s="41"/>
    </row>
    <row r="311" spans="10:10" ht="30" customHeight="1" x14ac:dyDescent="0.45">
      <c r="J311" s="41"/>
    </row>
    <row r="312" spans="10:10" ht="30" customHeight="1" x14ac:dyDescent="0.45">
      <c r="J312" s="41"/>
    </row>
    <row r="313" spans="10:10" ht="30" customHeight="1" x14ac:dyDescent="0.45">
      <c r="J313" s="41"/>
    </row>
    <row r="314" spans="10:10" ht="30" customHeight="1" x14ac:dyDescent="0.45">
      <c r="J314" s="41"/>
    </row>
  </sheetData>
  <mergeCells count="5">
    <mergeCell ref="A1:J1"/>
    <mergeCell ref="A2:J2"/>
    <mergeCell ref="A3:J3"/>
    <mergeCell ref="A4:J4"/>
    <mergeCell ref="A35:J35"/>
  </mergeCells>
  <phoneticPr fontId="14" type="noConversion"/>
  <pageMargins left="0.98425196850393704" right="0.39370078740157483" top="0.59055118110236227" bottom="0.68" header="0.47244094488188981" footer="0.4724409448818898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72"/>
  <sheetViews>
    <sheetView topLeftCell="A53" zoomScale="92" zoomScaleNormal="92" zoomScaleSheetLayoutView="115" workbookViewId="0">
      <selection activeCell="A63" sqref="A63"/>
    </sheetView>
  </sheetViews>
  <sheetFormatPr defaultColWidth="9.140625" defaultRowHeight="25.5" customHeight="1" x14ac:dyDescent="0.45"/>
  <cols>
    <col min="1" max="3" width="9.140625" style="40" customWidth="1"/>
    <col min="4" max="4" width="8.5703125" style="40" customWidth="1"/>
    <col min="5" max="5" width="6.28515625" style="40" customWidth="1"/>
    <col min="6" max="6" width="14" style="40" customWidth="1"/>
    <col min="7" max="7" width="1.5703125" style="40" customWidth="1"/>
    <col min="8" max="8" width="16.42578125" style="40" customWidth="1"/>
    <col min="9" max="9" width="1.5703125" style="40" customWidth="1"/>
    <col min="10" max="10" width="16.5703125" style="40" customWidth="1"/>
    <col min="11" max="11" width="3.28515625" style="40" customWidth="1"/>
    <col min="12" max="16384" width="9.140625" style="40"/>
  </cols>
  <sheetData>
    <row r="1" spans="1:10" ht="24.75" customHeight="1" x14ac:dyDescent="0.45">
      <c r="A1" s="201" t="s">
        <v>27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4.75" customHeight="1" x14ac:dyDescent="0.45">
      <c r="A2" s="44"/>
      <c r="B2" s="44"/>
      <c r="C2" s="44"/>
      <c r="D2" s="44"/>
      <c r="E2" s="44"/>
      <c r="F2" s="44"/>
      <c r="G2" s="44"/>
      <c r="H2" s="44"/>
      <c r="I2" s="48"/>
      <c r="J2" s="48"/>
    </row>
    <row r="3" spans="1:10" ht="24.75" customHeight="1" x14ac:dyDescent="0.45">
      <c r="A3" s="54" t="s">
        <v>31</v>
      </c>
      <c r="B3" s="54"/>
      <c r="C3" s="54"/>
      <c r="D3" s="54"/>
      <c r="E3" s="42"/>
      <c r="F3" s="42"/>
      <c r="G3" s="42"/>
      <c r="H3" s="42"/>
    </row>
    <row r="4" spans="1:10" ht="24.75" customHeight="1" x14ac:dyDescent="0.45">
      <c r="A4" s="54"/>
      <c r="B4" s="54"/>
      <c r="C4" s="54"/>
      <c r="D4" s="54"/>
      <c r="E4" s="42"/>
      <c r="H4" s="54"/>
      <c r="I4" s="54"/>
      <c r="J4" s="55" t="s">
        <v>32</v>
      </c>
    </row>
    <row r="5" spans="1:10" ht="24.75" customHeight="1" x14ac:dyDescent="0.45">
      <c r="A5" s="56"/>
      <c r="B5" s="56"/>
      <c r="C5" s="56"/>
      <c r="D5" s="56"/>
      <c r="E5" s="42"/>
      <c r="H5" s="57" t="s">
        <v>261</v>
      </c>
      <c r="I5" s="58"/>
      <c r="J5" s="57" t="s">
        <v>262</v>
      </c>
    </row>
    <row r="6" spans="1:10" ht="24.75" customHeight="1" x14ac:dyDescent="0.45">
      <c r="B6" s="42" t="s">
        <v>33</v>
      </c>
      <c r="C6" s="42"/>
      <c r="D6" s="42"/>
      <c r="E6" s="42"/>
      <c r="H6" s="59">
        <v>449196.81</v>
      </c>
      <c r="I6" s="59"/>
      <c r="J6" s="59">
        <v>495665</v>
      </c>
    </row>
    <row r="7" spans="1:10" ht="24.75" customHeight="1" x14ac:dyDescent="0.45">
      <c r="B7" s="42" t="s">
        <v>34</v>
      </c>
      <c r="C7" s="42"/>
      <c r="D7" s="42"/>
      <c r="E7" s="42"/>
      <c r="H7" s="59">
        <v>5465441.4800000004</v>
      </c>
      <c r="I7" s="59"/>
      <c r="J7" s="59">
        <v>5384926.79</v>
      </c>
    </row>
    <row r="8" spans="1:10" ht="24.75" customHeight="1" x14ac:dyDescent="0.45">
      <c r="B8" s="42" t="s">
        <v>35</v>
      </c>
      <c r="C8" s="42"/>
      <c r="D8" s="42"/>
      <c r="E8" s="60"/>
      <c r="H8" s="61">
        <v>11575586</v>
      </c>
      <c r="I8" s="62"/>
      <c r="J8" s="61">
        <v>23443533.919999998</v>
      </c>
    </row>
    <row r="9" spans="1:10" ht="24.75" customHeight="1" x14ac:dyDescent="0.45">
      <c r="B9" s="42" t="s">
        <v>36</v>
      </c>
      <c r="C9" s="42"/>
      <c r="D9" s="42"/>
      <c r="E9" s="60"/>
      <c r="H9" s="61">
        <v>60065219.869999997</v>
      </c>
      <c r="I9" s="62"/>
      <c r="J9" s="61">
        <v>60065219.869999997</v>
      </c>
    </row>
    <row r="10" spans="1:10" ht="24.75" customHeight="1" x14ac:dyDescent="0.45">
      <c r="B10" s="42" t="s">
        <v>37</v>
      </c>
      <c r="C10" s="42"/>
      <c r="D10" s="42"/>
      <c r="E10" s="60"/>
      <c r="H10" s="61">
        <v>341269.55</v>
      </c>
      <c r="I10" s="62"/>
      <c r="J10" s="61">
        <v>153337.76</v>
      </c>
    </row>
    <row r="11" spans="1:10" ht="24.75" customHeight="1" thickBot="1" x14ac:dyDescent="0.5">
      <c r="B11" s="42"/>
      <c r="C11" s="42" t="s">
        <v>38</v>
      </c>
      <c r="E11" s="60"/>
      <c r="H11" s="63">
        <f>SUM(H6:H10)</f>
        <v>77896713.709999993</v>
      </c>
      <c r="I11" s="62"/>
      <c r="J11" s="64">
        <f>SUM(J6:J10)</f>
        <v>89542683.340000004</v>
      </c>
    </row>
    <row r="12" spans="1:10" ht="24.75" customHeight="1" thickTop="1" x14ac:dyDescent="0.45">
      <c r="A12" s="42"/>
      <c r="B12" s="42"/>
      <c r="C12" s="42"/>
      <c r="D12" s="42"/>
      <c r="E12" s="42"/>
      <c r="F12" s="42"/>
      <c r="G12" s="42"/>
      <c r="H12" s="42"/>
    </row>
    <row r="13" spans="1:10" ht="24.75" customHeight="1" x14ac:dyDescent="0.45">
      <c r="A13" s="54" t="s">
        <v>39</v>
      </c>
      <c r="B13" s="54"/>
      <c r="C13" s="54"/>
      <c r="D13" s="54"/>
      <c r="E13" s="42"/>
      <c r="F13" s="42"/>
      <c r="G13" s="42"/>
      <c r="H13" s="42"/>
    </row>
    <row r="14" spans="1:10" ht="24.75" customHeight="1" x14ac:dyDescent="0.45">
      <c r="A14" s="54"/>
      <c r="B14" s="54"/>
      <c r="C14" s="54"/>
      <c r="D14" s="54"/>
      <c r="E14" s="42"/>
      <c r="F14" s="42"/>
      <c r="G14" s="42"/>
      <c r="H14" s="54"/>
      <c r="I14" s="65"/>
      <c r="J14" s="66" t="s">
        <v>32</v>
      </c>
    </row>
    <row r="15" spans="1:10" ht="24.75" customHeight="1" x14ac:dyDescent="0.45">
      <c r="A15" s="56"/>
      <c r="B15" s="56"/>
      <c r="C15" s="56"/>
      <c r="D15" s="56"/>
      <c r="E15" s="42"/>
      <c r="F15" s="42"/>
      <c r="G15" s="42"/>
      <c r="H15" s="57" t="str">
        <f>+'P3-4'!$H$5</f>
        <v>31 มีนาคม 2565</v>
      </c>
      <c r="I15" s="65"/>
      <c r="J15" s="57" t="str">
        <f>+'P3-4'!$J$5</f>
        <v>31 ธันวาคม 2564</v>
      </c>
    </row>
    <row r="16" spans="1:10" ht="24.75" customHeight="1" x14ac:dyDescent="0.45">
      <c r="B16" s="42" t="s">
        <v>40</v>
      </c>
      <c r="C16" s="42"/>
      <c r="D16" s="42"/>
      <c r="E16" s="42"/>
      <c r="F16" s="42"/>
      <c r="G16" s="42"/>
      <c r="H16" s="59">
        <v>4562263.1300000008</v>
      </c>
      <c r="I16" s="59"/>
      <c r="J16" s="59">
        <v>4695444.8900000006</v>
      </c>
    </row>
    <row r="17" spans="1:10" ht="24.75" customHeight="1" x14ac:dyDescent="0.45">
      <c r="B17" s="42" t="s">
        <v>41</v>
      </c>
      <c r="C17" s="42"/>
      <c r="D17" s="42"/>
      <c r="E17" s="42"/>
      <c r="F17" s="42"/>
      <c r="G17" s="42"/>
      <c r="H17" s="59">
        <v>2725576.8699999996</v>
      </c>
      <c r="I17" s="59"/>
      <c r="J17" s="59">
        <v>1899652.46</v>
      </c>
    </row>
    <row r="18" spans="1:10" ht="24.75" customHeight="1" x14ac:dyDescent="0.45">
      <c r="B18" s="42"/>
      <c r="C18" s="42" t="s">
        <v>38</v>
      </c>
      <c r="E18" s="42"/>
      <c r="F18" s="42"/>
      <c r="G18" s="42"/>
      <c r="H18" s="67">
        <f>SUM(H16:H17)</f>
        <v>7287840</v>
      </c>
      <c r="I18" s="59"/>
      <c r="J18" s="67">
        <f>SUM(J16:J17)</f>
        <v>6595097.3500000006</v>
      </c>
    </row>
    <row r="19" spans="1:10" ht="24.75" customHeight="1" x14ac:dyDescent="0.45">
      <c r="B19" s="42" t="s">
        <v>42</v>
      </c>
      <c r="C19" s="42"/>
      <c r="D19" s="42"/>
      <c r="E19" s="42"/>
      <c r="F19" s="42"/>
      <c r="G19" s="42"/>
      <c r="H19" s="68">
        <v>-818862.78</v>
      </c>
      <c r="I19" s="68"/>
      <c r="J19" s="68">
        <v>-827862.78</v>
      </c>
    </row>
    <row r="20" spans="1:10" ht="24.75" customHeight="1" thickBot="1" x14ac:dyDescent="0.5">
      <c r="B20" s="42" t="s">
        <v>43</v>
      </c>
      <c r="C20" s="42"/>
      <c r="D20" s="42"/>
      <c r="E20" s="42"/>
      <c r="F20" s="42"/>
      <c r="G20" s="42"/>
      <c r="H20" s="69">
        <f>SUM(H18:H19)</f>
        <v>6468977.2199999997</v>
      </c>
      <c r="I20" s="59"/>
      <c r="J20" s="69">
        <f>SUM(J18:J19)</f>
        <v>5767234.5700000003</v>
      </c>
    </row>
    <row r="21" spans="1:10" ht="24.75" customHeight="1" thickTop="1" x14ac:dyDescent="0.45">
      <c r="B21" s="42"/>
      <c r="C21" s="42"/>
      <c r="D21" s="42"/>
      <c r="E21" s="42"/>
      <c r="F21" s="42"/>
      <c r="G21" s="42"/>
      <c r="H21" s="163"/>
      <c r="I21" s="59"/>
      <c r="J21" s="163"/>
    </row>
    <row r="22" spans="1:10" ht="24.75" customHeight="1" x14ac:dyDescent="0.45">
      <c r="A22" s="42" t="s">
        <v>333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24.75" customHeight="1" x14ac:dyDescent="0.45">
      <c r="A23" s="42"/>
      <c r="B23" s="42"/>
      <c r="C23" s="42"/>
      <c r="D23" s="42"/>
      <c r="E23" s="42"/>
      <c r="F23" s="42"/>
      <c r="G23" s="42"/>
      <c r="H23" s="54"/>
      <c r="I23" s="65"/>
      <c r="J23" s="66" t="s">
        <v>32</v>
      </c>
    </row>
    <row r="24" spans="1:10" ht="24.75" customHeight="1" x14ac:dyDescent="0.45">
      <c r="A24" s="56"/>
      <c r="B24" s="56"/>
      <c r="C24" s="56"/>
      <c r="D24" s="56"/>
      <c r="E24" s="42"/>
      <c r="F24" s="42"/>
      <c r="G24" s="42"/>
      <c r="H24" s="57" t="str">
        <f>+'P3-4'!$H$5</f>
        <v>31 มีนาคม 2565</v>
      </c>
      <c r="I24" s="65"/>
      <c r="J24" s="57" t="str">
        <f>+'P3-4'!$J$5</f>
        <v>31 ธันวาคม 2564</v>
      </c>
    </row>
    <row r="25" spans="1:10" ht="24.75" customHeight="1" x14ac:dyDescent="0.45">
      <c r="B25" s="42" t="s">
        <v>44</v>
      </c>
      <c r="C25" s="42"/>
      <c r="D25" s="42"/>
      <c r="E25" s="42"/>
      <c r="F25" s="42"/>
      <c r="G25" s="42"/>
      <c r="H25" s="59">
        <v>903708.19</v>
      </c>
      <c r="I25" s="59"/>
      <c r="J25" s="59">
        <v>303971.59999999998</v>
      </c>
    </row>
    <row r="26" spans="1:10" ht="24.75" customHeight="1" x14ac:dyDescent="0.45">
      <c r="B26" s="42" t="s">
        <v>45</v>
      </c>
      <c r="C26" s="42"/>
      <c r="D26" s="42"/>
      <c r="E26" s="42"/>
      <c r="F26" s="42"/>
      <c r="G26" s="42"/>
      <c r="H26" s="59">
        <v>538336.94999999995</v>
      </c>
      <c r="I26" s="59"/>
      <c r="J26" s="59">
        <v>5239.96</v>
      </c>
    </row>
    <row r="27" spans="1:10" ht="24.75" customHeight="1" x14ac:dyDescent="0.45">
      <c r="B27" s="42" t="s">
        <v>46</v>
      </c>
      <c r="C27" s="42"/>
      <c r="D27" s="42"/>
      <c r="E27" s="42"/>
      <c r="F27" s="42"/>
      <c r="G27" s="42"/>
      <c r="H27" s="59">
        <v>782044.1</v>
      </c>
      <c r="I27" s="59"/>
      <c r="J27" s="59">
        <v>666666</v>
      </c>
    </row>
    <row r="28" spans="1:10" ht="24.75" customHeight="1" x14ac:dyDescent="0.45">
      <c r="B28" s="42" t="s">
        <v>47</v>
      </c>
      <c r="C28" s="42"/>
      <c r="D28" s="42"/>
      <c r="E28" s="42"/>
      <c r="F28" s="42"/>
      <c r="G28" s="42"/>
      <c r="H28" s="59">
        <v>499999.5</v>
      </c>
      <c r="I28" s="59"/>
      <c r="J28" s="59">
        <v>766201.62</v>
      </c>
    </row>
    <row r="29" spans="1:10" ht="24.75" customHeight="1" x14ac:dyDescent="0.45">
      <c r="B29" s="42" t="s">
        <v>48</v>
      </c>
      <c r="C29" s="42"/>
      <c r="D29" s="42"/>
      <c r="E29" s="42"/>
      <c r="F29" s="42"/>
      <c r="G29" s="42"/>
      <c r="H29" s="59">
        <v>278627.46000000002</v>
      </c>
      <c r="I29" s="59"/>
      <c r="J29" s="59">
        <v>2391390.75</v>
      </c>
    </row>
    <row r="30" spans="1:10" ht="24.75" customHeight="1" x14ac:dyDescent="0.45">
      <c r="B30" s="42" t="s">
        <v>49</v>
      </c>
      <c r="C30" s="42"/>
      <c r="D30" s="42"/>
      <c r="E30" s="42"/>
      <c r="F30" s="42"/>
      <c r="G30" s="42"/>
      <c r="H30" s="59">
        <v>1559546.93</v>
      </c>
      <c r="I30" s="59"/>
      <c r="J30" s="59">
        <v>561974.96</v>
      </c>
    </row>
    <row r="31" spans="1:10" ht="24.75" customHeight="1" thickBot="1" x14ac:dyDescent="0.5">
      <c r="B31" s="42"/>
      <c r="C31" s="42" t="s">
        <v>38</v>
      </c>
      <c r="E31" s="42"/>
      <c r="F31" s="42"/>
      <c r="G31" s="42"/>
      <c r="H31" s="69">
        <f>SUM(H25:H30)</f>
        <v>4562263.13</v>
      </c>
      <c r="I31" s="59"/>
      <c r="J31" s="69">
        <f>SUM(J25:J30)</f>
        <v>4695444.8900000006</v>
      </c>
    </row>
    <row r="32" spans="1:10" ht="24.75" customHeight="1" thickTop="1" x14ac:dyDescent="0.45"/>
    <row r="33" spans="1:10" ht="24.75" customHeight="1" x14ac:dyDescent="0.45">
      <c r="A33" s="44"/>
      <c r="B33" s="40" t="s">
        <v>21</v>
      </c>
      <c r="C33" s="11"/>
      <c r="E33" s="46"/>
      <c r="F33" s="44"/>
      <c r="G33" s="44"/>
      <c r="H33" s="44"/>
      <c r="I33" s="44"/>
      <c r="J33" s="44"/>
    </row>
    <row r="34" spans="1:10" ht="24.75" customHeight="1" x14ac:dyDescent="0.45">
      <c r="A34" s="44"/>
      <c r="B34" s="40" t="s">
        <v>225</v>
      </c>
      <c r="C34" s="11"/>
      <c r="E34" s="46"/>
      <c r="F34" s="44"/>
      <c r="G34" s="44"/>
      <c r="H34" s="44"/>
      <c r="I34" s="44"/>
      <c r="J34" s="44"/>
    </row>
    <row r="35" spans="1:10" ht="24.75" customHeight="1" x14ac:dyDescent="0.45">
      <c r="A35" s="195"/>
      <c r="C35" s="11"/>
      <c r="E35" s="46"/>
      <c r="F35" s="195"/>
      <c r="G35" s="195"/>
      <c r="H35" s="195"/>
      <c r="I35" s="195"/>
      <c r="J35" s="195"/>
    </row>
    <row r="36" spans="1:10" ht="25.5" customHeight="1" x14ac:dyDescent="0.45">
      <c r="A36" s="201" t="s">
        <v>30</v>
      </c>
      <c r="B36" s="201"/>
      <c r="C36" s="201"/>
      <c r="D36" s="201"/>
      <c r="E36" s="201"/>
      <c r="F36" s="201"/>
      <c r="G36" s="201"/>
      <c r="H36" s="201"/>
      <c r="I36" s="201"/>
      <c r="J36" s="201"/>
    </row>
    <row r="37" spans="1:10" ht="25.5" customHeight="1" x14ac:dyDescent="0.45">
      <c r="A37" s="192"/>
      <c r="B37" s="192"/>
      <c r="C37" s="192"/>
      <c r="D37" s="192"/>
      <c r="E37" s="192"/>
      <c r="F37" s="192"/>
      <c r="G37" s="192"/>
      <c r="H37" s="192"/>
      <c r="I37" s="192"/>
      <c r="J37" s="192"/>
    </row>
    <row r="38" spans="1:10" ht="25.5" customHeight="1" x14ac:dyDescent="0.45">
      <c r="A38" s="54" t="s">
        <v>51</v>
      </c>
      <c r="B38" s="54"/>
      <c r="C38" s="54"/>
      <c r="D38" s="54"/>
      <c r="E38" s="42"/>
      <c r="F38" s="42"/>
      <c r="G38" s="42"/>
      <c r="H38" s="42"/>
    </row>
    <row r="39" spans="1:10" ht="25.5" customHeight="1" x14ac:dyDescent="0.45">
      <c r="A39" s="54"/>
      <c r="B39" s="54"/>
      <c r="C39" s="54"/>
      <c r="D39" s="54"/>
      <c r="E39" s="42"/>
      <c r="F39" s="42"/>
      <c r="G39" s="42"/>
      <c r="H39" s="54"/>
      <c r="I39" s="65"/>
      <c r="J39" s="66" t="s">
        <v>32</v>
      </c>
    </row>
    <row r="40" spans="1:10" ht="25.5" customHeight="1" x14ac:dyDescent="0.45">
      <c r="A40" s="56"/>
      <c r="B40" s="56"/>
      <c r="C40" s="56"/>
      <c r="D40" s="56"/>
      <c r="E40" s="42"/>
      <c r="F40" s="42"/>
      <c r="G40" s="42"/>
      <c r="H40" s="57" t="str">
        <f>+'P3-4'!$H$5</f>
        <v>31 มีนาคม 2565</v>
      </c>
      <c r="I40" s="65"/>
      <c r="J40" s="57" t="str">
        <f>+'P3-4'!$J$5</f>
        <v>31 ธันวาคม 2564</v>
      </c>
    </row>
    <row r="41" spans="1:10" ht="25.5" customHeight="1" x14ac:dyDescent="0.45">
      <c r="B41" s="42" t="s">
        <v>52</v>
      </c>
      <c r="C41" s="42"/>
      <c r="D41" s="42"/>
      <c r="E41" s="42"/>
      <c r="F41" s="42"/>
      <c r="G41" s="42"/>
      <c r="H41" s="59">
        <v>390460.85000000003</v>
      </c>
      <c r="I41" s="59"/>
      <c r="J41" s="59">
        <v>400088.74</v>
      </c>
    </row>
    <row r="42" spans="1:10" ht="25.5" customHeight="1" x14ac:dyDescent="0.45">
      <c r="B42" s="42" t="s">
        <v>53</v>
      </c>
      <c r="C42" s="42"/>
      <c r="D42" s="42"/>
      <c r="E42" s="42"/>
      <c r="F42" s="42"/>
      <c r="G42" s="42"/>
      <c r="H42" s="59">
        <v>656379.55999999994</v>
      </c>
      <c r="I42" s="59"/>
      <c r="J42" s="59">
        <v>842729.79999999993</v>
      </c>
    </row>
    <row r="43" spans="1:10" ht="25.5" customHeight="1" thickBot="1" x14ac:dyDescent="0.5">
      <c r="C43" s="42" t="s">
        <v>38</v>
      </c>
      <c r="E43" s="42"/>
      <c r="F43" s="42"/>
      <c r="G43" s="42"/>
      <c r="H43" s="69">
        <f>SUM(H41:H42)</f>
        <v>1046840.4099999999</v>
      </c>
      <c r="I43" s="59"/>
      <c r="J43" s="69">
        <f>SUM(J41:J42)</f>
        <v>1242818.54</v>
      </c>
    </row>
    <row r="44" spans="1:10" ht="25.5" customHeight="1" thickTop="1" x14ac:dyDescent="0.45">
      <c r="C44" s="42"/>
      <c r="E44" s="42"/>
      <c r="F44" s="42"/>
      <c r="G44" s="42"/>
      <c r="H44" s="163"/>
      <c r="I44" s="59"/>
      <c r="J44" s="163"/>
    </row>
    <row r="45" spans="1:10" s="27" customFormat="1" ht="25.5" customHeight="1" x14ac:dyDescent="0.45">
      <c r="A45" s="70" t="s">
        <v>298</v>
      </c>
    </row>
    <row r="46" spans="1:10" s="27" customFormat="1" ht="25.5" customHeight="1" x14ac:dyDescent="0.45">
      <c r="A46" s="71" t="s">
        <v>332</v>
      </c>
    </row>
    <row r="47" spans="1:10" s="27" customFormat="1" ht="25.5" customHeight="1" x14ac:dyDescent="0.45">
      <c r="A47" s="71" t="s">
        <v>232</v>
      </c>
    </row>
    <row r="48" spans="1:10" s="27" customFormat="1" ht="25.5" customHeight="1" x14ac:dyDescent="0.45">
      <c r="A48" s="71"/>
      <c r="H48" s="70"/>
      <c r="I48" s="70"/>
      <c r="J48" s="72" t="s">
        <v>32</v>
      </c>
    </row>
    <row r="49" spans="1:10" s="27" customFormat="1" ht="25.5" customHeight="1" x14ac:dyDescent="0.45">
      <c r="A49" s="71"/>
      <c r="H49" s="57" t="str">
        <f>+'P3-4'!$H$5</f>
        <v>31 มีนาคม 2565</v>
      </c>
      <c r="I49" s="58"/>
      <c r="J49" s="57" t="s">
        <v>262</v>
      </c>
    </row>
    <row r="50" spans="1:10" s="27" customFormat="1" ht="25.5" customHeight="1" x14ac:dyDescent="0.45">
      <c r="B50" s="71" t="s">
        <v>54</v>
      </c>
      <c r="H50" s="73">
        <v>266228152.28999999</v>
      </c>
      <c r="I50" s="73"/>
      <c r="J50" s="73">
        <v>301293535.07999998</v>
      </c>
    </row>
    <row r="51" spans="1:10" s="27" customFormat="1" ht="25.5" customHeight="1" x14ac:dyDescent="0.45">
      <c r="B51" s="71" t="s">
        <v>229</v>
      </c>
      <c r="H51" s="73">
        <v>0</v>
      </c>
      <c r="I51" s="73"/>
      <c r="J51" s="74">
        <v>-26696530.32</v>
      </c>
    </row>
    <row r="52" spans="1:10" s="27" customFormat="1" ht="25.5" customHeight="1" x14ac:dyDescent="0.45">
      <c r="B52" s="71" t="s">
        <v>55</v>
      </c>
      <c r="H52" s="73">
        <v>-2035239.7000000002</v>
      </c>
      <c r="I52" s="73"/>
      <c r="J52" s="73">
        <v>-8368852.4699999997</v>
      </c>
    </row>
    <row r="53" spans="1:10" s="27" customFormat="1" ht="25.5" customHeight="1" thickBot="1" x14ac:dyDescent="0.5">
      <c r="B53" s="71" t="s">
        <v>56</v>
      </c>
      <c r="H53" s="75">
        <f>SUM(H50:H52)</f>
        <v>264192912.59</v>
      </c>
      <c r="I53" s="73"/>
      <c r="J53" s="75">
        <f>SUM(J50:J52)</f>
        <v>266228152.28999999</v>
      </c>
    </row>
    <row r="54" spans="1:10" s="27" customFormat="1" ht="25.5" customHeight="1" thickTop="1" x14ac:dyDescent="0.45">
      <c r="B54" s="27" t="s">
        <v>57</v>
      </c>
      <c r="H54" s="73">
        <v>1398254000</v>
      </c>
      <c r="I54" s="73"/>
      <c r="J54" s="73">
        <v>1398254000</v>
      </c>
    </row>
    <row r="55" spans="1:10" s="27" customFormat="1" ht="25.5" customHeight="1" x14ac:dyDescent="0.45"/>
    <row r="56" spans="1:10" s="27" customFormat="1" ht="25.5" customHeight="1" x14ac:dyDescent="0.45">
      <c r="A56" s="27" t="s">
        <v>294</v>
      </c>
    </row>
    <row r="57" spans="1:10" s="27" customFormat="1" ht="25.5" customHeight="1" x14ac:dyDescent="0.45">
      <c r="A57" s="27" t="s">
        <v>361</v>
      </c>
    </row>
    <row r="58" spans="1:10" s="27" customFormat="1" ht="25.5" customHeight="1" x14ac:dyDescent="0.45">
      <c r="A58" s="27" t="s">
        <v>360</v>
      </c>
    </row>
    <row r="59" spans="1:10" s="27" customFormat="1" ht="25.5" customHeight="1" x14ac:dyDescent="0.45">
      <c r="A59" s="27" t="s">
        <v>362</v>
      </c>
    </row>
    <row r="60" spans="1:10" s="27" customFormat="1" ht="25.5" customHeight="1" x14ac:dyDescent="0.45">
      <c r="A60" s="27" t="s">
        <v>363</v>
      </c>
    </row>
    <row r="61" spans="1:10" s="27" customFormat="1" ht="25.5" customHeight="1" x14ac:dyDescent="0.45">
      <c r="A61" s="27" t="s">
        <v>322</v>
      </c>
    </row>
    <row r="62" spans="1:10" s="27" customFormat="1" ht="25.5" customHeight="1" x14ac:dyDescent="0.45">
      <c r="A62" s="27" t="s">
        <v>365</v>
      </c>
    </row>
    <row r="63" spans="1:10" s="27" customFormat="1" ht="25.5" customHeight="1" x14ac:dyDescent="0.45">
      <c r="A63" s="27" t="s">
        <v>364</v>
      </c>
    </row>
    <row r="64" spans="1:10" s="27" customFormat="1" ht="25.5" customHeight="1" x14ac:dyDescent="0.45"/>
    <row r="65" spans="2:9" s="27" customFormat="1" ht="25.5" customHeight="1" x14ac:dyDescent="0.45"/>
    <row r="66" spans="2:9" ht="25.5" customHeight="1" x14ac:dyDescent="0.45">
      <c r="B66" s="40" t="s">
        <v>21</v>
      </c>
      <c r="C66" s="11"/>
      <c r="F66" s="42"/>
      <c r="G66" s="42"/>
      <c r="H66" s="42"/>
      <c r="I66" s="42"/>
    </row>
    <row r="67" spans="2:9" ht="25.5" customHeight="1" x14ac:dyDescent="0.45">
      <c r="B67" s="40" t="s">
        <v>225</v>
      </c>
      <c r="C67" s="11"/>
      <c r="F67" s="42"/>
      <c r="G67" s="42"/>
      <c r="H67" s="42"/>
      <c r="I67" s="42"/>
    </row>
    <row r="69" spans="2:9" ht="27" customHeight="1" x14ac:dyDescent="0.45"/>
    <row r="70" spans="2:9" ht="27" customHeight="1" x14ac:dyDescent="0.45"/>
    <row r="71" spans="2:9" ht="27" customHeight="1" x14ac:dyDescent="0.45"/>
    <row r="72" spans="2:9" ht="27" customHeight="1" x14ac:dyDescent="0.45"/>
  </sheetData>
  <mergeCells count="2">
    <mergeCell ref="A1:J1"/>
    <mergeCell ref="A36:J36"/>
  </mergeCells>
  <phoneticPr fontId="0" type="noConversion"/>
  <printOptions horizontalCentered="1"/>
  <pageMargins left="0.98425196850393704" right="0.39370078740157483" top="0.59055118110236227" bottom="0.39370078740157483" header="0.35433070866141736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73"/>
  <sheetViews>
    <sheetView tabSelected="1" topLeftCell="A193" zoomScale="92" zoomScaleNormal="92" zoomScaleSheetLayoutView="92" workbookViewId="0">
      <selection activeCell="B202" sqref="B202"/>
    </sheetView>
  </sheetViews>
  <sheetFormatPr defaultColWidth="9.140625" defaultRowHeight="25.5" customHeight="1" x14ac:dyDescent="0.45"/>
  <cols>
    <col min="1" max="1" width="9.140625" style="27" customWidth="1"/>
    <col min="2" max="2" width="9" style="27" customWidth="1"/>
    <col min="3" max="3" width="9.140625" style="27" customWidth="1"/>
    <col min="4" max="4" width="10.7109375" style="27" customWidth="1"/>
    <col min="5" max="5" width="11" style="27" customWidth="1"/>
    <col min="6" max="6" width="12.5703125" style="27" customWidth="1"/>
    <col min="7" max="7" width="1.5703125" style="27" customWidth="1"/>
    <col min="8" max="8" width="15.140625" style="27" bestFit="1" customWidth="1"/>
    <col min="9" max="9" width="1.5703125" style="27" customWidth="1"/>
    <col min="10" max="10" width="15.42578125" style="27" customWidth="1"/>
    <col min="11" max="11" width="1.5703125" style="27" customWidth="1"/>
    <col min="12" max="16384" width="9.140625" style="27"/>
  </cols>
  <sheetData>
    <row r="1" spans="1:10" ht="28.5" customHeight="1" x14ac:dyDescent="0.45">
      <c r="A1" s="203" t="s">
        <v>50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28.5" customHeight="1" x14ac:dyDescent="0.45">
      <c r="A2" s="71"/>
    </row>
    <row r="3" spans="1:10" ht="28.5" customHeight="1" x14ac:dyDescent="0.45">
      <c r="A3" s="27" t="s">
        <v>233</v>
      </c>
    </row>
    <row r="4" spans="1:10" ht="28.5" customHeight="1" x14ac:dyDescent="0.45">
      <c r="A4" s="27" t="s">
        <v>234</v>
      </c>
    </row>
    <row r="5" spans="1:10" ht="28.5" customHeight="1" x14ac:dyDescent="0.45">
      <c r="A5" s="71" t="s">
        <v>224</v>
      </c>
    </row>
    <row r="6" spans="1:10" ht="28.5" customHeight="1" x14ac:dyDescent="0.45">
      <c r="A6" s="71" t="s">
        <v>235</v>
      </c>
    </row>
    <row r="7" spans="1:10" ht="28.5" customHeight="1" x14ac:dyDescent="0.45">
      <c r="A7" s="71" t="s">
        <v>367</v>
      </c>
    </row>
    <row r="8" spans="1:10" ht="28.5" customHeight="1" x14ac:dyDescent="0.45">
      <c r="A8" s="27" t="s">
        <v>244</v>
      </c>
    </row>
    <row r="9" spans="1:10" s="190" customFormat="1" ht="28.5" customHeight="1" x14ac:dyDescent="0.45">
      <c r="A9" s="189" t="s">
        <v>366</v>
      </c>
    </row>
    <row r="10" spans="1:10" s="190" customFormat="1" ht="28.5" customHeight="1" x14ac:dyDescent="0.45">
      <c r="A10" s="189" t="s">
        <v>323</v>
      </c>
    </row>
    <row r="11" spans="1:10" ht="28.5" customHeight="1" x14ac:dyDescent="0.45"/>
    <row r="12" spans="1:10" ht="28.5" customHeight="1" x14ac:dyDescent="0.45">
      <c r="A12" s="70" t="s">
        <v>299</v>
      </c>
    </row>
    <row r="13" spans="1:10" ht="28.5" customHeight="1" x14ac:dyDescent="0.45">
      <c r="A13" s="71" t="s">
        <v>334</v>
      </c>
    </row>
    <row r="14" spans="1:10" ht="28.5" customHeight="1" x14ac:dyDescent="0.45">
      <c r="A14" s="71" t="s">
        <v>268</v>
      </c>
    </row>
    <row r="15" spans="1:10" ht="28.5" customHeight="1" x14ac:dyDescent="0.45">
      <c r="A15" s="71"/>
      <c r="H15" s="70"/>
      <c r="I15" s="70"/>
      <c r="J15" s="72" t="s">
        <v>32</v>
      </c>
    </row>
    <row r="16" spans="1:10" ht="28.5" customHeight="1" x14ac:dyDescent="0.45">
      <c r="A16" s="71"/>
      <c r="H16" s="57" t="s">
        <v>261</v>
      </c>
      <c r="I16" s="58"/>
      <c r="J16" s="57" t="s">
        <v>262</v>
      </c>
    </row>
    <row r="17" spans="1:10" ht="28.5" customHeight="1" x14ac:dyDescent="0.45">
      <c r="B17" s="71" t="s">
        <v>54</v>
      </c>
      <c r="H17" s="27">
        <v>288254791.27999997</v>
      </c>
      <c r="J17" s="27">
        <v>314563140.25</v>
      </c>
    </row>
    <row r="18" spans="1:10" ht="28.5" customHeight="1" x14ac:dyDescent="0.45">
      <c r="B18" s="71" t="s">
        <v>59</v>
      </c>
      <c r="H18" s="27">
        <v>735280</v>
      </c>
      <c r="J18" s="76">
        <v>5285944.12</v>
      </c>
    </row>
    <row r="19" spans="1:10" ht="28.5" customHeight="1" x14ac:dyDescent="0.45">
      <c r="B19" s="71" t="s">
        <v>60</v>
      </c>
      <c r="H19" s="27">
        <v>0</v>
      </c>
      <c r="J19" s="76">
        <v>-3675105.53</v>
      </c>
    </row>
    <row r="20" spans="1:10" ht="28.5" customHeight="1" x14ac:dyDescent="0.45">
      <c r="B20" s="71" t="s">
        <v>55</v>
      </c>
      <c r="H20" s="27">
        <v>-6980127.1100000003</v>
      </c>
      <c r="J20" s="27">
        <v>-28151013.57</v>
      </c>
    </row>
    <row r="21" spans="1:10" ht="28.5" customHeight="1" x14ac:dyDescent="0.45">
      <c r="B21" s="71" t="s">
        <v>61</v>
      </c>
      <c r="H21" s="27">
        <v>0</v>
      </c>
      <c r="J21" s="27">
        <v>231826.00999999998</v>
      </c>
    </row>
    <row r="22" spans="1:10" ht="28.5" customHeight="1" thickBot="1" x14ac:dyDescent="0.5">
      <c r="B22" s="71" t="s">
        <v>56</v>
      </c>
      <c r="H22" s="77">
        <f>SUM(H17:H21)</f>
        <v>282009944.16999996</v>
      </c>
      <c r="J22" s="77">
        <f>SUM(J17:J21)</f>
        <v>288254791.28000003</v>
      </c>
    </row>
    <row r="23" spans="1:10" ht="28.5" customHeight="1" thickTop="1" x14ac:dyDescent="0.45">
      <c r="B23" s="71"/>
      <c r="H23" s="115"/>
      <c r="J23" s="115"/>
    </row>
    <row r="24" spans="1:10" ht="28.5" customHeight="1" x14ac:dyDescent="0.45">
      <c r="A24" s="27" t="s">
        <v>328</v>
      </c>
    </row>
    <row r="25" spans="1:10" ht="28.5" customHeight="1" x14ac:dyDescent="0.45">
      <c r="A25" s="27" t="s">
        <v>329</v>
      </c>
    </row>
    <row r="26" spans="1:10" ht="28.5" customHeight="1" x14ac:dyDescent="0.45"/>
    <row r="27" spans="1:10" ht="28.5" customHeight="1" x14ac:dyDescent="0.45">
      <c r="B27" s="71"/>
    </row>
    <row r="28" spans="1:10" ht="28.5" customHeight="1" x14ac:dyDescent="0.45">
      <c r="A28" s="78" t="s">
        <v>62</v>
      </c>
      <c r="B28" s="78" t="s">
        <v>21</v>
      </c>
      <c r="C28" s="17"/>
      <c r="D28" s="17"/>
    </row>
    <row r="29" spans="1:10" ht="28.5" customHeight="1" x14ac:dyDescent="0.45">
      <c r="A29" s="78" t="s">
        <v>63</v>
      </c>
      <c r="B29" s="40" t="s">
        <v>225</v>
      </c>
      <c r="C29" s="17"/>
      <c r="D29" s="17"/>
    </row>
    <row r="30" spans="1:10" ht="28.5" customHeight="1" x14ac:dyDescent="0.45">
      <c r="A30" s="78"/>
      <c r="B30" s="40"/>
      <c r="C30" s="17"/>
      <c r="D30" s="17"/>
    </row>
    <row r="31" spans="1:10" ht="24.75" customHeight="1" x14ac:dyDescent="0.45">
      <c r="A31" s="203" t="s">
        <v>58</v>
      </c>
      <c r="B31" s="203"/>
      <c r="C31" s="203"/>
      <c r="D31" s="203"/>
      <c r="E31" s="203"/>
      <c r="F31" s="203"/>
      <c r="G31" s="203"/>
      <c r="H31" s="203"/>
      <c r="I31" s="203"/>
      <c r="J31" s="203"/>
    </row>
    <row r="32" spans="1:10" ht="24.75" customHeight="1" x14ac:dyDescent="0.45"/>
    <row r="33" spans="1:10" ht="24.75" customHeight="1" x14ac:dyDescent="0.45">
      <c r="A33" s="70" t="s">
        <v>300</v>
      </c>
      <c r="B33" s="161"/>
      <c r="C33" s="161"/>
      <c r="D33" s="161"/>
      <c r="E33" s="161"/>
      <c r="F33" s="161"/>
      <c r="G33" s="161"/>
      <c r="H33" s="161"/>
      <c r="I33" s="161"/>
      <c r="J33" s="161"/>
    </row>
    <row r="34" spans="1:10" s="78" customFormat="1" ht="24.75" customHeight="1" x14ac:dyDescent="0.45">
      <c r="A34" s="27" t="s">
        <v>325</v>
      </c>
    </row>
    <row r="35" spans="1:10" s="78" customFormat="1" ht="24.75" customHeight="1" x14ac:dyDescent="0.45">
      <c r="A35" s="27" t="s">
        <v>324</v>
      </c>
    </row>
    <row r="36" spans="1:10" s="78" customFormat="1" ht="24.75" customHeight="1" x14ac:dyDescent="0.45">
      <c r="J36" s="72" t="s">
        <v>32</v>
      </c>
    </row>
    <row r="37" spans="1:10" s="78" customFormat="1" ht="24.75" customHeight="1" x14ac:dyDescent="0.45">
      <c r="H37" s="57" t="s">
        <v>261</v>
      </c>
      <c r="I37" s="58"/>
      <c r="J37" s="57" t="s">
        <v>262</v>
      </c>
    </row>
    <row r="38" spans="1:10" s="78" customFormat="1" ht="24.75" customHeight="1" x14ac:dyDescent="0.45">
      <c r="B38" s="79" t="s">
        <v>65</v>
      </c>
      <c r="H38" s="68">
        <v>87043738.409999996</v>
      </c>
      <c r="I38" s="68"/>
      <c r="J38" s="68">
        <v>92895251.549999997</v>
      </c>
    </row>
    <row r="39" spans="1:10" s="78" customFormat="1" ht="24.75" customHeight="1" x14ac:dyDescent="0.45">
      <c r="B39" s="79" t="s">
        <v>66</v>
      </c>
      <c r="H39" s="151">
        <v>60889132.530000001</v>
      </c>
      <c r="I39" s="68"/>
      <c r="J39" s="152">
        <v>64944132.520000003</v>
      </c>
    </row>
    <row r="40" spans="1:10" s="78" customFormat="1" ht="24.75" customHeight="1" x14ac:dyDescent="0.45">
      <c r="C40" s="81" t="s">
        <v>38</v>
      </c>
      <c r="H40" s="68">
        <f>SUM(H38:H39)</f>
        <v>147932870.94</v>
      </c>
      <c r="I40" s="68"/>
      <c r="J40" s="68">
        <f>SUM(J38:J39)</f>
        <v>157839384.06999999</v>
      </c>
    </row>
    <row r="41" spans="1:10" s="78" customFormat="1" ht="24.75" customHeight="1" x14ac:dyDescent="0.45">
      <c r="B41" s="79" t="s">
        <v>247</v>
      </c>
      <c r="H41" s="153">
        <f>-2462741.31</f>
        <v>-2462741.31</v>
      </c>
      <c r="I41" s="68"/>
      <c r="J41" s="68">
        <v>-9906513.1300000008</v>
      </c>
    </row>
    <row r="42" spans="1:10" ht="24.75" customHeight="1" thickBot="1" x14ac:dyDescent="0.5">
      <c r="A42" s="78"/>
      <c r="B42" s="78"/>
      <c r="C42" s="79" t="s">
        <v>67</v>
      </c>
      <c r="D42" s="78"/>
      <c r="E42" s="78"/>
      <c r="F42" s="78"/>
      <c r="G42" s="78"/>
      <c r="H42" s="154">
        <f>SUM(H40:H41)</f>
        <v>145470129.63</v>
      </c>
      <c r="I42" s="68"/>
      <c r="J42" s="154">
        <f>SUM(J40:J41)</f>
        <v>147932870.94</v>
      </c>
    </row>
    <row r="43" spans="1:10" ht="24.75" customHeight="1" thickTop="1" x14ac:dyDescent="0.45"/>
    <row r="44" spans="1:10" s="83" customFormat="1" ht="24.75" customHeight="1" x14ac:dyDescent="0.45">
      <c r="A44" s="71" t="s">
        <v>245</v>
      </c>
      <c r="B44" s="27"/>
      <c r="C44" s="27"/>
      <c r="D44" s="27"/>
      <c r="E44" s="27"/>
      <c r="F44" s="27"/>
      <c r="G44" s="27"/>
      <c r="H44" s="27"/>
      <c r="I44" s="27"/>
      <c r="J44" s="27"/>
    </row>
    <row r="45" spans="1:10" s="83" customFormat="1" ht="24.75" customHeight="1" x14ac:dyDescent="0.45">
      <c r="A45" s="71" t="s">
        <v>68</v>
      </c>
      <c r="B45" s="27"/>
      <c r="C45" s="27"/>
      <c r="D45" s="27"/>
      <c r="E45" s="27"/>
      <c r="F45" s="27"/>
      <c r="G45" s="27"/>
      <c r="H45" s="27"/>
      <c r="I45" s="27"/>
      <c r="J45" s="27"/>
    </row>
    <row r="46" spans="1:10" s="83" customFormat="1" ht="24.75" customHeight="1" x14ac:dyDescent="0.45">
      <c r="A46" s="83" t="s">
        <v>236</v>
      </c>
    </row>
    <row r="47" spans="1:10" s="83" customFormat="1" ht="24.75" customHeight="1" x14ac:dyDescent="0.45">
      <c r="A47" s="83" t="s">
        <v>237</v>
      </c>
    </row>
    <row r="48" spans="1:10" s="83" customFormat="1" ht="24.75" customHeight="1" x14ac:dyDescent="0.45">
      <c r="A48" s="83" t="s">
        <v>238</v>
      </c>
    </row>
    <row r="49" spans="1:11" s="83" customFormat="1" ht="24.75" customHeight="1" x14ac:dyDescent="0.45">
      <c r="A49" s="83" t="s">
        <v>69</v>
      </c>
    </row>
    <row r="50" spans="1:11" s="83" customFormat="1" ht="24.75" customHeight="1" x14ac:dyDescent="0.45">
      <c r="A50" s="83" t="s">
        <v>239</v>
      </c>
    </row>
    <row r="51" spans="1:11" ht="24.75" customHeight="1" x14ac:dyDescent="0.45">
      <c r="A51" s="83" t="s">
        <v>240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</row>
    <row r="52" spans="1:11" ht="24.75" customHeight="1" x14ac:dyDescent="0.45">
      <c r="A52" s="83" t="s">
        <v>70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</row>
    <row r="53" spans="1:11" ht="24.75" customHeight="1" x14ac:dyDescent="0.45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</row>
    <row r="54" spans="1:11" ht="24.75" customHeight="1" x14ac:dyDescent="0.45">
      <c r="A54" s="85" t="s">
        <v>301</v>
      </c>
      <c r="B54" s="86"/>
      <c r="C54" s="86"/>
      <c r="D54" s="86"/>
      <c r="E54" s="86"/>
      <c r="F54" s="86"/>
      <c r="G54" s="86"/>
      <c r="H54" s="86"/>
      <c r="I54" s="86"/>
      <c r="J54" s="86"/>
    </row>
    <row r="55" spans="1:11" ht="24.75" customHeight="1" x14ac:dyDescent="0.45">
      <c r="A55" s="85"/>
      <c r="B55" s="86"/>
      <c r="C55" s="86"/>
      <c r="D55" s="86"/>
      <c r="E55" s="86"/>
      <c r="F55" s="86"/>
      <c r="G55" s="86"/>
      <c r="H55" s="71"/>
      <c r="I55" s="78"/>
      <c r="J55" s="72" t="s">
        <v>32</v>
      </c>
    </row>
    <row r="56" spans="1:11" ht="24.75" customHeight="1" x14ac:dyDescent="0.45">
      <c r="A56" s="83"/>
      <c r="B56" s="86"/>
      <c r="C56" s="86"/>
      <c r="D56" s="86"/>
      <c r="E56" s="86"/>
      <c r="F56" s="86"/>
      <c r="G56" s="86"/>
      <c r="H56" s="57" t="s">
        <v>261</v>
      </c>
      <c r="I56" s="58"/>
      <c r="J56" s="57" t="s">
        <v>262</v>
      </c>
    </row>
    <row r="57" spans="1:11" ht="24.75" customHeight="1" x14ac:dyDescent="0.45">
      <c r="B57" s="71" t="s">
        <v>54</v>
      </c>
      <c r="C57" s="86"/>
      <c r="D57" s="86"/>
      <c r="E57" s="86"/>
      <c r="F57" s="86"/>
      <c r="G57" s="86"/>
      <c r="H57" s="84">
        <v>94103.74</v>
      </c>
      <c r="I57" s="86"/>
      <c r="J57" s="20">
        <v>143387.26999999999</v>
      </c>
    </row>
    <row r="58" spans="1:11" ht="24.75" customHeight="1" x14ac:dyDescent="0.45">
      <c r="B58" s="71" t="s">
        <v>295</v>
      </c>
      <c r="C58" s="86"/>
      <c r="D58" s="86"/>
      <c r="E58" s="86"/>
      <c r="F58" s="86"/>
      <c r="G58" s="86"/>
      <c r="H58" s="84">
        <v>175000</v>
      </c>
      <c r="I58" s="86"/>
      <c r="J58" s="20">
        <v>0</v>
      </c>
    </row>
    <row r="59" spans="1:11" ht="24.75" customHeight="1" x14ac:dyDescent="0.45">
      <c r="B59" s="79" t="s">
        <v>72</v>
      </c>
      <c r="C59" s="86"/>
      <c r="D59" s="86"/>
      <c r="E59" s="86"/>
      <c r="F59" s="86"/>
      <c r="G59" s="86"/>
      <c r="H59" s="84">
        <v>-19306.86</v>
      </c>
      <c r="I59" s="86"/>
      <c r="J59" s="87">
        <v>-49283.53</v>
      </c>
    </row>
    <row r="60" spans="1:11" ht="24.75" customHeight="1" thickBot="1" x14ac:dyDescent="0.5">
      <c r="B60" s="71" t="s">
        <v>56</v>
      </c>
      <c r="C60" s="86"/>
      <c r="D60" s="86"/>
      <c r="E60" s="86"/>
      <c r="F60" s="86"/>
      <c r="G60" s="86"/>
      <c r="H60" s="88">
        <f>SUM(H57:H59)</f>
        <v>249796.88</v>
      </c>
      <c r="I60" s="86"/>
      <c r="J60" s="88">
        <f>SUM(J57:J59)</f>
        <v>94103.739999999991</v>
      </c>
    </row>
    <row r="61" spans="1:11" ht="24.75" customHeight="1" thickTop="1" x14ac:dyDescent="0.45"/>
    <row r="62" spans="1:11" ht="24.75" customHeight="1" x14ac:dyDescent="0.45">
      <c r="K62" s="83"/>
    </row>
    <row r="63" spans="1:11" ht="24.75" customHeight="1" x14ac:dyDescent="0.45">
      <c r="A63" s="71"/>
      <c r="B63" s="78" t="s">
        <v>21</v>
      </c>
      <c r="C63" s="17"/>
      <c r="D63" s="17"/>
      <c r="J63" s="84"/>
      <c r="K63" s="83"/>
    </row>
    <row r="64" spans="1:11" ht="24.75" customHeight="1" x14ac:dyDescent="0.45">
      <c r="A64" s="78"/>
      <c r="B64" s="40" t="s">
        <v>225</v>
      </c>
      <c r="C64" s="17"/>
      <c r="D64" s="17"/>
    </row>
    <row r="65" spans="1:10" ht="24.75" customHeight="1" x14ac:dyDescent="0.45">
      <c r="A65" s="78"/>
      <c r="B65" s="40"/>
      <c r="C65" s="17"/>
      <c r="D65" s="17"/>
    </row>
    <row r="66" spans="1:10" ht="27" customHeight="1" x14ac:dyDescent="0.45">
      <c r="A66" s="203" t="s">
        <v>64</v>
      </c>
      <c r="B66" s="203"/>
      <c r="C66" s="203"/>
      <c r="D66" s="203"/>
      <c r="E66" s="203"/>
      <c r="F66" s="203"/>
      <c r="G66" s="203"/>
      <c r="H66" s="203"/>
      <c r="I66" s="203"/>
      <c r="J66" s="203"/>
    </row>
    <row r="67" spans="1:10" ht="27" customHeight="1" x14ac:dyDescent="0.45">
      <c r="A67" s="161"/>
      <c r="B67" s="161"/>
      <c r="C67" s="161"/>
      <c r="D67" s="161"/>
      <c r="E67" s="161"/>
      <c r="F67" s="161"/>
      <c r="G67" s="161"/>
      <c r="H67" s="161"/>
      <c r="I67" s="161"/>
      <c r="J67" s="161"/>
    </row>
    <row r="68" spans="1:10" ht="27" customHeight="1" x14ac:dyDescent="0.45">
      <c r="A68" s="70" t="s">
        <v>302</v>
      </c>
    </row>
    <row r="69" spans="1:10" ht="27" customHeight="1" x14ac:dyDescent="0.45">
      <c r="A69" s="27" t="s">
        <v>241</v>
      </c>
    </row>
    <row r="70" spans="1:10" ht="27" customHeight="1" x14ac:dyDescent="0.45">
      <c r="A70" s="27" t="s">
        <v>242</v>
      </c>
    </row>
    <row r="71" spans="1:10" ht="27" customHeight="1" x14ac:dyDescent="0.45">
      <c r="A71" s="79"/>
      <c r="H71" s="89"/>
      <c r="I71" s="90"/>
      <c r="J71" s="72" t="s">
        <v>32</v>
      </c>
    </row>
    <row r="72" spans="1:10" ht="27" customHeight="1" x14ac:dyDescent="0.45">
      <c r="A72" s="79"/>
      <c r="H72" s="57" t="s">
        <v>261</v>
      </c>
      <c r="I72" s="58"/>
      <c r="J72" s="57" t="s">
        <v>262</v>
      </c>
    </row>
    <row r="73" spans="1:10" ht="27" customHeight="1" x14ac:dyDescent="0.45">
      <c r="B73" s="91" t="s">
        <v>73</v>
      </c>
    </row>
    <row r="74" spans="1:10" ht="27" customHeight="1" x14ac:dyDescent="0.45">
      <c r="B74" s="79" t="s">
        <v>74</v>
      </c>
      <c r="H74" s="27">
        <v>69967.56</v>
      </c>
      <c r="J74" s="27">
        <v>69967.56</v>
      </c>
    </row>
    <row r="75" spans="1:10" ht="27" customHeight="1" x14ac:dyDescent="0.45">
      <c r="B75" s="79" t="s">
        <v>75</v>
      </c>
      <c r="H75" s="27">
        <v>1766850.46</v>
      </c>
      <c r="I75" s="92"/>
      <c r="J75" s="93">
        <v>1689906.08</v>
      </c>
    </row>
    <row r="76" spans="1:10" ht="27" customHeight="1" x14ac:dyDescent="0.45">
      <c r="B76" s="79" t="s">
        <v>76</v>
      </c>
      <c r="H76" s="94">
        <v>23637032.870000001</v>
      </c>
      <c r="I76" s="94"/>
      <c r="J76" s="95">
        <v>28624316.32</v>
      </c>
    </row>
    <row r="77" spans="1:10" ht="27" customHeight="1" x14ac:dyDescent="0.45">
      <c r="B77" s="27" t="s">
        <v>77</v>
      </c>
      <c r="H77" s="94">
        <v>718440.6339999974</v>
      </c>
      <c r="I77" s="94"/>
      <c r="J77" s="95">
        <v>649556.57999999996</v>
      </c>
    </row>
    <row r="78" spans="1:10" ht="27" customHeight="1" thickBot="1" x14ac:dyDescent="0.5">
      <c r="B78" s="96" t="s">
        <v>78</v>
      </c>
      <c r="H78" s="191">
        <f>SUM(H74:H77)</f>
        <v>26192291.523999996</v>
      </c>
      <c r="I78" s="94"/>
      <c r="J78" s="191">
        <f>SUM(J74:J77)</f>
        <v>31033746.539999999</v>
      </c>
    </row>
    <row r="79" spans="1:10" ht="27" customHeight="1" thickTop="1" x14ac:dyDescent="0.45"/>
    <row r="80" spans="1:10" s="98" customFormat="1" ht="27" customHeight="1" x14ac:dyDescent="0.45">
      <c r="A80" s="97" t="s">
        <v>269</v>
      </c>
    </row>
    <row r="81" spans="1:11" s="98" customFormat="1" ht="27" customHeight="1" x14ac:dyDescent="0.45">
      <c r="A81" s="97"/>
      <c r="H81" s="54"/>
      <c r="I81" s="65"/>
      <c r="J81" s="66" t="s">
        <v>32</v>
      </c>
    </row>
    <row r="82" spans="1:11" s="98" customFormat="1" ht="27" customHeight="1" x14ac:dyDescent="0.45">
      <c r="A82" s="97"/>
      <c r="H82" s="99" t="s">
        <v>272</v>
      </c>
      <c r="I82" s="65"/>
      <c r="J82" s="57" t="s">
        <v>79</v>
      </c>
    </row>
    <row r="83" spans="1:11" s="98" customFormat="1" ht="27" customHeight="1" x14ac:dyDescent="0.45">
      <c r="B83" s="97" t="s">
        <v>80</v>
      </c>
      <c r="H83" s="160"/>
      <c r="I83" s="40"/>
      <c r="J83" s="160"/>
    </row>
    <row r="84" spans="1:11" s="98" customFormat="1" ht="27" customHeight="1" x14ac:dyDescent="0.45">
      <c r="B84" s="96" t="s">
        <v>81</v>
      </c>
      <c r="H84" s="198">
        <v>0</v>
      </c>
      <c r="I84" s="68"/>
      <c r="J84" s="198">
        <v>0</v>
      </c>
    </row>
    <row r="85" spans="1:11" s="98" customFormat="1" ht="27" customHeight="1" x14ac:dyDescent="0.45">
      <c r="B85" s="97" t="s">
        <v>82</v>
      </c>
      <c r="H85" s="158"/>
      <c r="I85" s="158"/>
      <c r="J85" s="158"/>
    </row>
    <row r="86" spans="1:11" s="98" customFormat="1" ht="27" customHeight="1" x14ac:dyDescent="0.45">
      <c r="B86" s="96" t="s">
        <v>83</v>
      </c>
      <c r="H86" s="158"/>
      <c r="I86" s="158"/>
      <c r="J86" s="158"/>
    </row>
    <row r="87" spans="1:11" s="98" customFormat="1" ht="27" customHeight="1" x14ac:dyDescent="0.45">
      <c r="B87" s="96" t="s">
        <v>84</v>
      </c>
      <c r="H87" s="158">
        <v>-4841455.0199999996</v>
      </c>
      <c r="I87" s="158"/>
      <c r="J87" s="156">
        <v>6876663.5199999996</v>
      </c>
    </row>
    <row r="88" spans="1:11" s="98" customFormat="1" ht="27" customHeight="1" thickBot="1" x14ac:dyDescent="0.5">
      <c r="B88" s="97" t="s">
        <v>85</v>
      </c>
      <c r="H88" s="157">
        <f>SUM(H84:H87)</f>
        <v>-4841455.0199999996</v>
      </c>
      <c r="I88" s="158"/>
      <c r="J88" s="157">
        <f>SUM(J84:J87)</f>
        <v>6876663.5199999996</v>
      </c>
    </row>
    <row r="89" spans="1:11" s="98" customFormat="1" ht="27" customHeight="1" thickTop="1" x14ac:dyDescent="0.45">
      <c r="B89" s="97"/>
      <c r="H89" s="116"/>
      <c r="J89" s="116"/>
    </row>
    <row r="90" spans="1:11" s="98" customFormat="1" ht="27" customHeight="1" x14ac:dyDescent="0.45">
      <c r="B90" s="97"/>
      <c r="H90" s="116"/>
      <c r="J90" s="116"/>
    </row>
    <row r="91" spans="1:11" s="98" customFormat="1" ht="27" customHeight="1" x14ac:dyDescent="0.45">
      <c r="B91" s="97"/>
      <c r="H91" s="116"/>
      <c r="J91" s="116"/>
    </row>
    <row r="92" spans="1:11" s="98" customFormat="1" ht="27" customHeight="1" x14ac:dyDescent="0.45">
      <c r="B92" s="97"/>
      <c r="H92" s="116"/>
      <c r="J92" s="116"/>
    </row>
    <row r="93" spans="1:11" s="98" customFormat="1" ht="27" customHeight="1" x14ac:dyDescent="0.45">
      <c r="B93" s="97"/>
      <c r="H93" s="116"/>
      <c r="J93" s="116"/>
    </row>
    <row r="94" spans="1:11" s="98" customFormat="1" ht="27" customHeight="1" x14ac:dyDescent="0.45">
      <c r="B94" s="97"/>
      <c r="H94" s="116"/>
      <c r="J94" s="116"/>
    </row>
    <row r="95" spans="1:11" s="78" customFormat="1" ht="27" customHeight="1" x14ac:dyDescent="0.45">
      <c r="B95" s="78" t="s">
        <v>21</v>
      </c>
      <c r="C95" s="17"/>
      <c r="D95" s="17"/>
      <c r="E95" s="17"/>
      <c r="F95" s="27"/>
      <c r="G95" s="27"/>
      <c r="H95" s="27"/>
      <c r="I95" s="27"/>
      <c r="J95" s="27"/>
      <c r="K95" s="27"/>
    </row>
    <row r="96" spans="1:11" s="78" customFormat="1" ht="27" customHeight="1" x14ac:dyDescent="0.45">
      <c r="B96" s="40" t="s">
        <v>225</v>
      </c>
      <c r="C96" s="17"/>
      <c r="D96" s="17"/>
      <c r="E96" s="17"/>
      <c r="F96" s="27"/>
      <c r="G96" s="27"/>
      <c r="H96" s="27"/>
      <c r="I96" s="27"/>
      <c r="J96" s="27"/>
      <c r="K96" s="27"/>
    </row>
    <row r="97" spans="1:11" s="78" customFormat="1" ht="27" customHeight="1" x14ac:dyDescent="0.45">
      <c r="B97" s="40"/>
      <c r="C97" s="17"/>
      <c r="D97" s="17"/>
      <c r="E97" s="17"/>
      <c r="F97" s="27"/>
      <c r="G97" s="27"/>
      <c r="H97" s="27"/>
      <c r="I97" s="27"/>
      <c r="J97" s="27"/>
      <c r="K97" s="27"/>
    </row>
    <row r="98" spans="1:11" s="78" customFormat="1" ht="23.25" customHeight="1" x14ac:dyDescent="0.45">
      <c r="A98" s="203" t="s">
        <v>71</v>
      </c>
      <c r="B98" s="203"/>
      <c r="C98" s="203"/>
      <c r="D98" s="203"/>
      <c r="E98" s="203"/>
      <c r="F98" s="203"/>
      <c r="G98" s="203"/>
      <c r="H98" s="203"/>
      <c r="I98" s="203"/>
      <c r="J98" s="203"/>
      <c r="K98" s="27"/>
    </row>
    <row r="99" spans="1:11" ht="23.25" customHeight="1" x14ac:dyDescent="0.45"/>
    <row r="100" spans="1:11" ht="23.25" customHeight="1" x14ac:dyDescent="0.45">
      <c r="A100" s="91" t="s">
        <v>87</v>
      </c>
    </row>
    <row r="101" spans="1:11" ht="23.25" customHeight="1" x14ac:dyDescent="0.45">
      <c r="A101" s="27" t="s">
        <v>289</v>
      </c>
    </row>
    <row r="102" spans="1:11" ht="23.25" customHeight="1" x14ac:dyDescent="0.45">
      <c r="J102" s="72" t="s">
        <v>32</v>
      </c>
    </row>
    <row r="103" spans="1:11" ht="23.25" customHeight="1" x14ac:dyDescent="0.45">
      <c r="A103" s="91"/>
      <c r="H103" s="100" t="s">
        <v>272</v>
      </c>
      <c r="I103" s="90"/>
      <c r="J103" s="101" t="s">
        <v>79</v>
      </c>
    </row>
    <row r="104" spans="1:11" ht="23.25" customHeight="1" x14ac:dyDescent="0.45">
      <c r="A104" s="79" t="s">
        <v>88</v>
      </c>
      <c r="H104" s="68">
        <v>-25452039.620000001</v>
      </c>
      <c r="I104" s="73"/>
      <c r="J104" s="73">
        <v>-23365167.510000002</v>
      </c>
    </row>
    <row r="105" spans="1:11" ht="23.25" customHeight="1" x14ac:dyDescent="0.45">
      <c r="A105" s="79" t="s">
        <v>89</v>
      </c>
      <c r="H105" s="23">
        <v>0.2</v>
      </c>
      <c r="I105" s="98"/>
      <c r="J105" s="23">
        <v>0.2</v>
      </c>
    </row>
    <row r="106" spans="1:11" ht="23.25" customHeight="1" x14ac:dyDescent="0.45">
      <c r="A106" s="79" t="s">
        <v>90</v>
      </c>
      <c r="H106" s="27">
        <f>+H104*H105</f>
        <v>-5090407.9240000006</v>
      </c>
      <c r="J106" s="27">
        <f>+J104*J105</f>
        <v>-4673033.5020000003</v>
      </c>
    </row>
    <row r="107" spans="1:11" ht="23.25" customHeight="1" x14ac:dyDescent="0.45">
      <c r="A107" s="91" t="s">
        <v>91</v>
      </c>
    </row>
    <row r="108" spans="1:11" ht="23.25" customHeight="1" x14ac:dyDescent="0.45">
      <c r="A108" s="79" t="s">
        <v>92</v>
      </c>
      <c r="H108" s="68">
        <v>76944.37</v>
      </c>
      <c r="I108" s="73"/>
      <c r="J108" s="73">
        <v>73648.94</v>
      </c>
    </row>
    <row r="109" spans="1:11" ht="23.25" customHeight="1" x14ac:dyDescent="0.45">
      <c r="A109" s="79" t="s">
        <v>93</v>
      </c>
      <c r="H109" s="73">
        <v>-13992.03</v>
      </c>
      <c r="I109" s="73"/>
      <c r="J109" s="73">
        <v>-24441.8</v>
      </c>
    </row>
    <row r="110" spans="1:11" ht="23.25" customHeight="1" x14ac:dyDescent="0.45">
      <c r="A110" s="79" t="s">
        <v>94</v>
      </c>
      <c r="H110" s="73">
        <v>-61800</v>
      </c>
      <c r="I110" s="73"/>
      <c r="J110" s="73">
        <v>-457493.5</v>
      </c>
    </row>
    <row r="111" spans="1:11" ht="23.25" customHeight="1" x14ac:dyDescent="0.45">
      <c r="A111" s="27" t="s">
        <v>95</v>
      </c>
      <c r="H111" s="73">
        <v>68884.05</v>
      </c>
      <c r="I111" s="73"/>
      <c r="J111" s="73">
        <v>77509.960000000006</v>
      </c>
    </row>
    <row r="112" spans="1:11" ht="23.25" customHeight="1" x14ac:dyDescent="0.45">
      <c r="A112" s="79" t="s">
        <v>96</v>
      </c>
      <c r="H112" s="73">
        <v>9861826.5500000007</v>
      </c>
      <c r="I112" s="73"/>
      <c r="J112" s="73">
        <v>-1872853.62</v>
      </c>
    </row>
    <row r="113" spans="1:11" ht="23.25" customHeight="1" thickBot="1" x14ac:dyDescent="0.5">
      <c r="A113" s="79" t="s">
        <v>97</v>
      </c>
      <c r="H113" s="75">
        <f>SUM(H106:H112)</f>
        <v>4841455.0159999998</v>
      </c>
      <c r="I113" s="73"/>
      <c r="J113" s="75">
        <f>SUM(J106:J112)</f>
        <v>-6876663.5219999999</v>
      </c>
    </row>
    <row r="114" spans="1:11" ht="23.25" customHeight="1" thickTop="1" x14ac:dyDescent="0.45">
      <c r="A114" s="79" t="s">
        <v>98</v>
      </c>
      <c r="H114" s="193">
        <v>0.19</v>
      </c>
      <c r="I114" s="98"/>
      <c r="J114" s="159">
        <v>0.28999999999999998</v>
      </c>
    </row>
    <row r="115" spans="1:11" ht="23.25" customHeight="1" x14ac:dyDescent="0.45"/>
    <row r="116" spans="1:11" ht="23.25" customHeight="1" x14ac:dyDescent="0.45">
      <c r="A116" s="70" t="s">
        <v>303</v>
      </c>
    </row>
    <row r="117" spans="1:11" ht="23.25" customHeight="1" x14ac:dyDescent="0.45">
      <c r="A117" s="71" t="s">
        <v>404</v>
      </c>
    </row>
    <row r="118" spans="1:11" ht="23.25" customHeight="1" x14ac:dyDescent="0.45">
      <c r="A118" s="71" t="s">
        <v>403</v>
      </c>
    </row>
    <row r="119" spans="1:11" ht="23.25" customHeight="1" x14ac:dyDescent="0.45">
      <c r="A119" s="71" t="s">
        <v>402</v>
      </c>
    </row>
    <row r="120" spans="1:11" ht="23.25" customHeight="1" x14ac:dyDescent="0.45"/>
    <row r="121" spans="1:11" ht="23.25" customHeight="1" x14ac:dyDescent="0.45">
      <c r="A121" s="89" t="s">
        <v>304</v>
      </c>
    </row>
    <row r="122" spans="1:11" ht="23.25" customHeight="1" x14ac:dyDescent="0.45">
      <c r="H122" s="89"/>
      <c r="I122" s="90"/>
      <c r="J122" s="72" t="s">
        <v>32</v>
      </c>
    </row>
    <row r="123" spans="1:11" s="83" customFormat="1" ht="23.25" customHeight="1" x14ac:dyDescent="0.45">
      <c r="A123" s="27"/>
      <c r="B123" s="27"/>
      <c r="C123" s="27"/>
      <c r="D123" s="27"/>
      <c r="E123" s="27"/>
      <c r="F123" s="27"/>
      <c r="G123" s="27"/>
      <c r="H123" s="57" t="s">
        <v>261</v>
      </c>
      <c r="I123" s="58"/>
      <c r="J123" s="57" t="s">
        <v>262</v>
      </c>
      <c r="K123" s="27"/>
    </row>
    <row r="124" spans="1:11" s="83" customFormat="1" ht="23.25" customHeight="1" x14ac:dyDescent="0.45">
      <c r="A124" s="27"/>
      <c r="B124" s="71" t="s">
        <v>100</v>
      </c>
      <c r="C124" s="27"/>
      <c r="D124" s="27"/>
      <c r="E124" s="27"/>
      <c r="F124" s="27"/>
      <c r="G124" s="27"/>
      <c r="H124" s="27">
        <v>4956098.3699999992</v>
      </c>
      <c r="I124" s="27"/>
      <c r="J124" s="102">
        <v>3803658.22</v>
      </c>
      <c r="K124" s="27"/>
    </row>
    <row r="125" spans="1:11" s="83" customFormat="1" ht="23.25" customHeight="1" x14ac:dyDescent="0.45">
      <c r="A125" s="27"/>
      <c r="B125" s="71" t="s">
        <v>101</v>
      </c>
      <c r="C125" s="27"/>
      <c r="D125" s="27"/>
      <c r="E125" s="27"/>
      <c r="F125" s="27"/>
      <c r="G125" s="27"/>
      <c r="H125" s="27"/>
      <c r="I125" s="27"/>
      <c r="J125" s="102"/>
      <c r="K125" s="27"/>
    </row>
    <row r="126" spans="1:11" s="83" customFormat="1" ht="23.25" customHeight="1" x14ac:dyDescent="0.45">
      <c r="A126" s="27"/>
      <c r="B126" s="71" t="s">
        <v>102</v>
      </c>
      <c r="C126" s="27"/>
      <c r="D126" s="27"/>
      <c r="E126" s="27"/>
      <c r="F126" s="27"/>
      <c r="G126" s="27"/>
      <c r="H126" s="27">
        <v>5713305.4199999999</v>
      </c>
      <c r="I126" s="27"/>
      <c r="J126" s="102">
        <v>3257762.2299999995</v>
      </c>
      <c r="K126" s="27"/>
    </row>
    <row r="127" spans="1:11" s="83" customFormat="1" ht="23.25" customHeight="1" x14ac:dyDescent="0.45">
      <c r="A127" s="27"/>
      <c r="B127" s="71" t="s">
        <v>290</v>
      </c>
      <c r="C127" s="27"/>
      <c r="D127" s="27"/>
      <c r="E127" s="27"/>
      <c r="F127" s="27"/>
      <c r="G127" s="27"/>
      <c r="H127" s="27">
        <v>136755.96</v>
      </c>
      <c r="I127" s="27"/>
      <c r="J127" s="102">
        <v>136755.96</v>
      </c>
      <c r="K127" s="27"/>
    </row>
    <row r="128" spans="1:11" s="78" customFormat="1" ht="23.25" customHeight="1" x14ac:dyDescent="0.45">
      <c r="A128" s="83"/>
      <c r="B128" s="71" t="s">
        <v>103</v>
      </c>
      <c r="C128" s="27"/>
      <c r="D128" s="27"/>
      <c r="E128" s="27"/>
      <c r="F128" s="27"/>
      <c r="G128" s="27"/>
      <c r="H128" s="27">
        <v>3379721.25</v>
      </c>
      <c r="I128" s="27"/>
      <c r="J128" s="102">
        <v>3245831.57</v>
      </c>
      <c r="K128" s="83"/>
    </row>
    <row r="129" spans="1:11" s="78" customFormat="1" ht="23.25" customHeight="1" x14ac:dyDescent="0.45">
      <c r="A129" s="83"/>
      <c r="B129" s="71" t="s">
        <v>104</v>
      </c>
      <c r="C129" s="27"/>
      <c r="D129" s="27"/>
      <c r="E129" s="27"/>
      <c r="F129" s="27"/>
      <c r="G129" s="27"/>
      <c r="H129" s="27">
        <v>2529190.6099999985</v>
      </c>
      <c r="I129" s="27"/>
      <c r="J129" s="102">
        <v>1775976.1500000011</v>
      </c>
      <c r="K129" s="83"/>
    </row>
    <row r="130" spans="1:11" s="78" customFormat="1" ht="23.25" customHeight="1" thickBot="1" x14ac:dyDescent="0.5">
      <c r="A130" s="83"/>
      <c r="B130" s="27"/>
      <c r="C130" s="71" t="s">
        <v>38</v>
      </c>
      <c r="D130" s="27"/>
      <c r="E130" s="27"/>
      <c r="F130" s="27"/>
      <c r="G130" s="27"/>
      <c r="H130" s="77">
        <f>SUM(H124:H129)</f>
        <v>16715071.609999999</v>
      </c>
      <c r="I130" s="27"/>
      <c r="J130" s="77">
        <f>SUM(J124:J129)</f>
        <v>12219984.129999999</v>
      </c>
      <c r="K130" s="83"/>
    </row>
    <row r="131" spans="1:11" ht="23.25" customHeight="1" thickTop="1" x14ac:dyDescent="0.45"/>
    <row r="132" spans="1:11" s="83" customFormat="1" ht="23.25" customHeight="1" x14ac:dyDescent="0.45">
      <c r="A132" s="71"/>
      <c r="B132" s="78" t="s">
        <v>21</v>
      </c>
      <c r="C132" s="17"/>
      <c r="D132" s="17"/>
      <c r="E132" s="27"/>
      <c r="F132" s="27"/>
      <c r="G132" s="27"/>
      <c r="H132" s="27"/>
      <c r="I132" s="27"/>
      <c r="J132" s="27"/>
      <c r="K132" s="27"/>
    </row>
    <row r="133" spans="1:11" s="78" customFormat="1" ht="23.25" customHeight="1" x14ac:dyDescent="0.45">
      <c r="B133" s="40" t="s">
        <v>225</v>
      </c>
      <c r="C133" s="17"/>
      <c r="D133" s="17"/>
      <c r="E133" s="27"/>
      <c r="F133" s="27"/>
      <c r="G133" s="27"/>
      <c r="H133" s="27"/>
      <c r="I133" s="27"/>
      <c r="J133" s="27"/>
      <c r="K133" s="27"/>
    </row>
    <row r="134" spans="1:11" s="78" customFormat="1" ht="23.25" customHeight="1" x14ac:dyDescent="0.45">
      <c r="B134" s="40"/>
      <c r="C134" s="17"/>
      <c r="D134" s="17"/>
      <c r="E134" s="27"/>
      <c r="F134" s="27"/>
      <c r="G134" s="27"/>
      <c r="H134" s="27"/>
      <c r="I134" s="27"/>
      <c r="J134" s="27"/>
      <c r="K134" s="27"/>
    </row>
    <row r="135" spans="1:11" s="78" customFormat="1" ht="24.75" customHeight="1" x14ac:dyDescent="0.45">
      <c r="A135" s="203" t="s">
        <v>86</v>
      </c>
      <c r="B135" s="203"/>
      <c r="C135" s="203"/>
      <c r="D135" s="203"/>
      <c r="E135" s="203"/>
      <c r="F135" s="203"/>
      <c r="G135" s="203"/>
      <c r="H135" s="203"/>
      <c r="I135" s="203"/>
      <c r="J135" s="203"/>
      <c r="K135" s="27"/>
    </row>
    <row r="136" spans="1:11" s="78" customFormat="1" ht="24.75" customHeight="1" x14ac:dyDescent="0.45">
      <c r="K136" s="83"/>
    </row>
    <row r="137" spans="1:11" s="78" customFormat="1" ht="24.75" customHeight="1" x14ac:dyDescent="0.45">
      <c r="A137" s="89" t="s">
        <v>305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83"/>
    </row>
    <row r="138" spans="1:11" s="78" customFormat="1" ht="24.75" customHeight="1" x14ac:dyDescent="0.45">
      <c r="A138" s="89"/>
      <c r="B138" s="83"/>
      <c r="C138" s="83"/>
      <c r="D138" s="83"/>
      <c r="E138" s="83"/>
      <c r="F138" s="83"/>
      <c r="G138" s="83"/>
      <c r="H138" s="83"/>
      <c r="I138" s="83"/>
      <c r="J138" s="72" t="s">
        <v>32</v>
      </c>
      <c r="K138" s="83"/>
    </row>
    <row r="139" spans="1:11" s="78" customFormat="1" ht="24.75" customHeight="1" x14ac:dyDescent="0.45">
      <c r="A139" s="89"/>
      <c r="B139" s="83"/>
      <c r="C139" s="83"/>
      <c r="D139" s="83"/>
      <c r="E139" s="83"/>
      <c r="F139" s="83"/>
      <c r="G139" s="83"/>
      <c r="H139" s="57" t="s">
        <v>261</v>
      </c>
      <c r="I139" s="58"/>
      <c r="J139" s="57" t="s">
        <v>262</v>
      </c>
    </row>
    <row r="140" spans="1:11" s="78" customFormat="1" ht="24.75" customHeight="1" x14ac:dyDescent="0.45">
      <c r="B140" s="71" t="s">
        <v>105</v>
      </c>
      <c r="C140" s="71"/>
      <c r="D140" s="83"/>
      <c r="E140" s="83"/>
      <c r="F140" s="83"/>
      <c r="G140" s="83"/>
      <c r="H140" s="83">
        <v>324000000</v>
      </c>
      <c r="I140" s="83"/>
      <c r="J140" s="83">
        <v>284000000</v>
      </c>
    </row>
    <row r="141" spans="1:11" s="78" customFormat="1" ht="24.75" customHeight="1" x14ac:dyDescent="0.45">
      <c r="B141" s="78" t="s">
        <v>106</v>
      </c>
      <c r="H141" s="80">
        <v>0</v>
      </c>
      <c r="J141" s="80">
        <v>40000000</v>
      </c>
    </row>
    <row r="142" spans="1:11" s="78" customFormat="1" ht="24.75" customHeight="1" x14ac:dyDescent="0.45">
      <c r="C142" s="78" t="s">
        <v>38</v>
      </c>
      <c r="H142" s="78">
        <f>SUM(H140:H141)</f>
        <v>324000000</v>
      </c>
      <c r="J142" s="78">
        <f>SUM(J140:J141)</f>
        <v>324000000</v>
      </c>
    </row>
    <row r="143" spans="1:11" s="78" customFormat="1" ht="24.75" customHeight="1" x14ac:dyDescent="0.45">
      <c r="B143" s="71" t="s">
        <v>107</v>
      </c>
    </row>
    <row r="144" spans="1:11" ht="24.75" customHeight="1" x14ac:dyDescent="0.45">
      <c r="A144" s="78"/>
      <c r="B144" s="71" t="s">
        <v>108</v>
      </c>
      <c r="D144" s="83"/>
      <c r="E144" s="83"/>
      <c r="F144" s="83"/>
      <c r="G144" s="83"/>
      <c r="H144" s="16">
        <v>-7000000</v>
      </c>
      <c r="I144" s="83"/>
      <c r="J144" s="16">
        <v>0</v>
      </c>
      <c r="K144" s="78"/>
    </row>
    <row r="145" spans="1:11" ht="24.75" customHeight="1" thickBot="1" x14ac:dyDescent="0.5">
      <c r="A145" s="78"/>
      <c r="C145" s="71" t="s">
        <v>105</v>
      </c>
      <c r="D145" s="83"/>
      <c r="E145" s="83"/>
      <c r="F145" s="83"/>
      <c r="G145" s="83"/>
      <c r="H145" s="103">
        <f>SUM(H142:H144)</f>
        <v>317000000</v>
      </c>
      <c r="I145" s="83"/>
      <c r="J145" s="103">
        <f>SUM(J142:J144)</f>
        <v>324000000</v>
      </c>
      <c r="K145" s="78"/>
    </row>
    <row r="146" spans="1:11" ht="24.75" customHeight="1" thickTop="1" x14ac:dyDescent="0.45">
      <c r="K146" s="78"/>
    </row>
    <row r="147" spans="1:11" ht="24.75" customHeight="1" x14ac:dyDescent="0.45">
      <c r="A147" s="78" t="s">
        <v>264</v>
      </c>
      <c r="K147" s="78"/>
    </row>
    <row r="148" spans="1:11" ht="24.75" customHeight="1" x14ac:dyDescent="0.45">
      <c r="A148" s="78" t="s">
        <v>109</v>
      </c>
      <c r="K148" s="78"/>
    </row>
    <row r="149" spans="1:11" ht="24.75" customHeight="1" x14ac:dyDescent="0.45">
      <c r="A149" s="78" t="s">
        <v>335</v>
      </c>
      <c r="K149" s="78"/>
    </row>
    <row r="150" spans="1:11" ht="24.75" customHeight="1" x14ac:dyDescent="0.45">
      <c r="A150" s="78" t="s">
        <v>377</v>
      </c>
      <c r="K150" s="78"/>
    </row>
    <row r="151" spans="1:11" ht="24.75" customHeight="1" x14ac:dyDescent="0.45">
      <c r="A151" s="78" t="s">
        <v>376</v>
      </c>
      <c r="K151" s="78"/>
    </row>
    <row r="152" spans="1:11" ht="24.75" customHeight="1" x14ac:dyDescent="0.45">
      <c r="A152" s="78" t="s">
        <v>375</v>
      </c>
      <c r="K152" s="78"/>
    </row>
    <row r="153" spans="1:11" ht="24.75" customHeight="1" x14ac:dyDescent="0.45">
      <c r="A153" s="78" t="s">
        <v>378</v>
      </c>
      <c r="K153" s="78"/>
    </row>
    <row r="154" spans="1:11" ht="24.75" customHeight="1" x14ac:dyDescent="0.45">
      <c r="A154" s="194" t="s">
        <v>380</v>
      </c>
      <c r="K154" s="78"/>
    </row>
    <row r="155" spans="1:11" ht="24.75" customHeight="1" x14ac:dyDescent="0.45">
      <c r="A155" s="78" t="s">
        <v>379</v>
      </c>
      <c r="K155" s="78"/>
    </row>
    <row r="156" spans="1:11" ht="24.75" customHeight="1" x14ac:dyDescent="0.45">
      <c r="A156" s="78" t="s">
        <v>336</v>
      </c>
      <c r="K156" s="78"/>
    </row>
    <row r="157" spans="1:11" ht="24.75" customHeight="1" x14ac:dyDescent="0.45">
      <c r="A157" s="78" t="s">
        <v>337</v>
      </c>
      <c r="K157" s="78"/>
    </row>
    <row r="158" spans="1:11" ht="24.75" customHeight="1" x14ac:dyDescent="0.45">
      <c r="A158" s="78" t="s">
        <v>374</v>
      </c>
      <c r="K158" s="78"/>
    </row>
    <row r="159" spans="1:11" ht="24.75" customHeight="1" x14ac:dyDescent="0.45">
      <c r="A159" s="78" t="s">
        <v>372</v>
      </c>
      <c r="K159" s="78"/>
    </row>
    <row r="160" spans="1:11" ht="24.75" customHeight="1" x14ac:dyDescent="0.45">
      <c r="A160" s="78" t="s">
        <v>371</v>
      </c>
      <c r="K160" s="78"/>
    </row>
    <row r="161" spans="1:11" ht="24.75" customHeight="1" x14ac:dyDescent="0.45">
      <c r="A161" s="78" t="s">
        <v>373</v>
      </c>
      <c r="K161" s="78"/>
    </row>
    <row r="162" spans="1:11" ht="24.75" customHeight="1" x14ac:dyDescent="0.45">
      <c r="A162" s="194" t="s">
        <v>370</v>
      </c>
      <c r="K162" s="78"/>
    </row>
    <row r="163" spans="1:11" ht="24.75" customHeight="1" x14ac:dyDescent="0.45">
      <c r="A163" s="78" t="s">
        <v>368</v>
      </c>
      <c r="K163" s="78"/>
    </row>
    <row r="164" spans="1:11" ht="24.75" customHeight="1" x14ac:dyDescent="0.45">
      <c r="A164" s="78" t="s">
        <v>369</v>
      </c>
      <c r="K164" s="78"/>
    </row>
    <row r="165" spans="1:11" ht="24.75" customHeight="1" x14ac:dyDescent="0.45">
      <c r="A165" s="78" t="s">
        <v>326</v>
      </c>
      <c r="K165" s="78"/>
    </row>
    <row r="166" spans="1:11" ht="24.75" customHeight="1" x14ac:dyDescent="0.45">
      <c r="K166" s="78"/>
    </row>
    <row r="167" spans="1:11" ht="24.75" customHeight="1" x14ac:dyDescent="0.45">
      <c r="B167" s="78" t="s">
        <v>21</v>
      </c>
      <c r="C167" s="17"/>
      <c r="D167" s="17"/>
      <c r="E167" s="78"/>
      <c r="F167" s="78"/>
      <c r="G167" s="78"/>
      <c r="H167" s="78"/>
      <c r="I167" s="78"/>
      <c r="J167" s="78"/>
      <c r="K167" s="78"/>
    </row>
    <row r="168" spans="1:11" ht="24.75" customHeight="1" x14ac:dyDescent="0.45">
      <c r="B168" s="40" t="s">
        <v>225</v>
      </c>
      <c r="C168" s="17"/>
      <c r="D168" s="17"/>
      <c r="E168" s="78"/>
      <c r="F168" s="78"/>
      <c r="G168" s="78"/>
      <c r="H168" s="78"/>
      <c r="I168" s="78"/>
      <c r="J168" s="78"/>
      <c r="K168" s="78"/>
    </row>
    <row r="169" spans="1:11" ht="24.75" customHeight="1" x14ac:dyDescent="0.45">
      <c r="B169" s="40"/>
      <c r="C169" s="17"/>
      <c r="D169" s="17"/>
      <c r="E169" s="78"/>
      <c r="F169" s="78"/>
      <c r="G169" s="78"/>
      <c r="H169" s="78"/>
      <c r="I169" s="78"/>
      <c r="J169" s="78"/>
      <c r="K169" s="78"/>
    </row>
    <row r="170" spans="1:11" ht="25.5" customHeight="1" x14ac:dyDescent="0.45">
      <c r="A170" s="203" t="s">
        <v>99</v>
      </c>
      <c r="B170" s="203"/>
      <c r="C170" s="203"/>
      <c r="D170" s="203"/>
      <c r="E170" s="203"/>
      <c r="F170" s="203"/>
      <c r="G170" s="203"/>
      <c r="H170" s="203"/>
      <c r="I170" s="203"/>
      <c r="J170" s="203"/>
      <c r="K170" s="78"/>
    </row>
    <row r="171" spans="1:11" ht="25.5" customHeight="1" x14ac:dyDescent="0.45">
      <c r="K171" s="78"/>
    </row>
    <row r="172" spans="1:11" ht="25.5" customHeight="1" x14ac:dyDescent="0.45">
      <c r="A172" s="70" t="s">
        <v>306</v>
      </c>
      <c r="B172" s="78"/>
      <c r="C172" s="78"/>
      <c r="D172" s="78"/>
      <c r="E172" s="78"/>
      <c r="F172" s="78"/>
      <c r="G172" s="78"/>
      <c r="H172" s="78"/>
      <c r="I172" s="78"/>
      <c r="J172" s="78"/>
      <c r="K172" s="104"/>
    </row>
    <row r="173" spans="1:11" ht="25.5" customHeight="1" x14ac:dyDescent="0.45">
      <c r="A173" s="27" t="s">
        <v>265</v>
      </c>
      <c r="B173" s="78"/>
      <c r="C173" s="78"/>
      <c r="D173" s="78"/>
      <c r="E173" s="78"/>
      <c r="F173" s="78"/>
      <c r="G173" s="78"/>
      <c r="H173" s="78"/>
      <c r="I173" s="78"/>
      <c r="J173" s="78"/>
      <c r="K173" s="104"/>
    </row>
    <row r="174" spans="1:11" ht="25.5" customHeight="1" x14ac:dyDescent="0.45">
      <c r="A174" s="70"/>
      <c r="B174" s="78"/>
      <c r="C174" s="78"/>
      <c r="D174" s="78"/>
      <c r="E174" s="78"/>
      <c r="F174" s="78"/>
      <c r="G174" s="78"/>
      <c r="H174" s="161"/>
      <c r="I174" s="161"/>
      <c r="J174" s="72" t="s">
        <v>32</v>
      </c>
      <c r="K174" s="104"/>
    </row>
    <row r="175" spans="1:11" ht="25.5" customHeight="1" x14ac:dyDescent="0.45">
      <c r="A175" s="70"/>
      <c r="B175" s="78"/>
      <c r="C175" s="78"/>
      <c r="D175" s="78"/>
      <c r="E175" s="78"/>
      <c r="F175" s="78"/>
      <c r="G175" s="78"/>
      <c r="H175" s="57" t="s">
        <v>261</v>
      </c>
      <c r="I175" s="58"/>
      <c r="J175" s="57" t="s">
        <v>262</v>
      </c>
      <c r="K175" s="104"/>
    </row>
    <row r="176" spans="1:11" ht="25.5" customHeight="1" x14ac:dyDescent="0.45">
      <c r="B176" s="71" t="s">
        <v>110</v>
      </c>
      <c r="C176" s="78"/>
      <c r="D176" s="78"/>
      <c r="E176" s="78"/>
      <c r="F176" s="78"/>
      <c r="G176" s="78"/>
      <c r="H176" s="78">
        <v>97096804.760000005</v>
      </c>
      <c r="I176" s="78"/>
      <c r="J176" s="78">
        <v>98235174.590000004</v>
      </c>
      <c r="K176" s="104"/>
    </row>
    <row r="177" spans="1:11" ht="25.5" customHeight="1" x14ac:dyDescent="0.45">
      <c r="B177" s="71" t="s">
        <v>111</v>
      </c>
      <c r="C177" s="78"/>
      <c r="D177" s="78"/>
      <c r="E177" s="78"/>
      <c r="F177" s="78"/>
      <c r="G177" s="78"/>
      <c r="H177" s="78">
        <v>-4665007.99</v>
      </c>
      <c r="I177" s="78"/>
      <c r="J177" s="78">
        <v>-4620180.09</v>
      </c>
      <c r="K177" s="104"/>
    </row>
    <row r="178" spans="1:11" ht="25.5" customHeight="1" thickBot="1" x14ac:dyDescent="0.5">
      <c r="B178" s="78"/>
      <c r="C178" s="71" t="s">
        <v>67</v>
      </c>
      <c r="D178" s="78"/>
      <c r="E178" s="78"/>
      <c r="F178" s="78"/>
      <c r="G178" s="78"/>
      <c r="H178" s="82">
        <f>SUM(H176:H177)</f>
        <v>92431796.770000011</v>
      </c>
      <c r="I178" s="78"/>
      <c r="J178" s="82">
        <f>SUM(J176:J177)</f>
        <v>93614994.5</v>
      </c>
    </row>
    <row r="179" spans="1:11" ht="25.5" customHeight="1" thickTop="1" x14ac:dyDescent="0.45">
      <c r="A179" s="27" t="s">
        <v>113</v>
      </c>
      <c r="C179" s="78"/>
      <c r="D179" s="78"/>
      <c r="E179" s="78"/>
    </row>
    <row r="180" spans="1:11" ht="25.5" customHeight="1" x14ac:dyDescent="0.45">
      <c r="A180" s="27" t="s">
        <v>246</v>
      </c>
      <c r="C180" s="161"/>
      <c r="D180" s="161"/>
      <c r="E180" s="161"/>
    </row>
    <row r="181" spans="1:11" ht="25.5" customHeight="1" x14ac:dyDescent="0.45">
      <c r="B181" s="161"/>
      <c r="C181" s="161"/>
      <c r="D181" s="161"/>
      <c r="E181" s="161"/>
      <c r="F181" s="161"/>
      <c r="G181" s="161"/>
      <c r="H181" s="161"/>
      <c r="I181" s="161"/>
      <c r="J181" s="72" t="s">
        <v>32</v>
      </c>
    </row>
    <row r="182" spans="1:11" s="104" customFormat="1" ht="25.5" customHeight="1" x14ac:dyDescent="0.45">
      <c r="A182" s="27"/>
      <c r="B182" s="161"/>
      <c r="C182" s="161"/>
      <c r="D182" s="100"/>
      <c r="E182" s="90"/>
      <c r="F182" s="101"/>
      <c r="G182" s="161"/>
      <c r="H182" s="57" t="s">
        <v>261</v>
      </c>
      <c r="I182" s="58"/>
      <c r="J182" s="57" t="s">
        <v>262</v>
      </c>
    </row>
    <row r="183" spans="1:11" s="104" customFormat="1" ht="25.5" customHeight="1" x14ac:dyDescent="0.45">
      <c r="A183" s="27"/>
      <c r="B183" s="71" t="s">
        <v>114</v>
      </c>
      <c r="C183" s="161"/>
      <c r="D183" s="161"/>
      <c r="E183" s="161"/>
      <c r="F183" s="18"/>
      <c r="G183" s="161"/>
      <c r="H183" s="20">
        <v>8353000</v>
      </c>
      <c r="I183" s="105"/>
      <c r="J183" s="20">
        <v>8535000</v>
      </c>
    </row>
    <row r="184" spans="1:11" s="104" customFormat="1" ht="25.5" customHeight="1" x14ac:dyDescent="0.45">
      <c r="A184" s="27"/>
      <c r="B184" s="78" t="s">
        <v>115</v>
      </c>
      <c r="C184" s="161"/>
      <c r="D184" s="161"/>
      <c r="E184" s="161"/>
      <c r="F184" s="18"/>
      <c r="G184" s="161"/>
      <c r="H184" s="20">
        <v>34077500</v>
      </c>
      <c r="I184" s="105"/>
      <c r="J184" s="20">
        <v>33977675</v>
      </c>
    </row>
    <row r="185" spans="1:11" s="104" customFormat="1" ht="25.5" customHeight="1" x14ac:dyDescent="0.45">
      <c r="A185" s="27"/>
      <c r="B185" s="78" t="s">
        <v>116</v>
      </c>
      <c r="C185" s="161"/>
      <c r="D185" s="161"/>
      <c r="E185" s="161"/>
      <c r="F185" s="18"/>
      <c r="G185" s="161"/>
      <c r="H185" s="21">
        <v>85668650</v>
      </c>
      <c r="I185" s="105"/>
      <c r="J185" s="21">
        <v>87856725</v>
      </c>
    </row>
    <row r="186" spans="1:11" s="104" customFormat="1" ht="25.5" customHeight="1" x14ac:dyDescent="0.45">
      <c r="A186" s="27"/>
      <c r="B186" s="161"/>
      <c r="C186" s="71" t="s">
        <v>38</v>
      </c>
      <c r="D186" s="161"/>
      <c r="E186" s="161"/>
      <c r="F186" s="161"/>
      <c r="G186" s="161"/>
      <c r="H186" s="22">
        <f>SUM(H183:H185)</f>
        <v>128099150</v>
      </c>
      <c r="I186" s="105"/>
      <c r="J186" s="22">
        <f>SUM(J183:J185)</f>
        <v>130369400</v>
      </c>
    </row>
    <row r="187" spans="1:11" s="104" customFormat="1" ht="25.5" customHeight="1" x14ac:dyDescent="0.45">
      <c r="A187" s="27"/>
      <c r="B187" s="71" t="s">
        <v>117</v>
      </c>
      <c r="C187" s="161"/>
      <c r="D187" s="161"/>
      <c r="E187" s="161"/>
      <c r="F187" s="161"/>
      <c r="G187" s="161"/>
      <c r="H187" s="92">
        <v>-31002345.239999998</v>
      </c>
      <c r="I187" s="105"/>
      <c r="J187" s="92">
        <v>-31952225.399999999</v>
      </c>
    </row>
    <row r="188" spans="1:11" ht="25.5" customHeight="1" thickBot="1" x14ac:dyDescent="0.5">
      <c r="B188" s="106" t="s">
        <v>118</v>
      </c>
      <c r="C188" s="161"/>
      <c r="D188" s="161"/>
      <c r="E188" s="161"/>
      <c r="F188" s="161"/>
      <c r="G188" s="161"/>
      <c r="H188" s="107">
        <f>SUM(H186:H187)</f>
        <v>97096804.760000005</v>
      </c>
      <c r="I188" s="105"/>
      <c r="J188" s="107">
        <f>SUM(J186:J187)</f>
        <v>98417174.599999994</v>
      </c>
    </row>
    <row r="189" spans="1:11" ht="25.5" customHeight="1" thickTop="1" x14ac:dyDescent="0.45"/>
    <row r="190" spans="1:11" ht="25.5" customHeight="1" x14ac:dyDescent="0.45">
      <c r="A190" s="104" t="s">
        <v>270</v>
      </c>
      <c r="B190" s="104"/>
      <c r="C190" s="104"/>
      <c r="D190" s="104"/>
      <c r="E190" s="104"/>
      <c r="F190" s="104"/>
      <c r="G190" s="104"/>
      <c r="H190" s="104"/>
      <c r="I190" s="104"/>
      <c r="J190" s="104"/>
    </row>
    <row r="191" spans="1:11" ht="25.5" customHeight="1" x14ac:dyDescent="0.45">
      <c r="A191" s="104" t="s">
        <v>271</v>
      </c>
      <c r="B191" s="104"/>
      <c r="C191" s="104"/>
      <c r="D191" s="104"/>
      <c r="E191" s="104"/>
      <c r="F191" s="104"/>
      <c r="G191" s="104"/>
      <c r="H191" s="104"/>
      <c r="I191" s="104"/>
      <c r="J191" s="104"/>
    </row>
    <row r="192" spans="1:11" ht="25.5" customHeight="1" x14ac:dyDescent="0.45">
      <c r="A192" s="104"/>
      <c r="B192" s="104"/>
      <c r="C192" s="104"/>
      <c r="D192" s="104"/>
      <c r="E192" s="104"/>
      <c r="F192" s="104"/>
      <c r="G192" s="104"/>
      <c r="H192" s="161"/>
      <c r="I192" s="161"/>
      <c r="J192" s="72" t="s">
        <v>32</v>
      </c>
    </row>
    <row r="193" spans="1:10" ht="25.5" customHeight="1" x14ac:dyDescent="0.45">
      <c r="A193" s="104"/>
      <c r="B193" s="104"/>
      <c r="C193" s="104"/>
      <c r="D193" s="104"/>
      <c r="E193" s="104"/>
      <c r="F193" s="104"/>
      <c r="G193" s="104"/>
      <c r="H193" s="57" t="s">
        <v>272</v>
      </c>
      <c r="I193" s="58"/>
      <c r="J193" s="57" t="s">
        <v>79</v>
      </c>
    </row>
    <row r="194" spans="1:10" ht="25.5" customHeight="1" x14ac:dyDescent="0.45">
      <c r="A194" s="104"/>
      <c r="B194" s="104" t="s">
        <v>119</v>
      </c>
      <c r="C194" s="104"/>
      <c r="D194" s="104"/>
      <c r="E194" s="104"/>
      <c r="F194" s="104"/>
      <c r="G194" s="104"/>
      <c r="H194" s="16">
        <v>1462878.3</v>
      </c>
      <c r="I194" s="16"/>
      <c r="J194" s="78">
        <v>1462878.3</v>
      </c>
    </row>
    <row r="195" spans="1:10" ht="25.5" customHeight="1" x14ac:dyDescent="0.45">
      <c r="A195" s="104"/>
      <c r="B195" s="104" t="s">
        <v>120</v>
      </c>
      <c r="C195" s="104"/>
      <c r="D195" s="104"/>
      <c r="E195" s="104"/>
      <c r="F195" s="104"/>
      <c r="G195" s="104"/>
      <c r="H195" s="16">
        <v>949880.19771887909</v>
      </c>
      <c r="I195" s="16"/>
      <c r="J195" s="78">
        <v>993009.73</v>
      </c>
    </row>
    <row r="196" spans="1:10" ht="25.5" customHeight="1" thickBot="1" x14ac:dyDescent="0.5">
      <c r="C196" s="27" t="s">
        <v>38</v>
      </c>
      <c r="D196" s="161"/>
      <c r="E196" s="161"/>
      <c r="F196" s="161"/>
      <c r="G196" s="161"/>
      <c r="H196" s="108">
        <f>SUM(H194:H195)</f>
        <v>2412758.497718879</v>
      </c>
      <c r="I196" s="161"/>
      <c r="J196" s="108">
        <f>SUM(J194:J195)</f>
        <v>2455888.0300000003</v>
      </c>
    </row>
    <row r="197" spans="1:10" ht="25.5" customHeight="1" thickTop="1" x14ac:dyDescent="0.45"/>
    <row r="198" spans="1:10" ht="25.5" customHeight="1" x14ac:dyDescent="0.45">
      <c r="B198" s="161"/>
      <c r="C198" s="161"/>
      <c r="D198" s="161"/>
      <c r="E198" s="161"/>
      <c r="F198" s="161"/>
      <c r="G198" s="161"/>
      <c r="H198" s="161"/>
      <c r="I198" s="161"/>
      <c r="J198" s="161"/>
    </row>
    <row r="199" spans="1:10" ht="25.5" customHeight="1" x14ac:dyDescent="0.45">
      <c r="B199" s="196"/>
      <c r="C199" s="196"/>
      <c r="D199" s="196"/>
      <c r="E199" s="196"/>
      <c r="F199" s="196"/>
      <c r="G199" s="196"/>
      <c r="H199" s="196"/>
      <c r="I199" s="196"/>
      <c r="J199" s="196"/>
    </row>
    <row r="200" spans="1:10" ht="25.5" customHeight="1" x14ac:dyDescent="0.45">
      <c r="A200" s="78"/>
      <c r="B200" s="78" t="s">
        <v>21</v>
      </c>
      <c r="C200" s="17"/>
      <c r="D200" s="17"/>
    </row>
    <row r="201" spans="1:10" ht="25.5" customHeight="1" x14ac:dyDescent="0.45">
      <c r="A201" s="78"/>
      <c r="B201" s="40" t="s">
        <v>225</v>
      </c>
      <c r="C201" s="17"/>
      <c r="D201" s="17"/>
    </row>
    <row r="202" spans="1:10" ht="25.5" customHeight="1" x14ac:dyDescent="0.45">
      <c r="A202" s="78"/>
      <c r="B202" s="40"/>
      <c r="C202" s="17"/>
      <c r="D202" s="17"/>
    </row>
    <row r="203" spans="1:10" ht="24.75" customHeight="1" x14ac:dyDescent="0.45">
      <c r="A203" s="203" t="s">
        <v>330</v>
      </c>
      <c r="B203" s="203"/>
      <c r="C203" s="203"/>
      <c r="D203" s="203"/>
      <c r="E203" s="203"/>
      <c r="F203" s="203"/>
      <c r="G203" s="203"/>
      <c r="H203" s="203"/>
      <c r="I203" s="203"/>
      <c r="J203" s="203"/>
    </row>
    <row r="204" spans="1:10" ht="24.75" customHeight="1" x14ac:dyDescent="0.45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</row>
    <row r="205" spans="1:10" ht="24.75" customHeight="1" x14ac:dyDescent="0.45">
      <c r="A205" s="70" t="s">
        <v>307</v>
      </c>
    </row>
    <row r="206" spans="1:10" ht="24.75" customHeight="1" x14ac:dyDescent="0.45">
      <c r="A206" s="71" t="s">
        <v>273</v>
      </c>
    </row>
    <row r="207" spans="1:10" ht="24.75" customHeight="1" x14ac:dyDescent="0.45">
      <c r="A207" s="71" t="s">
        <v>266</v>
      </c>
    </row>
    <row r="208" spans="1:10" ht="24.75" customHeight="1" x14ac:dyDescent="0.45">
      <c r="A208" s="71" t="s">
        <v>121</v>
      </c>
    </row>
    <row r="209" spans="1:10" ht="24.75" customHeight="1" x14ac:dyDescent="0.45">
      <c r="A209" s="89" t="s">
        <v>267</v>
      </c>
    </row>
    <row r="210" spans="1:10" ht="24.75" customHeight="1" x14ac:dyDescent="0.45">
      <c r="H210" s="89"/>
      <c r="I210" s="90"/>
      <c r="J210" s="72" t="s">
        <v>32</v>
      </c>
    </row>
    <row r="211" spans="1:10" ht="24.75" customHeight="1" x14ac:dyDescent="0.45">
      <c r="H211" s="57" t="s">
        <v>261</v>
      </c>
      <c r="I211" s="58"/>
      <c r="J211" s="57" t="s">
        <v>262</v>
      </c>
    </row>
    <row r="212" spans="1:10" ht="24.75" customHeight="1" x14ac:dyDescent="0.45">
      <c r="B212" s="71" t="s">
        <v>122</v>
      </c>
      <c r="H212" s="100"/>
      <c r="I212" s="90"/>
      <c r="J212" s="101"/>
    </row>
    <row r="213" spans="1:10" ht="24.75" customHeight="1" x14ac:dyDescent="0.45">
      <c r="B213" s="71" t="s">
        <v>123</v>
      </c>
      <c r="H213" s="27">
        <v>8449530.3900000006</v>
      </c>
      <c r="J213" s="109">
        <v>6976551.629999999</v>
      </c>
    </row>
    <row r="214" spans="1:10" ht="24.75" customHeight="1" x14ac:dyDescent="0.45">
      <c r="B214" s="71" t="s">
        <v>124</v>
      </c>
      <c r="H214" s="27">
        <f>+H225</f>
        <v>437109.06000000006</v>
      </c>
      <c r="J214" s="109">
        <v>1472978.76</v>
      </c>
    </row>
    <row r="215" spans="1:10" ht="24.75" customHeight="1" x14ac:dyDescent="0.45">
      <c r="B215" s="71" t="s">
        <v>405</v>
      </c>
      <c r="H215" s="27">
        <v>-52387.17</v>
      </c>
      <c r="J215" s="109">
        <v>0</v>
      </c>
    </row>
    <row r="216" spans="1:10" ht="24.75" customHeight="1" x14ac:dyDescent="0.45">
      <c r="B216" s="71" t="s">
        <v>125</v>
      </c>
      <c r="H216" s="110"/>
      <c r="J216" s="111"/>
    </row>
    <row r="217" spans="1:10" ht="24.75" customHeight="1" thickBot="1" x14ac:dyDescent="0.5">
      <c r="B217" s="71" t="s">
        <v>126</v>
      </c>
      <c r="H217" s="112">
        <f>SUM(H213:H216)</f>
        <v>8834252.2800000012</v>
      </c>
      <c r="J217" s="112">
        <f>SUM(J213:J216)</f>
        <v>8449530.3899999987</v>
      </c>
    </row>
    <row r="218" spans="1:10" ht="24.75" customHeight="1" thickTop="1" x14ac:dyDescent="0.45">
      <c r="B218" s="71"/>
      <c r="H218" s="115"/>
      <c r="J218" s="115"/>
    </row>
    <row r="219" spans="1:10" ht="24.75" customHeight="1" x14ac:dyDescent="0.45">
      <c r="A219" s="71" t="s">
        <v>128</v>
      </c>
    </row>
    <row r="220" spans="1:10" ht="24.75" customHeight="1" x14ac:dyDescent="0.45">
      <c r="A220" s="71" t="s">
        <v>284</v>
      </c>
    </row>
    <row r="221" spans="1:10" ht="24.75" customHeight="1" x14ac:dyDescent="0.45">
      <c r="A221" s="89"/>
      <c r="H221" s="70"/>
      <c r="I221" s="89"/>
      <c r="J221" s="113" t="s">
        <v>129</v>
      </c>
    </row>
    <row r="222" spans="1:10" ht="24.75" customHeight="1" x14ac:dyDescent="0.45">
      <c r="A222" s="89"/>
      <c r="H222" s="100" t="s">
        <v>272</v>
      </c>
      <c r="I222" s="90"/>
      <c r="J222" s="100" t="s">
        <v>79</v>
      </c>
    </row>
    <row r="223" spans="1:10" ht="24.75" customHeight="1" x14ac:dyDescent="0.45">
      <c r="A223" s="71" t="s">
        <v>130</v>
      </c>
      <c r="H223" s="27">
        <v>375767.28</v>
      </c>
      <c r="J223" s="27">
        <v>324022.68</v>
      </c>
    </row>
    <row r="224" spans="1:10" ht="24.75" customHeight="1" x14ac:dyDescent="0.45">
      <c r="A224" s="71" t="s">
        <v>131</v>
      </c>
      <c r="H224" s="27">
        <v>61341.78</v>
      </c>
      <c r="J224" s="71">
        <v>44222.01</v>
      </c>
    </row>
    <row r="225" spans="1:10" ht="24.75" customHeight="1" thickBot="1" x14ac:dyDescent="0.5">
      <c r="A225" s="89" t="s">
        <v>132</v>
      </c>
      <c r="H225" s="114">
        <f>SUM(H223:I224)</f>
        <v>437109.06000000006</v>
      </c>
      <c r="J225" s="114">
        <f>SUM(J223:J224)</f>
        <v>368244.69</v>
      </c>
    </row>
    <row r="226" spans="1:10" ht="24.75" customHeight="1" thickTop="1" x14ac:dyDescent="0.45">
      <c r="A226" s="71"/>
    </row>
    <row r="227" spans="1:10" ht="24.75" customHeight="1" x14ac:dyDescent="0.45">
      <c r="A227" s="71" t="s">
        <v>133</v>
      </c>
      <c r="H227" s="71"/>
      <c r="J227" s="71"/>
    </row>
    <row r="228" spans="1:10" ht="24.75" customHeight="1" x14ac:dyDescent="0.45">
      <c r="A228" s="89"/>
      <c r="H228" s="70"/>
      <c r="I228" s="89"/>
      <c r="J228" s="113" t="s">
        <v>129</v>
      </c>
    </row>
    <row r="229" spans="1:10" ht="24.75" customHeight="1" x14ac:dyDescent="0.45">
      <c r="A229" s="89"/>
      <c r="H229" s="100" t="s">
        <v>272</v>
      </c>
      <c r="I229" s="90"/>
      <c r="J229" s="100" t="s">
        <v>79</v>
      </c>
    </row>
    <row r="230" spans="1:10" ht="24.75" customHeight="1" x14ac:dyDescent="0.45">
      <c r="A230" s="71" t="s">
        <v>134</v>
      </c>
      <c r="H230" s="71"/>
      <c r="J230" s="71"/>
    </row>
    <row r="231" spans="1:10" ht="24.75" customHeight="1" x14ac:dyDescent="0.45">
      <c r="A231" s="89"/>
      <c r="B231" s="71" t="s">
        <v>135</v>
      </c>
      <c r="H231" s="71">
        <v>437109.06</v>
      </c>
      <c r="J231" s="71">
        <v>368244.69</v>
      </c>
    </row>
    <row r="232" spans="1:10" ht="24.75" customHeight="1" x14ac:dyDescent="0.45"/>
    <row r="233" spans="1:10" ht="24.75" customHeight="1" x14ac:dyDescent="0.45"/>
    <row r="234" spans="1:10" ht="24.75" customHeight="1" x14ac:dyDescent="0.45">
      <c r="A234" s="78"/>
      <c r="B234" s="78" t="s">
        <v>21</v>
      </c>
      <c r="C234" s="17"/>
      <c r="D234" s="17"/>
      <c r="H234" s="71"/>
      <c r="J234" s="71"/>
    </row>
    <row r="235" spans="1:10" ht="24.75" customHeight="1" x14ac:dyDescent="0.45">
      <c r="A235" s="78"/>
      <c r="B235" s="40" t="s">
        <v>225</v>
      </c>
      <c r="C235" s="17"/>
      <c r="D235" s="17"/>
      <c r="H235" s="71"/>
      <c r="J235" s="71"/>
    </row>
    <row r="236" spans="1:10" ht="24.75" customHeight="1" x14ac:dyDescent="0.45">
      <c r="A236" s="78"/>
      <c r="B236" s="40"/>
      <c r="C236" s="17"/>
      <c r="D236" s="17"/>
      <c r="H236" s="71"/>
      <c r="J236" s="71"/>
    </row>
    <row r="237" spans="1:10" ht="27" customHeight="1" x14ac:dyDescent="0.45">
      <c r="A237" s="203" t="s">
        <v>112</v>
      </c>
      <c r="B237" s="203"/>
      <c r="C237" s="203"/>
      <c r="D237" s="203"/>
      <c r="E237" s="203"/>
      <c r="F237" s="203"/>
      <c r="G237" s="203"/>
      <c r="H237" s="203"/>
      <c r="I237" s="203"/>
      <c r="J237" s="203"/>
    </row>
    <row r="238" spans="1:10" ht="27" customHeight="1" x14ac:dyDescent="0.45"/>
    <row r="239" spans="1:10" ht="27" customHeight="1" x14ac:dyDescent="0.45">
      <c r="A239" s="70" t="s">
        <v>308</v>
      </c>
    </row>
    <row r="240" spans="1:10" ht="27" customHeight="1" x14ac:dyDescent="0.45">
      <c r="A240" s="71" t="s">
        <v>309</v>
      </c>
    </row>
    <row r="241" spans="1:11" ht="27" customHeight="1" x14ac:dyDescent="0.45">
      <c r="A241" s="71" t="s">
        <v>381</v>
      </c>
    </row>
    <row r="242" spans="1:11" ht="27" customHeight="1" x14ac:dyDescent="0.45">
      <c r="A242" s="71" t="s">
        <v>382</v>
      </c>
    </row>
    <row r="243" spans="1:11" ht="27" customHeight="1" x14ac:dyDescent="0.45">
      <c r="A243" s="71" t="s">
        <v>327</v>
      </c>
    </row>
    <row r="244" spans="1:11" ht="27" customHeight="1" x14ac:dyDescent="0.45">
      <c r="A244" s="71" t="s">
        <v>310</v>
      </c>
    </row>
    <row r="245" spans="1:11" ht="27" customHeight="1" x14ac:dyDescent="0.45">
      <c r="A245" s="71" t="s">
        <v>263</v>
      </c>
      <c r="B245" s="71"/>
      <c r="C245" s="71"/>
      <c r="D245" s="155"/>
      <c r="E245" s="155"/>
      <c r="F245" s="155"/>
      <c r="G245" s="155"/>
      <c r="H245" s="155"/>
      <c r="I245" s="155"/>
      <c r="J245" s="155"/>
    </row>
    <row r="246" spans="1:11" ht="27" customHeight="1" x14ac:dyDescent="0.45">
      <c r="A246" s="71" t="s">
        <v>291</v>
      </c>
      <c r="B246" s="71"/>
      <c r="C246" s="71"/>
      <c r="D246" s="155"/>
      <c r="E246" s="155"/>
      <c r="F246" s="155"/>
      <c r="G246" s="155"/>
      <c r="H246" s="155"/>
      <c r="I246" s="155"/>
      <c r="J246" s="155"/>
    </row>
    <row r="247" spans="1:11" ht="27" customHeight="1" x14ac:dyDescent="0.45">
      <c r="A247" s="71" t="s">
        <v>292</v>
      </c>
      <c r="B247" s="71"/>
      <c r="C247" s="71"/>
      <c r="D247" s="155"/>
      <c r="E247" s="155"/>
      <c r="F247" s="155"/>
      <c r="G247" s="155"/>
      <c r="H247" s="155"/>
      <c r="I247" s="155"/>
      <c r="J247" s="155"/>
    </row>
    <row r="248" spans="1:11" ht="27" customHeight="1" x14ac:dyDescent="0.45">
      <c r="A248" s="71" t="s">
        <v>392</v>
      </c>
    </row>
    <row r="249" spans="1:11" ht="27" customHeight="1" x14ac:dyDescent="0.45">
      <c r="A249" s="71" t="s">
        <v>296</v>
      </c>
    </row>
    <row r="250" spans="1:11" ht="27" customHeight="1" x14ac:dyDescent="0.45">
      <c r="A250" s="71"/>
    </row>
    <row r="251" spans="1:11" ht="27" customHeight="1" x14ac:dyDescent="0.45">
      <c r="A251" s="118" t="s">
        <v>311</v>
      </c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</row>
    <row r="252" spans="1:11" ht="27" customHeight="1" x14ac:dyDescent="0.45">
      <c r="A252" s="54" t="s">
        <v>312</v>
      </c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</row>
    <row r="253" spans="1:11" ht="27" customHeight="1" x14ac:dyDescent="0.45">
      <c r="A253" s="42" t="s">
        <v>393</v>
      </c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</row>
    <row r="254" spans="1:11" ht="27" customHeight="1" x14ac:dyDescent="0.45">
      <c r="A254" s="42" t="s">
        <v>394</v>
      </c>
      <c r="B254" s="119"/>
      <c r="C254" s="119"/>
      <c r="D254" s="119"/>
      <c r="E254" s="119"/>
      <c r="F254" s="119"/>
      <c r="G254" s="119"/>
      <c r="H254" s="119"/>
      <c r="I254" s="119"/>
      <c r="J254" s="119"/>
      <c r="K254" s="119"/>
    </row>
    <row r="255" spans="1:11" ht="27" customHeight="1" x14ac:dyDescent="0.45">
      <c r="A255" s="42" t="s">
        <v>395</v>
      </c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</row>
    <row r="256" spans="1:11" ht="27" customHeight="1" x14ac:dyDescent="0.45">
      <c r="A256" s="42" t="s">
        <v>396</v>
      </c>
      <c r="B256" s="119"/>
      <c r="C256" s="119"/>
      <c r="D256" s="119"/>
      <c r="E256" s="119"/>
      <c r="F256" s="119"/>
      <c r="G256" s="119"/>
      <c r="H256" s="119"/>
      <c r="I256" s="119"/>
      <c r="J256" s="119"/>
      <c r="K256" s="119"/>
    </row>
    <row r="257" spans="1:11" ht="27" customHeight="1" x14ac:dyDescent="0.45">
      <c r="A257" s="42" t="s">
        <v>68</v>
      </c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</row>
    <row r="258" spans="1:11" ht="27" customHeight="1" x14ac:dyDescent="0.45">
      <c r="A258" s="54" t="s">
        <v>313</v>
      </c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</row>
    <row r="259" spans="1:11" ht="27" customHeight="1" x14ac:dyDescent="0.45">
      <c r="A259" s="42" t="s">
        <v>399</v>
      </c>
      <c r="B259" s="119"/>
      <c r="C259" s="119"/>
      <c r="D259" s="119"/>
      <c r="E259" s="119"/>
      <c r="F259" s="119"/>
      <c r="G259" s="119"/>
      <c r="H259" s="119"/>
      <c r="I259" s="119"/>
      <c r="J259" s="119"/>
      <c r="K259" s="119"/>
    </row>
    <row r="260" spans="1:11" ht="27" customHeight="1" x14ac:dyDescent="0.45">
      <c r="A260" s="42" t="s">
        <v>398</v>
      </c>
      <c r="B260" s="119"/>
      <c r="C260" s="119"/>
      <c r="D260" s="119"/>
      <c r="E260" s="119"/>
      <c r="F260" s="119"/>
      <c r="G260" s="119"/>
      <c r="H260" s="119"/>
      <c r="I260" s="119"/>
      <c r="J260" s="119"/>
      <c r="K260" s="119"/>
    </row>
    <row r="261" spans="1:11" ht="27" customHeight="1" x14ac:dyDescent="0.45">
      <c r="A261" s="42" t="s">
        <v>397</v>
      </c>
      <c r="B261" s="119"/>
      <c r="C261" s="119"/>
      <c r="D261" s="119"/>
      <c r="E261" s="119"/>
      <c r="F261" s="119"/>
      <c r="G261" s="119"/>
      <c r="H261" s="119"/>
      <c r="I261" s="119"/>
      <c r="J261" s="119"/>
      <c r="K261" s="119"/>
    </row>
    <row r="262" spans="1:11" ht="27" customHeight="1" x14ac:dyDescent="0.45">
      <c r="A262" s="42" t="s">
        <v>401</v>
      </c>
      <c r="B262" s="119"/>
      <c r="C262" s="119"/>
      <c r="D262" s="119"/>
      <c r="E262" s="119"/>
      <c r="F262" s="119"/>
      <c r="G262" s="119"/>
      <c r="H262" s="119"/>
      <c r="I262" s="119"/>
      <c r="J262" s="119"/>
      <c r="K262" s="119"/>
    </row>
    <row r="263" spans="1:11" ht="27" customHeight="1" x14ac:dyDescent="0.45">
      <c r="A263" s="42" t="s">
        <v>400</v>
      </c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</row>
    <row r="264" spans="1:11" ht="27" customHeight="1" x14ac:dyDescent="0.45">
      <c r="A264" s="42"/>
      <c r="B264" s="119"/>
      <c r="C264" s="119"/>
      <c r="D264" s="119"/>
      <c r="E264" s="119"/>
      <c r="F264" s="119"/>
      <c r="G264" s="119"/>
      <c r="H264" s="119"/>
      <c r="I264" s="119"/>
      <c r="J264" s="119"/>
      <c r="K264" s="119"/>
    </row>
    <row r="265" spans="1:11" ht="27" customHeight="1" x14ac:dyDescent="0.45"/>
    <row r="266" spans="1:11" ht="27" customHeight="1" x14ac:dyDescent="0.45">
      <c r="A266" s="71"/>
      <c r="B266" s="78" t="s">
        <v>21</v>
      </c>
      <c r="C266" s="17"/>
      <c r="D266" s="17"/>
      <c r="H266" s="71"/>
      <c r="J266" s="71"/>
    </row>
    <row r="267" spans="1:11" ht="27" customHeight="1" x14ac:dyDescent="0.45">
      <c r="A267" s="78"/>
      <c r="B267" s="40" t="s">
        <v>225</v>
      </c>
      <c r="C267" s="17"/>
      <c r="D267" s="17"/>
      <c r="H267" s="71"/>
      <c r="J267" s="71"/>
    </row>
    <row r="268" spans="1:11" ht="27" customHeight="1" x14ac:dyDescent="0.45">
      <c r="A268" s="71"/>
    </row>
    <row r="269" spans="1:11" ht="27" customHeight="1" x14ac:dyDescent="0.45">
      <c r="A269" s="71"/>
    </row>
    <row r="270" spans="1:11" ht="27" customHeight="1" x14ac:dyDescent="0.45">
      <c r="A270" s="71"/>
    </row>
    <row r="271" spans="1:11" ht="27" customHeight="1" x14ac:dyDescent="0.45">
      <c r="A271" s="71"/>
    </row>
    <row r="272" spans="1:11" ht="25.5" customHeight="1" x14ac:dyDescent="0.45">
      <c r="A272" s="71"/>
    </row>
    <row r="273" spans="1:1" ht="25.5" customHeight="1" x14ac:dyDescent="0.45">
      <c r="A273" s="71"/>
    </row>
  </sheetData>
  <mergeCells count="8">
    <mergeCell ref="A1:J1"/>
    <mergeCell ref="A237:J237"/>
    <mergeCell ref="A31:J31"/>
    <mergeCell ref="A66:J66"/>
    <mergeCell ref="A135:J135"/>
    <mergeCell ref="A203:J203"/>
    <mergeCell ref="A98:J98"/>
    <mergeCell ref="A170:J170"/>
  </mergeCells>
  <phoneticPr fontId="0" type="noConversion"/>
  <pageMargins left="0.98425196850393704" right="0.39370078740157483" top="0.59055118110236227" bottom="0.39370078740157483" header="0.39370078740157483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16" zoomScale="92" zoomScaleNormal="92" zoomScaleSheetLayoutView="80" workbookViewId="0">
      <selection activeCell="A39" sqref="A39:XFD39"/>
    </sheetView>
  </sheetViews>
  <sheetFormatPr defaultColWidth="9.140625" defaultRowHeight="23.25" customHeight="1" x14ac:dyDescent="0.45"/>
  <cols>
    <col min="1" max="1" width="5.140625" style="117" customWidth="1"/>
    <col min="2" max="2" width="4.42578125" style="117" customWidth="1"/>
    <col min="3" max="3" width="27.7109375" style="117" customWidth="1"/>
    <col min="4" max="4" width="7.42578125" style="117" customWidth="1"/>
    <col min="5" max="5" width="1.42578125" style="117" customWidth="1"/>
    <col min="6" max="6" width="7.42578125" style="117" customWidth="1"/>
    <col min="7" max="7" width="1.42578125" style="117" customWidth="1"/>
    <col min="8" max="8" width="8.5703125" style="117" customWidth="1"/>
    <col min="9" max="9" width="1.42578125" style="117" customWidth="1"/>
    <col min="10" max="10" width="10.42578125" style="117" customWidth="1"/>
    <col min="11" max="11" width="1.42578125" style="117" customWidth="1"/>
    <col min="12" max="12" width="8.42578125" style="117" customWidth="1"/>
    <col min="13" max="13" width="1.42578125" style="117" customWidth="1"/>
    <col min="14" max="14" width="7.7109375" style="117" customWidth="1"/>
    <col min="15" max="15" width="1.42578125" style="117" customWidth="1"/>
    <col min="16" max="16" width="11.28515625" style="117" bestFit="1" customWidth="1"/>
    <col min="17" max="17" width="1.140625" style="117" customWidth="1"/>
    <col min="18" max="16384" width="9.140625" style="117"/>
  </cols>
  <sheetData>
    <row r="1" spans="1:16" ht="23.25" customHeight="1" x14ac:dyDescent="0.45">
      <c r="A1" s="207" t="s">
        <v>127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</row>
    <row r="2" spans="1:16" ht="9" customHeight="1" x14ac:dyDescent="0.45"/>
    <row r="3" spans="1:16" s="119" customFormat="1" ht="23.25" customHeight="1" x14ac:dyDescent="0.45">
      <c r="A3" s="54" t="s">
        <v>314</v>
      </c>
    </row>
    <row r="4" spans="1:16" s="119" customFormat="1" ht="23.25" customHeight="1" x14ac:dyDescent="0.45">
      <c r="A4" s="42" t="s">
        <v>136</v>
      </c>
    </row>
    <row r="5" spans="1:16" s="119" customFormat="1" ht="23.25" customHeight="1" x14ac:dyDescent="0.45">
      <c r="A5" s="42" t="s">
        <v>137</v>
      </c>
    </row>
    <row r="6" spans="1:16" s="119" customFormat="1" ht="23.25" customHeight="1" x14ac:dyDescent="0.45">
      <c r="A6" s="42" t="s">
        <v>138</v>
      </c>
    </row>
    <row r="7" spans="1:16" s="119" customFormat="1" ht="23.25" customHeight="1" x14ac:dyDescent="0.45">
      <c r="A7" s="42"/>
      <c r="D7" s="186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7" t="s">
        <v>198</v>
      </c>
    </row>
    <row r="8" spans="1:16" s="119" customFormat="1" ht="23.25" customHeight="1" x14ac:dyDescent="0.45">
      <c r="A8" s="42"/>
      <c r="D8" s="209" t="s">
        <v>274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</row>
    <row r="9" spans="1:16" s="119" customFormat="1" ht="23.25" customHeight="1" x14ac:dyDescent="0.45">
      <c r="A9" s="42"/>
      <c r="D9" s="210" t="s">
        <v>139</v>
      </c>
      <c r="E9" s="210"/>
      <c r="F9" s="210"/>
      <c r="G9" s="118"/>
      <c r="H9" s="210" t="s">
        <v>140</v>
      </c>
      <c r="I9" s="210"/>
      <c r="J9" s="210"/>
      <c r="K9" s="118"/>
      <c r="L9" s="118"/>
      <c r="M9" s="118"/>
      <c r="N9" s="118"/>
      <c r="O9" s="118"/>
      <c r="P9" s="118" t="s">
        <v>141</v>
      </c>
    </row>
    <row r="10" spans="1:16" s="119" customFormat="1" ht="23.25" customHeight="1" x14ac:dyDescent="0.45">
      <c r="A10" s="42"/>
      <c r="D10" s="120" t="s">
        <v>142</v>
      </c>
      <c r="E10" s="120"/>
      <c r="F10" s="120" t="s">
        <v>143</v>
      </c>
      <c r="G10" s="120"/>
      <c r="H10" s="120" t="s">
        <v>142</v>
      </c>
      <c r="I10" s="118"/>
      <c r="J10" s="120" t="s">
        <v>144</v>
      </c>
      <c r="K10" s="118"/>
      <c r="L10" s="120" t="s">
        <v>145</v>
      </c>
      <c r="M10" s="118"/>
      <c r="N10" s="211" t="s">
        <v>38</v>
      </c>
      <c r="O10" s="118"/>
      <c r="P10" s="118" t="s">
        <v>146</v>
      </c>
    </row>
    <row r="11" spans="1:16" s="119" customFormat="1" ht="23.25" customHeight="1" x14ac:dyDescent="0.45">
      <c r="A11" s="42"/>
      <c r="D11" s="120" t="s">
        <v>147</v>
      </c>
      <c r="E11" s="120"/>
      <c r="F11" s="120" t="s">
        <v>148</v>
      </c>
      <c r="G11" s="120"/>
      <c r="H11" s="120" t="s">
        <v>147</v>
      </c>
      <c r="I11" s="118"/>
      <c r="J11" s="120" t="s">
        <v>149</v>
      </c>
      <c r="K11" s="118"/>
      <c r="L11" s="120" t="s">
        <v>150</v>
      </c>
      <c r="M11" s="118"/>
      <c r="N11" s="211"/>
      <c r="O11" s="118"/>
      <c r="P11" s="118"/>
    </row>
    <row r="12" spans="1:16" s="119" customFormat="1" ht="23.25" customHeight="1" x14ac:dyDescent="0.45">
      <c r="A12" s="42"/>
      <c r="D12" s="121"/>
      <c r="E12" s="121"/>
      <c r="F12" s="121"/>
      <c r="G12" s="121"/>
      <c r="H12" s="121"/>
      <c r="I12" s="121"/>
      <c r="J12" s="122" t="s">
        <v>151</v>
      </c>
      <c r="K12" s="121"/>
      <c r="L12" s="121"/>
      <c r="M12" s="121"/>
      <c r="N12" s="121"/>
      <c r="O12" s="121"/>
      <c r="P12" s="121"/>
    </row>
    <row r="13" spans="1:16" s="119" customFormat="1" ht="23.25" customHeight="1" x14ac:dyDescent="0.45">
      <c r="A13" s="54" t="s">
        <v>152</v>
      </c>
    </row>
    <row r="14" spans="1:16" s="119" customFormat="1" ht="23.25" customHeight="1" x14ac:dyDescent="0.45">
      <c r="A14" s="42"/>
      <c r="B14" s="119" t="s">
        <v>153</v>
      </c>
      <c r="D14" s="73">
        <v>60.06</v>
      </c>
      <c r="E14" s="73"/>
      <c r="F14" s="73">
        <v>0</v>
      </c>
      <c r="G14" s="73"/>
      <c r="H14" s="73">
        <v>11.58</v>
      </c>
      <c r="I14" s="73"/>
      <c r="J14" s="73">
        <v>0</v>
      </c>
      <c r="K14" s="73"/>
      <c r="L14" s="73">
        <v>6.26</v>
      </c>
      <c r="M14" s="73"/>
      <c r="N14" s="73">
        <f>SUM(D14:L14)</f>
        <v>77.900000000000006</v>
      </c>
      <c r="P14" s="26" t="s">
        <v>331</v>
      </c>
    </row>
    <row r="15" spans="1:16" s="119" customFormat="1" ht="23.25" customHeight="1" x14ac:dyDescent="0.45">
      <c r="A15" s="42"/>
      <c r="B15" s="119" t="s">
        <v>154</v>
      </c>
      <c r="D15" s="73">
        <v>0</v>
      </c>
      <c r="E15" s="73"/>
      <c r="F15" s="73">
        <v>0</v>
      </c>
      <c r="G15" s="73"/>
      <c r="H15" s="73">
        <v>0</v>
      </c>
      <c r="I15" s="73"/>
      <c r="J15" s="73">
        <v>0</v>
      </c>
      <c r="K15" s="73"/>
      <c r="L15" s="73">
        <v>6.47</v>
      </c>
      <c r="M15" s="73"/>
      <c r="N15" s="73">
        <f>SUM(D15:L15)</f>
        <v>6.47</v>
      </c>
      <c r="P15" s="123"/>
    </row>
    <row r="16" spans="1:16" s="119" customFormat="1" ht="23.25" customHeight="1" x14ac:dyDescent="0.45">
      <c r="A16" s="42"/>
      <c r="B16" s="119" t="s">
        <v>155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P16" s="123"/>
    </row>
    <row r="17" spans="1:16" s="119" customFormat="1" ht="23.25" customHeight="1" x14ac:dyDescent="0.45">
      <c r="A17" s="42"/>
      <c r="C17" s="119" t="s">
        <v>156</v>
      </c>
      <c r="D17" s="73">
        <v>0</v>
      </c>
      <c r="E17" s="73"/>
      <c r="F17" s="73">
        <v>0</v>
      </c>
      <c r="G17" s="73"/>
      <c r="H17" s="73">
        <v>3.73</v>
      </c>
      <c r="I17" s="73"/>
      <c r="J17" s="73">
        <v>0</v>
      </c>
      <c r="K17" s="73"/>
      <c r="L17" s="73">
        <v>0</v>
      </c>
      <c r="M17" s="73"/>
      <c r="N17" s="73">
        <f>SUM(D17:L17)</f>
        <v>3.73</v>
      </c>
      <c r="P17" s="25">
        <v>0.25</v>
      </c>
    </row>
    <row r="18" spans="1:16" s="119" customFormat="1" ht="23.25" customHeight="1" x14ac:dyDescent="0.45">
      <c r="A18" s="54" t="s">
        <v>157</v>
      </c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P18" s="123"/>
    </row>
    <row r="19" spans="1:16" s="119" customFormat="1" ht="23.25" customHeight="1" x14ac:dyDescent="0.45">
      <c r="A19" s="54"/>
      <c r="B19" s="119" t="s">
        <v>158</v>
      </c>
      <c r="D19" s="73">
        <v>0</v>
      </c>
      <c r="E19" s="73"/>
      <c r="F19" s="73">
        <v>0</v>
      </c>
      <c r="G19" s="73"/>
      <c r="H19" s="73">
        <v>0</v>
      </c>
      <c r="I19" s="73"/>
      <c r="J19" s="73">
        <v>0</v>
      </c>
      <c r="K19" s="73"/>
      <c r="L19" s="73">
        <v>16.72</v>
      </c>
      <c r="M19" s="73"/>
      <c r="N19" s="73">
        <f>SUM(D19:L19)</f>
        <v>16.72</v>
      </c>
      <c r="P19" s="123"/>
    </row>
    <row r="20" spans="1:16" s="119" customFormat="1" ht="23.25" customHeight="1" x14ac:dyDescent="0.45">
      <c r="A20" s="42"/>
      <c r="B20" s="119" t="s">
        <v>105</v>
      </c>
      <c r="D20" s="73">
        <v>0</v>
      </c>
      <c r="E20" s="73"/>
      <c r="F20" s="73">
        <v>0</v>
      </c>
      <c r="G20" s="73"/>
      <c r="H20" s="73">
        <v>7</v>
      </c>
      <c r="I20" s="73"/>
      <c r="J20" s="73">
        <v>317</v>
      </c>
      <c r="K20" s="73"/>
      <c r="L20" s="73">
        <v>0</v>
      </c>
      <c r="M20" s="73"/>
      <c r="N20" s="73">
        <f>SUM(D20:J20)</f>
        <v>324</v>
      </c>
      <c r="P20" s="123" t="s">
        <v>159</v>
      </c>
    </row>
    <row r="21" spans="1:16" s="119" customFormat="1" ht="23.25" customHeight="1" x14ac:dyDescent="0.45">
      <c r="A21" s="42"/>
      <c r="B21" s="119" t="s">
        <v>110</v>
      </c>
      <c r="D21" s="73">
        <v>4.67</v>
      </c>
      <c r="E21" s="73"/>
      <c r="F21" s="73">
        <v>92.43</v>
      </c>
      <c r="G21" s="73"/>
      <c r="H21" s="73">
        <v>0</v>
      </c>
      <c r="I21" s="73"/>
      <c r="J21" s="73">
        <v>0</v>
      </c>
      <c r="K21" s="73"/>
      <c r="L21" s="73">
        <v>0</v>
      </c>
      <c r="M21" s="73"/>
      <c r="N21" s="73">
        <f>SUM(D21:J21)</f>
        <v>97.100000000000009</v>
      </c>
      <c r="P21" s="25">
        <v>3.88</v>
      </c>
    </row>
    <row r="22" spans="1:16" s="119" customFormat="1" ht="9" customHeight="1" x14ac:dyDescent="0.45">
      <c r="A22" s="42"/>
      <c r="P22" s="25"/>
    </row>
    <row r="23" spans="1:16" s="98" customFormat="1" ht="23.25" customHeight="1" x14ac:dyDescent="0.45">
      <c r="A23" s="42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7" t="s">
        <v>198</v>
      </c>
    </row>
    <row r="24" spans="1:16" s="98" customFormat="1" ht="23.25" customHeight="1" x14ac:dyDescent="0.45">
      <c r="A24" s="42"/>
      <c r="D24" s="204" t="s">
        <v>275</v>
      </c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</row>
    <row r="25" spans="1:16" s="98" customFormat="1" ht="23.25" customHeight="1" x14ac:dyDescent="0.45">
      <c r="A25" s="42"/>
      <c r="D25" s="205" t="s">
        <v>139</v>
      </c>
      <c r="E25" s="205"/>
      <c r="F25" s="205"/>
      <c r="G25" s="167"/>
      <c r="H25" s="205" t="s">
        <v>140</v>
      </c>
      <c r="I25" s="205"/>
      <c r="J25" s="205"/>
      <c r="K25" s="167"/>
      <c r="L25" s="167"/>
      <c r="M25" s="167"/>
      <c r="N25" s="167"/>
      <c r="O25" s="167"/>
      <c r="P25" s="167" t="s">
        <v>141</v>
      </c>
    </row>
    <row r="26" spans="1:16" s="98" customFormat="1" ht="23.25" customHeight="1" x14ac:dyDescent="0.45">
      <c r="A26" s="42"/>
      <c r="D26" s="168" t="s">
        <v>142</v>
      </c>
      <c r="E26" s="168"/>
      <c r="F26" s="168" t="s">
        <v>143</v>
      </c>
      <c r="G26" s="168"/>
      <c r="H26" s="168" t="s">
        <v>142</v>
      </c>
      <c r="I26" s="167"/>
      <c r="J26" s="168" t="s">
        <v>144</v>
      </c>
      <c r="K26" s="167"/>
      <c r="L26" s="168" t="s">
        <v>145</v>
      </c>
      <c r="M26" s="167"/>
      <c r="N26" s="206" t="s">
        <v>38</v>
      </c>
      <c r="O26" s="167"/>
      <c r="P26" s="167" t="s">
        <v>146</v>
      </c>
    </row>
    <row r="27" spans="1:16" s="98" customFormat="1" ht="23.25" customHeight="1" x14ac:dyDescent="0.45">
      <c r="A27" s="42"/>
      <c r="D27" s="168" t="s">
        <v>147</v>
      </c>
      <c r="E27" s="168"/>
      <c r="F27" s="168" t="s">
        <v>148</v>
      </c>
      <c r="G27" s="168"/>
      <c r="H27" s="168" t="s">
        <v>147</v>
      </c>
      <c r="I27" s="167"/>
      <c r="J27" s="168" t="s">
        <v>149</v>
      </c>
      <c r="K27" s="167"/>
      <c r="L27" s="168" t="s">
        <v>150</v>
      </c>
      <c r="M27" s="167"/>
      <c r="N27" s="206"/>
      <c r="O27" s="167"/>
      <c r="P27" s="167"/>
    </row>
    <row r="28" spans="1:16" s="98" customFormat="1" ht="23.25" customHeight="1" x14ac:dyDescent="0.45">
      <c r="A28" s="42"/>
      <c r="D28" s="169"/>
      <c r="E28" s="169"/>
      <c r="F28" s="169"/>
      <c r="G28" s="169"/>
      <c r="H28" s="169"/>
      <c r="I28" s="169"/>
      <c r="J28" s="170" t="s">
        <v>151</v>
      </c>
      <c r="K28" s="169"/>
      <c r="L28" s="169"/>
      <c r="M28" s="169"/>
      <c r="N28" s="169"/>
      <c r="O28" s="169"/>
      <c r="P28" s="169"/>
    </row>
    <row r="29" spans="1:16" s="98" customFormat="1" ht="23.25" customHeight="1" x14ac:dyDescent="0.45">
      <c r="A29" s="54" t="s">
        <v>152</v>
      </c>
    </row>
    <row r="30" spans="1:16" s="98" customFormat="1" ht="23.25" customHeight="1" x14ac:dyDescent="0.45">
      <c r="A30" s="42"/>
      <c r="B30" s="98" t="s">
        <v>153</v>
      </c>
      <c r="D30" s="158">
        <v>60.07</v>
      </c>
      <c r="E30" s="158"/>
      <c r="F30" s="158">
        <v>0</v>
      </c>
      <c r="G30" s="158"/>
      <c r="H30" s="171">
        <v>23.44</v>
      </c>
      <c r="I30" s="158"/>
      <c r="J30" s="158">
        <v>0</v>
      </c>
      <c r="K30" s="158"/>
      <c r="L30" s="171">
        <v>6.03</v>
      </c>
      <c r="M30" s="158"/>
      <c r="N30" s="158">
        <f>SUM(D30:L30)</f>
        <v>89.54</v>
      </c>
      <c r="P30" s="26" t="s">
        <v>230</v>
      </c>
    </row>
    <row r="31" spans="1:16" s="98" customFormat="1" ht="23.25" customHeight="1" x14ac:dyDescent="0.45">
      <c r="A31" s="42"/>
      <c r="B31" s="98" t="s">
        <v>154</v>
      </c>
      <c r="D31" s="73">
        <v>0</v>
      </c>
      <c r="E31" s="73"/>
      <c r="F31" s="73">
        <v>0</v>
      </c>
      <c r="G31" s="73"/>
      <c r="H31" s="73">
        <v>0</v>
      </c>
      <c r="I31" s="73"/>
      <c r="J31" s="73">
        <v>0</v>
      </c>
      <c r="K31" s="73"/>
      <c r="L31" s="73">
        <v>5.57</v>
      </c>
      <c r="M31" s="158"/>
      <c r="N31" s="158">
        <f>SUM(D31:L31)</f>
        <v>5.57</v>
      </c>
      <c r="P31" s="172"/>
    </row>
    <row r="32" spans="1:16" s="98" customFormat="1" ht="23.25" customHeight="1" x14ac:dyDescent="0.45">
      <c r="A32" s="42"/>
      <c r="B32" s="98" t="s">
        <v>155</v>
      </c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P32" s="172"/>
    </row>
    <row r="33" spans="1:17" s="98" customFormat="1" ht="23.25" customHeight="1" x14ac:dyDescent="0.45">
      <c r="A33" s="42"/>
      <c r="C33" s="98" t="s">
        <v>156</v>
      </c>
      <c r="D33" s="158">
        <v>0</v>
      </c>
      <c r="E33" s="158"/>
      <c r="F33" s="158">
        <v>0</v>
      </c>
      <c r="G33" s="158"/>
      <c r="H33" s="171">
        <v>3.73</v>
      </c>
      <c r="I33" s="158"/>
      <c r="J33" s="158">
        <v>0</v>
      </c>
      <c r="K33" s="158"/>
      <c r="L33" s="158">
        <v>0</v>
      </c>
      <c r="M33" s="158"/>
      <c r="N33" s="158">
        <f>SUM(D33:L33)</f>
        <v>3.73</v>
      </c>
      <c r="P33" s="25"/>
    </row>
    <row r="34" spans="1:17" s="98" customFormat="1" ht="23.25" customHeight="1" x14ac:dyDescent="0.45">
      <c r="A34" s="54" t="s">
        <v>157</v>
      </c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P34" s="172"/>
    </row>
    <row r="35" spans="1:17" s="98" customFormat="1" ht="23.25" customHeight="1" x14ac:dyDescent="0.45">
      <c r="A35" s="54"/>
      <c r="B35" s="98" t="s">
        <v>158</v>
      </c>
      <c r="D35" s="158">
        <v>0</v>
      </c>
      <c r="E35" s="158"/>
      <c r="F35" s="158">
        <v>0</v>
      </c>
      <c r="G35" s="158"/>
      <c r="H35" s="158">
        <v>0</v>
      </c>
      <c r="I35" s="158"/>
      <c r="J35" s="158">
        <v>0</v>
      </c>
      <c r="K35" s="158"/>
      <c r="L35" s="171">
        <v>12.22</v>
      </c>
      <c r="M35" s="158"/>
      <c r="N35" s="158">
        <f>SUM(D35:L35)</f>
        <v>12.22</v>
      </c>
      <c r="P35" s="172"/>
    </row>
    <row r="36" spans="1:17" s="98" customFormat="1" ht="23.25" customHeight="1" x14ac:dyDescent="0.45">
      <c r="A36" s="42"/>
      <c r="B36" s="98" t="s">
        <v>105</v>
      </c>
      <c r="D36" s="158">
        <v>0</v>
      </c>
      <c r="E36" s="158"/>
      <c r="F36" s="158">
        <v>0</v>
      </c>
      <c r="G36" s="158"/>
      <c r="H36" s="171">
        <v>0</v>
      </c>
      <c r="I36" s="158"/>
      <c r="J36" s="171">
        <v>324</v>
      </c>
      <c r="K36" s="158"/>
      <c r="L36" s="158">
        <v>0</v>
      </c>
      <c r="M36" s="158"/>
      <c r="N36" s="158">
        <f>SUM(D36:J36)</f>
        <v>324</v>
      </c>
      <c r="P36" s="172" t="s">
        <v>159</v>
      </c>
    </row>
    <row r="37" spans="1:17" s="98" customFormat="1" ht="23.25" customHeight="1" x14ac:dyDescent="0.45">
      <c r="A37" s="42"/>
      <c r="B37" s="98" t="s">
        <v>110</v>
      </c>
      <c r="D37" s="171">
        <v>4.62</v>
      </c>
      <c r="E37" s="171"/>
      <c r="F37" s="171">
        <v>93.61</v>
      </c>
      <c r="G37" s="158"/>
      <c r="H37" s="158">
        <v>0</v>
      </c>
      <c r="I37" s="158"/>
      <c r="J37" s="158">
        <v>0</v>
      </c>
      <c r="K37" s="158"/>
      <c r="L37" s="158">
        <v>0</v>
      </c>
      <c r="M37" s="158"/>
      <c r="N37" s="158">
        <f>SUM(D37:J37)</f>
        <v>98.23</v>
      </c>
      <c r="P37" s="25">
        <v>3.88</v>
      </c>
    </row>
    <row r="39" spans="1:17" ht="23.25" customHeight="1" x14ac:dyDescent="0.45">
      <c r="B39" s="165" t="s">
        <v>257</v>
      </c>
      <c r="C39" s="165"/>
    </row>
    <row r="40" spans="1:17" ht="23.25" customHeight="1" x14ac:dyDescent="0.45">
      <c r="A40" s="42"/>
      <c r="B40" s="165" t="s">
        <v>258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19"/>
    </row>
    <row r="41" spans="1:17" ht="23.25" customHeight="1" x14ac:dyDescent="0.45">
      <c r="A41" s="42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19"/>
    </row>
  </sheetData>
  <mergeCells count="9">
    <mergeCell ref="D24:P24"/>
    <mergeCell ref="D25:F25"/>
    <mergeCell ref="H25:J25"/>
    <mergeCell ref="N26:N27"/>
    <mergeCell ref="A1:P1"/>
    <mergeCell ref="D8:P8"/>
    <mergeCell ref="D9:F9"/>
    <mergeCell ref="H9:J9"/>
    <mergeCell ref="N10:N11"/>
  </mergeCells>
  <pageMargins left="0.67" right="0.39370078740157483" top="0.59055118110236227" bottom="0.3937007874015748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40" zoomScale="92" zoomScaleNormal="92" zoomScaleSheetLayoutView="100" workbookViewId="0">
      <selection activeCell="A33" sqref="A33"/>
    </sheetView>
  </sheetViews>
  <sheetFormatPr defaultColWidth="9.140625" defaultRowHeight="27.75" customHeight="1" x14ac:dyDescent="0.45"/>
  <cols>
    <col min="1" max="1" width="5.140625" style="39" customWidth="1"/>
    <col min="2" max="2" width="4.42578125" style="39" customWidth="1"/>
    <col min="3" max="3" width="22.7109375" style="39" customWidth="1"/>
    <col min="4" max="4" width="1.7109375" style="39" customWidth="1"/>
    <col min="5" max="5" width="16" style="39" customWidth="1"/>
    <col min="6" max="6" width="1.7109375" style="39" customWidth="1"/>
    <col min="7" max="7" width="16" style="39" customWidth="1"/>
    <col min="8" max="8" width="1.7109375" style="39" customWidth="1"/>
    <col min="9" max="9" width="16" style="39" customWidth="1"/>
    <col min="10" max="10" width="1.7109375" style="39" customWidth="1"/>
    <col min="11" max="11" width="16" style="39" customWidth="1"/>
    <col min="12" max="12" width="2.140625" style="39" customWidth="1"/>
    <col min="13" max="16384" width="9.140625" style="39"/>
  </cols>
  <sheetData>
    <row r="1" spans="1:11" s="119" customFormat="1" ht="27.75" customHeight="1" x14ac:dyDescent="0.45">
      <c r="A1" s="212" t="s">
        <v>256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 s="119" customFormat="1" ht="27.75" customHeight="1" x14ac:dyDescent="0.45">
      <c r="A2" s="42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119" customFormat="1" ht="27.75" customHeight="1" x14ac:dyDescent="0.45">
      <c r="A3" s="54" t="s">
        <v>315</v>
      </c>
    </row>
    <row r="4" spans="1:11" s="119" customFormat="1" ht="27.75" customHeight="1" x14ac:dyDescent="0.45">
      <c r="A4" s="42" t="s">
        <v>276</v>
      </c>
    </row>
    <row r="5" spans="1:11" s="119" customFormat="1" ht="27.75" customHeight="1" x14ac:dyDescent="0.45">
      <c r="A5" s="42" t="s">
        <v>277</v>
      </c>
    </row>
    <row r="6" spans="1:11" s="119" customFormat="1" ht="27.75" customHeight="1" x14ac:dyDescent="0.45">
      <c r="A6" s="42"/>
      <c r="K6" s="124" t="s">
        <v>129</v>
      </c>
    </row>
    <row r="7" spans="1:11" s="119" customFormat="1" ht="27.75" customHeight="1" x14ac:dyDescent="0.45">
      <c r="A7" s="42"/>
      <c r="E7" s="210" t="s">
        <v>278</v>
      </c>
      <c r="F7" s="210"/>
      <c r="G7" s="210"/>
      <c r="H7" s="210"/>
      <c r="I7" s="210"/>
      <c r="J7" s="210"/>
      <c r="K7" s="210"/>
    </row>
    <row r="8" spans="1:11" s="119" customFormat="1" ht="27.75" customHeight="1" x14ac:dyDescent="0.45">
      <c r="A8" s="42"/>
      <c r="E8" s="210" t="s">
        <v>161</v>
      </c>
      <c r="F8" s="210"/>
      <c r="G8" s="210"/>
      <c r="H8" s="210"/>
      <c r="I8" s="210"/>
      <c r="J8" s="125"/>
      <c r="K8" s="120"/>
    </row>
    <row r="9" spans="1:11" s="119" customFormat="1" ht="27.75" customHeight="1" x14ac:dyDescent="0.45">
      <c r="A9" s="42"/>
      <c r="E9" s="126" t="s">
        <v>162</v>
      </c>
      <c r="F9" s="126"/>
      <c r="G9" s="126" t="s">
        <v>163</v>
      </c>
      <c r="H9" s="126"/>
      <c r="I9" s="126" t="s">
        <v>38</v>
      </c>
      <c r="J9" s="118"/>
      <c r="K9" s="120" t="s">
        <v>57</v>
      </c>
    </row>
    <row r="10" spans="1:11" s="119" customFormat="1" ht="27.75" customHeight="1" x14ac:dyDescent="0.45">
      <c r="A10" s="42"/>
      <c r="E10" s="122" t="s">
        <v>164</v>
      </c>
      <c r="F10" s="120"/>
      <c r="G10" s="122" t="s">
        <v>165</v>
      </c>
      <c r="H10" s="120"/>
      <c r="I10" s="122"/>
      <c r="J10" s="118"/>
      <c r="K10" s="121"/>
    </row>
    <row r="11" spans="1:11" s="119" customFormat="1" ht="27.75" customHeight="1" x14ac:dyDescent="0.45">
      <c r="A11" s="54" t="s">
        <v>166</v>
      </c>
    </row>
    <row r="12" spans="1:11" s="119" customFormat="1" ht="27.75" customHeight="1" x14ac:dyDescent="0.45">
      <c r="A12" s="42"/>
      <c r="B12" s="119" t="s">
        <v>153</v>
      </c>
      <c r="E12" s="73">
        <v>0</v>
      </c>
      <c r="F12" s="73"/>
      <c r="G12" s="73">
        <v>77896713.709999993</v>
      </c>
      <c r="H12" s="73"/>
      <c r="I12" s="73">
        <f>SUM(E12:H12)</f>
        <v>77896713.709999993</v>
      </c>
      <c r="J12" s="73"/>
      <c r="K12" s="73">
        <f>+I12</f>
        <v>77896713.709999993</v>
      </c>
    </row>
    <row r="13" spans="1:11" s="119" customFormat="1" ht="27.75" customHeight="1" x14ac:dyDescent="0.45">
      <c r="A13" s="42"/>
      <c r="B13" s="119" t="s">
        <v>154</v>
      </c>
      <c r="E13" s="73">
        <v>0</v>
      </c>
      <c r="F13" s="73"/>
      <c r="G13" s="127">
        <v>6468977.2200000007</v>
      </c>
      <c r="H13" s="73"/>
      <c r="I13" s="73">
        <f>SUM(E13:G13)</f>
        <v>6468977.2200000007</v>
      </c>
      <c r="J13" s="73"/>
      <c r="K13" s="73">
        <f t="shared" ref="K13:K14" si="0">+I13</f>
        <v>6468977.2200000007</v>
      </c>
    </row>
    <row r="14" spans="1:11" s="119" customFormat="1" ht="27.75" customHeight="1" x14ac:dyDescent="0.45">
      <c r="A14" s="42"/>
      <c r="B14" s="119" t="s">
        <v>167</v>
      </c>
      <c r="E14" s="128">
        <v>0</v>
      </c>
      <c r="F14" s="73"/>
      <c r="G14" s="128">
        <v>3727516.61</v>
      </c>
      <c r="H14" s="73"/>
      <c r="I14" s="128">
        <f>SUM(E14:G14)</f>
        <v>3727516.61</v>
      </c>
      <c r="J14" s="73"/>
      <c r="K14" s="73">
        <f t="shared" si="0"/>
        <v>3727516.61</v>
      </c>
    </row>
    <row r="15" spans="1:11" s="119" customFormat="1" ht="27.75" customHeight="1" thickBot="1" x14ac:dyDescent="0.5">
      <c r="A15" s="54" t="s">
        <v>168</v>
      </c>
      <c r="E15" s="129">
        <f>SUM(E12:F14)</f>
        <v>0</v>
      </c>
      <c r="F15" s="130"/>
      <c r="G15" s="129">
        <f>SUM(G12:H14)</f>
        <v>88093207.539999992</v>
      </c>
      <c r="H15" s="130"/>
      <c r="I15" s="129">
        <f>SUM(I12:J14)</f>
        <v>88093207.539999992</v>
      </c>
      <c r="J15" s="130"/>
      <c r="K15" s="129">
        <f>SUM(K12:K14)</f>
        <v>88093207.539999992</v>
      </c>
    </row>
    <row r="16" spans="1:11" s="119" customFormat="1" ht="27.75" customHeight="1" thickTop="1" x14ac:dyDescent="0.45">
      <c r="A16" s="54" t="s">
        <v>169</v>
      </c>
      <c r="E16" s="73"/>
      <c r="F16" s="73"/>
      <c r="G16" s="73"/>
      <c r="H16" s="73"/>
      <c r="I16" s="73"/>
      <c r="J16" s="73"/>
      <c r="K16" s="73"/>
    </row>
    <row r="17" spans="1:11" s="119" customFormat="1" ht="27.75" customHeight="1" x14ac:dyDescent="0.45">
      <c r="A17" s="54"/>
      <c r="B17" s="119" t="s">
        <v>158</v>
      </c>
      <c r="E17" s="73">
        <v>0</v>
      </c>
      <c r="F17" s="73"/>
      <c r="G17" s="73">
        <v>16715071.609999999</v>
      </c>
      <c r="H17" s="131"/>
      <c r="I17" s="73">
        <f t="shared" ref="I17:I19" si="1">SUM(E17:H17)</f>
        <v>16715071.609999999</v>
      </c>
      <c r="J17" s="73"/>
      <c r="K17" s="73">
        <f>+I17</f>
        <v>16715071.609999999</v>
      </c>
    </row>
    <row r="18" spans="1:11" s="119" customFormat="1" ht="27.75" customHeight="1" x14ac:dyDescent="0.45">
      <c r="A18" s="42"/>
      <c r="B18" s="119" t="s">
        <v>105</v>
      </c>
      <c r="E18" s="73">
        <v>0</v>
      </c>
      <c r="F18" s="73"/>
      <c r="G18" s="73">
        <v>324000000</v>
      </c>
      <c r="H18" s="73"/>
      <c r="I18" s="73">
        <f t="shared" si="1"/>
        <v>324000000</v>
      </c>
      <c r="J18" s="73"/>
      <c r="K18" s="73">
        <f t="shared" ref="K18:K19" si="2">+I18</f>
        <v>324000000</v>
      </c>
    </row>
    <row r="19" spans="1:11" s="119" customFormat="1" ht="27.75" customHeight="1" x14ac:dyDescent="0.45">
      <c r="A19" s="42"/>
      <c r="B19" s="119" t="s">
        <v>110</v>
      </c>
      <c r="E19" s="128">
        <v>0</v>
      </c>
      <c r="F19" s="73"/>
      <c r="G19" s="128">
        <v>97096804.760000005</v>
      </c>
      <c r="H19" s="73"/>
      <c r="I19" s="73">
        <f t="shared" si="1"/>
        <v>97096804.760000005</v>
      </c>
      <c r="J19" s="73"/>
      <c r="K19" s="73">
        <f t="shared" si="2"/>
        <v>97096804.760000005</v>
      </c>
    </row>
    <row r="20" spans="1:11" s="119" customFormat="1" ht="27.75" customHeight="1" thickBot="1" x14ac:dyDescent="0.5">
      <c r="A20" s="54" t="s">
        <v>170</v>
      </c>
      <c r="E20" s="129">
        <f>SUM(E17:F19)</f>
        <v>0</v>
      </c>
      <c r="F20" s="130"/>
      <c r="G20" s="129">
        <f>SUM(G17:H19)</f>
        <v>437811876.37</v>
      </c>
      <c r="H20" s="130"/>
      <c r="I20" s="129">
        <f>SUM(I17:J19)</f>
        <v>437811876.37</v>
      </c>
      <c r="J20" s="130"/>
      <c r="K20" s="129">
        <f>SUM(K17:K19)</f>
        <v>437811876.37</v>
      </c>
    </row>
    <row r="21" spans="1:11" s="119" customFormat="1" ht="27.75" customHeight="1" thickTop="1" x14ac:dyDescent="0.45"/>
    <row r="22" spans="1:11" s="119" customFormat="1" ht="27.75" customHeight="1" x14ac:dyDescent="0.45"/>
    <row r="23" spans="1:11" s="119" customFormat="1" ht="27.75" customHeight="1" x14ac:dyDescent="0.45"/>
    <row r="24" spans="1:11" s="119" customFormat="1" ht="27.75" customHeight="1" x14ac:dyDescent="0.45"/>
    <row r="25" spans="1:11" s="119" customFormat="1" ht="27.75" customHeight="1" x14ac:dyDescent="0.45"/>
    <row r="26" spans="1:11" s="119" customFormat="1" ht="27.75" customHeight="1" x14ac:dyDescent="0.45">
      <c r="A26" s="54"/>
      <c r="E26" s="118"/>
      <c r="F26" s="118"/>
      <c r="G26" s="118"/>
      <c r="H26" s="118"/>
      <c r="I26" s="118"/>
      <c r="J26" s="118"/>
      <c r="K26" s="118"/>
    </row>
    <row r="27" spans="1:11" s="119" customFormat="1" ht="27.75" customHeight="1" x14ac:dyDescent="0.45">
      <c r="A27" s="54"/>
      <c r="E27" s="118"/>
      <c r="F27" s="118"/>
      <c r="G27" s="118"/>
      <c r="H27" s="118"/>
      <c r="I27" s="118"/>
      <c r="J27" s="118"/>
      <c r="K27" s="118"/>
    </row>
    <row r="28" spans="1:11" s="119" customFormat="1" ht="27.75" customHeight="1" x14ac:dyDescent="0.45">
      <c r="A28" s="42"/>
    </row>
    <row r="29" spans="1:11" s="119" customFormat="1" ht="27.75" customHeight="1" x14ac:dyDescent="0.45">
      <c r="A29" s="42"/>
      <c r="B29" s="213" t="s">
        <v>171</v>
      </c>
      <c r="C29" s="213"/>
      <c r="D29" s="213"/>
      <c r="E29" s="213"/>
      <c r="F29" s="213"/>
      <c r="G29" s="213"/>
      <c r="H29" s="213"/>
      <c r="I29" s="213"/>
      <c r="J29" s="213"/>
      <c r="K29" s="213"/>
    </row>
    <row r="30" spans="1:11" s="119" customFormat="1" ht="27.75" customHeight="1" x14ac:dyDescent="0.45">
      <c r="A30" s="42"/>
      <c r="B30" s="213" t="s">
        <v>226</v>
      </c>
      <c r="C30" s="213"/>
      <c r="D30" s="213"/>
      <c r="E30" s="213"/>
      <c r="F30" s="213"/>
      <c r="G30" s="213"/>
      <c r="H30" s="213"/>
      <c r="I30" s="213"/>
      <c r="J30" s="213"/>
      <c r="K30" s="213"/>
    </row>
    <row r="31" spans="1:11" s="119" customFormat="1" ht="27.75" customHeight="1" x14ac:dyDescent="0.45">
      <c r="A31" s="42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1" s="164" customFormat="1" ht="24" customHeight="1" x14ac:dyDescent="0.45">
      <c r="A32" s="215" t="s">
        <v>160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</row>
    <row r="33" spans="1:11" s="164" customFormat="1" ht="24" customHeight="1" x14ac:dyDescent="0.45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</row>
    <row r="34" spans="1:11" s="164" customFormat="1" ht="24" customHeight="1" x14ac:dyDescent="0.45">
      <c r="A34" s="54" t="s">
        <v>316</v>
      </c>
    </row>
    <row r="35" spans="1:11" s="98" customFormat="1" ht="24" customHeight="1" x14ac:dyDescent="0.45">
      <c r="A35" s="42"/>
      <c r="K35" s="166" t="s">
        <v>129</v>
      </c>
    </row>
    <row r="36" spans="1:11" s="98" customFormat="1" ht="24" customHeight="1" x14ac:dyDescent="0.45">
      <c r="A36" s="42"/>
      <c r="E36" s="205" t="s">
        <v>279</v>
      </c>
      <c r="F36" s="205"/>
      <c r="G36" s="205"/>
      <c r="H36" s="205"/>
      <c r="I36" s="205"/>
      <c r="J36" s="205"/>
      <c r="K36" s="205"/>
    </row>
    <row r="37" spans="1:11" s="98" customFormat="1" ht="24" customHeight="1" x14ac:dyDescent="0.45">
      <c r="A37" s="42"/>
      <c r="E37" s="205" t="s">
        <v>161</v>
      </c>
      <c r="F37" s="205"/>
      <c r="G37" s="205"/>
      <c r="H37" s="205"/>
      <c r="I37" s="205"/>
      <c r="J37" s="174"/>
      <c r="K37" s="168"/>
    </row>
    <row r="38" spans="1:11" s="98" customFormat="1" ht="24" customHeight="1" x14ac:dyDescent="0.45">
      <c r="A38" s="42"/>
      <c r="E38" s="175" t="s">
        <v>162</v>
      </c>
      <c r="F38" s="175"/>
      <c r="G38" s="175" t="s">
        <v>163</v>
      </c>
      <c r="H38" s="175"/>
      <c r="I38" s="175" t="s">
        <v>38</v>
      </c>
      <c r="J38" s="167"/>
      <c r="K38" s="168" t="s">
        <v>57</v>
      </c>
    </row>
    <row r="39" spans="1:11" s="98" customFormat="1" ht="24" customHeight="1" x14ac:dyDescent="0.45">
      <c r="A39" s="42"/>
      <c r="E39" s="170" t="s">
        <v>164</v>
      </c>
      <c r="F39" s="168"/>
      <c r="G39" s="170" t="s">
        <v>165</v>
      </c>
      <c r="H39" s="168"/>
      <c r="I39" s="170"/>
      <c r="J39" s="167"/>
      <c r="K39" s="169"/>
    </row>
    <row r="40" spans="1:11" s="98" customFormat="1" ht="24" customHeight="1" x14ac:dyDescent="0.45">
      <c r="A40" s="54" t="s">
        <v>166</v>
      </c>
    </row>
    <row r="41" spans="1:11" s="98" customFormat="1" ht="24" customHeight="1" x14ac:dyDescent="0.45">
      <c r="A41" s="42"/>
      <c r="B41" s="98" t="s">
        <v>153</v>
      </c>
      <c r="E41" s="158">
        <v>0</v>
      </c>
      <c r="F41" s="158"/>
      <c r="G41" s="171">
        <v>89542683.340000004</v>
      </c>
      <c r="H41" s="158"/>
      <c r="I41" s="158">
        <f>SUM(E41:H41)</f>
        <v>89542683.340000004</v>
      </c>
      <c r="J41" s="158"/>
      <c r="K41" s="158">
        <f>+I41</f>
        <v>89542683.340000004</v>
      </c>
    </row>
    <row r="42" spans="1:11" s="98" customFormat="1" ht="24" customHeight="1" x14ac:dyDescent="0.45">
      <c r="A42" s="42"/>
      <c r="B42" s="98" t="s">
        <v>154</v>
      </c>
      <c r="E42" s="158">
        <v>0</v>
      </c>
      <c r="F42" s="158"/>
      <c r="G42" s="171">
        <v>5767234.5700000003</v>
      </c>
      <c r="H42" s="158"/>
      <c r="I42" s="158">
        <f>SUM(E42:G42)</f>
        <v>5767234.5700000003</v>
      </c>
      <c r="J42" s="158"/>
      <c r="K42" s="158">
        <f>+I42</f>
        <v>5767234.5700000003</v>
      </c>
    </row>
    <row r="43" spans="1:11" s="98" customFormat="1" ht="24" customHeight="1" x14ac:dyDescent="0.45">
      <c r="A43" s="42"/>
      <c r="B43" s="98" t="s">
        <v>167</v>
      </c>
      <c r="E43" s="176">
        <v>0</v>
      </c>
      <c r="F43" s="158"/>
      <c r="G43" s="177">
        <v>3727516.61</v>
      </c>
      <c r="H43" s="158"/>
      <c r="I43" s="176">
        <f>SUM(E43:G43)</f>
        <v>3727516.61</v>
      </c>
      <c r="J43" s="158"/>
      <c r="K43" s="158">
        <f>+I43</f>
        <v>3727516.61</v>
      </c>
    </row>
    <row r="44" spans="1:11" s="98" customFormat="1" ht="24" customHeight="1" thickBot="1" x14ac:dyDescent="0.5">
      <c r="A44" s="54" t="s">
        <v>168</v>
      </c>
      <c r="E44" s="178">
        <f>SUM(E41:F43)</f>
        <v>0</v>
      </c>
      <c r="F44" s="179"/>
      <c r="G44" s="178">
        <f>SUM(G41:H43)</f>
        <v>99037434.519999996</v>
      </c>
      <c r="H44" s="179"/>
      <c r="I44" s="178">
        <f>SUM(I41:J43)</f>
        <v>99037434.519999996</v>
      </c>
      <c r="J44" s="179"/>
      <c r="K44" s="178">
        <f>SUM(K41:K43)</f>
        <v>99037434.519999996</v>
      </c>
    </row>
    <row r="45" spans="1:11" s="98" customFormat="1" ht="24" customHeight="1" thickTop="1" x14ac:dyDescent="0.45">
      <c r="A45" s="54" t="s">
        <v>169</v>
      </c>
      <c r="E45" s="158"/>
      <c r="F45" s="158"/>
      <c r="G45" s="158"/>
      <c r="H45" s="158"/>
      <c r="I45" s="158"/>
      <c r="J45" s="158"/>
      <c r="K45" s="158"/>
    </row>
    <row r="46" spans="1:11" s="98" customFormat="1" ht="24" customHeight="1" x14ac:dyDescent="0.45">
      <c r="A46" s="54"/>
      <c r="B46" s="98" t="s">
        <v>158</v>
      </c>
      <c r="E46" s="158">
        <v>0</v>
      </c>
      <c r="F46" s="158"/>
      <c r="G46" s="171">
        <v>12219984.130000001</v>
      </c>
      <c r="H46" s="180"/>
      <c r="I46" s="158">
        <f t="shared" ref="I46:I48" si="3">SUM(E46:H46)</f>
        <v>12219984.130000001</v>
      </c>
      <c r="J46" s="158"/>
      <c r="K46" s="158">
        <f>+I46</f>
        <v>12219984.130000001</v>
      </c>
    </row>
    <row r="47" spans="1:11" s="98" customFormat="1" ht="24" customHeight="1" x14ac:dyDescent="0.45">
      <c r="A47" s="42"/>
      <c r="B47" s="98" t="s">
        <v>105</v>
      </c>
      <c r="E47" s="158">
        <v>0</v>
      </c>
      <c r="F47" s="158"/>
      <c r="G47" s="171">
        <v>324000000</v>
      </c>
      <c r="H47" s="158"/>
      <c r="I47" s="158">
        <f t="shared" si="3"/>
        <v>324000000</v>
      </c>
      <c r="J47" s="158"/>
      <c r="K47" s="158">
        <f>+I47</f>
        <v>324000000</v>
      </c>
    </row>
    <row r="48" spans="1:11" s="98" customFormat="1" ht="24" customHeight="1" x14ac:dyDescent="0.45">
      <c r="A48" s="42"/>
      <c r="B48" s="98" t="s">
        <v>110</v>
      </c>
      <c r="E48" s="176">
        <v>0</v>
      </c>
      <c r="F48" s="158"/>
      <c r="G48" s="177">
        <v>98235174.560000002</v>
      </c>
      <c r="H48" s="158"/>
      <c r="I48" s="158">
        <f t="shared" si="3"/>
        <v>98235174.560000002</v>
      </c>
      <c r="J48" s="158"/>
      <c r="K48" s="176">
        <f>+I48</f>
        <v>98235174.560000002</v>
      </c>
    </row>
    <row r="49" spans="1:11" s="98" customFormat="1" ht="24" customHeight="1" thickBot="1" x14ac:dyDescent="0.5">
      <c r="A49" s="54" t="s">
        <v>170</v>
      </c>
      <c r="E49" s="178">
        <f>SUM(E46:F48)</f>
        <v>0</v>
      </c>
      <c r="F49" s="179"/>
      <c r="G49" s="178">
        <f>SUM(G46:H48)</f>
        <v>434455158.69</v>
      </c>
      <c r="H49" s="179"/>
      <c r="I49" s="178">
        <f>SUM(I46:J48)</f>
        <v>434455158.69</v>
      </c>
      <c r="J49" s="179"/>
      <c r="K49" s="178">
        <f>SUM(K46:K48)</f>
        <v>434455158.69</v>
      </c>
    </row>
    <row r="50" spans="1:11" s="98" customFormat="1" ht="24" customHeight="1" thickTop="1" x14ac:dyDescent="0.45">
      <c r="A50" s="54"/>
      <c r="E50" s="181"/>
      <c r="F50" s="179"/>
      <c r="G50" s="181"/>
      <c r="H50" s="179"/>
      <c r="I50" s="181"/>
      <c r="J50" s="179"/>
      <c r="K50" s="181"/>
    </row>
    <row r="51" spans="1:11" s="164" customFormat="1" ht="24" customHeight="1" x14ac:dyDescent="0.45">
      <c r="A51" s="54" t="s">
        <v>317</v>
      </c>
    </row>
    <row r="52" spans="1:11" s="164" customFormat="1" ht="24" customHeight="1" x14ac:dyDescent="0.45">
      <c r="A52" s="42" t="s">
        <v>285</v>
      </c>
    </row>
    <row r="53" spans="1:11" s="164" customFormat="1" ht="24" customHeight="1" x14ac:dyDescent="0.45">
      <c r="A53" s="42" t="s">
        <v>254</v>
      </c>
    </row>
    <row r="54" spans="1:11" s="164" customFormat="1" ht="24" customHeight="1" x14ac:dyDescent="0.45">
      <c r="K54" s="166" t="s">
        <v>129</v>
      </c>
    </row>
    <row r="55" spans="1:11" s="164" customFormat="1" ht="24" customHeight="1" x14ac:dyDescent="0.45">
      <c r="E55" s="214" t="s">
        <v>274</v>
      </c>
      <c r="F55" s="214"/>
      <c r="G55" s="214"/>
      <c r="H55" s="214"/>
      <c r="I55" s="214"/>
      <c r="J55" s="214"/>
      <c r="K55" s="214"/>
    </row>
    <row r="56" spans="1:11" s="164" customFormat="1" ht="24" customHeight="1" x14ac:dyDescent="0.45">
      <c r="E56" s="183" t="s">
        <v>249</v>
      </c>
      <c r="F56" s="184"/>
      <c r="G56" s="183" t="s">
        <v>250</v>
      </c>
      <c r="H56" s="184"/>
      <c r="I56" s="183" t="s">
        <v>251</v>
      </c>
      <c r="J56" s="184"/>
      <c r="K56" s="183" t="s">
        <v>38</v>
      </c>
    </row>
    <row r="57" spans="1:11" s="164" customFormat="1" ht="24" customHeight="1" x14ac:dyDescent="0.45">
      <c r="B57" s="140" t="s">
        <v>252</v>
      </c>
    </row>
    <row r="58" spans="1:11" s="164" customFormat="1" ht="24" customHeight="1" x14ac:dyDescent="0.45">
      <c r="B58" s="164" t="s">
        <v>253</v>
      </c>
      <c r="E58" s="182">
        <v>0</v>
      </c>
      <c r="G58" s="149">
        <v>1398254000</v>
      </c>
      <c r="I58" s="182">
        <v>0</v>
      </c>
      <c r="K58" s="149">
        <f>SUM(E58:I58)</f>
        <v>1398254000</v>
      </c>
    </row>
    <row r="59" spans="1:11" s="164" customFormat="1" ht="11.25" customHeight="1" x14ac:dyDescent="0.45"/>
    <row r="60" spans="1:11" s="164" customFormat="1" ht="24" customHeight="1" x14ac:dyDescent="0.45">
      <c r="K60" s="166" t="s">
        <v>129</v>
      </c>
    </row>
    <row r="61" spans="1:11" s="164" customFormat="1" ht="24" customHeight="1" x14ac:dyDescent="0.45">
      <c r="E61" s="214" t="s">
        <v>275</v>
      </c>
      <c r="F61" s="214"/>
      <c r="G61" s="214"/>
      <c r="H61" s="214"/>
      <c r="I61" s="214"/>
      <c r="J61" s="214"/>
      <c r="K61" s="214"/>
    </row>
    <row r="62" spans="1:11" s="164" customFormat="1" ht="24" customHeight="1" x14ac:dyDescent="0.45">
      <c r="E62" s="183" t="s">
        <v>249</v>
      </c>
      <c r="F62" s="184"/>
      <c r="G62" s="183" t="s">
        <v>250</v>
      </c>
      <c r="H62" s="184"/>
      <c r="I62" s="183" t="s">
        <v>251</v>
      </c>
      <c r="J62" s="184"/>
      <c r="K62" s="183" t="s">
        <v>38</v>
      </c>
    </row>
    <row r="63" spans="1:11" s="164" customFormat="1" ht="24" customHeight="1" x14ac:dyDescent="0.45">
      <c r="B63" s="140" t="s">
        <v>252</v>
      </c>
    </row>
    <row r="64" spans="1:11" s="164" customFormat="1" ht="24" customHeight="1" x14ac:dyDescent="0.45">
      <c r="B64" s="164" t="s">
        <v>253</v>
      </c>
      <c r="E64" s="182">
        <v>0</v>
      </c>
      <c r="G64" s="149">
        <v>1398254000</v>
      </c>
      <c r="I64" s="182">
        <v>0</v>
      </c>
      <c r="K64" s="149">
        <f>SUM(E64:I64)</f>
        <v>1398254000</v>
      </c>
    </row>
    <row r="65" spans="2:2" s="164" customFormat="1" ht="24" customHeight="1" x14ac:dyDescent="0.45"/>
    <row r="66" spans="2:2" s="164" customFormat="1" ht="24" customHeight="1" x14ac:dyDescent="0.45">
      <c r="B66" s="164" t="s">
        <v>171</v>
      </c>
    </row>
    <row r="67" spans="2:2" s="164" customFormat="1" ht="24" customHeight="1" x14ac:dyDescent="0.45">
      <c r="B67" s="164" t="s">
        <v>226</v>
      </c>
    </row>
    <row r="68" spans="2:2" s="164" customFormat="1" ht="24" customHeight="1" x14ac:dyDescent="0.45"/>
    <row r="69" spans="2:2" s="164" customFormat="1" ht="27.75" customHeight="1" x14ac:dyDescent="0.45"/>
    <row r="70" spans="2:2" s="164" customFormat="1" ht="27.75" customHeight="1" x14ac:dyDescent="0.45"/>
    <row r="71" spans="2:2" s="164" customFormat="1" ht="27.75" customHeight="1" x14ac:dyDescent="0.45"/>
    <row r="72" spans="2:2" s="164" customFormat="1" ht="27.75" customHeight="1" x14ac:dyDescent="0.45"/>
    <row r="73" spans="2:2" s="164" customFormat="1" ht="27.75" customHeight="1" x14ac:dyDescent="0.45"/>
    <row r="74" spans="2:2" s="164" customFormat="1" ht="27.75" customHeight="1" x14ac:dyDescent="0.45"/>
    <row r="75" spans="2:2" s="164" customFormat="1" ht="27.75" customHeight="1" x14ac:dyDescent="0.45"/>
    <row r="76" spans="2:2" s="164" customFormat="1" ht="27.75" customHeight="1" x14ac:dyDescent="0.45"/>
    <row r="77" spans="2:2" s="164" customFormat="1" ht="27.75" customHeight="1" x14ac:dyDescent="0.45"/>
  </sheetData>
  <mergeCells count="10">
    <mergeCell ref="E61:K61"/>
    <mergeCell ref="A32:K32"/>
    <mergeCell ref="E36:K36"/>
    <mergeCell ref="E37:I37"/>
    <mergeCell ref="E55:K55"/>
    <mergeCell ref="A1:K1"/>
    <mergeCell ref="E7:K7"/>
    <mergeCell ref="E8:I8"/>
    <mergeCell ref="B29:K29"/>
    <mergeCell ref="B30:K30"/>
  </mergeCells>
  <pageMargins left="0.77" right="0.39370078740157483" top="0.74" bottom="0.39370078740157483" header="0.31496062992125984" footer="0.31496062992125984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7" zoomScale="92" zoomScaleNormal="92" zoomScaleSheetLayoutView="92" workbookViewId="0">
      <selection activeCell="A34" sqref="A34"/>
    </sheetView>
  </sheetViews>
  <sheetFormatPr defaultColWidth="9.140625" defaultRowHeight="27.75" customHeight="1" x14ac:dyDescent="0.45"/>
  <cols>
    <col min="1" max="1" width="5.140625" style="6" customWidth="1"/>
    <col min="2" max="2" width="4.42578125" style="6" customWidth="1"/>
    <col min="3" max="3" width="25.42578125" style="6" customWidth="1"/>
    <col min="4" max="4" width="3.7109375" style="6" customWidth="1"/>
    <col min="5" max="5" width="12.28515625" style="6" customWidth="1"/>
    <col min="6" max="6" width="1.7109375" style="6" customWidth="1"/>
    <col min="7" max="7" width="12.28515625" style="6" customWidth="1"/>
    <col min="8" max="8" width="1.7109375" style="6" customWidth="1"/>
    <col min="9" max="9" width="14.7109375" style="6" customWidth="1"/>
    <col min="10" max="10" width="1.7109375" style="6" customWidth="1"/>
    <col min="11" max="11" width="14.7109375" style="6" customWidth="1"/>
    <col min="12" max="12" width="1.7109375" style="6" customWidth="1"/>
    <col min="13" max="16384" width="9.140625" style="6"/>
  </cols>
  <sheetData>
    <row r="1" spans="1:11" s="3" customFormat="1" ht="26.25" customHeight="1" x14ac:dyDescent="0.45">
      <c r="A1" s="216" t="s">
        <v>172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s="3" customFormat="1" ht="26.25" customHeight="1" x14ac:dyDescent="0.45">
      <c r="A2" s="19"/>
    </row>
    <row r="3" spans="1:11" s="3" customFormat="1" ht="26.25" customHeight="1" x14ac:dyDescent="0.45">
      <c r="A3" s="4" t="s">
        <v>318</v>
      </c>
      <c r="B3" s="28"/>
      <c r="C3" s="28"/>
      <c r="D3" s="28"/>
      <c r="E3" s="28"/>
      <c r="F3" s="28"/>
      <c r="G3" s="28"/>
      <c r="H3" s="28"/>
    </row>
    <row r="4" spans="1:11" s="3" customFormat="1" ht="26.25" customHeight="1" x14ac:dyDescent="0.45">
      <c r="A4" s="19" t="s">
        <v>173</v>
      </c>
    </row>
    <row r="5" spans="1:11" s="3" customFormat="1" ht="26.25" customHeight="1" x14ac:dyDescent="0.45">
      <c r="A5" s="19" t="s">
        <v>174</v>
      </c>
    </row>
    <row r="6" spans="1:11" s="3" customFormat="1" ht="26.25" customHeight="1" x14ac:dyDescent="0.45">
      <c r="A6" s="19" t="s">
        <v>175</v>
      </c>
    </row>
    <row r="7" spans="1:11" s="3" customFormat="1" ht="26.25" customHeight="1" x14ac:dyDescent="0.45">
      <c r="A7" s="19" t="s">
        <v>176</v>
      </c>
    </row>
    <row r="8" spans="1:11" s="3" customFormat="1" ht="26.25" customHeight="1" x14ac:dyDescent="0.45">
      <c r="A8" s="19"/>
      <c r="E8" s="218" t="s">
        <v>177</v>
      </c>
      <c r="F8" s="218"/>
      <c r="G8" s="218"/>
      <c r="H8" s="4"/>
      <c r="I8" s="218" t="s">
        <v>178</v>
      </c>
      <c r="J8" s="218"/>
      <c r="K8" s="218"/>
    </row>
    <row r="9" spans="1:11" s="3" customFormat="1" ht="26.25" customHeight="1" x14ac:dyDescent="0.45">
      <c r="A9" s="19" t="s">
        <v>179</v>
      </c>
      <c r="E9" s="3" t="s">
        <v>180</v>
      </c>
      <c r="I9" s="5" t="s">
        <v>181</v>
      </c>
      <c r="J9" s="12"/>
    </row>
    <row r="10" spans="1:11" s="3" customFormat="1" ht="26.25" customHeight="1" x14ac:dyDescent="0.45">
      <c r="A10" s="19"/>
      <c r="E10" s="3" t="s">
        <v>182</v>
      </c>
    </row>
    <row r="11" spans="1:11" s="3" customFormat="1" ht="26.25" customHeight="1" x14ac:dyDescent="0.45">
      <c r="A11" s="19"/>
    </row>
    <row r="12" spans="1:11" s="3" customFormat="1" ht="26.25" customHeight="1" x14ac:dyDescent="0.45">
      <c r="A12" s="19" t="s">
        <v>183</v>
      </c>
    </row>
    <row r="13" spans="1:11" s="3" customFormat="1" ht="26.25" customHeight="1" x14ac:dyDescent="0.45">
      <c r="C13" s="13" t="s">
        <v>184</v>
      </c>
      <c r="D13" s="10"/>
      <c r="E13" s="4"/>
      <c r="F13" s="4"/>
      <c r="H13" s="7"/>
      <c r="I13" s="218" t="s">
        <v>185</v>
      </c>
      <c r="J13" s="218"/>
      <c r="K13" s="218"/>
    </row>
    <row r="14" spans="1:11" s="3" customFormat="1" ht="26.25" customHeight="1" x14ac:dyDescent="0.45">
      <c r="C14" s="19" t="s">
        <v>186</v>
      </c>
      <c r="D14" s="19"/>
      <c r="I14" s="219" t="s">
        <v>187</v>
      </c>
      <c r="J14" s="219"/>
      <c r="K14" s="219"/>
    </row>
    <row r="15" spans="1:11" s="3" customFormat="1" ht="26.25" customHeight="1" x14ac:dyDescent="0.45">
      <c r="A15" s="19"/>
      <c r="H15" s="5"/>
    </row>
    <row r="16" spans="1:11" s="3" customFormat="1" ht="26.25" customHeight="1" x14ac:dyDescent="0.45">
      <c r="A16" s="19" t="s">
        <v>280</v>
      </c>
    </row>
    <row r="17" spans="1:11" s="3" customFormat="1" ht="26.25" customHeight="1" x14ac:dyDescent="0.45">
      <c r="A17" s="19" t="s">
        <v>281</v>
      </c>
    </row>
    <row r="18" spans="1:11" s="3" customFormat="1" ht="26.25" customHeight="1" x14ac:dyDescent="0.45">
      <c r="A18" s="19"/>
      <c r="H18" s="4"/>
      <c r="J18" s="4"/>
      <c r="K18" s="14" t="s">
        <v>129</v>
      </c>
    </row>
    <row r="19" spans="1:11" s="3" customFormat="1" ht="26.25" customHeight="1" x14ac:dyDescent="0.45">
      <c r="A19" s="19"/>
      <c r="H19" s="9"/>
      <c r="I19" s="8" t="s">
        <v>261</v>
      </c>
      <c r="J19" s="10"/>
      <c r="K19" s="8" t="s">
        <v>262</v>
      </c>
    </row>
    <row r="20" spans="1:11" s="3" customFormat="1" ht="26.25" customHeight="1" x14ac:dyDescent="0.45">
      <c r="A20" s="19" t="s">
        <v>188</v>
      </c>
      <c r="I20" s="3">
        <v>134962.92000000001</v>
      </c>
      <c r="K20" s="3">
        <v>189917.37</v>
      </c>
    </row>
    <row r="21" spans="1:11" s="3" customFormat="1" ht="26.25" customHeight="1" x14ac:dyDescent="0.45">
      <c r="A21" s="19" t="s">
        <v>189</v>
      </c>
    </row>
    <row r="22" spans="1:11" s="3" customFormat="1" ht="26.25" customHeight="1" x14ac:dyDescent="0.45">
      <c r="A22" s="19" t="s">
        <v>286</v>
      </c>
    </row>
    <row r="23" spans="1:11" s="3" customFormat="1" ht="26.25" customHeight="1" x14ac:dyDescent="0.45">
      <c r="A23" s="19"/>
      <c r="H23" s="4"/>
      <c r="J23" s="4"/>
      <c r="K23" s="14" t="s">
        <v>129</v>
      </c>
    </row>
    <row r="24" spans="1:11" s="3" customFormat="1" ht="26.25" customHeight="1" x14ac:dyDescent="0.45">
      <c r="A24" s="19"/>
      <c r="H24" s="15"/>
      <c r="I24" s="15" t="s">
        <v>272</v>
      </c>
      <c r="J24" s="4"/>
      <c r="K24" s="15" t="s">
        <v>79</v>
      </c>
    </row>
    <row r="25" spans="1:11" s="3" customFormat="1" ht="26.25" customHeight="1" x14ac:dyDescent="0.45">
      <c r="B25" s="19" t="s">
        <v>190</v>
      </c>
      <c r="I25" s="197">
        <v>269283.63</v>
      </c>
      <c r="J25" s="197"/>
      <c r="K25" s="197">
        <v>151138.47</v>
      </c>
    </row>
    <row r="26" spans="1:11" s="3" customFormat="1" ht="26.25" customHeight="1" x14ac:dyDescent="0.45">
      <c r="B26" s="19"/>
      <c r="I26" s="197"/>
      <c r="J26" s="197"/>
      <c r="K26" s="197"/>
    </row>
    <row r="27" spans="1:11" s="3" customFormat="1" ht="26.25" customHeight="1" x14ac:dyDescent="0.45">
      <c r="B27" s="19" t="s">
        <v>191</v>
      </c>
      <c r="I27" s="197">
        <v>1545540</v>
      </c>
      <c r="J27" s="197"/>
      <c r="K27" s="197">
        <v>1258115</v>
      </c>
    </row>
    <row r="28" spans="1:11" s="3" customFormat="1" ht="26.25" customHeight="1" x14ac:dyDescent="0.45">
      <c r="B28" s="19" t="s">
        <v>192</v>
      </c>
      <c r="I28" s="197">
        <v>82011.399999999994</v>
      </c>
      <c r="J28" s="197"/>
      <c r="K28" s="197">
        <v>88374.59</v>
      </c>
    </row>
    <row r="29" spans="1:11" s="3" customFormat="1" ht="26.25" customHeight="1" x14ac:dyDescent="0.45">
      <c r="B29" s="19"/>
    </row>
    <row r="30" spans="1:11" s="3" customFormat="1" ht="26.25" customHeight="1" x14ac:dyDescent="0.45">
      <c r="B30" s="19"/>
    </row>
    <row r="31" spans="1:11" s="3" customFormat="1" ht="26.25" customHeight="1" x14ac:dyDescent="0.45">
      <c r="A31" s="19"/>
      <c r="B31" s="217" t="s">
        <v>193</v>
      </c>
      <c r="C31" s="217"/>
      <c r="D31" s="217"/>
      <c r="E31" s="217"/>
      <c r="F31" s="217"/>
      <c r="G31" s="217"/>
      <c r="H31" s="217"/>
      <c r="I31" s="217"/>
      <c r="J31" s="217"/>
      <c r="K31" s="217"/>
    </row>
    <row r="32" spans="1:11" s="3" customFormat="1" ht="26.25" customHeight="1" x14ac:dyDescent="0.45">
      <c r="A32" s="19"/>
      <c r="B32" s="213" t="s">
        <v>227</v>
      </c>
      <c r="C32" s="213"/>
      <c r="D32" s="213"/>
      <c r="E32" s="213"/>
      <c r="F32" s="213"/>
      <c r="G32" s="213"/>
      <c r="H32" s="213"/>
      <c r="I32" s="213"/>
      <c r="J32" s="213"/>
      <c r="K32" s="213"/>
    </row>
    <row r="33" spans="1:13" s="3" customFormat="1" ht="25.5" customHeight="1" x14ac:dyDescent="0.45">
      <c r="A33" s="216" t="s">
        <v>194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</row>
    <row r="34" spans="1:13" s="3" customFormat="1" ht="27.75" customHeight="1" x14ac:dyDescent="0.45">
      <c r="B34" s="19"/>
    </row>
    <row r="35" spans="1:13" s="3" customFormat="1" ht="27.75" customHeight="1" x14ac:dyDescent="0.45">
      <c r="A35" s="4" t="s">
        <v>319</v>
      </c>
    </row>
    <row r="36" spans="1:13" s="3" customFormat="1" ht="27.75" customHeight="1" x14ac:dyDescent="0.45">
      <c r="A36" s="19" t="s">
        <v>383</v>
      </c>
    </row>
    <row r="37" spans="1:13" s="3" customFormat="1" ht="27.75" customHeight="1" x14ac:dyDescent="0.45">
      <c r="A37" s="19" t="s">
        <v>195</v>
      </c>
    </row>
    <row r="38" spans="1:13" s="3" customFormat="1" ht="27.75" customHeight="1" x14ac:dyDescent="0.45">
      <c r="A38" s="19" t="s">
        <v>384</v>
      </c>
    </row>
    <row r="39" spans="1:13" s="3" customFormat="1" ht="27.75" customHeight="1" x14ac:dyDescent="0.45">
      <c r="A39" s="19" t="s">
        <v>196</v>
      </c>
    </row>
    <row r="40" spans="1:13" s="3" customFormat="1" ht="27.75" customHeight="1" x14ac:dyDescent="0.45">
      <c r="A40" s="19" t="s">
        <v>385</v>
      </c>
    </row>
    <row r="41" spans="1:13" s="3" customFormat="1" ht="27.75" customHeight="1" x14ac:dyDescent="0.45">
      <c r="A41" s="19" t="s">
        <v>288</v>
      </c>
    </row>
    <row r="42" spans="1:13" s="3" customFormat="1" ht="27.75" customHeight="1" x14ac:dyDescent="0.45">
      <c r="A42" s="19"/>
    </row>
    <row r="43" spans="1:13" s="1" customFormat="1" ht="27.75" customHeight="1" x14ac:dyDescent="0.45">
      <c r="A43" s="24" t="s">
        <v>320</v>
      </c>
    </row>
    <row r="44" spans="1:13" s="1" customFormat="1" ht="27.75" customHeight="1" x14ac:dyDescent="0.45">
      <c r="A44" s="2" t="s">
        <v>386</v>
      </c>
      <c r="B44" s="2"/>
      <c r="C44" s="2"/>
      <c r="D44" s="2"/>
      <c r="E44" s="2"/>
      <c r="F44" s="2"/>
      <c r="G44" s="2"/>
      <c r="H44" s="2"/>
      <c r="I44" s="2"/>
      <c r="J44" s="2"/>
    </row>
    <row r="45" spans="1:13" s="1" customFormat="1" ht="27.75" customHeight="1" x14ac:dyDescent="0.45">
      <c r="A45" s="2" t="s">
        <v>387</v>
      </c>
      <c r="B45" s="2"/>
      <c r="C45" s="2"/>
      <c r="D45" s="2"/>
      <c r="E45" s="2"/>
      <c r="F45" s="2"/>
      <c r="G45" s="2"/>
      <c r="H45" s="2"/>
      <c r="I45" s="2"/>
      <c r="J45" s="2"/>
    </row>
    <row r="46" spans="1:13" s="1" customFormat="1" ht="27.75" customHeight="1" x14ac:dyDescent="0.45">
      <c r="A46" s="2" t="s">
        <v>391</v>
      </c>
    </row>
    <row r="47" spans="1:13" s="3" customFormat="1" ht="27.75" customHeight="1" x14ac:dyDescent="0.45">
      <c r="A47" s="3" t="s">
        <v>388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3" customFormat="1" ht="27.75" customHeight="1" x14ac:dyDescent="0.45">
      <c r="A48" s="2" t="s">
        <v>390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1" s="3" customFormat="1" ht="27.75" customHeight="1" x14ac:dyDescent="0.45">
      <c r="A49" s="2" t="s">
        <v>389</v>
      </c>
    </row>
    <row r="50" spans="1:11" s="3" customFormat="1" ht="27.75" customHeight="1" x14ac:dyDescent="0.45">
      <c r="A50" s="19"/>
    </row>
    <row r="51" spans="1:11" s="3" customFormat="1" ht="27.75" customHeight="1" x14ac:dyDescent="0.45">
      <c r="A51" s="19"/>
    </row>
    <row r="52" spans="1:11" s="3" customFormat="1" ht="27.75" customHeight="1" x14ac:dyDescent="0.45">
      <c r="A52" s="19"/>
    </row>
    <row r="53" spans="1:11" s="3" customFormat="1" ht="27.75" customHeight="1" x14ac:dyDescent="0.45">
      <c r="A53" s="19"/>
    </row>
    <row r="54" spans="1:11" s="3" customFormat="1" ht="27.75" customHeight="1" x14ac:dyDescent="0.45">
      <c r="A54" s="19"/>
    </row>
    <row r="55" spans="1:11" s="3" customFormat="1" ht="27.75" customHeight="1" x14ac:dyDescent="0.45">
      <c r="A55" s="19"/>
    </row>
    <row r="56" spans="1:11" s="3" customFormat="1" ht="27.75" customHeight="1" x14ac:dyDescent="0.45">
      <c r="A56" s="19"/>
    </row>
    <row r="57" spans="1:11" s="3" customFormat="1" ht="27.75" customHeight="1" x14ac:dyDescent="0.45">
      <c r="A57" s="19"/>
    </row>
    <row r="58" spans="1:11" s="3" customFormat="1" ht="27.75" customHeight="1" x14ac:dyDescent="0.45">
      <c r="A58" s="19"/>
    </row>
    <row r="59" spans="1:11" s="3" customFormat="1" ht="27.75" customHeight="1" x14ac:dyDescent="0.45">
      <c r="A59" s="19"/>
    </row>
    <row r="60" spans="1:11" s="3" customFormat="1" ht="27.75" customHeight="1" x14ac:dyDescent="0.45">
      <c r="A60" s="19"/>
    </row>
    <row r="61" spans="1:11" s="3" customFormat="1" ht="27.75" customHeight="1" x14ac:dyDescent="0.45">
      <c r="A61" s="19"/>
      <c r="B61" s="217" t="s">
        <v>193</v>
      </c>
      <c r="C61" s="217"/>
      <c r="D61" s="217"/>
      <c r="E61" s="217"/>
      <c r="F61" s="217"/>
      <c r="G61" s="217"/>
      <c r="H61" s="217"/>
      <c r="I61" s="217"/>
      <c r="J61" s="217"/>
      <c r="K61" s="217"/>
    </row>
    <row r="62" spans="1:11" s="3" customFormat="1" ht="27.75" customHeight="1" x14ac:dyDescent="0.45">
      <c r="A62" s="19"/>
      <c r="B62" s="213" t="s">
        <v>227</v>
      </c>
      <c r="C62" s="213"/>
      <c r="D62" s="213"/>
      <c r="E62" s="213"/>
      <c r="F62" s="213"/>
      <c r="G62" s="213"/>
      <c r="H62" s="213"/>
      <c r="I62" s="213"/>
      <c r="J62" s="213"/>
      <c r="K62" s="213"/>
    </row>
  </sheetData>
  <mergeCells count="10">
    <mergeCell ref="B62:K62"/>
    <mergeCell ref="A33:K33"/>
    <mergeCell ref="B31:K31"/>
    <mergeCell ref="B32:K32"/>
    <mergeCell ref="A1:K1"/>
    <mergeCell ref="E8:G8"/>
    <mergeCell ref="I8:K8"/>
    <mergeCell ref="I13:K13"/>
    <mergeCell ref="B61:K61"/>
    <mergeCell ref="I14:K14"/>
  </mergeCells>
  <pageMargins left="0.98425196850393704" right="0.39370078740157483" top="0.59055118110236227" bottom="0.39370078740157483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45"/>
  <sheetViews>
    <sheetView zoomScale="92" zoomScaleNormal="92" zoomScaleSheetLayoutView="100" workbookViewId="0">
      <selection activeCell="A2" sqref="A2"/>
    </sheetView>
  </sheetViews>
  <sheetFormatPr defaultColWidth="9.140625" defaultRowHeight="22.5" customHeight="1" x14ac:dyDescent="0.45"/>
  <cols>
    <col min="1" max="1" width="43.140625" style="132" customWidth="1"/>
    <col min="2" max="2" width="1.7109375" style="132" customWidth="1"/>
    <col min="3" max="3" width="11.28515625" style="132" customWidth="1"/>
    <col min="4" max="4" width="1.42578125" style="132" customWidth="1"/>
    <col min="5" max="5" width="11.28515625" style="132" customWidth="1"/>
    <col min="6" max="6" width="1.42578125" style="132" customWidth="1"/>
    <col min="7" max="7" width="9.85546875" style="132" customWidth="1"/>
    <col min="8" max="8" width="1.42578125" style="132" customWidth="1"/>
    <col min="9" max="9" width="11.28515625" style="132" customWidth="1"/>
    <col min="10" max="10" width="1.42578125" style="132" customWidth="1"/>
    <col min="11" max="11" width="11.28515625" style="132" customWidth="1"/>
    <col min="12" max="12" width="1.42578125" style="132" customWidth="1"/>
    <col min="13" max="13" width="9.85546875" style="132" customWidth="1"/>
    <col min="14" max="14" width="1.85546875" style="132" customWidth="1"/>
    <col min="15" max="16384" width="9.140625" style="132"/>
  </cols>
  <sheetData>
    <row r="1" spans="1:14" ht="22.5" customHeight="1" x14ac:dyDescent="0.45">
      <c r="A1" s="222" t="s">
        <v>197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4" ht="22.5" customHeight="1" x14ac:dyDescent="0.45">
      <c r="A2" s="136"/>
    </row>
    <row r="3" spans="1:14" ht="22.5" customHeight="1" x14ac:dyDescent="0.45">
      <c r="A3" s="134" t="s">
        <v>283</v>
      </c>
      <c r="N3" s="134"/>
    </row>
    <row r="4" spans="1:14" ht="22.5" customHeight="1" x14ac:dyDescent="0.45">
      <c r="A4" s="134" t="s">
        <v>282</v>
      </c>
      <c r="N4" s="134"/>
    </row>
    <row r="5" spans="1:14" ht="22.5" customHeight="1" x14ac:dyDescent="0.45">
      <c r="B5" s="134"/>
      <c r="C5" s="137"/>
      <c r="D5" s="137"/>
      <c r="E5" s="137"/>
      <c r="F5" s="137"/>
      <c r="G5" s="137"/>
      <c r="H5" s="137"/>
      <c r="I5" s="137"/>
      <c r="J5" s="137"/>
      <c r="K5" s="136"/>
      <c r="L5" s="136"/>
      <c r="M5" s="135" t="s">
        <v>198</v>
      </c>
      <c r="N5" s="134"/>
    </row>
    <row r="6" spans="1:14" ht="22.5" customHeight="1" x14ac:dyDescent="0.45">
      <c r="A6" s="134"/>
      <c r="B6" s="134"/>
      <c r="C6" s="221" t="s">
        <v>293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134"/>
    </row>
    <row r="7" spans="1:14" ht="22.5" customHeight="1" x14ac:dyDescent="0.45">
      <c r="C7" s="220" t="s">
        <v>272</v>
      </c>
      <c r="D7" s="220"/>
      <c r="E7" s="220"/>
      <c r="F7" s="220"/>
      <c r="G7" s="220"/>
      <c r="H7" s="133"/>
      <c r="I7" s="220" t="s">
        <v>79</v>
      </c>
      <c r="J7" s="220"/>
      <c r="K7" s="220"/>
      <c r="L7" s="220"/>
      <c r="M7" s="220"/>
      <c r="N7" s="134"/>
    </row>
    <row r="8" spans="1:14" ht="22.5" customHeight="1" x14ac:dyDescent="0.45">
      <c r="C8" s="138" t="s">
        <v>212</v>
      </c>
      <c r="D8" s="139"/>
      <c r="E8" s="138" t="s">
        <v>199</v>
      </c>
      <c r="F8" s="139"/>
      <c r="G8" s="138" t="s">
        <v>38</v>
      </c>
      <c r="H8" s="133"/>
      <c r="I8" s="138" t="s">
        <v>212</v>
      </c>
      <c r="J8" s="139"/>
      <c r="K8" s="138" t="s">
        <v>199</v>
      </c>
      <c r="L8" s="139"/>
      <c r="M8" s="138" t="s">
        <v>38</v>
      </c>
    </row>
    <row r="9" spans="1:14" ht="22.5" customHeight="1" x14ac:dyDescent="0.45">
      <c r="A9" s="132" t="s">
        <v>200</v>
      </c>
      <c r="C9" s="78">
        <v>13.56</v>
      </c>
      <c r="D9" s="78"/>
      <c r="E9" s="78">
        <v>-0.85</v>
      </c>
      <c r="F9" s="78"/>
      <c r="G9" s="78">
        <f>+C9+E9</f>
        <v>12.71</v>
      </c>
      <c r="H9" s="78"/>
      <c r="I9" s="78">
        <v>7.57</v>
      </c>
      <c r="J9" s="78"/>
      <c r="K9" s="78">
        <v>1.7499999900000001</v>
      </c>
      <c r="L9" s="78"/>
      <c r="M9" s="78">
        <f>+I9+K9</f>
        <v>9.3199999899999995</v>
      </c>
    </row>
    <row r="10" spans="1:14" ht="22.5" customHeight="1" x14ac:dyDescent="0.45">
      <c r="A10" s="132" t="s">
        <v>201</v>
      </c>
      <c r="C10" s="78">
        <v>-25.25</v>
      </c>
      <c r="D10" s="78"/>
      <c r="E10" s="78">
        <v>-2.19</v>
      </c>
      <c r="F10" s="78"/>
      <c r="G10" s="78">
        <f>+C10+E10</f>
        <v>-27.44</v>
      </c>
      <c r="H10" s="78"/>
      <c r="I10" s="78">
        <v>-21.98</v>
      </c>
      <c r="J10" s="78"/>
      <c r="K10" s="78">
        <v>-2.1593628300000001</v>
      </c>
      <c r="L10" s="78"/>
      <c r="M10" s="78">
        <f>+I10+K10</f>
        <v>-24.13936283</v>
      </c>
    </row>
    <row r="11" spans="1:14" ht="22.5" customHeight="1" x14ac:dyDescent="0.45">
      <c r="A11" s="132" t="s">
        <v>202</v>
      </c>
      <c r="C11" s="78">
        <f>SUM(C9:C10)</f>
        <v>-11.69</v>
      </c>
      <c r="D11" s="78"/>
      <c r="E11" s="78">
        <f>SUM(E9:E10)</f>
        <v>-3.04</v>
      </c>
      <c r="F11" s="78"/>
      <c r="G11" s="78">
        <f>SUM(G9:G10)</f>
        <v>-14.73</v>
      </c>
      <c r="H11" s="78"/>
      <c r="I11" s="78">
        <f>SUM(I9:I10)</f>
        <v>-14.41</v>
      </c>
      <c r="J11" s="78"/>
      <c r="K11" s="78">
        <f>SUM(K9:K10)</f>
        <v>-0.40936284000000001</v>
      </c>
      <c r="L11" s="78"/>
      <c r="M11" s="78">
        <f>SUM(M9:M10)</f>
        <v>-14.81936284</v>
      </c>
    </row>
    <row r="12" spans="1:14" ht="22.5" customHeight="1" x14ac:dyDescent="0.45">
      <c r="A12" s="132" t="s">
        <v>203</v>
      </c>
      <c r="C12" s="78">
        <v>0.36</v>
      </c>
      <c r="D12" s="78"/>
      <c r="E12" s="78">
        <v>7.0000000000000007E-2</v>
      </c>
      <c r="F12" s="78"/>
      <c r="G12" s="78">
        <f>SUM(C12:E12)</f>
        <v>0.43</v>
      </c>
      <c r="H12" s="78"/>
      <c r="I12" s="78">
        <v>0.03</v>
      </c>
      <c r="J12" s="78"/>
      <c r="K12" s="78">
        <v>6.204378E-2</v>
      </c>
      <c r="L12" s="78"/>
      <c r="M12" s="78">
        <f>SUM(I12:K12)</f>
        <v>9.2043779999999992E-2</v>
      </c>
    </row>
    <row r="13" spans="1:14" ht="22.5" customHeight="1" x14ac:dyDescent="0.45">
      <c r="A13" s="132" t="s">
        <v>231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14" ht="22.5" customHeight="1" x14ac:dyDescent="0.45">
      <c r="A14" s="132" t="s">
        <v>204</v>
      </c>
      <c r="C14" s="78">
        <v>0</v>
      </c>
      <c r="D14" s="78"/>
      <c r="E14" s="78">
        <v>0</v>
      </c>
      <c r="F14" s="78"/>
      <c r="G14" s="78">
        <f>SUM(C14:E14)</f>
        <v>0</v>
      </c>
      <c r="H14" s="78"/>
      <c r="I14" s="78">
        <v>2.29</v>
      </c>
      <c r="J14" s="78"/>
      <c r="K14" s="78">
        <v>0</v>
      </c>
      <c r="L14" s="78"/>
      <c r="M14" s="78">
        <f>SUM(I14:K14)</f>
        <v>2.29</v>
      </c>
    </row>
    <row r="15" spans="1:14" ht="22.5" customHeight="1" x14ac:dyDescent="0.45">
      <c r="A15" s="132" t="s">
        <v>205</v>
      </c>
      <c r="C15" s="78">
        <v>-7.96</v>
      </c>
      <c r="D15" s="78"/>
      <c r="E15" s="78">
        <v>-0.04</v>
      </c>
      <c r="F15" s="78"/>
      <c r="G15" s="78">
        <f>SUM(C15:E15)</f>
        <v>-8</v>
      </c>
      <c r="H15" s="78"/>
      <c r="I15" s="78">
        <v>-6.99</v>
      </c>
      <c r="J15" s="78"/>
      <c r="K15" s="78">
        <v>-2.338372E-2</v>
      </c>
      <c r="L15" s="78"/>
      <c r="M15" s="78">
        <f>SUM(I15:K15)</f>
        <v>-7.0133837200000002</v>
      </c>
    </row>
    <row r="16" spans="1:14" ht="22.5" customHeight="1" x14ac:dyDescent="0.45">
      <c r="A16" s="132" t="s">
        <v>206</v>
      </c>
      <c r="C16" s="78">
        <v>-3.15</v>
      </c>
      <c r="D16" s="78"/>
      <c r="E16" s="78">
        <v>0</v>
      </c>
      <c r="F16" s="78"/>
      <c r="G16" s="78">
        <f>SUM(C16:E16)</f>
        <v>-3.15</v>
      </c>
      <c r="H16" s="78"/>
      <c r="I16" s="78">
        <v>-3.91</v>
      </c>
      <c r="J16" s="78"/>
      <c r="K16" s="78">
        <v>0</v>
      </c>
      <c r="L16" s="78"/>
      <c r="M16" s="78">
        <f>SUM(I16:K16)</f>
        <v>-3.91</v>
      </c>
    </row>
    <row r="17" spans="1:13" ht="22.5" customHeight="1" x14ac:dyDescent="0.45">
      <c r="A17" s="132" t="s">
        <v>248</v>
      </c>
      <c r="C17" s="78">
        <f>SUM(C11:C16)</f>
        <v>-22.439999999999998</v>
      </c>
      <c r="D17" s="78"/>
      <c r="E17" s="78">
        <f>SUM(E11:E16)</f>
        <v>-3.0100000000000002</v>
      </c>
      <c r="F17" s="78"/>
      <c r="G17" s="78">
        <f>SUM(G11:G16)</f>
        <v>-25.45</v>
      </c>
      <c r="H17" s="78"/>
      <c r="I17" s="78">
        <f>SUM(I11:I16)</f>
        <v>-22.99</v>
      </c>
      <c r="J17" s="78"/>
      <c r="K17" s="78">
        <f>SUM(K11:K16)</f>
        <v>-0.37070278000000001</v>
      </c>
      <c r="L17" s="78"/>
      <c r="M17" s="78">
        <f>SUM(M11:M16)</f>
        <v>-23.36070278</v>
      </c>
    </row>
    <row r="18" spans="1:13" ht="22.5" customHeight="1" x14ac:dyDescent="0.45">
      <c r="A18" s="132" t="s">
        <v>207</v>
      </c>
      <c r="C18" s="78">
        <v>-4.84</v>
      </c>
      <c r="D18" s="78"/>
      <c r="E18" s="78">
        <v>0</v>
      </c>
      <c r="F18" s="78"/>
      <c r="G18" s="78">
        <f>SUM(C18:E18)</f>
        <v>-4.84</v>
      </c>
      <c r="H18" s="78"/>
      <c r="I18" s="78">
        <v>6.88</v>
      </c>
      <c r="J18" s="78"/>
      <c r="K18" s="78">
        <v>0</v>
      </c>
      <c r="L18" s="78"/>
      <c r="M18" s="78">
        <f>SUM(I18:K18)</f>
        <v>6.88</v>
      </c>
    </row>
    <row r="19" spans="1:13" ht="22.5" customHeight="1" x14ac:dyDescent="0.45">
      <c r="A19" s="136" t="s">
        <v>208</v>
      </c>
      <c r="C19" s="78">
        <f>SUM(C17:C18)</f>
        <v>-27.279999999999998</v>
      </c>
      <c r="D19" s="78"/>
      <c r="E19" s="78">
        <f>SUM(E17:E18)</f>
        <v>-3.0100000000000002</v>
      </c>
      <c r="F19" s="78"/>
      <c r="G19" s="78">
        <f>SUM(G17:G18)</f>
        <v>-30.29</v>
      </c>
      <c r="H19" s="78"/>
      <c r="I19" s="78">
        <f>SUM(I17:I18)</f>
        <v>-16.11</v>
      </c>
      <c r="J19" s="78"/>
      <c r="K19" s="78">
        <f>SUM(K17:K18)</f>
        <v>-0.37070278000000001</v>
      </c>
      <c r="L19" s="78"/>
      <c r="M19" s="78">
        <f>SUM(M17:M18)</f>
        <v>-16.480702780000001</v>
      </c>
    </row>
    <row r="20" spans="1:13" ht="22.5" customHeight="1" x14ac:dyDescent="0.45">
      <c r="A20" s="136" t="s">
        <v>209</v>
      </c>
      <c r="C20" s="78">
        <v>0</v>
      </c>
      <c r="D20" s="78"/>
      <c r="E20" s="78">
        <v>0</v>
      </c>
      <c r="F20" s="78"/>
      <c r="G20" s="78">
        <f>SUM(C20:E20)</f>
        <v>0</v>
      </c>
      <c r="H20" s="78"/>
      <c r="I20" s="78">
        <v>0</v>
      </c>
      <c r="J20" s="78"/>
      <c r="K20" s="78">
        <v>0</v>
      </c>
      <c r="L20" s="78"/>
      <c r="M20" s="78">
        <f>SUM(I20:L20)</f>
        <v>0</v>
      </c>
    </row>
    <row r="21" spans="1:13" ht="22.5" customHeight="1" x14ac:dyDescent="0.45">
      <c r="A21" s="136" t="s">
        <v>210</v>
      </c>
      <c r="C21" s="78">
        <f>SUM(C19:C20)</f>
        <v>-27.279999999999998</v>
      </c>
      <c r="D21" s="78"/>
      <c r="E21" s="78">
        <f>SUM(E19:E20)</f>
        <v>-3.0100000000000002</v>
      </c>
      <c r="F21" s="78"/>
      <c r="G21" s="78">
        <f>SUM(G19:G20)</f>
        <v>-30.29</v>
      </c>
      <c r="H21" s="78"/>
      <c r="I21" s="78">
        <f>SUM(I19:I20)</f>
        <v>-16.11</v>
      </c>
      <c r="J21" s="78"/>
      <c r="K21" s="78">
        <f>SUM(K19:K20)</f>
        <v>-0.37070278000000001</v>
      </c>
      <c r="L21" s="78"/>
      <c r="M21" s="78">
        <f>SUM(M19:M20)</f>
        <v>-16.480702780000001</v>
      </c>
    </row>
    <row r="22" spans="1:13" ht="10.5" customHeight="1" x14ac:dyDescent="0.45"/>
    <row r="23" spans="1:13" ht="22.5" customHeight="1" x14ac:dyDescent="0.4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2" t="s">
        <v>198</v>
      </c>
    </row>
    <row r="24" spans="1:13" ht="22.5" customHeight="1" x14ac:dyDescent="0.45">
      <c r="C24" s="220" t="s">
        <v>261</v>
      </c>
      <c r="D24" s="220"/>
      <c r="E24" s="220"/>
      <c r="F24" s="220"/>
      <c r="G24" s="220"/>
      <c r="H24" s="133"/>
      <c r="I24" s="220" t="s">
        <v>262</v>
      </c>
      <c r="J24" s="220"/>
      <c r="K24" s="220"/>
      <c r="L24" s="220"/>
      <c r="M24" s="220"/>
    </row>
    <row r="25" spans="1:13" ht="22.5" customHeight="1" x14ac:dyDescent="0.45">
      <c r="C25" s="138" t="s">
        <v>212</v>
      </c>
      <c r="D25" s="139"/>
      <c r="E25" s="138" t="s">
        <v>199</v>
      </c>
      <c r="F25" s="136"/>
      <c r="G25" s="143" t="s">
        <v>38</v>
      </c>
      <c r="I25" s="138" t="s">
        <v>212</v>
      </c>
      <c r="J25" s="139"/>
      <c r="K25" s="138" t="s">
        <v>199</v>
      </c>
      <c r="L25" s="144"/>
      <c r="M25" s="143" t="s">
        <v>38</v>
      </c>
    </row>
    <row r="26" spans="1:13" ht="22.5" customHeight="1" x14ac:dyDescent="0.45">
      <c r="A26" s="136" t="s">
        <v>213</v>
      </c>
    </row>
    <row r="27" spans="1:13" ht="22.5" customHeight="1" x14ac:dyDescent="0.45">
      <c r="A27" s="132" t="s">
        <v>214</v>
      </c>
      <c r="C27" s="78">
        <v>1.05</v>
      </c>
      <c r="D27" s="78"/>
      <c r="E27" s="78">
        <v>0</v>
      </c>
      <c r="F27" s="78"/>
      <c r="G27" s="78">
        <f>+C27+E27</f>
        <v>1.05</v>
      </c>
      <c r="I27" s="145">
        <v>1.24</v>
      </c>
      <c r="J27" s="145"/>
      <c r="K27" s="145">
        <v>0</v>
      </c>
      <c r="L27" s="78"/>
      <c r="M27" s="78">
        <f t="shared" ref="M27:M28" si="0">SUM(I27:L27)</f>
        <v>1.24</v>
      </c>
    </row>
    <row r="28" spans="1:13" ht="22.5" customHeight="1" x14ac:dyDescent="0.45">
      <c r="A28" s="132" t="s">
        <v>215</v>
      </c>
      <c r="C28" s="78">
        <v>282.01</v>
      </c>
      <c r="D28" s="78"/>
      <c r="E28" s="78">
        <v>0</v>
      </c>
      <c r="F28" s="78"/>
      <c r="G28" s="78">
        <f t="shared" ref="G28" si="1">+C28+E28</f>
        <v>282.01</v>
      </c>
      <c r="I28" s="145">
        <v>288.25</v>
      </c>
      <c r="J28" s="145"/>
      <c r="K28" s="145">
        <v>0</v>
      </c>
      <c r="L28" s="78"/>
      <c r="M28" s="78">
        <f t="shared" si="0"/>
        <v>288.25</v>
      </c>
    </row>
    <row r="29" spans="1:13" ht="22.5" customHeight="1" x14ac:dyDescent="0.45">
      <c r="A29" s="132" t="s">
        <v>216</v>
      </c>
      <c r="C29" s="78">
        <v>145.47</v>
      </c>
      <c r="D29" s="78"/>
      <c r="E29" s="78">
        <v>0</v>
      </c>
      <c r="F29" s="78"/>
      <c r="G29" s="78">
        <f>+C29+E29</f>
        <v>145.47</v>
      </c>
      <c r="I29" s="145">
        <v>147.93</v>
      </c>
      <c r="J29" s="145"/>
      <c r="K29" s="145">
        <v>0</v>
      </c>
      <c r="L29" s="78"/>
      <c r="M29" s="78">
        <f>SUM(I29:L29)</f>
        <v>147.93</v>
      </c>
    </row>
    <row r="30" spans="1:13" ht="22.5" customHeight="1" x14ac:dyDescent="0.45">
      <c r="A30" s="132" t="s">
        <v>217</v>
      </c>
      <c r="C30" s="145">
        <v>0</v>
      </c>
      <c r="D30" s="145"/>
      <c r="E30" s="145">
        <v>65.989999999999995</v>
      </c>
      <c r="F30" s="78"/>
      <c r="G30" s="78">
        <f>+C30+E30</f>
        <v>65.989999999999995</v>
      </c>
      <c r="I30" s="145">
        <v>0</v>
      </c>
      <c r="J30" s="145"/>
      <c r="K30" s="145">
        <v>68.03</v>
      </c>
      <c r="L30" s="78"/>
      <c r="M30" s="78">
        <f>SUM(I30:L30)</f>
        <v>68.03</v>
      </c>
    </row>
    <row r="31" spans="1:13" ht="22.5" customHeight="1" x14ac:dyDescent="0.45">
      <c r="A31" s="132" t="s">
        <v>218</v>
      </c>
      <c r="C31" s="78">
        <v>26.19</v>
      </c>
      <c r="D31" s="78"/>
      <c r="E31" s="78">
        <v>0</v>
      </c>
      <c r="F31" s="78"/>
      <c r="G31" s="78">
        <f>+C31+E31</f>
        <v>26.19</v>
      </c>
      <c r="I31" s="145">
        <v>31.03</v>
      </c>
      <c r="J31" s="145"/>
      <c r="K31" s="145">
        <v>0</v>
      </c>
      <c r="L31" s="78"/>
      <c r="M31" s="78">
        <f>SUM(I31:L31)</f>
        <v>31.03</v>
      </c>
    </row>
    <row r="32" spans="1:13" ht="22.5" customHeight="1" x14ac:dyDescent="0.45">
      <c r="A32" s="132" t="s">
        <v>104</v>
      </c>
      <c r="C32" s="78">
        <v>89.42</v>
      </c>
      <c r="D32" s="78"/>
      <c r="E32" s="78">
        <v>0.56000000000000005</v>
      </c>
      <c r="F32" s="78"/>
      <c r="G32" s="78">
        <f>+C32+E32</f>
        <v>89.98</v>
      </c>
      <c r="I32" s="145">
        <v>100.54</v>
      </c>
      <c r="J32" s="145"/>
      <c r="K32" s="145">
        <v>0.22</v>
      </c>
      <c r="L32" s="78"/>
      <c r="M32" s="78">
        <f>SUM(I32:L32)</f>
        <v>100.76</v>
      </c>
    </row>
    <row r="33" spans="1:13" ht="22.5" customHeight="1" x14ac:dyDescent="0.45">
      <c r="A33" s="132" t="s">
        <v>219</v>
      </c>
      <c r="C33" s="146">
        <f>SUM(C27:C32)</f>
        <v>544.14</v>
      </c>
      <c r="D33" s="78"/>
      <c r="E33" s="146">
        <f>SUM(E27:E32)</f>
        <v>66.55</v>
      </c>
      <c r="F33" s="78"/>
      <c r="G33" s="146">
        <f>SUM(G27:G32)</f>
        <v>610.69000000000005</v>
      </c>
      <c r="I33" s="146">
        <f>SUM(I27:I32)</f>
        <v>568.99</v>
      </c>
      <c r="J33" s="78"/>
      <c r="K33" s="146">
        <f>SUM(K27:K32)</f>
        <v>68.25</v>
      </c>
      <c r="L33" s="78"/>
      <c r="M33" s="146">
        <f>+I33+K33</f>
        <v>637.24</v>
      </c>
    </row>
    <row r="34" spans="1:13" ht="22.5" customHeight="1" x14ac:dyDescent="0.45">
      <c r="A34" s="39" t="s">
        <v>220</v>
      </c>
      <c r="B34" s="40"/>
      <c r="C34" s="40"/>
      <c r="D34" s="40"/>
      <c r="E34" s="40"/>
      <c r="F34" s="40"/>
      <c r="H34" s="40"/>
      <c r="I34" s="40"/>
      <c r="J34" s="40"/>
      <c r="K34" s="40"/>
      <c r="L34" s="40"/>
    </row>
    <row r="35" spans="1:13" ht="22.5" customHeight="1" x14ac:dyDescent="0.45">
      <c r="A35" s="46" t="s">
        <v>223</v>
      </c>
      <c r="B35" s="40"/>
      <c r="C35" s="40"/>
      <c r="D35" s="40"/>
      <c r="E35" s="40"/>
      <c r="F35" s="40"/>
      <c r="H35" s="40"/>
      <c r="I35" s="40"/>
      <c r="J35" s="40"/>
      <c r="K35" s="40"/>
      <c r="L35" s="40"/>
    </row>
    <row r="36" spans="1:13" ht="22.5" customHeight="1" x14ac:dyDescent="0.45">
      <c r="A36" s="132" t="s">
        <v>222</v>
      </c>
      <c r="B36" s="147"/>
      <c r="C36" s="148"/>
      <c r="D36" s="148"/>
      <c r="E36" s="148"/>
      <c r="F36" s="148"/>
      <c r="G36" s="149">
        <v>198.2</v>
      </c>
      <c r="H36" s="148"/>
      <c r="I36" s="148"/>
      <c r="J36" s="148"/>
      <c r="K36" s="148"/>
      <c r="L36" s="148"/>
      <c r="M36" s="149">
        <v>198.2</v>
      </c>
    </row>
    <row r="37" spans="1:13" ht="22.5" customHeight="1" thickBot="1" x14ac:dyDescent="0.5">
      <c r="A37" s="50" t="s">
        <v>221</v>
      </c>
      <c r="B37" s="147"/>
      <c r="C37" s="148"/>
      <c r="D37" s="148"/>
      <c r="E37" s="148"/>
      <c r="F37" s="148"/>
      <c r="G37" s="150">
        <f>SUM(G33:G36)</f>
        <v>808.8900000000001</v>
      </c>
      <c r="H37" s="148"/>
      <c r="I37" s="148"/>
      <c r="J37" s="148"/>
      <c r="K37" s="148"/>
      <c r="L37" s="148"/>
      <c r="M37" s="150">
        <f>SUM(M33:M36)</f>
        <v>835.44</v>
      </c>
    </row>
    <row r="38" spans="1:13" ht="22.5" customHeight="1" thickTop="1" x14ac:dyDescent="0.45">
      <c r="A38" s="50"/>
      <c r="B38" s="147"/>
      <c r="C38" s="148"/>
      <c r="D38" s="148"/>
      <c r="E38" s="148"/>
      <c r="F38" s="148"/>
      <c r="G38" s="65"/>
      <c r="H38" s="148"/>
      <c r="I38" s="148"/>
      <c r="J38" s="148"/>
      <c r="K38" s="148"/>
      <c r="L38" s="148"/>
      <c r="M38" s="65"/>
    </row>
    <row r="39" spans="1:13" ht="22.5" customHeight="1" x14ac:dyDescent="0.45">
      <c r="A39" s="140" t="s">
        <v>321</v>
      </c>
      <c r="B39" s="40"/>
      <c r="C39" s="133"/>
      <c r="D39" s="133"/>
      <c r="E39" s="133"/>
      <c r="F39" s="133"/>
      <c r="G39" s="133"/>
      <c r="H39" s="133"/>
      <c r="I39" s="133"/>
    </row>
    <row r="40" spans="1:13" ht="22.5" customHeight="1" x14ac:dyDescent="0.45">
      <c r="A40" s="39" t="s">
        <v>287</v>
      </c>
      <c r="B40" s="40"/>
      <c r="C40" s="133"/>
      <c r="D40" s="133"/>
      <c r="E40" s="133"/>
      <c r="F40" s="133"/>
      <c r="G40" s="133"/>
      <c r="H40" s="133"/>
      <c r="I40" s="133"/>
    </row>
    <row r="44" spans="1:13" ht="22.5" customHeight="1" x14ac:dyDescent="0.45">
      <c r="A44" s="40" t="s">
        <v>211</v>
      </c>
    </row>
    <row r="45" spans="1:13" ht="22.5" customHeight="1" x14ac:dyDescent="0.45">
      <c r="A45" s="162" t="s">
        <v>228</v>
      </c>
    </row>
  </sheetData>
  <mergeCells count="6">
    <mergeCell ref="C24:G24"/>
    <mergeCell ref="I24:M24"/>
    <mergeCell ref="C6:M6"/>
    <mergeCell ref="A1:M1"/>
    <mergeCell ref="C7:G7"/>
    <mergeCell ref="I7:M7"/>
  </mergeCells>
  <phoneticPr fontId="0" type="noConversion"/>
  <pageMargins left="0.78740157480314965" right="0.23622047244094491" top="0.59055118110236227" bottom="0.39370078740157483" header="0.27559055118110237" footer="0.31496062992125984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1337A8-306E-4570-912F-E9D0A4282164}">
  <ds:schemaRefs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15d53e0-81d2-40f7-8244-d75d457e477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527783-56D2-4126-BC7F-3BD15F918C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81A4DC-0F99-4BA8-B63C-77A14B637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NoteP1-2</vt:lpstr>
      <vt:lpstr>P3-4</vt:lpstr>
      <vt:lpstr>P5-12</vt:lpstr>
      <vt:lpstr>P13</vt:lpstr>
      <vt:lpstr>P14-15</vt:lpstr>
      <vt:lpstr>P16-17</vt:lpstr>
      <vt:lpstr>P18</vt:lpstr>
    </vt:vector>
  </TitlesOfParts>
  <Manager/>
  <Company>123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ta</cp:lastModifiedBy>
  <cp:revision/>
  <cp:lastPrinted>2022-05-11T04:11:19Z</cp:lastPrinted>
  <dcterms:created xsi:type="dcterms:W3CDTF">2001-08-14T08:34:45Z</dcterms:created>
  <dcterms:modified xsi:type="dcterms:W3CDTF">2022-05-11T04:11:27Z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