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CB2D50FB-B4B3-4739-99E9-FC937791CEE6}" xr6:coauthVersionLast="47" xr6:coauthVersionMax="47" xr10:uidLastSave="{00000000-0000-0000-0000-000000000000}"/>
  <bookViews>
    <workbookView xWindow="0" yWindow="12" windowWidth="22980" windowHeight="12492" tabRatio="595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CF!$A$1:$O$89</definedName>
    <definedName name="_xlnm.Print_Area" localSheetId="2">FS!$A$1:$K$109</definedName>
    <definedName name="_xlnm.Print_Area" localSheetId="3">PL!$A$1:$O$47</definedName>
    <definedName name="_xlnm.Print_Area" localSheetId="4">SE_conso!$A$1:$T$29</definedName>
    <definedName name="_xlnm.Print_Area" localSheetId="5">SE_separate!$A$1:$L$26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9" i="9" l="1"/>
  <c r="R29" i="9"/>
  <c r="P29" i="9"/>
  <c r="N29" i="9"/>
  <c r="L29" i="9"/>
  <c r="J29" i="9"/>
  <c r="H29" i="9"/>
  <c r="F29" i="9"/>
  <c r="D29" i="9"/>
  <c r="R27" i="9" l="1"/>
  <c r="P23" i="9"/>
  <c r="T23" i="9" s="1"/>
  <c r="E100" i="1"/>
  <c r="R30" i="9" s="1"/>
  <c r="N17" i="9"/>
  <c r="O47" i="13"/>
  <c r="K47" i="13"/>
  <c r="I47" i="13"/>
  <c r="O15" i="13"/>
  <c r="O21" i="13"/>
  <c r="O23" i="13"/>
  <c r="O29" i="13"/>
  <c r="O33" i="13"/>
  <c r="O35" i="13"/>
  <c r="M15" i="13"/>
  <c r="M21" i="13"/>
  <c r="M23" i="13"/>
  <c r="M29" i="13" s="1"/>
  <c r="M33" i="13" s="1"/>
  <c r="K15" i="13"/>
  <c r="K21" i="13"/>
  <c r="K23" i="13"/>
  <c r="K29" i="13"/>
  <c r="K33" i="13"/>
  <c r="K35" i="13"/>
  <c r="I15" i="13"/>
  <c r="I21" i="13"/>
  <c r="I23" i="13"/>
  <c r="I29" i="13"/>
  <c r="I33" i="13"/>
  <c r="I35" i="13"/>
  <c r="I72" i="10"/>
  <c r="O61" i="10"/>
  <c r="M61" i="10"/>
  <c r="I61" i="10"/>
  <c r="H30" i="9"/>
  <c r="H26" i="12"/>
  <c r="F26" i="12"/>
  <c r="D26" i="12"/>
  <c r="K61" i="10"/>
  <c r="K97" i="1"/>
  <c r="H19" i="9"/>
  <c r="N27" i="9"/>
  <c r="P27" i="9" s="1"/>
  <c r="P25" i="9"/>
  <c r="T25" i="9" s="1"/>
  <c r="P21" i="9"/>
  <c r="P15" i="9"/>
  <c r="T15" i="9" s="1"/>
  <c r="P13" i="9"/>
  <c r="T13" i="9"/>
  <c r="P11" i="9"/>
  <c r="T11" i="9"/>
  <c r="R17" i="9"/>
  <c r="R19" i="9" s="1"/>
  <c r="L19" i="9"/>
  <c r="J19" i="9"/>
  <c r="F19" i="9"/>
  <c r="D19" i="9"/>
  <c r="L10" i="12"/>
  <c r="H18" i="12"/>
  <c r="F18" i="12"/>
  <c r="D18" i="12"/>
  <c r="L12" i="12"/>
  <c r="L14" i="12"/>
  <c r="K21" i="1"/>
  <c r="K37" i="1" s="1"/>
  <c r="K35" i="1"/>
  <c r="K62" i="1"/>
  <c r="K70" i="1"/>
  <c r="K98" i="1"/>
  <c r="I21" i="1"/>
  <c r="I35" i="1"/>
  <c r="I62" i="1"/>
  <c r="I72" i="1" s="1"/>
  <c r="I70" i="1"/>
  <c r="I97" i="1"/>
  <c r="H27" i="12"/>
  <c r="J24" i="12"/>
  <c r="J26" i="12"/>
  <c r="G21" i="1"/>
  <c r="G37" i="1" s="1"/>
  <c r="G35" i="1"/>
  <c r="G62" i="1"/>
  <c r="G72" i="1" s="1"/>
  <c r="G70" i="1"/>
  <c r="G97" i="1"/>
  <c r="G99" i="1" s="1"/>
  <c r="G101" i="1" s="1"/>
  <c r="G98" i="1"/>
  <c r="G100" i="1"/>
  <c r="E21" i="1"/>
  <c r="E37" i="1" s="1"/>
  <c r="E35" i="1"/>
  <c r="E62" i="1"/>
  <c r="E70" i="1"/>
  <c r="F30" i="9"/>
  <c r="J30" i="9"/>
  <c r="E97" i="1"/>
  <c r="L30" i="9"/>
  <c r="L20" i="12"/>
  <c r="T21" i="9"/>
  <c r="A1" i="13"/>
  <c r="I45" i="13"/>
  <c r="O45" i="13"/>
  <c r="M45" i="13"/>
  <c r="I89" i="10"/>
  <c r="K89" i="10"/>
  <c r="O89" i="10"/>
  <c r="M89" i="10"/>
  <c r="N103" i="1"/>
  <c r="P103" i="1"/>
  <c r="R103" i="1"/>
  <c r="V103" i="1"/>
  <c r="O84" i="10"/>
  <c r="M84" i="10"/>
  <c r="K84" i="10"/>
  <c r="I84" i="10"/>
  <c r="I76" i="10"/>
  <c r="M76" i="10"/>
  <c r="O72" i="10"/>
  <c r="M72" i="10"/>
  <c r="K72" i="10"/>
  <c r="D30" i="9"/>
  <c r="A1" i="12"/>
  <c r="A1" i="10"/>
  <c r="A42" i="10" s="1"/>
  <c r="A76" i="1"/>
  <c r="A74" i="1"/>
  <c r="A40" i="1"/>
  <c r="A38" i="1"/>
  <c r="A1" i="9"/>
  <c r="L22" i="12"/>
  <c r="D27" i="12"/>
  <c r="K45" i="13"/>
  <c r="J16" i="12"/>
  <c r="O9" i="10"/>
  <c r="O28" i="10" s="1"/>
  <c r="O41" i="10" s="1"/>
  <c r="O74" i="10" s="1"/>
  <c r="O78" i="10" s="1"/>
  <c r="T84" i="10" s="1"/>
  <c r="K9" i="10"/>
  <c r="K28" i="10" s="1"/>
  <c r="K41" i="10" s="1"/>
  <c r="K74" i="10" s="1"/>
  <c r="K78" i="10" s="1"/>
  <c r="R84" i="10" s="1"/>
  <c r="E98" i="1"/>
  <c r="N30" i="9" s="1"/>
  <c r="N31" i="9" s="1"/>
  <c r="I98" i="1"/>
  <c r="I99" i="1" s="1"/>
  <c r="I101" i="1" s="1"/>
  <c r="J27" i="12"/>
  <c r="L24" i="12"/>
  <c r="L26" i="12"/>
  <c r="I9" i="10"/>
  <c r="I28" i="10" s="1"/>
  <c r="I41" i="10" s="1"/>
  <c r="I74" i="10" s="1"/>
  <c r="I78" i="10" s="1"/>
  <c r="K99" i="1"/>
  <c r="K101" i="1" s="1"/>
  <c r="F27" i="12"/>
  <c r="I37" i="1"/>
  <c r="O40" i="13"/>
  <c r="O38" i="13"/>
  <c r="K38" i="13"/>
  <c r="L16" i="12"/>
  <c r="L18" i="12"/>
  <c r="J18" i="12"/>
  <c r="I38" i="13"/>
  <c r="K40" i="13"/>
  <c r="N19" i="9"/>
  <c r="I40" i="13"/>
  <c r="P17" i="9"/>
  <c r="T17" i="9" s="1"/>
  <c r="P19" i="9"/>
  <c r="T27" i="9" l="1"/>
  <c r="T19" i="9"/>
  <c r="E99" i="1"/>
  <c r="P30" i="9" s="1"/>
  <c r="G103" i="1"/>
  <c r="P37" i="1"/>
  <c r="G110" i="1"/>
  <c r="O103" i="1"/>
  <c r="I103" i="1"/>
  <c r="I110" i="1" s="1"/>
  <c r="R37" i="1"/>
  <c r="K72" i="1"/>
  <c r="K103" i="1" s="1"/>
  <c r="T37" i="1" s="1"/>
  <c r="E72" i="1"/>
  <c r="M9" i="10"/>
  <c r="M28" i="10" s="1"/>
  <c r="M41" i="10" s="1"/>
  <c r="M74" i="10" s="1"/>
  <c r="M78" i="10" s="1"/>
  <c r="S84" i="10" s="1"/>
  <c r="M35" i="13"/>
  <c r="M38" i="13"/>
  <c r="Q84" i="10"/>
  <c r="Q78" i="10"/>
  <c r="E101" i="1" l="1"/>
  <c r="T30" i="9" s="1"/>
  <c r="W103" i="1"/>
  <c r="K110" i="1"/>
  <c r="S103" i="1"/>
  <c r="E103" i="1"/>
  <c r="S78" i="10"/>
  <c r="M47" i="13"/>
  <c r="M40" i="13"/>
  <c r="U29" i="9" l="1"/>
  <c r="E110" i="1"/>
  <c r="M103" i="1"/>
  <c r="N37" i="1"/>
</calcChain>
</file>

<file path=xl/sharedStrings.xml><?xml version="1.0" encoding="utf-8"?>
<sst xmlns="http://schemas.openxmlformats.org/spreadsheetml/2006/main" count="340" uniqueCount="223">
  <si>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</si>
  <si>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</si>
  <si>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</si>
  <si>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</si>
  <si>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</si>
  <si>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</si>
  <si>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</si>
  <si>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</si>
  <si>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</si>
  <si>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</si>
  <si>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</si>
  <si>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</si>
  <si>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</si>
  <si>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</si>
  <si>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</si>
  <si>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</si>
  <si>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</si>
  <si>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</si>
  <si>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</si>
  <si>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</si>
  <si>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</si>
  <si>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</si>
  <si>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</si>
  <si>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</si>
  <si>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</si>
  <si>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</si>
  <si>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</si>
  <si>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</si>
  <si>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</si>
  <si>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</si>
  <si>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</si>
  <si>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</si>
  <si>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</si>
  <si>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</si>
  <si>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</si>
  <si>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</si>
  <si>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</si>
  <si>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</si>
  <si>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</si>
  <si>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</si>
  <si>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</si>
  <si>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</si>
  <si>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</si>
  <si>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</si>
  <si>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</si>
  <si>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</si>
  <si>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</si>
  <si>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</si>
  <si>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</si>
  <si>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8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</si>
  <si>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</si>
  <si>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</si>
  <si>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</si>
  <si>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</si>
  <si>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</si>
  <si>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</si>
  <si>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ทุนที่ออกและเรียกชำระแล้ว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</si>
  <si>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</si>
  <si>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</si>
  <si>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</si>
  <si>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</si>
  <si>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</si>
  <si>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</si>
  <si>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</si>
  <si>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</si>
  <si>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</si>
  <si>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</si>
  <si>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</si>
  <si>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</si>
  <si>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</si>
  <si>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</si>
  <si>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</si>
  <si>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</si>
  <si>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</si>
  <si>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</si>
  <si>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</si>
  <si>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</si>
  <si>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</si>
  <si>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</si>
  <si>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</si>
  <si>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</si>
  <si>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</si>
  <si>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</si>
  <si>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</si>
  <si>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</si>
  <si>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</si>
  <si>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</si>
  <si>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</si>
  <si>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</si>
  <si>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</si>
  <si>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</si>
  <si>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</si>
  <si>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</si>
  <si>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ส่วนของลูกหนี้ภายใต้สัญญาเช่าเงินทุน</t>
  </si>
  <si>
    <t>ที่ครบกำหนดชำระภายในหนึ่งปี</t>
  </si>
  <si>
    <t>ลูกหนี้ภายใต้สัญญาเช่าเงินทุน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</si>
  <si>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</si>
  <si>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</si>
  <si>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</si>
  <si>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</si>
  <si>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ส่วนแบ่งกำไรจากบริษัทร่วมตามวิธีส่วนได้เสีย</t>
  </si>
  <si>
    <t>ค่าใช้จ่ายภาษีเงินได้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</si>
  <si>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</si>
  <si>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</si>
  <si>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</si>
  <si>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</si>
  <si>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</si>
  <si>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ส่วนต่างจากการรวมกิจการภายใต้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</si>
  <si>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</si>
  <si>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</si>
  <si>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</si>
  <si>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</si>
  <si>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</si>
  <si>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</si>
  <si>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</si>
  <si>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</si>
  <si>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</si>
  <si>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</si>
  <si>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</si>
  <si>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</si>
  <si>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หนี้สินตามสัญญาเช่า</t>
  </si>
  <si>
    <t>-  จ่ายชำระเงินสด</t>
  </si>
  <si>
    <t>2)</t>
  </si>
  <si>
    <t>ซื้อโปรแกรมคอมพิวเตอร์</t>
  </si>
  <si>
    <t>จ่ายชำระคืนเงินกู้ยืมระยะยาวจากกิจการที่เกี่ยวข้องกัน</t>
  </si>
  <si>
    <t>จ่ายต้นทุนทางการเงิน</t>
  </si>
  <si>
    <t>ลูกหนี้ภายใต้สัญญาเช่าเงินทุน</t>
  </si>
  <si>
    <t>สินทรัพย์สิทธิการใช้ เพิ่มขึ้นโดย</t>
  </si>
  <si>
    <t>ซื้อสินทรัพย์สิทธิการใช้</t>
  </si>
  <si>
    <t>เงินกู้ยืมระยะสั้นจากกิจการที่เกี่ยวข้องกันลดลง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</si>
  <si>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</si>
  <si>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</si>
  <si>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</si>
  <si>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</si>
  <si>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รายได้ดอกเบี้ยภายใต้สัญญาเช่าซื้อ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</si>
  <si>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</si>
  <si>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</si>
  <si>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</si>
  <si>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</t>
  </si>
  <si>
    <t>ยอดคงเหลือ ณ วันที่ 31 มีนาคม 2564</t>
  </si>
  <si>
    <t>4, 5</t>
  </si>
  <si>
    <t>4</t>
  </si>
  <si>
    <t>10</t>
  </si>
  <si>
    <t>15</t>
  </si>
  <si>
    <t>จัดสรรเป็นทุนสำรองตามกฎหมาย</t>
  </si>
  <si>
    <t>ลูกหนี้การค้าและลูกหนี้หมุนเวียนอื่น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</si>
  <si>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</si>
  <si>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</si>
  <si>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</si>
  <si>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</si>
  <si>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</si>
  <si>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กำไรจากการจำหน่ายเงินลงทุนในบริษัทร่วม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</si>
  <si>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</si>
  <si>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</si>
  <si>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</si>
  <si>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</si>
  <si>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</si>
  <si>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</si>
  <si>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</si>
  <si>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</si>
  <si>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</si>
  <si>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เงินลงทุนในตราสารทุน - สุทธิ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</si>
  <si>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</si>
  <si>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</si>
  <si>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</si>
  <si>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สำหรับงวดสามเดือนสิ้นสุดวันที่ 31 มีนาคม 2565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</si>
  <si>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</si>
  <si>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</si>
  <si>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</si>
  <si>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ยอดคงเหลือ ณ วันที่ 31 มีนาคม 2565</t>
  </si>
  <si>
    <t>ณ วันที่ 31 มีนาคม 2565</t>
  </si>
  <si>
    <t>31 มีนาคม 2565</t>
  </si>
  <si>
    <t>31 ธันวาคม 2564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</si>
  <si>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</si>
  <si>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</si>
  <si>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</si>
  <si>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</si>
  <si>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เงินกู้ยืมระยะสั้นจากสถาบันการเงิน</t>
  </si>
  <si>
    <t>สัดส่วนการลงทุน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</si>
  <si>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</si>
  <si>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</si>
  <si>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</si>
  <si>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>9</t>
  </si>
  <si>
    <t>เงินลงทุนในบริษัทย่อย - สุทธิ</t>
  </si>
  <si>
    <t>14, 17</t>
  </si>
  <si>
    <t>7, 16, 18</t>
  </si>
  <si>
    <t>6, 7, 12, 13, 16, 18</t>
  </si>
  <si>
    <t>7, 12, 13, 16, 18</t>
  </si>
  <si>
    <t>19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</si>
  <si>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</si>
  <si>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</si>
  <si>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เงินปันผลค้างจ่าย</t>
  </si>
  <si>
    <t>เงินสดรับจากการขายอสังหาริมทรัพย์เพื่อการลงทุน</t>
  </si>
  <si>
    <t>เงินสดรับจากการเพิ่มทุนของบริษัทย่อย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</si>
  <si>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</si>
  <si>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ขาดทุนจากอัตราแลกเปลี่ยนเงินตราต่างประเทศที่ยังไม่เกิดขึ้นจริง - สุทธิ</t>
  </si>
  <si>
    <t>ขาดทุนจากการขายสินทรัพย์ถาวร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</si>
  <si>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</si>
  <si>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</si>
  <si>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</si>
  <si>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6, 16, 26</t>
  </si>
  <si>
    <t>23</t>
  </si>
  <si>
    <t>12, 16, 18</t>
  </si>
  <si>
    <t>มูลค่าหุ้นละ 0.50 บาท</t>
  </si>
  <si>
    <t>การแบ่งปันกำไรสำหรับงวด</t>
  </si>
  <si>
    <t>จากการเพิ่ม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</si>
  <si>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</si>
  <si>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</si>
  <si>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</si>
  <si>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</si>
  <si>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</si>
  <si>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</si>
  <si>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เงินสดรับจากการจำหน่ายเงินลงทุนในบริษัทร่วม</t>
  </si>
  <si>
    <t>เงินกู้ยืมระยะสั้นจากสถาบันการเงินเพิ่มขึ้น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</si>
  <si>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</si>
  <si>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</si>
  <si>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</si>
  <si>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</si>
  <si>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(กลับรายการ) ค่าเผื่อการลดมูลค่าสินค้าคงเหลือ</t>
  </si>
  <si>
    <t>หุ้นสามัญ 220,000,000 หุ้น หุ้นละ 0.50 บาท</t>
  </si>
  <si>
    <t>ส่วนได้เสียที่ไม่มีอำนาจควบคุมเพิ่มขึ้น</t>
  </si>
  <si>
    <t>13, 16, 18, 26</t>
  </si>
  <si>
    <t>สินทรัพย์ภาษีเงินได้รอการตัดบัญชี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</si>
</sst>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00_);\(#,##0.000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88">
    <xf numFmtId="0" fontId="0" fillId="0" borderId="0" xfId="0"/>
    <xf numFmtId="40" fontId="6" fillId="0" borderId="0" xfId="4" applyNumberFormat="1" applyFont="1" applyFill="1" applyAlignment="1"/>
    <xf numFmtId="40" fontId="7" fillId="0" borderId="0" xfId="0" applyNumberFormat="1" applyFont="1" applyFill="1" applyAlignment="1"/>
    <xf numFmtId="38" fontId="6" fillId="0" borderId="0" xfId="4" applyNumberFormat="1" applyFont="1" applyFill="1" applyAlignment="1"/>
    <xf numFmtId="38" fontId="6" fillId="0" borderId="0" xfId="4" applyNumberFormat="1" applyFont="1" applyFill="1" applyBorder="1" applyAlignment="1"/>
    <xf numFmtId="40" fontId="6" fillId="0" borderId="0" xfId="0" applyNumberFormat="1" applyFont="1" applyFill="1" applyAlignment="1"/>
    <xf numFmtId="40" fontId="6" fillId="0" borderId="0" xfId="4" applyNumberFormat="1" applyFont="1" applyFill="1" applyAlignment="1" applyProtection="1"/>
    <xf numFmtId="40" fontId="6" fillId="0" borderId="0" xfId="4" applyNumberFormat="1" applyFont="1" applyFill="1" applyBorder="1" applyAlignment="1" applyProtection="1"/>
    <xf numFmtId="40" fontId="6" fillId="0" borderId="0" xfId="4" applyNumberFormat="1" applyFont="1" applyFill="1" applyAlignment="1" applyProtection="1">
      <alignment horizontal="left"/>
    </xf>
    <xf numFmtId="38" fontId="6" fillId="0" borderId="0" xfId="4" applyNumberFormat="1" applyFont="1" applyFill="1" applyAlignment="1" applyProtection="1">
      <alignment horizontal="center"/>
    </xf>
    <xf numFmtId="38" fontId="6" fillId="0" borderId="0" xfId="4" applyNumberFormat="1" applyFont="1" applyFill="1" applyBorder="1" applyAlignment="1" applyProtection="1">
      <alignment horizontal="center"/>
    </xf>
    <xf numFmtId="38" fontId="6" fillId="0" borderId="0" xfId="4" applyNumberFormat="1" applyFont="1" applyFill="1" applyAlignment="1" applyProtection="1">
      <alignment horizontal="left"/>
    </xf>
    <xf numFmtId="38" fontId="7" fillId="0" borderId="0" xfId="4" applyNumberFormat="1" applyFont="1" applyFill="1" applyAlignment="1" applyProtection="1">
      <alignment horizontal="center"/>
    </xf>
    <xf numFmtId="38" fontId="7" fillId="0" borderId="0" xfId="4" applyNumberFormat="1" applyFont="1" applyFill="1" applyBorder="1" applyAlignment="1" applyProtection="1">
      <alignment horizontal="center"/>
    </xf>
    <xf numFmtId="40" fontId="7" fillId="0" borderId="0" xfId="4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37" fontId="6" fillId="0" borderId="0" xfId="4" applyNumberFormat="1" applyFont="1" applyFill="1" applyAlignment="1" applyProtection="1"/>
    <xf numFmtId="37" fontId="6" fillId="0" borderId="0" xfId="4" quotePrefix="1" applyNumberFormat="1" applyFont="1" applyFill="1" applyAlignment="1">
      <alignment horizontal="center"/>
    </xf>
    <xf numFmtId="37" fontId="7" fillId="0" borderId="0" xfId="4" applyNumberFormat="1" applyFont="1" applyFill="1" applyAlignment="1" applyProtection="1"/>
    <xf numFmtId="40" fontId="7" fillId="0" borderId="0" xfId="4" applyNumberFormat="1" applyFont="1" applyFill="1" applyAlignment="1" applyProtection="1"/>
    <xf numFmtId="49" fontId="7" fillId="0" borderId="0" xfId="4" quotePrefix="1" applyNumberFormat="1" applyFont="1" applyFill="1" applyAlignment="1" applyProtection="1">
      <alignment horizontal="center"/>
    </xf>
    <xf numFmtId="49" fontId="7" fillId="0" borderId="0" xfId="4" quotePrefix="1" applyNumberFormat="1" applyFont="1" applyFill="1" applyBorder="1" applyAlignment="1" applyProtection="1">
      <alignment horizontal="center"/>
    </xf>
    <xf numFmtId="49" fontId="7" fillId="0" borderId="0" xfId="4" applyNumberFormat="1" applyFont="1" applyFill="1" applyAlignment="1" applyProtection="1">
      <alignment horizontal="center"/>
    </xf>
    <xf numFmtId="49" fontId="7" fillId="0" borderId="0" xfId="4" applyNumberFormat="1" applyFont="1" applyFill="1" applyBorder="1" applyAlignment="1" applyProtection="1">
      <alignment horizontal="center"/>
    </xf>
    <xf numFmtId="37" fontId="7" fillId="0" borderId="0" xfId="4" applyNumberFormat="1" applyFont="1" applyFill="1" applyBorder="1" applyAlignment="1" applyProtection="1"/>
    <xf numFmtId="38" fontId="7" fillId="0" borderId="0" xfId="0" applyNumberFormat="1" applyFont="1" applyFill="1" applyAlignment="1"/>
    <xf numFmtId="37" fontId="7" fillId="0" borderId="2" xfId="4" applyNumberFormat="1" applyFont="1" applyFill="1" applyBorder="1" applyAlignment="1" applyProtection="1"/>
    <xf numFmtId="38" fontId="7" fillId="0" borderId="0" xfId="4" applyNumberFormat="1" applyFont="1" applyFill="1" applyBorder="1" applyAlignment="1" applyProtection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/>
    <xf numFmtId="0" fontId="7" fillId="0" borderId="0" xfId="0" applyFont="1" applyFill="1" applyAlignment="1">
      <alignment horizontal="right"/>
    </xf>
    <xf numFmtId="40" fontId="6" fillId="0" borderId="0" xfId="4" applyNumberFormat="1" applyFont="1" applyFill="1" applyBorder="1" applyAlignment="1" applyProtection="1">
      <alignment horizontal="left"/>
    </xf>
    <xf numFmtId="38" fontId="6" fillId="0" borderId="0" xfId="4" applyNumberFormat="1" applyFont="1" applyFill="1" applyBorder="1" applyAlignment="1" applyProtection="1">
      <alignment horizontal="left"/>
    </xf>
    <xf numFmtId="38" fontId="7" fillId="0" borderId="0" xfId="4" applyNumberFormat="1" applyFont="1" applyFill="1" applyAlignment="1" applyProtection="1"/>
    <xf numFmtId="38" fontId="7" fillId="0" borderId="0" xfId="4" applyNumberFormat="1" applyFont="1" applyFill="1" applyAlignment="1"/>
    <xf numFmtId="40" fontId="7" fillId="0" borderId="0" xfId="4" quotePrefix="1" applyNumberFormat="1" applyFont="1" applyFill="1" applyAlignment="1" applyProtection="1"/>
    <xf numFmtId="165" fontId="7" fillId="0" borderId="0" xfId="1" applyNumberFormat="1" applyFont="1" applyFill="1" applyAlignment="1"/>
    <xf numFmtId="38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40" fontId="7" fillId="0" borderId="0" xfId="0" applyNumberFormat="1" applyFont="1" applyFill="1" applyBorder="1" applyAlignment="1"/>
    <xf numFmtId="37" fontId="7" fillId="0" borderId="0" xfId="1" applyNumberFormat="1" applyFont="1" applyFill="1" applyBorder="1" applyAlignment="1"/>
    <xf numFmtId="0" fontId="6" fillId="0" borderId="0" xfId="0" applyFont="1" applyFill="1" applyAlignment="1"/>
    <xf numFmtId="37" fontId="7" fillId="0" borderId="4" xfId="4" applyNumberFormat="1" applyFont="1" applyFill="1" applyBorder="1" applyAlignment="1" applyProtection="1"/>
    <xf numFmtId="38" fontId="7" fillId="0" borderId="0" xfId="4" quotePrefix="1" applyNumberFormat="1" applyFont="1" applyFill="1" applyAlignment="1" applyProtection="1">
      <alignment horizontal="center"/>
    </xf>
    <xf numFmtId="38" fontId="7" fillId="0" borderId="0" xfId="4" quotePrefix="1" applyNumberFormat="1" applyFont="1" applyFill="1" applyBorder="1" applyAlignment="1" applyProtection="1">
      <alignment horizontal="center"/>
    </xf>
    <xf numFmtId="37" fontId="7" fillId="0" borderId="3" xfId="1" applyNumberFormat="1" applyFont="1" applyFill="1" applyBorder="1" applyAlignment="1"/>
    <xf numFmtId="40" fontId="6" fillId="0" borderId="0" xfId="4" applyNumberFormat="1" applyFont="1" applyFill="1" applyAlignment="1">
      <alignment horizontal="left"/>
    </xf>
    <xf numFmtId="40" fontId="6" fillId="0" borderId="0" xfId="4" applyNumberFormat="1" applyFont="1" applyFill="1" applyBorder="1" applyAlignment="1">
      <alignment horizontal="left"/>
    </xf>
    <xf numFmtId="38" fontId="6" fillId="0" borderId="0" xfId="4" applyNumberFormat="1" applyFont="1" applyFill="1" applyAlignment="1">
      <alignment horizontal="left"/>
    </xf>
    <xf numFmtId="38" fontId="6" fillId="0" borderId="0" xfId="4" applyNumberFormat="1" applyFont="1" applyFill="1" applyBorder="1" applyAlignment="1">
      <alignment horizontal="left"/>
    </xf>
    <xf numFmtId="38" fontId="7" fillId="0" borderId="0" xfId="4" quotePrefix="1" applyNumberFormat="1" applyFont="1" applyFill="1" applyBorder="1" applyAlignment="1" applyProtection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38" fontId="7" fillId="0" borderId="0" xfId="0" applyNumberFormat="1" applyFont="1" applyFill="1" applyBorder="1" applyAlignment="1">
      <alignment horizontal="center"/>
    </xf>
    <xf numFmtId="40" fontId="7" fillId="0" borderId="4" xfId="4" applyNumberFormat="1" applyFont="1" applyFill="1" applyBorder="1" applyAlignment="1" applyProtection="1"/>
    <xf numFmtId="38" fontId="7" fillId="0" borderId="0" xfId="0" applyNumberFormat="1" applyFont="1" applyFill="1" applyBorder="1" applyAlignment="1"/>
    <xf numFmtId="40" fontId="7" fillId="0" borderId="0" xfId="4" applyNumberFormat="1" applyFont="1" applyFill="1" applyBorder="1" applyAlignment="1" applyProtection="1"/>
    <xf numFmtId="0" fontId="6" fillId="0" borderId="0" xfId="3" applyFont="1" applyFill="1" applyAlignment="1">
      <alignment horizontal="centerContinuous"/>
    </xf>
    <xf numFmtId="0" fontId="7" fillId="0" borderId="0" xfId="3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Continuous"/>
    </xf>
    <xf numFmtId="165" fontId="7" fillId="0" borderId="0" xfId="1" applyNumberFormat="1" applyFont="1" applyFill="1" applyAlignment="1">
      <alignment horizontal="center"/>
    </xf>
    <xf numFmtId="0" fontId="7" fillId="0" borderId="0" xfId="3" applyFont="1" applyFill="1" applyAlignment="1"/>
    <xf numFmtId="0" fontId="7" fillId="0" borderId="0" xfId="3" applyFont="1" applyFill="1" applyBorder="1" applyAlignment="1">
      <alignment horizontal="centerContinuous"/>
    </xf>
    <xf numFmtId="165" fontId="7" fillId="0" borderId="0" xfId="1" applyNumberFormat="1" applyFont="1" applyFill="1" applyBorder="1" applyAlignment="1">
      <alignment horizontal="centerContinuous"/>
    </xf>
    <xf numFmtId="0" fontId="7" fillId="0" borderId="0" xfId="3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0" fontId="6" fillId="0" borderId="0" xfId="3" applyFont="1" applyFill="1" applyBorder="1" applyAlignment="1"/>
    <xf numFmtId="165" fontId="7" fillId="0" borderId="4" xfId="1" applyNumberFormat="1" applyFont="1" applyFill="1" applyBorder="1" applyAlignment="1"/>
    <xf numFmtId="0" fontId="7" fillId="0" borderId="0" xfId="3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40" fontId="7" fillId="0" borderId="0" xfId="6" applyNumberFormat="1" applyFont="1" applyFill="1" applyAlignment="1"/>
    <xf numFmtId="37" fontId="7" fillId="0" borderId="6" xfId="4" applyNumberFormat="1" applyFont="1" applyFill="1" applyBorder="1" applyAlignment="1" applyProtection="1"/>
    <xf numFmtId="37" fontId="7" fillId="0" borderId="0" xfId="4" applyNumberFormat="1" applyFont="1" applyFill="1" applyBorder="1" applyAlignment="1" applyProtection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 applyFill="1" applyAlignment="1" applyProtection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4" quotePrefix="1" applyNumberFormat="1" applyFont="1" applyFill="1" applyBorder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Fill="1" applyBorder="1" applyAlignment="1" applyProtection="1"/>
    <xf numFmtId="37" fontId="7" fillId="0" borderId="5" xfId="4" applyNumberFormat="1" applyFont="1" applyFill="1" applyBorder="1" applyAlignment="1" applyProtection="1"/>
    <xf numFmtId="37" fontId="7" fillId="0" borderId="6" xfId="1" applyNumberFormat="1" applyFont="1" applyFill="1" applyBorder="1" applyAlignment="1"/>
    <xf numFmtId="37" fontId="7" fillId="0" borderId="4" xfId="1" applyNumberFormat="1" applyFont="1" applyFill="1" applyBorder="1" applyAlignment="1"/>
    <xf numFmtId="0" fontId="7" fillId="0" borderId="0" xfId="6" applyFont="1" applyFill="1" applyAlignment="1">
      <alignment vertical="center"/>
    </xf>
    <xf numFmtId="37" fontId="7" fillId="0" borderId="0" xfId="4" quotePrefix="1" applyNumberFormat="1" applyFont="1" applyFill="1" applyBorder="1" applyAlignment="1" applyProtection="1">
      <alignment horizontal="center"/>
    </xf>
    <xf numFmtId="165" fontId="7" fillId="0" borderId="0" xfId="4" applyNumberFormat="1" applyFont="1" applyFill="1" applyBorder="1" applyAlignment="1" applyProtection="1"/>
    <xf numFmtId="38" fontId="7" fillId="0" borderId="0" xfId="1" applyNumberFormat="1" applyFont="1" applyFill="1" applyBorder="1" applyAlignment="1" applyProtection="1"/>
    <xf numFmtId="38" fontId="7" fillId="0" borderId="0" xfId="4" applyNumberFormat="1" applyFont="1" applyFill="1" applyBorder="1" applyAlignment="1"/>
    <xf numFmtId="37" fontId="7" fillId="0" borderId="0" xfId="4" applyNumberFormat="1" applyFont="1" applyFill="1" applyAlignment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Fill="1" applyBorder="1" applyAlignment="1" applyProtection="1"/>
    <xf numFmtId="37" fontId="7" fillId="0" borderId="1" xfId="4" quotePrefix="1" applyNumberFormat="1" applyFont="1" applyFill="1" applyBorder="1" applyAlignment="1" applyProtection="1"/>
    <xf numFmtId="40" fontId="7" fillId="0" borderId="0" xfId="4" quotePrefix="1" applyNumberFormat="1" applyFont="1" applyFill="1" applyAlignment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0" xfId="1" quotePrefix="1" applyFont="1" applyFill="1" applyAlignment="1" applyProtection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5" fontId="7" fillId="0" borderId="0" xfId="1" quotePrefix="1" applyNumberFormat="1" applyFont="1" applyFill="1" applyAlignment="1" applyProtection="1"/>
    <xf numFmtId="164" fontId="7" fillId="0" borderId="6" xfId="1" applyFont="1" applyFill="1" applyBorder="1" applyAlignment="1"/>
    <xf numFmtId="165" fontId="7" fillId="0" borderId="4" xfId="1" applyNumberFormat="1" applyFont="1" applyFill="1" applyBorder="1" applyAlignment="1">
      <alignment horizontal="center"/>
    </xf>
    <xf numFmtId="41" fontId="7" fillId="0" borderId="0" xfId="4" quotePrefix="1" applyNumberFormat="1" applyFont="1" applyFill="1" applyBorder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4" applyNumberFormat="1" applyFont="1" applyFill="1" applyBorder="1" applyAlignment="1" applyProtection="1"/>
    <xf numFmtId="41" fontId="7" fillId="0" borderId="0" xfId="4" applyNumberFormat="1" applyFont="1" applyFill="1" applyBorder="1" applyAlignment="1" applyProtection="1">
      <alignment horizontal="center"/>
    </xf>
    <xf numFmtId="41" fontId="7" fillId="0" borderId="0" xfId="4" applyNumberFormat="1" applyFont="1" applyFill="1" applyAlignment="1" applyProtection="1"/>
    <xf numFmtId="41" fontId="7" fillId="0" borderId="2" xfId="4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40" fontId="7" fillId="0" borderId="0" xfId="4" applyNumberFormat="1" applyFont="1" applyFill="1" applyAlignment="1" applyProtection="1">
      <alignment horizontal="left"/>
    </xf>
    <xf numFmtId="41" fontId="7" fillId="0" borderId="0" xfId="4" quotePrefix="1" applyNumberFormat="1" applyFont="1" applyFill="1" applyBorder="1" applyAlignment="1" applyProtection="1">
      <alignment horizontal="center"/>
    </xf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49" fontId="12" fillId="0" borderId="0" xfId="4" applyNumberFormat="1" applyFont="1" applyFill="1" applyAlignment="1" applyProtection="1">
      <alignment horizontal="center"/>
    </xf>
    <xf numFmtId="38" fontId="12" fillId="0" borderId="0" xfId="4" applyNumberFormat="1" applyFont="1" applyFill="1" applyAlignment="1" applyProtection="1">
      <alignment horizontal="center"/>
    </xf>
    <xf numFmtId="49" fontId="12" fillId="0" borderId="0" xfId="0" applyNumberFormat="1" applyFont="1" applyFill="1" applyAlignment="1">
      <alignment horizontal="center"/>
    </xf>
    <xf numFmtId="164" fontId="7" fillId="0" borderId="0" xfId="1" applyFont="1" applyFill="1" applyBorder="1" applyAlignment="1" applyProtection="1">
      <alignment horizontal="center"/>
    </xf>
    <xf numFmtId="0" fontId="7" fillId="0" borderId="0" xfId="29" applyFont="1" applyFill="1" applyAlignment="1">
      <alignment horizontal="right" vertical="top"/>
    </xf>
    <xf numFmtId="41" fontId="7" fillId="0" borderId="6" xfId="4" quotePrefix="1" applyNumberFormat="1" applyFont="1" applyFill="1" applyBorder="1" applyAlignment="1" applyProtection="1"/>
    <xf numFmtId="41" fontId="7" fillId="0" borderId="6" xfId="4" applyNumberFormat="1" applyFont="1" applyFill="1" applyBorder="1" applyAlignment="1" applyProtection="1"/>
    <xf numFmtId="40" fontId="6" fillId="0" borderId="0" xfId="6" applyNumberFormat="1" applyFont="1" applyFill="1" applyAlignment="1"/>
    <xf numFmtId="0" fontId="6" fillId="0" borderId="0" xfId="27" applyFont="1" applyFill="1" applyAlignment="1">
      <alignment horizontal="left"/>
    </xf>
    <xf numFmtId="0" fontId="7" fillId="0" borderId="0" xfId="6" applyFont="1" applyFill="1"/>
    <xf numFmtId="0" fontId="7" fillId="0" borderId="0" xfId="27" applyFont="1" applyFill="1" applyAlignment="1">
      <alignment horizontal="left"/>
    </xf>
    <xf numFmtId="40" fontId="7" fillId="0" borderId="0" xfId="4" applyNumberFormat="1" applyFont="1" applyFill="1"/>
    <xf numFmtId="49" fontId="7" fillId="0" borderId="0" xfId="4" quotePrefix="1" applyNumberFormat="1" applyFont="1" applyFill="1" applyAlignment="1" applyProtection="1"/>
    <xf numFmtId="49" fontId="7" fillId="0" borderId="0" xfId="4" applyNumberFormat="1" applyFont="1" applyFill="1" applyAlignment="1" applyProtection="1"/>
    <xf numFmtId="40" fontId="7" fillId="0" borderId="0" xfId="4" quotePrefix="1" applyNumberFormat="1" applyFont="1" applyFill="1"/>
    <xf numFmtId="0" fontId="12" fillId="0" borderId="0" xfId="0" quotePrefix="1" applyFont="1" applyFill="1"/>
    <xf numFmtId="40" fontId="7" fillId="0" borderId="0" xfId="27" applyNumberFormat="1" applyFont="1" applyFill="1"/>
    <xf numFmtId="165" fontId="7" fillId="0" borderId="0" xfId="1" applyNumberFormat="1" applyFont="1" applyFill="1" applyAlignment="1" applyProtection="1"/>
    <xf numFmtId="166" fontId="7" fillId="0" borderId="3" xfId="4" applyNumberFormat="1" applyFont="1" applyFill="1" applyBorder="1" applyAlignment="1" applyProtection="1"/>
    <xf numFmtId="166" fontId="7" fillId="0" borderId="0" xfId="4" applyNumberFormat="1" applyFont="1" applyFill="1" applyBorder="1" applyAlignment="1" applyProtection="1">
      <alignment horizontal="center"/>
    </xf>
    <xf numFmtId="166" fontId="7" fillId="0" borderId="0" xfId="4" applyNumberFormat="1" applyFont="1" applyFill="1" applyAlignment="1" applyProtection="1"/>
    <xf numFmtId="38" fontId="7" fillId="0" borderId="1" xfId="4" applyNumberFormat="1" applyFont="1" applyFill="1" applyBorder="1" applyAlignment="1" applyProtection="1">
      <alignment horizontal="center"/>
    </xf>
    <xf numFmtId="165" fontId="7" fillId="0" borderId="6" xfId="1" applyNumberFormat="1" applyFont="1" applyFill="1" applyBorder="1" applyAlignment="1">
      <alignment horizontal="center"/>
    </xf>
    <xf numFmtId="0" fontId="7" fillId="0" borderId="0" xfId="29" applyFont="1" applyFill="1" applyAlignment="1">
      <alignment horizontal="center" vertical="top"/>
    </xf>
    <xf numFmtId="1" fontId="7" fillId="0" borderId="6" xfId="29" applyNumberFormat="1" applyFont="1" applyFill="1" applyBorder="1" applyAlignment="1">
      <alignment horizontal="center" vertical="top"/>
    </xf>
    <xf numFmtId="0" fontId="7" fillId="0" borderId="6" xfId="29" applyFont="1" applyFill="1" applyBorder="1" applyAlignment="1">
      <alignment horizontal="center" vertical="top"/>
    </xf>
    <xf numFmtId="0" fontId="7" fillId="0" borderId="0" xfId="29" applyFont="1" applyFill="1" applyAlignment="1">
      <alignment horizontal="right"/>
    </xf>
    <xf numFmtId="40" fontId="7" fillId="0" borderId="0" xfId="4" applyNumberFormat="1" applyFont="1" applyFill="1" applyAlignment="1">
      <alignment horizontal="left"/>
    </xf>
    <xf numFmtId="40" fontId="7" fillId="0" borderId="0" xfId="6" applyNumberFormat="1" applyFont="1" applyFill="1"/>
    <xf numFmtId="40" fontId="14" fillId="0" borderId="0" xfId="4" applyNumberFormat="1" applyFont="1" applyFill="1" applyAlignment="1">
      <alignment horizontal="left"/>
    </xf>
    <xf numFmtId="165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Alignment="1">
      <alignment horizontal="centerContinuous"/>
    </xf>
    <xf numFmtId="0" fontId="15" fillId="0" borderId="0" xfId="29" applyFont="1" applyFill="1" applyAlignment="1">
      <alignment horizontal="right" vertical="top"/>
    </xf>
    <xf numFmtId="0" fontId="15" fillId="0" borderId="0" xfId="3" applyFont="1" applyFill="1" applyAlignment="1"/>
    <xf numFmtId="165" fontId="15" fillId="0" borderId="0" xfId="1" applyNumberFormat="1" applyFont="1" applyFill="1" applyBorder="1" applyAlignment="1">
      <alignment horizontal="centerContinuous"/>
    </xf>
    <xf numFmtId="165" fontId="15" fillId="0" borderId="0" xfId="1" applyNumberFormat="1" applyFont="1" applyFill="1" applyAlignment="1"/>
    <xf numFmtId="40" fontId="15" fillId="0" borderId="0" xfId="0" applyNumberFormat="1" applyFont="1" applyFill="1" applyAlignment="1"/>
    <xf numFmtId="0" fontId="15" fillId="0" borderId="0" xfId="3" applyFont="1" applyFill="1" applyAlignment="1">
      <alignment horizontal="centerContinuous"/>
    </xf>
    <xf numFmtId="0" fontId="15" fillId="0" borderId="0" xfId="3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38" fontId="15" fillId="0" borderId="1" xfId="4" applyNumberFormat="1" applyFont="1" applyFill="1" applyBorder="1" applyAlignment="1" applyProtection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14" fillId="0" borderId="0" xfId="3" applyFont="1" applyFill="1" applyBorder="1" applyAlignment="1"/>
    <xf numFmtId="37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/>
    <xf numFmtId="165" fontId="15" fillId="0" borderId="6" xfId="1" applyNumberFormat="1" applyFont="1" applyFill="1" applyBorder="1" applyAlignment="1"/>
    <xf numFmtId="165" fontId="15" fillId="0" borderId="4" xfId="1" applyNumberFormat="1" applyFont="1" applyFill="1" applyBorder="1" applyAlignment="1"/>
    <xf numFmtId="165" fontId="15" fillId="0" borderId="3" xfId="1" applyNumberFormat="1" applyFont="1" applyFill="1" applyBorder="1" applyAlignment="1"/>
    <xf numFmtId="37" fontId="7" fillId="0" borderId="3" xfId="4" quotePrefix="1" applyNumberFormat="1" applyFont="1" applyFill="1" applyBorder="1" applyAlignment="1" applyProtection="1"/>
    <xf numFmtId="38" fontId="7" fillId="0" borderId="1" xfId="4" applyNumberFormat="1" applyFont="1" applyFill="1" applyBorder="1" applyAlignment="1" applyProtection="1">
      <alignment horizontal="center"/>
    </xf>
    <xf numFmtId="40" fontId="7" fillId="0" borderId="2" xfId="4" applyNumberFormat="1" applyFont="1" applyFill="1" applyBorder="1" applyAlignment="1" applyProtection="1">
      <alignment horizontal="center"/>
    </xf>
    <xf numFmtId="165" fontId="7" fillId="0" borderId="6" xfId="1" applyNumberFormat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15" fillId="0" borderId="2" xfId="1" applyNumberFormat="1" applyFont="1" applyFill="1" applyBorder="1" applyAlignment="1">
      <alignment horizontal="center"/>
    </xf>
    <xf numFmtId="165" fontId="15" fillId="0" borderId="6" xfId="1" applyNumberFormat="1" applyFont="1" applyFill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0"/>
  <sheetViews>
    <sheetView tabSelected="1" topLeftCell="A46" zoomScale="90" zoomScaleNormal="90" zoomScaleSheetLayoutView="110" workbookViewId="0">
      <selection activeCell="C59" sqref="C59"/>
    </sheetView>
  </sheetViews>
  <sheetFormatPr defaultColWidth="9.125" defaultRowHeight="23.25" customHeight="1"/>
  <cols>
    <col min="1" max="1" width="2" style="2" customWidth="1"/>
    <col min="2" max="2" width="34.25" style="2" customWidth="1"/>
    <col min="3" max="3" width="18.25" style="39" customWidth="1"/>
    <col min="4" max="4" width="1.125" style="56" customWidth="1"/>
    <col min="5" max="5" width="16.625" style="26" customWidth="1"/>
    <col min="6" max="6" width="1.125" style="2" customWidth="1"/>
    <col min="7" max="7" width="16.625" style="26" customWidth="1"/>
    <col min="8" max="8" width="1.125" style="56" customWidth="1"/>
    <col min="9" max="9" width="16.625" style="26" customWidth="1"/>
    <col min="10" max="10" width="1.125" style="2" customWidth="1"/>
    <col min="11" max="11" width="16.625" style="26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181</v>
      </c>
      <c r="C1" s="3"/>
      <c r="D1" s="4"/>
      <c r="E1" s="1"/>
      <c r="F1" s="1"/>
      <c r="G1" s="1"/>
      <c r="H1" s="4"/>
      <c r="I1" s="1"/>
      <c r="J1" s="1"/>
      <c r="K1" s="1"/>
    </row>
    <row r="2" spans="1:11" s="5" customFormat="1" ht="21" customHeight="1">
      <c r="A2" s="5" t="s">
        <v>19</v>
      </c>
      <c r="B2" s="2"/>
      <c r="C2" s="6"/>
      <c r="D2" s="7"/>
      <c r="E2" s="6"/>
      <c r="F2" s="6"/>
      <c r="G2" s="6"/>
      <c r="H2" s="7"/>
      <c r="I2" s="6"/>
      <c r="J2" s="6"/>
      <c r="K2" s="6"/>
    </row>
    <row r="3" spans="1:11" ht="21" customHeight="1">
      <c r="A3" s="6" t="s">
        <v>170</v>
      </c>
      <c r="C3" s="6"/>
      <c r="D3" s="7"/>
      <c r="E3" s="76"/>
      <c r="F3" s="6"/>
      <c r="G3" s="76"/>
      <c r="H3" s="7"/>
      <c r="I3" s="6"/>
      <c r="J3" s="6"/>
      <c r="K3" s="6"/>
    </row>
    <row r="4" spans="1:11" ht="21" customHeight="1">
      <c r="A4" s="8"/>
      <c r="C4" s="9"/>
      <c r="D4" s="10"/>
      <c r="E4" s="76"/>
      <c r="F4" s="8"/>
      <c r="G4" s="76"/>
      <c r="H4" s="10"/>
      <c r="I4" s="11"/>
      <c r="J4" s="8"/>
      <c r="K4" s="11"/>
    </row>
    <row r="5" spans="1:11" ht="21" customHeight="1">
      <c r="A5" s="8" t="s">
        <v>6</v>
      </c>
      <c r="C5" s="9"/>
      <c r="D5" s="10"/>
      <c r="E5" s="11"/>
      <c r="F5" s="8"/>
      <c r="G5" s="11"/>
      <c r="H5" s="10"/>
      <c r="I5" s="11"/>
      <c r="J5" s="8"/>
      <c r="K5" s="11"/>
    </row>
    <row r="6" spans="1:11" ht="21" customHeight="1">
      <c r="A6" s="8"/>
      <c r="C6" s="9"/>
      <c r="D6" s="10"/>
      <c r="E6" s="182" t="s">
        <v>214</v>
      </c>
      <c r="F6" s="182"/>
      <c r="G6" s="182"/>
      <c r="H6" s="182"/>
      <c r="I6" s="182"/>
      <c r="J6" s="182"/>
      <c r="K6" s="182"/>
    </row>
    <row r="7" spans="1:11" ht="21" customHeight="1">
      <c r="A7" s="8"/>
      <c r="C7" s="12"/>
      <c r="D7" s="13"/>
      <c r="E7" s="183" t="s">
        <v>53</v>
      </c>
      <c r="F7" s="183"/>
      <c r="G7" s="183"/>
      <c r="H7" s="57"/>
      <c r="I7" s="183" t="s">
        <v>54</v>
      </c>
      <c r="J7" s="183"/>
      <c r="K7" s="183"/>
    </row>
    <row r="8" spans="1:11" ht="21" customHeight="1">
      <c r="A8" s="8"/>
      <c r="C8" s="12"/>
      <c r="D8" s="13"/>
      <c r="E8" s="14" t="s">
        <v>171</v>
      </c>
      <c r="F8" s="14"/>
      <c r="G8" s="14" t="s">
        <v>172</v>
      </c>
      <c r="H8" s="14"/>
      <c r="I8" s="14" t="s">
        <v>171</v>
      </c>
      <c r="J8" s="14"/>
      <c r="K8" s="14" t="s">
        <v>172</v>
      </c>
    </row>
    <row r="9" spans="1:11" ht="21" customHeight="1">
      <c r="A9" s="8"/>
      <c r="C9" s="12"/>
      <c r="D9" s="13"/>
      <c r="E9" s="156" t="s">
        <v>135</v>
      </c>
      <c r="F9" s="14"/>
      <c r="G9" s="14"/>
      <c r="H9" s="14"/>
      <c r="I9" s="156" t="s">
        <v>135</v>
      </c>
      <c r="J9" s="14"/>
      <c r="K9" s="14"/>
    </row>
    <row r="10" spans="1:11" ht="21" customHeight="1">
      <c r="A10" s="8"/>
      <c r="C10" s="154" t="s">
        <v>4</v>
      </c>
      <c r="D10" s="13"/>
      <c r="E10" s="157" t="s">
        <v>136</v>
      </c>
      <c r="F10" s="16"/>
      <c r="G10" s="158" t="s">
        <v>137</v>
      </c>
      <c r="H10" s="13"/>
      <c r="I10" s="157" t="s">
        <v>136</v>
      </c>
      <c r="J10" s="16"/>
      <c r="K10" s="158" t="s">
        <v>137</v>
      </c>
    </row>
    <row r="11" spans="1:11" ht="21" customHeight="1">
      <c r="A11" s="8"/>
      <c r="C11" s="10"/>
      <c r="D11" s="10"/>
      <c r="E11" s="17"/>
      <c r="F11" s="17"/>
      <c r="G11" s="18"/>
      <c r="H11" s="10"/>
      <c r="I11" s="17"/>
      <c r="J11" s="17"/>
      <c r="K11" s="18"/>
    </row>
    <row r="12" spans="1:11" ht="21" customHeight="1">
      <c r="A12" s="6" t="s">
        <v>2</v>
      </c>
      <c r="C12" s="12"/>
      <c r="D12" s="13"/>
      <c r="E12" s="76"/>
      <c r="F12" s="76"/>
      <c r="G12" s="78"/>
      <c r="H12" s="83"/>
      <c r="I12" s="76"/>
      <c r="J12" s="76"/>
      <c r="K12" s="78"/>
    </row>
    <row r="13" spans="1:11" ht="21" customHeight="1">
      <c r="A13" s="20" t="s">
        <v>18</v>
      </c>
      <c r="C13" s="21"/>
      <c r="D13" s="22"/>
      <c r="E13" s="76">
        <v>78878</v>
      </c>
      <c r="F13" s="76"/>
      <c r="G13" s="76">
        <v>72462</v>
      </c>
      <c r="H13" s="76"/>
      <c r="I13" s="76">
        <v>34338</v>
      </c>
      <c r="J13" s="83"/>
      <c r="K13" s="76">
        <v>41966</v>
      </c>
    </row>
    <row r="14" spans="1:11" ht="21" customHeight="1">
      <c r="A14" s="20" t="s">
        <v>145</v>
      </c>
      <c r="C14" s="21" t="s">
        <v>140</v>
      </c>
      <c r="D14" s="24"/>
      <c r="E14" s="76">
        <v>381235</v>
      </c>
      <c r="F14" s="76"/>
      <c r="G14" s="76">
        <v>387264</v>
      </c>
      <c r="H14" s="76"/>
      <c r="I14" s="76">
        <v>69020</v>
      </c>
      <c r="J14" s="83"/>
      <c r="K14" s="76">
        <v>59295</v>
      </c>
    </row>
    <row r="15" spans="1:11" ht="21" customHeight="1">
      <c r="A15" s="20" t="s">
        <v>173</v>
      </c>
      <c r="C15" s="21"/>
      <c r="D15" s="24"/>
      <c r="E15" s="76"/>
      <c r="F15" s="76"/>
      <c r="G15" s="76"/>
      <c r="H15" s="76"/>
      <c r="I15" s="76"/>
      <c r="J15" s="83"/>
      <c r="K15" s="76"/>
    </row>
    <row r="16" spans="1:11" ht="21" customHeight="1">
      <c r="A16" s="20"/>
      <c r="B16" s="2" t="s">
        <v>174</v>
      </c>
      <c r="C16" s="21" t="s">
        <v>49</v>
      </c>
      <c r="D16" s="24"/>
      <c r="E16" s="76">
        <v>19587</v>
      </c>
      <c r="F16" s="76"/>
      <c r="G16" s="76">
        <v>20289</v>
      </c>
      <c r="H16" s="76"/>
      <c r="I16" s="76">
        <v>55</v>
      </c>
      <c r="J16" s="83"/>
      <c r="K16" s="76">
        <v>77</v>
      </c>
    </row>
    <row r="17" spans="1:11" ht="21" customHeight="1">
      <c r="A17" s="20" t="s">
        <v>93</v>
      </c>
      <c r="C17" s="23"/>
      <c r="D17" s="24"/>
      <c r="E17" s="76"/>
      <c r="F17" s="91"/>
      <c r="G17" s="76"/>
      <c r="H17" s="91"/>
      <c r="I17" s="76"/>
      <c r="J17" s="83"/>
      <c r="K17" s="76"/>
    </row>
    <row r="18" spans="1:11" ht="21" customHeight="1">
      <c r="B18" s="2" t="s">
        <v>175</v>
      </c>
      <c r="C18" s="23" t="s">
        <v>182</v>
      </c>
      <c r="D18" s="24"/>
      <c r="E18" s="76">
        <v>715</v>
      </c>
      <c r="F18" s="76"/>
      <c r="G18" s="76">
        <v>917</v>
      </c>
      <c r="H18" s="76"/>
      <c r="I18" s="110">
        <v>0</v>
      </c>
      <c r="J18" s="83"/>
      <c r="K18" s="110">
        <v>0</v>
      </c>
    </row>
    <row r="19" spans="1:11" ht="21" customHeight="1">
      <c r="A19" s="20" t="s">
        <v>41</v>
      </c>
      <c r="C19" s="23" t="s">
        <v>200</v>
      </c>
      <c r="D19" s="24"/>
      <c r="E19" s="76">
        <v>253719</v>
      </c>
      <c r="F19" s="76"/>
      <c r="G19" s="76">
        <v>226473</v>
      </c>
      <c r="H19" s="76"/>
      <c r="I19" s="76">
        <v>82435</v>
      </c>
      <c r="J19" s="83"/>
      <c r="K19" s="76">
        <v>81718</v>
      </c>
    </row>
    <row r="20" spans="1:11" ht="21" customHeight="1">
      <c r="A20" s="20" t="s">
        <v>7</v>
      </c>
      <c r="C20" s="23" t="s">
        <v>141</v>
      </c>
      <c r="D20" s="24"/>
      <c r="E20" s="76">
        <v>17246</v>
      </c>
      <c r="F20" s="76"/>
      <c r="G20" s="76">
        <v>12824</v>
      </c>
      <c r="H20" s="76"/>
      <c r="I20" s="76">
        <v>10338</v>
      </c>
      <c r="J20" s="83"/>
      <c r="K20" s="76">
        <v>6104</v>
      </c>
    </row>
    <row r="21" spans="1:11" ht="21" customHeight="1">
      <c r="A21" s="6" t="s">
        <v>8</v>
      </c>
      <c r="C21" s="23"/>
      <c r="D21" s="24"/>
      <c r="E21" s="77">
        <f>SUM(E13:E20)</f>
        <v>751380</v>
      </c>
      <c r="F21" s="76"/>
      <c r="G21" s="77">
        <f>SUM(G13:G20)</f>
        <v>720229</v>
      </c>
      <c r="H21" s="83"/>
      <c r="I21" s="77">
        <f>SUM(I13:I20)</f>
        <v>196186</v>
      </c>
      <c r="J21" s="76"/>
      <c r="K21" s="77">
        <f>SUM(K13:K20)</f>
        <v>189160</v>
      </c>
    </row>
    <row r="22" spans="1:11" ht="21" customHeight="1">
      <c r="A22" s="6"/>
      <c r="C22" s="23"/>
      <c r="D22" s="24"/>
      <c r="E22" s="76"/>
      <c r="F22" s="76"/>
      <c r="G22" s="82"/>
      <c r="H22" s="83"/>
      <c r="I22" s="76"/>
      <c r="J22" s="76"/>
      <c r="K22" s="82"/>
    </row>
    <row r="23" spans="1:11" ht="21" customHeight="1">
      <c r="A23" s="6" t="s">
        <v>5</v>
      </c>
      <c r="C23" s="23"/>
      <c r="D23" s="24"/>
      <c r="E23" s="76"/>
      <c r="F23" s="76"/>
      <c r="G23" s="82"/>
      <c r="H23" s="83"/>
      <c r="I23" s="76"/>
      <c r="J23" s="76"/>
      <c r="K23" s="82"/>
    </row>
    <row r="24" spans="1:11" ht="21" customHeight="1">
      <c r="A24" s="2" t="s">
        <v>199</v>
      </c>
      <c r="C24" s="133" t="s">
        <v>185</v>
      </c>
      <c r="D24" s="2"/>
      <c r="E24" s="78">
        <v>35527</v>
      </c>
      <c r="F24" s="78"/>
      <c r="G24" s="78">
        <v>15527</v>
      </c>
      <c r="H24" s="78"/>
      <c r="I24" s="78">
        <v>31525</v>
      </c>
      <c r="J24" s="78"/>
      <c r="K24" s="78">
        <v>11525</v>
      </c>
    </row>
    <row r="25" spans="1:11" ht="21" customHeight="1">
      <c r="A25" s="2" t="s">
        <v>176</v>
      </c>
      <c r="C25" s="133" t="s">
        <v>49</v>
      </c>
      <c r="D25" s="2"/>
      <c r="E25" s="78">
        <v>638</v>
      </c>
      <c r="F25" s="78"/>
      <c r="G25" s="78">
        <v>5500</v>
      </c>
      <c r="H25" s="78"/>
      <c r="I25" s="111">
        <v>0</v>
      </c>
      <c r="J25" s="78"/>
      <c r="K25" s="78">
        <v>142</v>
      </c>
    </row>
    <row r="26" spans="1:11" ht="21" customHeight="1">
      <c r="A26" s="2" t="s">
        <v>95</v>
      </c>
      <c r="C26" s="23" t="s">
        <v>182</v>
      </c>
      <c r="D26" s="2"/>
      <c r="E26" s="78">
        <v>118</v>
      </c>
      <c r="F26" s="78"/>
      <c r="G26" s="78">
        <v>317</v>
      </c>
      <c r="H26" s="78"/>
      <c r="I26" s="111">
        <v>0</v>
      </c>
      <c r="J26" s="78"/>
      <c r="K26" s="111">
        <v>0</v>
      </c>
    </row>
    <row r="27" spans="1:11" ht="21" customHeight="1">
      <c r="A27" s="20" t="s">
        <v>183</v>
      </c>
      <c r="C27" s="23" t="s">
        <v>142</v>
      </c>
      <c r="D27" s="24"/>
      <c r="E27" s="111">
        <v>0</v>
      </c>
      <c r="F27" s="80"/>
      <c r="G27" s="111">
        <v>0</v>
      </c>
      <c r="H27" s="80"/>
      <c r="I27" s="80">
        <v>61086</v>
      </c>
      <c r="J27" s="83"/>
      <c r="K27" s="80">
        <v>58536</v>
      </c>
    </row>
    <row r="28" spans="1:11" ht="21" customHeight="1">
      <c r="A28" s="2" t="s">
        <v>161</v>
      </c>
      <c r="C28" s="23" t="s">
        <v>106</v>
      </c>
      <c r="D28" s="24"/>
      <c r="E28" s="111">
        <v>0</v>
      </c>
      <c r="F28" s="112"/>
      <c r="G28" s="111">
        <v>0</v>
      </c>
      <c r="H28" s="112"/>
      <c r="I28" s="118">
        <v>0</v>
      </c>
      <c r="J28" s="83"/>
      <c r="K28" s="112">
        <v>0</v>
      </c>
    </row>
    <row r="29" spans="1:11" ht="21" customHeight="1">
      <c r="A29" s="20" t="s">
        <v>55</v>
      </c>
      <c r="C29" s="133" t="s">
        <v>202</v>
      </c>
      <c r="D29" s="24"/>
      <c r="E29" s="80">
        <v>36966</v>
      </c>
      <c r="F29" s="80"/>
      <c r="G29" s="80">
        <v>38445</v>
      </c>
      <c r="H29" s="80"/>
      <c r="I29" s="80">
        <v>44216</v>
      </c>
      <c r="J29" s="83"/>
      <c r="K29" s="80">
        <v>44830</v>
      </c>
    </row>
    <row r="30" spans="1:11" ht="21" customHeight="1">
      <c r="A30" s="20" t="s">
        <v>45</v>
      </c>
      <c r="C30" s="133" t="s">
        <v>221</v>
      </c>
      <c r="D30" s="24"/>
      <c r="E30" s="80">
        <v>113399</v>
      </c>
      <c r="F30" s="80"/>
      <c r="G30" s="80">
        <v>114318</v>
      </c>
      <c r="H30" s="80"/>
      <c r="I30" s="80">
        <v>77819</v>
      </c>
      <c r="J30" s="83"/>
      <c r="K30" s="80">
        <v>78078</v>
      </c>
    </row>
    <row r="31" spans="1:11" ht="21" customHeight="1">
      <c r="A31" s="20" t="s">
        <v>96</v>
      </c>
      <c r="C31" s="23" t="s">
        <v>184</v>
      </c>
      <c r="D31" s="24"/>
      <c r="E31" s="80">
        <v>10331</v>
      </c>
      <c r="F31" s="80"/>
      <c r="G31" s="80">
        <v>11176</v>
      </c>
      <c r="H31" s="80"/>
      <c r="I31" s="118">
        <v>1539</v>
      </c>
      <c r="J31" s="83"/>
      <c r="K31" s="80">
        <v>1675</v>
      </c>
    </row>
    <row r="32" spans="1:11" ht="21" customHeight="1">
      <c r="A32" s="20" t="s">
        <v>29</v>
      </c>
      <c r="C32" s="23"/>
      <c r="D32" s="24"/>
      <c r="E32" s="80">
        <v>1898</v>
      </c>
      <c r="F32" s="80"/>
      <c r="G32" s="80">
        <v>1764</v>
      </c>
      <c r="H32" s="80"/>
      <c r="I32" s="80">
        <v>1203</v>
      </c>
      <c r="J32" s="83"/>
      <c r="K32" s="80">
        <v>1182</v>
      </c>
    </row>
    <row r="33" spans="1:24" ht="21" customHeight="1">
      <c r="A33" s="20" t="s">
        <v>222</v>
      </c>
      <c r="C33" s="23" t="s">
        <v>143</v>
      </c>
      <c r="D33" s="24"/>
      <c r="E33" s="80">
        <v>9030</v>
      </c>
      <c r="F33" s="80"/>
      <c r="G33" s="80">
        <v>10403</v>
      </c>
      <c r="H33" s="80"/>
      <c r="I33" s="80">
        <v>1242</v>
      </c>
      <c r="J33" s="83"/>
      <c r="K33" s="80">
        <v>1206</v>
      </c>
    </row>
    <row r="34" spans="1:24" ht="21" customHeight="1">
      <c r="A34" s="20" t="s">
        <v>46</v>
      </c>
      <c r="C34" s="23"/>
      <c r="D34" s="24"/>
      <c r="E34" s="80">
        <v>2261</v>
      </c>
      <c r="F34" s="80"/>
      <c r="G34" s="80">
        <v>1428</v>
      </c>
      <c r="H34" s="80"/>
      <c r="I34" s="80">
        <v>1177</v>
      </c>
      <c r="J34" s="83"/>
      <c r="K34" s="80">
        <v>701</v>
      </c>
    </row>
    <row r="35" spans="1:24" ht="21" customHeight="1">
      <c r="A35" s="6" t="s">
        <v>9</v>
      </c>
      <c r="C35" s="23"/>
      <c r="D35" s="24"/>
      <c r="E35" s="77">
        <f>SUM(E24:E34)</f>
        <v>210168</v>
      </c>
      <c r="F35" s="76"/>
      <c r="G35" s="77">
        <f>SUM(G24:G34)</f>
        <v>198878</v>
      </c>
      <c r="H35" s="83"/>
      <c r="I35" s="77">
        <f>SUM(I24:I34)</f>
        <v>219807</v>
      </c>
      <c r="J35" s="76"/>
      <c r="K35" s="77">
        <f>SUM(K24:K34)</f>
        <v>197875</v>
      </c>
    </row>
    <row r="36" spans="1:24" ht="21" customHeight="1">
      <c r="A36" s="6"/>
      <c r="C36" s="12"/>
      <c r="D36" s="13"/>
      <c r="E36" s="76"/>
      <c r="F36" s="76"/>
      <c r="G36" s="76"/>
      <c r="H36" s="83"/>
      <c r="I36" s="76"/>
      <c r="J36" s="76"/>
      <c r="K36" s="76"/>
    </row>
    <row r="37" spans="1:24" ht="21" customHeight="1" thickBot="1">
      <c r="A37" s="6" t="s">
        <v>1</v>
      </c>
      <c r="C37" s="12"/>
      <c r="D37" s="13"/>
      <c r="E37" s="81">
        <f>E21+E35</f>
        <v>961548</v>
      </c>
      <c r="F37" s="76"/>
      <c r="G37" s="81">
        <f>G21+G35</f>
        <v>919107</v>
      </c>
      <c r="H37" s="83"/>
      <c r="I37" s="81">
        <f>I21+I35</f>
        <v>415993</v>
      </c>
      <c r="J37" s="76"/>
      <c r="K37" s="81">
        <f>K21+K35</f>
        <v>387035</v>
      </c>
      <c r="N37" s="111">
        <f>E37-E103</f>
        <v>0</v>
      </c>
      <c r="O37" s="111"/>
      <c r="P37" s="111">
        <f>G37-G103</f>
        <v>0</v>
      </c>
      <c r="Q37" s="111"/>
      <c r="R37" s="111">
        <f>I37-I103</f>
        <v>0</v>
      </c>
      <c r="S37" s="111"/>
      <c r="T37" s="111">
        <f>K37-K103</f>
        <v>0</v>
      </c>
      <c r="U37" s="111"/>
      <c r="V37" s="111"/>
      <c r="W37" s="111"/>
      <c r="X37" s="111"/>
    </row>
    <row r="38" spans="1:24" ht="21" customHeight="1" thickTop="1">
      <c r="A38" s="1" t="str">
        <f>A1</f>
        <v>บริษัท ไบโอซายน์ แอนิมัล เฮลธ์ จำกัด (มหาชน) และบริษัทย่อย</v>
      </c>
      <c r="B38" s="29"/>
      <c r="C38" s="29"/>
      <c r="D38" s="31"/>
      <c r="E38" s="29"/>
      <c r="F38" s="29"/>
      <c r="G38" s="29"/>
      <c r="H38" s="31"/>
      <c r="I38" s="29"/>
      <c r="J38" s="29"/>
      <c r="K38" s="29"/>
      <c r="L38" s="29"/>
      <c r="M38" s="29"/>
      <c r="N38" s="29"/>
      <c r="O38" s="29"/>
      <c r="P38" s="29"/>
      <c r="Q38" s="32"/>
    </row>
    <row r="39" spans="1:24" s="5" customFormat="1" ht="21" customHeight="1">
      <c r="A39" s="5" t="s">
        <v>133</v>
      </c>
      <c r="B39" s="8"/>
      <c r="C39" s="8"/>
      <c r="D39" s="33"/>
      <c r="E39" s="8"/>
      <c r="F39" s="8"/>
      <c r="H39" s="33"/>
      <c r="I39" s="8"/>
      <c r="J39" s="8"/>
    </row>
    <row r="40" spans="1:24" ht="21" customHeight="1">
      <c r="A40" s="6" t="str">
        <f>A3</f>
        <v>ณ วันที่ 31 มีนาคม 2565</v>
      </c>
      <c r="B40" s="6"/>
      <c r="C40" s="6"/>
      <c r="D40" s="7"/>
      <c r="E40" s="6"/>
      <c r="F40" s="6"/>
      <c r="H40" s="7"/>
      <c r="I40" s="6"/>
      <c r="J40" s="6"/>
    </row>
    <row r="41" spans="1:24" ht="21" customHeight="1">
      <c r="A41" s="20"/>
      <c r="B41" s="6"/>
      <c r="C41" s="6"/>
      <c r="D41" s="7"/>
      <c r="E41" s="6"/>
      <c r="F41" s="6"/>
      <c r="H41" s="7"/>
      <c r="I41" s="6"/>
      <c r="J41" s="6"/>
    </row>
    <row r="42" spans="1:24" ht="21" customHeight="1">
      <c r="A42" s="8" t="s">
        <v>24</v>
      </c>
      <c r="C42" s="11"/>
      <c r="D42" s="34"/>
      <c r="E42" s="11"/>
      <c r="F42" s="8"/>
      <c r="G42" s="11"/>
      <c r="H42" s="34"/>
      <c r="I42" s="11"/>
      <c r="J42" s="8"/>
      <c r="K42" s="11"/>
    </row>
    <row r="43" spans="1:24" ht="21" customHeight="1">
      <c r="A43" s="8"/>
      <c r="C43" s="11"/>
      <c r="D43" s="34"/>
      <c r="E43" s="182" t="s">
        <v>214</v>
      </c>
      <c r="F43" s="182"/>
      <c r="G43" s="182"/>
      <c r="H43" s="182"/>
      <c r="I43" s="182"/>
      <c r="J43" s="182"/>
      <c r="K43" s="182"/>
    </row>
    <row r="44" spans="1:24" ht="21" customHeight="1">
      <c r="A44" s="8"/>
      <c r="C44" s="11"/>
      <c r="D44" s="34"/>
      <c r="E44" s="183" t="s">
        <v>53</v>
      </c>
      <c r="F44" s="183"/>
      <c r="G44" s="183"/>
      <c r="H44" s="57"/>
      <c r="I44" s="183" t="s">
        <v>54</v>
      </c>
      <c r="J44" s="183"/>
      <c r="K44" s="183"/>
    </row>
    <row r="45" spans="1:24" ht="21" customHeight="1">
      <c r="A45" s="8"/>
      <c r="C45" s="12"/>
      <c r="D45" s="13"/>
      <c r="E45" s="14" t="s">
        <v>171</v>
      </c>
      <c r="F45" s="14"/>
      <c r="G45" s="14" t="s">
        <v>172</v>
      </c>
      <c r="H45" s="14"/>
      <c r="I45" s="14" t="s">
        <v>171</v>
      </c>
      <c r="J45" s="14"/>
      <c r="K45" s="14" t="s">
        <v>172</v>
      </c>
    </row>
    <row r="46" spans="1:24" ht="21" customHeight="1">
      <c r="A46" s="8"/>
      <c r="C46" s="12"/>
      <c r="D46" s="13"/>
      <c r="E46" s="156" t="s">
        <v>135</v>
      </c>
      <c r="F46" s="14"/>
      <c r="G46" s="14"/>
      <c r="H46" s="14"/>
      <c r="I46" s="156" t="s">
        <v>135</v>
      </c>
      <c r="J46" s="14"/>
      <c r="K46" s="14"/>
    </row>
    <row r="47" spans="1:24" ht="21" customHeight="1">
      <c r="A47" s="8"/>
      <c r="C47" s="154" t="s">
        <v>4</v>
      </c>
      <c r="D47" s="13"/>
      <c r="E47" s="157" t="s">
        <v>136</v>
      </c>
      <c r="F47" s="16"/>
      <c r="G47" s="158" t="s">
        <v>137</v>
      </c>
      <c r="H47" s="13"/>
      <c r="I47" s="157" t="s">
        <v>136</v>
      </c>
      <c r="J47" s="16"/>
      <c r="K47" s="158" t="s">
        <v>137</v>
      </c>
    </row>
    <row r="48" spans="1:24" ht="21" customHeight="1">
      <c r="A48" s="8"/>
      <c r="C48" s="13"/>
      <c r="D48" s="13"/>
      <c r="E48" s="30"/>
      <c r="F48" s="16"/>
      <c r="G48" s="30"/>
      <c r="H48" s="13"/>
      <c r="I48" s="30"/>
      <c r="J48" s="16"/>
      <c r="K48" s="30"/>
    </row>
    <row r="49" spans="1:11" ht="21" customHeight="1">
      <c r="A49" s="6" t="s">
        <v>0</v>
      </c>
      <c r="C49" s="12"/>
      <c r="D49" s="13"/>
      <c r="E49" s="35"/>
      <c r="F49" s="20"/>
      <c r="G49" s="36"/>
      <c r="H49" s="13"/>
      <c r="I49" s="35"/>
      <c r="J49" s="20"/>
      <c r="K49" s="36"/>
    </row>
    <row r="50" spans="1:11" ht="21" customHeight="1">
      <c r="A50" s="20" t="s">
        <v>177</v>
      </c>
      <c r="C50" s="134" t="s">
        <v>186</v>
      </c>
      <c r="D50" s="13"/>
      <c r="E50" s="76">
        <v>256622</v>
      </c>
      <c r="F50" s="76"/>
      <c r="G50" s="76">
        <v>254748</v>
      </c>
      <c r="H50" s="76"/>
      <c r="I50" s="76">
        <v>65100</v>
      </c>
      <c r="J50" s="83"/>
      <c r="K50" s="76">
        <v>56083</v>
      </c>
    </row>
    <row r="51" spans="1:11" ht="21" customHeight="1">
      <c r="A51" s="20" t="s">
        <v>97</v>
      </c>
      <c r="C51" s="12"/>
      <c r="D51" s="13"/>
      <c r="E51" s="76"/>
      <c r="F51" s="76"/>
      <c r="G51" s="76"/>
      <c r="H51" s="76"/>
      <c r="I51" s="76"/>
      <c r="J51" s="83"/>
      <c r="K51" s="76"/>
    </row>
    <row r="52" spans="1:11" ht="21" customHeight="1">
      <c r="A52" s="37" t="s">
        <v>22</v>
      </c>
      <c r="B52" s="73" t="s">
        <v>30</v>
      </c>
      <c r="C52" s="12">
        <v>4</v>
      </c>
      <c r="D52" s="13"/>
      <c r="E52" s="76">
        <v>239</v>
      </c>
      <c r="F52" s="76"/>
      <c r="G52" s="76">
        <v>400</v>
      </c>
      <c r="H52" s="76"/>
      <c r="I52" s="76">
        <v>3186</v>
      </c>
      <c r="J52" s="83"/>
      <c r="K52" s="76">
        <v>2048</v>
      </c>
    </row>
    <row r="53" spans="1:11" ht="21" customHeight="1">
      <c r="A53" s="37" t="s">
        <v>22</v>
      </c>
      <c r="B53" s="73" t="s">
        <v>23</v>
      </c>
      <c r="C53" s="12"/>
      <c r="D53" s="13"/>
      <c r="E53" s="76">
        <v>328598</v>
      </c>
      <c r="F53" s="76"/>
      <c r="G53" s="76">
        <v>303340</v>
      </c>
      <c r="H53" s="76"/>
      <c r="I53" s="76">
        <v>60838</v>
      </c>
      <c r="J53" s="83"/>
      <c r="K53" s="76">
        <v>38012</v>
      </c>
    </row>
    <row r="54" spans="1:11" ht="21" customHeight="1">
      <c r="A54" s="37" t="s">
        <v>86</v>
      </c>
      <c r="C54" s="12"/>
      <c r="D54" s="13"/>
      <c r="E54" s="76"/>
      <c r="F54" s="76"/>
      <c r="G54" s="76"/>
      <c r="H54" s="76"/>
      <c r="I54" s="76"/>
      <c r="J54" s="83"/>
      <c r="K54" s="76"/>
    </row>
    <row r="55" spans="1:11" ht="21" customHeight="1">
      <c r="B55" s="2" t="s">
        <v>87</v>
      </c>
      <c r="C55" s="12" t="s">
        <v>184</v>
      </c>
      <c r="D55" s="13"/>
      <c r="E55" s="76">
        <v>2402</v>
      </c>
      <c r="F55" s="76"/>
      <c r="G55" s="76">
        <v>2496</v>
      </c>
      <c r="H55" s="76"/>
      <c r="I55" s="76">
        <v>329</v>
      </c>
      <c r="J55" s="83"/>
      <c r="K55" s="76">
        <v>351</v>
      </c>
    </row>
    <row r="56" spans="1:11" ht="21" customHeight="1">
      <c r="A56" s="37" t="s">
        <v>146</v>
      </c>
      <c r="D56" s="13"/>
      <c r="E56" s="76"/>
      <c r="F56" s="76"/>
      <c r="G56" s="76"/>
      <c r="H56" s="76"/>
      <c r="I56" s="76"/>
      <c r="J56" s="83"/>
      <c r="K56" s="76"/>
    </row>
    <row r="57" spans="1:11" ht="21" customHeight="1">
      <c r="A57" s="37"/>
      <c r="B57" s="2" t="s">
        <v>94</v>
      </c>
      <c r="C57" s="134" t="s">
        <v>187</v>
      </c>
      <c r="D57" s="13"/>
      <c r="E57" s="76">
        <v>14039</v>
      </c>
      <c r="F57" s="76"/>
      <c r="G57" s="76">
        <v>15477</v>
      </c>
      <c r="H57" s="76"/>
      <c r="I57" s="76">
        <v>13102</v>
      </c>
      <c r="J57" s="83"/>
      <c r="K57" s="76">
        <v>14852</v>
      </c>
    </row>
    <row r="58" spans="1:11" ht="21" customHeight="1">
      <c r="A58" s="37" t="s">
        <v>33</v>
      </c>
      <c r="C58" s="12"/>
      <c r="D58" s="13"/>
      <c r="E58" s="76">
        <v>12569</v>
      </c>
      <c r="F58" s="76"/>
      <c r="G58" s="76">
        <v>9007</v>
      </c>
      <c r="H58" s="76"/>
      <c r="I58" s="110">
        <v>0</v>
      </c>
      <c r="J58" s="83"/>
      <c r="K58" s="150">
        <v>0</v>
      </c>
    </row>
    <row r="59" spans="1:11" ht="21" customHeight="1">
      <c r="A59" s="2" t="s">
        <v>42</v>
      </c>
      <c r="C59" s="12"/>
      <c r="D59" s="40"/>
      <c r="E59" s="76">
        <v>14325</v>
      </c>
      <c r="F59" s="76"/>
      <c r="G59" s="76">
        <v>13737</v>
      </c>
      <c r="H59" s="76"/>
      <c r="I59" s="76">
        <v>4900</v>
      </c>
      <c r="J59" s="88"/>
      <c r="K59" s="76">
        <v>4821</v>
      </c>
    </row>
    <row r="60" spans="1:11" ht="21" customHeight="1">
      <c r="A60" s="2" t="s">
        <v>191</v>
      </c>
      <c r="C60" s="12">
        <v>22</v>
      </c>
      <c r="D60" s="40"/>
      <c r="E60" s="76">
        <v>90200</v>
      </c>
      <c r="F60" s="76"/>
      <c r="G60" s="110">
        <v>0</v>
      </c>
      <c r="H60" s="76"/>
      <c r="I60" s="76">
        <v>90200</v>
      </c>
      <c r="J60" s="88"/>
      <c r="K60" s="110">
        <v>0</v>
      </c>
    </row>
    <row r="61" spans="1:11" ht="21" customHeight="1">
      <c r="A61" s="20" t="s">
        <v>28</v>
      </c>
      <c r="C61" s="41"/>
      <c r="D61" s="40"/>
      <c r="E61" s="76">
        <v>2442</v>
      </c>
      <c r="F61" s="76"/>
      <c r="G61" s="76">
        <v>6437</v>
      </c>
      <c r="H61" s="76"/>
      <c r="I61" s="76">
        <v>499</v>
      </c>
      <c r="J61" s="88"/>
      <c r="K61" s="76">
        <v>1237</v>
      </c>
    </row>
    <row r="62" spans="1:11" ht="21" customHeight="1">
      <c r="A62" s="6" t="s">
        <v>12</v>
      </c>
      <c r="C62" s="21"/>
      <c r="D62" s="22"/>
      <c r="E62" s="77">
        <f>SUM(E50:E61)</f>
        <v>721436</v>
      </c>
      <c r="F62" s="76"/>
      <c r="G62" s="77">
        <f>SUM(G50:G61)</f>
        <v>605642</v>
      </c>
      <c r="H62" s="84"/>
      <c r="I62" s="77">
        <f>SUM(I50:I61)</f>
        <v>238154</v>
      </c>
      <c r="J62" s="76"/>
      <c r="K62" s="77">
        <f>SUM(K50:K61)</f>
        <v>117404</v>
      </c>
    </row>
    <row r="63" spans="1:11" ht="21" customHeight="1">
      <c r="A63" s="20"/>
      <c r="C63" s="2"/>
      <c r="D63" s="42"/>
      <c r="E63" s="82"/>
      <c r="F63" s="82"/>
      <c r="G63" s="43"/>
      <c r="H63" s="43"/>
      <c r="I63" s="82"/>
      <c r="J63" s="82"/>
      <c r="K63" s="43"/>
    </row>
    <row r="64" spans="1:11" s="29" customFormat="1" ht="21" customHeight="1">
      <c r="A64" s="44" t="s">
        <v>13</v>
      </c>
      <c r="C64" s="41"/>
      <c r="D64" s="40"/>
      <c r="E64" s="43"/>
      <c r="F64" s="78"/>
      <c r="G64" s="82"/>
      <c r="H64" s="88"/>
      <c r="I64" s="43"/>
      <c r="J64" s="78"/>
      <c r="K64" s="82"/>
    </row>
    <row r="65" spans="1:17" s="29" customFormat="1" ht="21" customHeight="1">
      <c r="A65" s="29" t="s">
        <v>88</v>
      </c>
      <c r="C65" s="12" t="s">
        <v>184</v>
      </c>
      <c r="D65" s="40"/>
      <c r="E65" s="43">
        <v>5482</v>
      </c>
      <c r="F65" s="43"/>
      <c r="G65" s="43">
        <v>6071</v>
      </c>
      <c r="H65" s="43"/>
      <c r="I65" s="43">
        <v>995</v>
      </c>
      <c r="J65" s="88"/>
      <c r="K65" s="43">
        <v>1080</v>
      </c>
    </row>
    <row r="66" spans="1:17" s="29" customFormat="1" ht="21" customHeight="1">
      <c r="A66" s="29" t="s">
        <v>147</v>
      </c>
      <c r="C66" s="134" t="s">
        <v>187</v>
      </c>
      <c r="D66" s="40"/>
      <c r="E66" s="43">
        <v>30843</v>
      </c>
      <c r="F66" s="43"/>
      <c r="G66" s="43">
        <v>33118</v>
      </c>
      <c r="H66" s="43"/>
      <c r="I66" s="43">
        <v>26780</v>
      </c>
      <c r="J66" s="88"/>
      <c r="K66" s="43">
        <v>28743</v>
      </c>
    </row>
    <row r="67" spans="1:17" s="29" customFormat="1" ht="21" customHeight="1">
      <c r="A67" s="29" t="s">
        <v>148</v>
      </c>
      <c r="C67" s="41"/>
      <c r="D67" s="40"/>
      <c r="E67" s="43"/>
      <c r="F67" s="43"/>
      <c r="G67" s="43"/>
      <c r="H67" s="43"/>
      <c r="I67" s="43"/>
      <c r="J67" s="88"/>
      <c r="K67" s="43"/>
    </row>
    <row r="68" spans="1:17" s="29" customFormat="1" ht="21" customHeight="1">
      <c r="B68" s="29" t="s">
        <v>149</v>
      </c>
      <c r="C68" s="135" t="s">
        <v>188</v>
      </c>
      <c r="D68" s="40"/>
      <c r="E68" s="43">
        <v>7717</v>
      </c>
      <c r="F68" s="43"/>
      <c r="G68" s="43">
        <v>7390</v>
      </c>
      <c r="H68" s="43"/>
      <c r="I68" s="43">
        <v>1790</v>
      </c>
      <c r="J68" s="88"/>
      <c r="K68" s="43">
        <v>1715</v>
      </c>
    </row>
    <row r="69" spans="1:17" s="29" customFormat="1" ht="21" customHeight="1">
      <c r="A69" s="29" t="s">
        <v>47</v>
      </c>
      <c r="C69" s="41"/>
      <c r="D69" s="40"/>
      <c r="E69" s="85">
        <v>64</v>
      </c>
      <c r="F69" s="43"/>
      <c r="G69" s="85">
        <v>64</v>
      </c>
      <c r="H69" s="43"/>
      <c r="I69" s="85">
        <v>24</v>
      </c>
      <c r="J69" s="88"/>
      <c r="K69" s="85">
        <v>24</v>
      </c>
    </row>
    <row r="70" spans="1:17" s="29" customFormat="1" ht="21" customHeight="1">
      <c r="A70" s="6" t="s">
        <v>44</v>
      </c>
      <c r="C70" s="41"/>
      <c r="D70" s="40"/>
      <c r="E70" s="43">
        <f>SUM(E65:E69)</f>
        <v>44106</v>
      </c>
      <c r="F70" s="78"/>
      <c r="G70" s="89">
        <f>SUM(G65:G69)</f>
        <v>46643</v>
      </c>
      <c r="H70" s="88"/>
      <c r="I70" s="43">
        <f>SUM(I65:I69)</f>
        <v>29589</v>
      </c>
      <c r="J70" s="78"/>
      <c r="K70" s="89">
        <f>SUM(K65:K69)</f>
        <v>31562</v>
      </c>
    </row>
    <row r="71" spans="1:17" ht="21" customHeight="1">
      <c r="A71" s="20"/>
      <c r="C71" s="2"/>
      <c r="D71" s="42"/>
      <c r="E71" s="87"/>
      <c r="F71" s="82"/>
      <c r="G71" s="43"/>
      <c r="H71" s="43"/>
      <c r="I71" s="87"/>
      <c r="J71" s="82"/>
      <c r="K71" s="43"/>
    </row>
    <row r="72" spans="1:17" ht="21" customHeight="1">
      <c r="A72" s="6" t="s">
        <v>14</v>
      </c>
      <c r="C72" s="46"/>
      <c r="D72" s="47"/>
      <c r="E72" s="90">
        <f>E62+E70</f>
        <v>765542</v>
      </c>
      <c r="F72" s="76"/>
      <c r="G72" s="90">
        <f>G62+G70</f>
        <v>652285</v>
      </c>
      <c r="H72" s="84"/>
      <c r="I72" s="90">
        <f>I62+I70</f>
        <v>267743</v>
      </c>
      <c r="J72" s="76"/>
      <c r="K72" s="90">
        <f>K62+K70</f>
        <v>148966</v>
      </c>
    </row>
    <row r="73" spans="1:17" ht="21" customHeight="1">
      <c r="A73" s="20"/>
      <c r="C73" s="2"/>
      <c r="D73" s="42"/>
      <c r="E73" s="45"/>
      <c r="F73" s="25"/>
      <c r="G73" s="43"/>
      <c r="H73" s="42"/>
      <c r="I73" s="45"/>
      <c r="J73" s="25"/>
      <c r="K73" s="43"/>
    </row>
    <row r="74" spans="1:17" ht="21" customHeight="1">
      <c r="A74" s="1" t="str">
        <f>A1</f>
        <v>บริษัท ไบโอซายน์ แอนิมัล เฮลธ์ จำกัด (มหาชน) และบริษัทย่อย</v>
      </c>
      <c r="B74" s="29"/>
      <c r="C74" s="29"/>
      <c r="D74" s="31"/>
      <c r="E74" s="29"/>
      <c r="F74" s="29"/>
      <c r="G74" s="29"/>
      <c r="H74" s="31"/>
      <c r="I74" s="29"/>
      <c r="J74" s="29"/>
      <c r="K74" s="29"/>
      <c r="L74" s="29"/>
      <c r="M74" s="29"/>
      <c r="N74" s="29"/>
      <c r="O74" s="29"/>
      <c r="P74" s="29"/>
      <c r="Q74" s="32"/>
    </row>
    <row r="75" spans="1:17" s="5" customFormat="1" ht="21" customHeight="1">
      <c r="A75" s="5" t="s">
        <v>133</v>
      </c>
      <c r="B75" s="8"/>
      <c r="C75" s="8"/>
      <c r="D75" s="33"/>
      <c r="E75" s="8"/>
      <c r="F75" s="8"/>
      <c r="H75" s="33"/>
      <c r="I75" s="8"/>
      <c r="J75" s="8"/>
    </row>
    <row r="76" spans="1:17" ht="21" customHeight="1">
      <c r="A76" s="6" t="str">
        <f>A3</f>
        <v>ณ วันที่ 31 มีนาคม 2565</v>
      </c>
      <c r="B76" s="6"/>
      <c r="C76" s="6"/>
      <c r="D76" s="7"/>
      <c r="E76" s="6"/>
      <c r="F76" s="6"/>
      <c r="H76" s="7"/>
      <c r="I76" s="6"/>
      <c r="J76" s="6"/>
    </row>
    <row r="77" spans="1:17" ht="21" customHeight="1">
      <c r="A77" s="20"/>
      <c r="B77" s="6"/>
      <c r="C77" s="6"/>
      <c r="D77" s="7"/>
      <c r="E77" s="6"/>
      <c r="F77" s="6"/>
      <c r="H77" s="7"/>
      <c r="I77" s="6"/>
      <c r="J77" s="6"/>
    </row>
    <row r="78" spans="1:17" ht="21" customHeight="1">
      <c r="A78" s="8" t="s">
        <v>48</v>
      </c>
      <c r="C78" s="11"/>
      <c r="D78" s="34"/>
      <c r="E78" s="11"/>
      <c r="F78" s="8"/>
      <c r="G78" s="11"/>
      <c r="H78" s="34"/>
      <c r="I78" s="11"/>
      <c r="J78" s="8"/>
      <c r="K78" s="11"/>
    </row>
    <row r="79" spans="1:17" ht="21" customHeight="1">
      <c r="A79" s="8"/>
      <c r="C79" s="11"/>
      <c r="D79" s="34"/>
      <c r="E79" s="182" t="s">
        <v>214</v>
      </c>
      <c r="F79" s="182"/>
      <c r="G79" s="182"/>
      <c r="H79" s="182"/>
      <c r="I79" s="182"/>
      <c r="J79" s="182"/>
      <c r="K79" s="182"/>
    </row>
    <row r="80" spans="1:17" ht="21" customHeight="1">
      <c r="A80" s="8"/>
      <c r="C80" s="11"/>
      <c r="D80" s="34"/>
      <c r="E80" s="183" t="s">
        <v>53</v>
      </c>
      <c r="F80" s="183"/>
      <c r="G80" s="183"/>
      <c r="H80" s="57"/>
      <c r="I80" s="183" t="s">
        <v>54</v>
      </c>
      <c r="J80" s="183"/>
      <c r="K80" s="183"/>
    </row>
    <row r="81" spans="1:13" ht="21" customHeight="1">
      <c r="A81" s="8"/>
      <c r="C81" s="12"/>
      <c r="D81" s="13"/>
      <c r="E81" s="14" t="s">
        <v>171</v>
      </c>
      <c r="F81" s="14"/>
      <c r="G81" s="14" t="s">
        <v>172</v>
      </c>
      <c r="H81" s="14"/>
      <c r="I81" s="14" t="s">
        <v>171</v>
      </c>
      <c r="J81" s="14"/>
      <c r="K81" s="14" t="s">
        <v>172</v>
      </c>
    </row>
    <row r="82" spans="1:13" ht="21" customHeight="1">
      <c r="A82" s="8"/>
      <c r="C82" s="12"/>
      <c r="D82" s="13"/>
      <c r="E82" s="156" t="s">
        <v>135</v>
      </c>
      <c r="F82" s="14"/>
      <c r="G82" s="14"/>
      <c r="H82" s="14"/>
      <c r="I82" s="156" t="s">
        <v>135</v>
      </c>
      <c r="J82" s="14"/>
      <c r="K82" s="14"/>
    </row>
    <row r="83" spans="1:13" ht="21" customHeight="1">
      <c r="A83" s="8"/>
      <c r="C83" s="154" t="s">
        <v>4</v>
      </c>
      <c r="D83" s="13"/>
      <c r="E83" s="157" t="s">
        <v>136</v>
      </c>
      <c r="F83" s="16"/>
      <c r="G83" s="158" t="s">
        <v>137</v>
      </c>
      <c r="H83" s="13"/>
      <c r="I83" s="157" t="s">
        <v>136</v>
      </c>
      <c r="J83" s="16"/>
      <c r="K83" s="158" t="s">
        <v>137</v>
      </c>
    </row>
    <row r="84" spans="1:13" ht="21" customHeight="1">
      <c r="A84" s="8"/>
      <c r="C84" s="13"/>
      <c r="D84" s="13"/>
      <c r="E84" s="30"/>
      <c r="F84" s="16"/>
      <c r="G84" s="30"/>
      <c r="H84" s="13"/>
      <c r="I84" s="30"/>
      <c r="J84" s="16"/>
      <c r="K84" s="30"/>
    </row>
    <row r="85" spans="1:13" ht="21" customHeight="1">
      <c r="A85" s="6" t="s">
        <v>25</v>
      </c>
      <c r="C85" s="12"/>
      <c r="D85" s="13"/>
      <c r="E85" s="82"/>
      <c r="F85" s="82"/>
      <c r="G85" s="43"/>
      <c r="H85" s="83"/>
      <c r="I85" s="82"/>
      <c r="J85" s="82"/>
      <c r="K85" s="43"/>
      <c r="L85" s="78"/>
      <c r="M85" s="78"/>
    </row>
    <row r="86" spans="1:13" ht="21" customHeight="1">
      <c r="A86" s="20" t="s">
        <v>10</v>
      </c>
      <c r="C86" s="12">
        <v>20</v>
      </c>
      <c r="D86" s="13"/>
      <c r="E86" s="76"/>
      <c r="F86" s="76"/>
      <c r="G86" s="78"/>
      <c r="H86" s="83"/>
      <c r="I86" s="76"/>
      <c r="J86" s="76"/>
      <c r="K86" s="78"/>
      <c r="L86" s="78"/>
      <c r="M86" s="78"/>
    </row>
    <row r="87" spans="1:13" ht="21" customHeight="1">
      <c r="A87" s="37" t="s">
        <v>17</v>
      </c>
      <c r="B87" s="2" t="s">
        <v>189</v>
      </c>
      <c r="C87" s="12"/>
      <c r="D87" s="13"/>
      <c r="E87" s="76"/>
      <c r="F87" s="76"/>
      <c r="G87" s="78"/>
      <c r="H87" s="83"/>
      <c r="I87" s="76"/>
      <c r="J87" s="76"/>
      <c r="K87" s="78"/>
      <c r="L87" s="78"/>
      <c r="M87" s="78"/>
    </row>
    <row r="88" spans="1:13" ht="21" customHeight="1" thickBot="1">
      <c r="B88" s="2" t="s">
        <v>203</v>
      </c>
      <c r="C88" s="12"/>
      <c r="D88" s="13"/>
      <c r="E88" s="48">
        <v>157000</v>
      </c>
      <c r="F88" s="76"/>
      <c r="G88" s="48">
        <v>157000</v>
      </c>
      <c r="H88" s="76"/>
      <c r="I88" s="48">
        <v>157000</v>
      </c>
      <c r="J88" s="83"/>
      <c r="K88" s="48">
        <v>157000</v>
      </c>
      <c r="L88" s="78"/>
      <c r="M88" s="78"/>
    </row>
    <row r="89" spans="1:13" ht="21" customHeight="1" thickTop="1">
      <c r="A89" s="37" t="s">
        <v>17</v>
      </c>
      <c r="B89" s="2" t="s">
        <v>56</v>
      </c>
      <c r="C89" s="12"/>
      <c r="D89" s="13"/>
      <c r="E89" s="43"/>
      <c r="F89" s="76"/>
      <c r="G89" s="43"/>
      <c r="H89" s="83"/>
      <c r="I89" s="43"/>
      <c r="J89" s="76"/>
      <c r="K89" s="43"/>
      <c r="L89" s="78"/>
      <c r="M89" s="78"/>
    </row>
    <row r="90" spans="1:13" ht="21" customHeight="1">
      <c r="B90" s="2" t="s">
        <v>219</v>
      </c>
      <c r="C90" s="12"/>
      <c r="D90" s="13"/>
      <c r="E90" s="43">
        <v>110000</v>
      </c>
      <c r="F90" s="76"/>
      <c r="G90" s="43">
        <v>110000</v>
      </c>
      <c r="H90" s="83"/>
      <c r="I90" s="43">
        <v>110000</v>
      </c>
      <c r="J90" s="76"/>
      <c r="K90" s="43">
        <v>110000</v>
      </c>
      <c r="L90" s="78"/>
      <c r="M90" s="78"/>
    </row>
    <row r="91" spans="1:13" ht="21" customHeight="1">
      <c r="A91" s="99" t="s">
        <v>150</v>
      </c>
      <c r="C91" s="12"/>
      <c r="D91" s="13"/>
      <c r="E91" s="43">
        <v>12118</v>
      </c>
      <c r="F91" s="76"/>
      <c r="G91" s="43">
        <v>12118</v>
      </c>
      <c r="H91" s="83"/>
      <c r="I91" s="43">
        <v>12118</v>
      </c>
      <c r="J91" s="76"/>
      <c r="K91" s="116">
        <v>12118</v>
      </c>
      <c r="L91" s="78"/>
      <c r="M91" s="78"/>
    </row>
    <row r="92" spans="1:13" ht="21" customHeight="1">
      <c r="A92" s="99" t="s">
        <v>180</v>
      </c>
      <c r="C92" s="12"/>
      <c r="D92" s="13"/>
      <c r="E92" s="43"/>
      <c r="F92" s="76"/>
      <c r="G92" s="43"/>
      <c r="H92" s="83"/>
      <c r="I92" s="43"/>
      <c r="J92" s="76"/>
      <c r="K92" s="116"/>
      <c r="L92" s="78"/>
      <c r="M92" s="78"/>
    </row>
    <row r="93" spans="1:13" ht="21" customHeight="1">
      <c r="A93" s="99"/>
      <c r="B93" s="2" t="s">
        <v>179</v>
      </c>
      <c r="C93" s="12"/>
      <c r="D93" s="13"/>
      <c r="E93" s="43">
        <v>4007</v>
      </c>
      <c r="F93" s="76"/>
      <c r="G93" s="43">
        <v>4007</v>
      </c>
      <c r="H93" s="83"/>
      <c r="I93" s="115">
        <v>0</v>
      </c>
      <c r="J93" s="76"/>
      <c r="K93" s="116">
        <v>0</v>
      </c>
      <c r="L93" s="78"/>
      <c r="M93" s="78"/>
    </row>
    <row r="94" spans="1:13" ht="21" customHeight="1">
      <c r="A94" s="99" t="s">
        <v>107</v>
      </c>
      <c r="C94" s="12"/>
      <c r="D94" s="13"/>
      <c r="E94" s="43"/>
      <c r="F94" s="76"/>
      <c r="G94" s="43"/>
      <c r="H94" s="83"/>
      <c r="I94" s="116"/>
      <c r="J94" s="76"/>
      <c r="K94" s="116"/>
      <c r="L94" s="78"/>
      <c r="M94" s="78"/>
    </row>
    <row r="95" spans="1:13" ht="21" customHeight="1">
      <c r="B95" s="2" t="s">
        <v>108</v>
      </c>
      <c r="C95" s="12"/>
      <c r="D95" s="13"/>
      <c r="E95" s="43">
        <v>3213</v>
      </c>
      <c r="F95" s="76"/>
      <c r="G95" s="43">
        <v>3213</v>
      </c>
      <c r="H95" s="83"/>
      <c r="I95" s="115">
        <v>0</v>
      </c>
      <c r="J95" s="76"/>
      <c r="K95" s="115">
        <v>0</v>
      </c>
      <c r="L95" s="78"/>
      <c r="M95" s="78"/>
    </row>
    <row r="96" spans="1:13" ht="21" customHeight="1">
      <c r="A96" s="37" t="s">
        <v>34</v>
      </c>
      <c r="C96" s="46"/>
      <c r="D96" s="47"/>
      <c r="E96" s="76"/>
      <c r="F96" s="76"/>
      <c r="G96" s="78"/>
      <c r="H96" s="84"/>
      <c r="I96" s="76"/>
      <c r="J96" s="76"/>
      <c r="K96" s="78"/>
      <c r="L96" s="78"/>
      <c r="M96" s="78"/>
    </row>
    <row r="97" spans="1:23" ht="21" customHeight="1">
      <c r="A97" s="37" t="s">
        <v>17</v>
      </c>
      <c r="B97" s="2" t="s">
        <v>98</v>
      </c>
      <c r="C97" s="46">
        <v>21</v>
      </c>
      <c r="D97" s="47"/>
      <c r="E97" s="76">
        <f>SE_conso!L29</f>
        <v>15154</v>
      </c>
      <c r="F97" s="76"/>
      <c r="G97" s="78">
        <f>SE_conso!L21</f>
        <v>15154</v>
      </c>
      <c r="H97" s="84"/>
      <c r="I97" s="76">
        <f>SE_separate!H26</f>
        <v>15154</v>
      </c>
      <c r="J97" s="76"/>
      <c r="K97" s="78">
        <f>SE_separate!H20</f>
        <v>15154</v>
      </c>
      <c r="L97" s="78"/>
      <c r="M97" s="78"/>
    </row>
    <row r="98" spans="1:23" ht="21" customHeight="1">
      <c r="A98" s="37" t="s">
        <v>17</v>
      </c>
      <c r="B98" s="20" t="s">
        <v>35</v>
      </c>
      <c r="C98" s="12"/>
      <c r="D98" s="13"/>
      <c r="E98" s="85">
        <f>SE_conso!N29</f>
        <v>48069</v>
      </c>
      <c r="F98" s="76"/>
      <c r="G98" s="85">
        <f>SE_conso!N21</f>
        <v>120985</v>
      </c>
      <c r="H98" s="83"/>
      <c r="I98" s="85">
        <f>SE_separate!J26</f>
        <v>10978</v>
      </c>
      <c r="J98" s="76"/>
      <c r="K98" s="85">
        <f>SE_separate!J20</f>
        <v>100797</v>
      </c>
      <c r="L98" s="78"/>
      <c r="M98" s="78"/>
    </row>
    <row r="99" spans="1:23" ht="21" customHeight="1">
      <c r="A99" s="6" t="s">
        <v>84</v>
      </c>
      <c r="C99" s="12"/>
      <c r="D99" s="13"/>
      <c r="E99" s="82">
        <f>SUM(E90:E98)</f>
        <v>192561</v>
      </c>
      <c r="F99" s="82"/>
      <c r="G99" s="82">
        <f>SUM(G90:G98)</f>
        <v>265477</v>
      </c>
      <c r="H99" s="83"/>
      <c r="I99" s="82">
        <f>SUM(I90:I98)</f>
        <v>148250</v>
      </c>
      <c r="J99" s="82"/>
      <c r="K99" s="82">
        <f>SUM(K90:K98)</f>
        <v>238069</v>
      </c>
      <c r="L99" s="78"/>
      <c r="M99" s="78"/>
    </row>
    <row r="100" spans="1:23" ht="21" customHeight="1">
      <c r="A100" s="37" t="s">
        <v>60</v>
      </c>
      <c r="C100" s="12"/>
      <c r="D100" s="13"/>
      <c r="E100" s="86">
        <f>SE_conso!R29</f>
        <v>3445</v>
      </c>
      <c r="F100" s="82"/>
      <c r="G100" s="86">
        <f>SE_conso!R21</f>
        <v>1345</v>
      </c>
      <c r="H100" s="83"/>
      <c r="I100" s="113">
        <v>0</v>
      </c>
      <c r="J100" s="82"/>
      <c r="K100" s="113">
        <v>0</v>
      </c>
      <c r="L100" s="78"/>
      <c r="M100" s="78"/>
    </row>
    <row r="101" spans="1:23" ht="21" customHeight="1">
      <c r="A101" s="6" t="s">
        <v>36</v>
      </c>
      <c r="C101" s="12"/>
      <c r="D101" s="13"/>
      <c r="E101" s="82">
        <f>SUM(E99:E100)</f>
        <v>196006</v>
      </c>
      <c r="F101" s="82"/>
      <c r="G101" s="86">
        <f>SUM(G99:G100)</f>
        <v>266822</v>
      </c>
      <c r="H101" s="83"/>
      <c r="I101" s="86">
        <f>SUM(I99:I100)</f>
        <v>148250</v>
      </c>
      <c r="J101" s="82"/>
      <c r="K101" s="86">
        <f>SUM(K99:K100)</f>
        <v>238069</v>
      </c>
      <c r="L101" s="78"/>
      <c r="M101" s="78"/>
    </row>
    <row r="102" spans="1:23" ht="21" customHeight="1">
      <c r="A102" s="20"/>
      <c r="C102" s="2"/>
      <c r="D102" s="42"/>
      <c r="E102" s="87"/>
      <c r="F102" s="82"/>
      <c r="G102" s="43"/>
      <c r="H102" s="43"/>
      <c r="I102" s="87"/>
      <c r="J102" s="82"/>
      <c r="K102" s="43"/>
      <c r="L102" s="78"/>
      <c r="M102" s="78"/>
    </row>
    <row r="103" spans="1:23" ht="21" customHeight="1" thickBot="1">
      <c r="A103" s="6" t="s">
        <v>26</v>
      </c>
      <c r="C103" s="12"/>
      <c r="D103" s="13"/>
      <c r="E103" s="48">
        <f>E72+E101</f>
        <v>961548</v>
      </c>
      <c r="F103" s="43"/>
      <c r="G103" s="48">
        <f>G72+G101</f>
        <v>919107</v>
      </c>
      <c r="H103" s="83"/>
      <c r="I103" s="48">
        <f>I72+I101</f>
        <v>415993</v>
      </c>
      <c r="J103" s="43"/>
      <c r="K103" s="48">
        <f>K72+K101</f>
        <v>387035</v>
      </c>
      <c r="M103" s="111">
        <f>E103-E37</f>
        <v>0</v>
      </c>
      <c r="N103" s="111">
        <f>F103-F37</f>
        <v>0</v>
      </c>
      <c r="O103" s="111">
        <f>G103-G37</f>
        <v>0</v>
      </c>
      <c r="P103" s="111">
        <f>H103-H37</f>
        <v>0</v>
      </c>
      <c r="Q103" s="111"/>
      <c r="R103" s="111">
        <f>J103-J37</f>
        <v>0</v>
      </c>
      <c r="S103" s="111">
        <f>K103-K37</f>
        <v>0</v>
      </c>
      <c r="T103" s="111"/>
      <c r="U103" s="111"/>
      <c r="V103" s="111">
        <f>L103-L37</f>
        <v>0</v>
      </c>
      <c r="W103" s="111">
        <f>K103-K37</f>
        <v>0</v>
      </c>
    </row>
    <row r="104" spans="1:23" ht="21" customHeight="1" thickTop="1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29"/>
      <c r="M104" s="29"/>
      <c r="N104" s="29"/>
      <c r="O104" s="29"/>
      <c r="P104" s="29"/>
      <c r="Q104" s="29"/>
    </row>
    <row r="105" spans="1:23" ht="21" customHeight="1">
      <c r="C105" s="2"/>
      <c r="D105" s="2"/>
      <c r="E105" s="2"/>
      <c r="G105" s="2"/>
      <c r="H105" s="2"/>
      <c r="I105" s="2"/>
      <c r="K105" s="2"/>
      <c r="L105" s="29"/>
      <c r="M105" s="29"/>
      <c r="N105" s="29"/>
      <c r="O105" s="29"/>
      <c r="P105" s="29"/>
      <c r="Q105" s="29"/>
    </row>
    <row r="106" spans="1:23" ht="21" customHeight="1">
      <c r="C106" s="2"/>
      <c r="D106" s="2"/>
      <c r="E106" s="2"/>
      <c r="G106" s="2"/>
      <c r="H106" s="2"/>
      <c r="I106" s="2"/>
      <c r="K106" s="2"/>
      <c r="L106" s="29"/>
      <c r="M106" s="29"/>
      <c r="N106" s="111"/>
      <c r="O106" s="111"/>
      <c r="P106" s="111"/>
      <c r="Q106" s="111"/>
      <c r="R106" s="111"/>
      <c r="S106" s="111"/>
      <c r="T106" s="111"/>
      <c r="U106" s="111"/>
    </row>
    <row r="107" spans="1:23" ht="21" customHeight="1">
      <c r="C107" s="2"/>
      <c r="D107" s="2"/>
      <c r="E107" s="2"/>
      <c r="G107" s="2"/>
      <c r="H107" s="2"/>
      <c r="I107" s="2"/>
      <c r="K107" s="2"/>
      <c r="L107" s="29"/>
      <c r="M107" s="29"/>
      <c r="N107" s="29"/>
      <c r="O107" s="29"/>
      <c r="P107" s="29"/>
      <c r="Q107" s="29"/>
    </row>
    <row r="108" spans="1:23" ht="21" customHeight="1">
      <c r="C108" s="2"/>
      <c r="D108" s="2"/>
      <c r="E108" s="2"/>
      <c r="G108" s="2"/>
      <c r="H108" s="2"/>
      <c r="I108" s="2"/>
      <c r="K108" s="2"/>
      <c r="L108" s="29"/>
      <c r="M108" s="29"/>
      <c r="N108" s="29"/>
      <c r="O108" s="29"/>
      <c r="P108" s="29"/>
      <c r="Q108" s="29"/>
    </row>
    <row r="109" spans="1:23" ht="21" customHeight="1">
      <c r="C109" s="2"/>
      <c r="D109" s="2"/>
      <c r="E109" s="2"/>
      <c r="G109" s="2"/>
      <c r="H109" s="2"/>
      <c r="I109" s="2"/>
      <c r="K109" s="2"/>
      <c r="L109" s="29"/>
      <c r="M109" s="29"/>
      <c r="N109" s="29"/>
      <c r="O109" s="29"/>
      <c r="P109" s="29"/>
      <c r="Q109" s="29"/>
    </row>
    <row r="110" spans="1:23" ht="23.25" customHeight="1">
      <c r="E110" s="111">
        <f>E37-E103</f>
        <v>0</v>
      </c>
      <c r="G110" s="111">
        <f>G37-G103</f>
        <v>0</v>
      </c>
      <c r="I110" s="111">
        <f>I37-I103</f>
        <v>0</v>
      </c>
      <c r="K110" s="111">
        <f>K37-K103</f>
        <v>0</v>
      </c>
    </row>
  </sheetData>
  <mergeCells count="9">
    <mergeCell ref="E6:K6"/>
    <mergeCell ref="I7:K7"/>
    <mergeCell ref="I80:K80"/>
    <mergeCell ref="E79:K79"/>
    <mergeCell ref="E43:K43"/>
    <mergeCell ref="I44:K44"/>
    <mergeCell ref="E7:G7"/>
    <mergeCell ref="E44:G44"/>
    <mergeCell ref="E80:G80"/>
  </mergeCells>
  <phoneticPr fontId="4" type="noConversion"/>
  <pageMargins left="0.6" right="0.3" top="0.5" bottom="0.36" header="0.4" footer="0.23"/>
  <pageSetup paperSize="9" scale="80" firstPageNumber="3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7" max="6" man="1"/>
    <brk id="73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48"/>
  <sheetViews>
    <sheetView topLeftCell="A22" zoomScale="90" zoomScaleNormal="90" zoomScaleSheetLayoutView="110" workbookViewId="0">
      <selection activeCell="E100" sqref="E100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39" bestFit="1" customWidth="1"/>
    <col min="4" max="4" width="1.125" style="56" customWidth="1"/>
    <col min="5" max="5" width="12.5" style="26" customWidth="1"/>
    <col min="6" max="6" width="1.125" style="2" customWidth="1"/>
    <col min="7" max="7" width="12.5" style="26" customWidth="1"/>
    <col min="8" max="8" width="1.125" style="56" customWidth="1"/>
    <col min="9" max="9" width="12.625" style="26" customWidth="1"/>
    <col min="10" max="10" width="1.125" style="56" customWidth="1"/>
    <col min="11" max="11" width="12.625" style="26" customWidth="1"/>
    <col min="12" max="12" width="1.125" style="2" customWidth="1"/>
    <col min="13" max="13" width="12.625" style="26" customWidth="1"/>
    <col min="14" max="14" width="1.125" style="56" customWidth="1"/>
    <col min="15" max="15" width="12.625" style="26" customWidth="1"/>
    <col min="16" max="27" width="9.875" style="2" customWidth="1"/>
    <col min="28" max="16384" width="9.125" style="2"/>
  </cols>
  <sheetData>
    <row r="1" spans="1:15" s="5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9"/>
      <c r="C1" s="49"/>
      <c r="D1" s="50"/>
      <c r="E1" s="49"/>
      <c r="F1" s="49"/>
      <c r="G1" s="32"/>
      <c r="H1" s="50"/>
      <c r="I1" s="49"/>
      <c r="J1" s="50"/>
      <c r="K1" s="49"/>
      <c r="L1" s="49"/>
      <c r="M1" s="32"/>
      <c r="N1" s="50"/>
      <c r="O1" s="159" t="s">
        <v>135</v>
      </c>
    </row>
    <row r="2" spans="1:15" ht="21" customHeight="1">
      <c r="A2" s="49" t="s">
        <v>85</v>
      </c>
      <c r="B2" s="49"/>
      <c r="C2" s="49"/>
      <c r="D2" s="50"/>
      <c r="E2" s="49"/>
      <c r="F2" s="49"/>
      <c r="G2" s="32"/>
      <c r="H2" s="50"/>
      <c r="I2" s="49"/>
      <c r="J2" s="50"/>
      <c r="K2" s="49"/>
      <c r="L2" s="49"/>
      <c r="M2" s="32"/>
      <c r="N2" s="50"/>
      <c r="O2" s="159" t="s">
        <v>136</v>
      </c>
    </row>
    <row r="3" spans="1:15" ht="21" customHeight="1">
      <c r="A3" s="49" t="s">
        <v>165</v>
      </c>
      <c r="B3" s="49"/>
      <c r="C3" s="49"/>
      <c r="D3" s="50"/>
      <c r="E3" s="49"/>
      <c r="F3" s="49"/>
      <c r="G3" s="2"/>
      <c r="H3" s="50"/>
      <c r="I3" s="49"/>
      <c r="J3" s="50"/>
      <c r="K3" s="49"/>
      <c r="L3" s="49"/>
      <c r="M3" s="2"/>
      <c r="N3" s="50"/>
      <c r="O3" s="49"/>
    </row>
    <row r="4" spans="1:15" ht="21" customHeight="1">
      <c r="A4" s="49"/>
      <c r="B4" s="49"/>
      <c r="C4" s="49"/>
      <c r="D4" s="50"/>
      <c r="E4" s="49"/>
      <c r="F4" s="49"/>
      <c r="G4" s="2"/>
      <c r="H4" s="50"/>
      <c r="I4" s="49"/>
      <c r="J4" s="50"/>
      <c r="K4" s="49"/>
      <c r="L4" s="49"/>
      <c r="M4" s="2"/>
      <c r="N4" s="50"/>
      <c r="O4" s="49"/>
    </row>
    <row r="5" spans="1:15" ht="20.55" customHeight="1">
      <c r="A5" s="8"/>
      <c r="C5" s="11"/>
      <c r="D5" s="34"/>
      <c r="E5" s="28"/>
      <c r="F5" s="28"/>
      <c r="G5" s="28"/>
      <c r="H5" s="52"/>
      <c r="I5" s="182" t="s">
        <v>214</v>
      </c>
      <c r="J5" s="182"/>
      <c r="K5" s="182"/>
      <c r="L5" s="182"/>
      <c r="M5" s="182"/>
      <c r="N5" s="182"/>
      <c r="O5" s="182"/>
    </row>
    <row r="6" spans="1:15" ht="20.55" customHeight="1">
      <c r="A6" s="8"/>
      <c r="C6" s="11"/>
      <c r="D6" s="34"/>
      <c r="E6" s="58"/>
      <c r="F6" s="59"/>
      <c r="G6" s="59"/>
      <c r="H6" s="52"/>
      <c r="I6" s="183" t="s">
        <v>53</v>
      </c>
      <c r="J6" s="183"/>
      <c r="K6" s="183"/>
      <c r="L6" s="57"/>
      <c r="M6" s="183" t="s">
        <v>54</v>
      </c>
      <c r="N6" s="183"/>
      <c r="O6" s="183"/>
    </row>
    <row r="7" spans="1:15" ht="20.55" customHeight="1">
      <c r="A7" s="8"/>
      <c r="C7" s="2"/>
      <c r="D7" s="13"/>
      <c r="E7" s="30"/>
      <c r="F7" s="16"/>
      <c r="G7" s="154" t="s">
        <v>4</v>
      </c>
      <c r="H7" s="52"/>
      <c r="I7" s="15">
        <v>2565</v>
      </c>
      <c r="J7" s="13"/>
      <c r="K7" s="15">
        <v>2564</v>
      </c>
      <c r="L7" s="16"/>
      <c r="M7" s="15">
        <v>2565</v>
      </c>
      <c r="N7" s="13"/>
      <c r="O7" s="15">
        <v>2564</v>
      </c>
    </row>
    <row r="8" spans="1:15" ht="10.050000000000001" customHeight="1">
      <c r="A8" s="8"/>
      <c r="C8" s="13"/>
      <c r="D8" s="13"/>
      <c r="E8" s="30"/>
      <c r="F8" s="16"/>
      <c r="G8" s="30"/>
      <c r="H8" s="52"/>
      <c r="I8" s="30"/>
      <c r="J8" s="13"/>
      <c r="K8" s="30"/>
      <c r="L8" s="16"/>
      <c r="M8" s="30"/>
      <c r="N8" s="13"/>
      <c r="O8" s="14"/>
    </row>
    <row r="9" spans="1:15" ht="20.55" customHeight="1">
      <c r="A9" s="6" t="s">
        <v>3</v>
      </c>
      <c r="C9" s="51"/>
      <c r="D9" s="52"/>
      <c r="E9" s="28"/>
      <c r="F9" s="28"/>
      <c r="G9" s="23">
        <v>24</v>
      </c>
      <c r="H9" s="52"/>
      <c r="I9" s="28"/>
      <c r="J9" s="52"/>
      <c r="K9" s="28"/>
      <c r="L9" s="35"/>
      <c r="M9" s="35"/>
      <c r="N9" s="52"/>
      <c r="O9" s="28"/>
    </row>
    <row r="10" spans="1:15" ht="20.55" customHeight="1">
      <c r="A10" s="20" t="s">
        <v>52</v>
      </c>
      <c r="C10" s="23"/>
      <c r="D10" s="24"/>
      <c r="E10" s="53"/>
      <c r="F10" s="53"/>
      <c r="G10" s="23" t="s">
        <v>141</v>
      </c>
      <c r="H10" s="24"/>
      <c r="I10" s="92">
        <v>533795</v>
      </c>
      <c r="J10" s="75">
        <v>0</v>
      </c>
      <c r="K10" s="92">
        <v>426286</v>
      </c>
      <c r="L10" s="75">
        <v>0</v>
      </c>
      <c r="M10" s="92">
        <v>94321</v>
      </c>
      <c r="N10" s="79">
        <v>0</v>
      </c>
      <c r="O10" s="92">
        <v>83049</v>
      </c>
    </row>
    <row r="11" spans="1:15" ht="20.55" customHeight="1">
      <c r="A11" s="20" t="s">
        <v>134</v>
      </c>
      <c r="C11" s="23"/>
      <c r="D11" s="24"/>
      <c r="E11" s="53"/>
      <c r="F11" s="53"/>
      <c r="G11" s="54"/>
      <c r="H11" s="24"/>
      <c r="I11" s="54">
        <v>35</v>
      </c>
      <c r="J11" s="75">
        <v>0</v>
      </c>
      <c r="K11" s="54">
        <v>119</v>
      </c>
      <c r="L11" s="75">
        <v>0</v>
      </c>
      <c r="M11" s="106">
        <v>0</v>
      </c>
      <c r="N11" s="79">
        <v>0</v>
      </c>
      <c r="O11" s="106">
        <v>0</v>
      </c>
    </row>
    <row r="12" spans="1:15" ht="20.55" customHeight="1">
      <c r="A12" s="20" t="s">
        <v>51</v>
      </c>
      <c r="C12" s="2"/>
      <c r="D12" s="24"/>
      <c r="E12" s="53"/>
      <c r="F12" s="53"/>
      <c r="G12" s="23" t="s">
        <v>142</v>
      </c>
      <c r="H12" s="24"/>
      <c r="I12" s="54">
        <v>0</v>
      </c>
      <c r="J12" s="75">
        <v>0</v>
      </c>
      <c r="K12" s="54">
        <v>0</v>
      </c>
      <c r="L12" s="75">
        <v>0</v>
      </c>
      <c r="M12" s="106">
        <v>0</v>
      </c>
      <c r="N12" s="79">
        <v>0</v>
      </c>
      <c r="O12" s="92">
        <v>10000</v>
      </c>
    </row>
    <row r="13" spans="1:15" ht="20.55" customHeight="1">
      <c r="A13" s="20" t="s">
        <v>151</v>
      </c>
      <c r="C13" s="2"/>
      <c r="D13" s="24"/>
      <c r="E13" s="53"/>
      <c r="F13" s="53"/>
      <c r="G13" s="23" t="s">
        <v>142</v>
      </c>
      <c r="H13" s="24"/>
      <c r="I13" s="54">
        <v>0</v>
      </c>
      <c r="J13" s="75">
        <v>0</v>
      </c>
      <c r="K13" s="54">
        <v>271</v>
      </c>
      <c r="L13" s="75">
        <v>0</v>
      </c>
      <c r="M13" s="106">
        <v>0</v>
      </c>
      <c r="N13" s="79">
        <v>0</v>
      </c>
      <c r="O13" s="106">
        <v>0</v>
      </c>
    </row>
    <row r="14" spans="1:15" ht="20.55" customHeight="1">
      <c r="A14" s="20" t="s">
        <v>11</v>
      </c>
      <c r="C14" s="21"/>
      <c r="D14" s="22"/>
      <c r="E14" s="54"/>
      <c r="F14" s="53"/>
      <c r="G14" s="23" t="s">
        <v>141</v>
      </c>
      <c r="H14" s="22"/>
      <c r="I14" s="93">
        <v>6053</v>
      </c>
      <c r="J14" s="100">
        <v>0</v>
      </c>
      <c r="K14" s="93">
        <v>2571</v>
      </c>
      <c r="L14" s="100">
        <v>0</v>
      </c>
      <c r="M14" s="93">
        <v>5018</v>
      </c>
      <c r="N14" s="92">
        <v>0</v>
      </c>
      <c r="O14" s="93">
        <v>4306</v>
      </c>
    </row>
    <row r="15" spans="1:15" ht="20.55" customHeight="1">
      <c r="A15" s="6" t="s">
        <v>15</v>
      </c>
      <c r="C15" s="23"/>
      <c r="D15" s="24"/>
      <c r="E15" s="28"/>
      <c r="F15" s="28"/>
      <c r="G15" s="101"/>
      <c r="H15" s="24"/>
      <c r="I15" s="27">
        <f>SUM(I10:I14)</f>
        <v>539883</v>
      </c>
      <c r="J15" s="75"/>
      <c r="K15" s="27">
        <f>SUM(K10:K14)</f>
        <v>429247</v>
      </c>
      <c r="L15" s="25"/>
      <c r="M15" s="27">
        <f>SUM(M10:M14)</f>
        <v>99339</v>
      </c>
      <c r="N15" s="75"/>
      <c r="O15" s="27">
        <f>SUM(O10:O14)</f>
        <v>97355</v>
      </c>
    </row>
    <row r="16" spans="1:15" ht="10.050000000000001" customHeight="1">
      <c r="B16" s="6"/>
      <c r="C16" s="23"/>
      <c r="D16" s="24"/>
      <c r="E16" s="28"/>
      <c r="F16" s="28"/>
      <c r="G16" s="102"/>
      <c r="H16" s="24"/>
      <c r="I16" s="25"/>
      <c r="J16" s="75"/>
      <c r="K16" s="25"/>
      <c r="L16" s="25"/>
      <c r="M16" s="82"/>
      <c r="N16" s="75"/>
      <c r="O16" s="25"/>
    </row>
    <row r="17" spans="1:15" ht="20.55" customHeight="1">
      <c r="A17" s="6" t="s">
        <v>20</v>
      </c>
      <c r="C17" s="23"/>
      <c r="D17" s="24"/>
      <c r="E17" s="28"/>
      <c r="F17" s="28"/>
      <c r="G17" s="103"/>
      <c r="H17" s="24"/>
      <c r="I17" s="132"/>
      <c r="J17" s="132"/>
      <c r="K17" s="132"/>
      <c r="L17" s="132"/>
      <c r="M17" s="104"/>
      <c r="N17" s="75"/>
      <c r="O17" s="25"/>
    </row>
    <row r="18" spans="1:15" ht="20.55" customHeight="1">
      <c r="A18" s="20" t="s">
        <v>31</v>
      </c>
      <c r="C18" s="23"/>
      <c r="D18" s="24"/>
      <c r="E18" s="28"/>
      <c r="F18" s="28"/>
      <c r="G18" s="23" t="s">
        <v>141</v>
      </c>
      <c r="H18" s="24"/>
      <c r="I18" s="25">
        <v>451149</v>
      </c>
      <c r="J18" s="75">
        <v>0</v>
      </c>
      <c r="K18" s="25">
        <v>353687</v>
      </c>
      <c r="L18" s="75">
        <v>0</v>
      </c>
      <c r="M18" s="25">
        <v>74557</v>
      </c>
      <c r="N18" s="19">
        <v>0</v>
      </c>
      <c r="O18" s="25">
        <v>65445</v>
      </c>
    </row>
    <row r="19" spans="1:15" ht="20.55" customHeight="1">
      <c r="A19" s="20" t="s">
        <v>99</v>
      </c>
      <c r="C19" s="21"/>
      <c r="D19" s="22"/>
      <c r="E19" s="54"/>
      <c r="F19" s="53"/>
      <c r="G19" s="54"/>
      <c r="H19" s="22"/>
      <c r="I19" s="93">
        <v>40146</v>
      </c>
      <c r="J19" s="100">
        <v>0</v>
      </c>
      <c r="K19" s="93">
        <v>35856</v>
      </c>
      <c r="L19" s="100">
        <v>0</v>
      </c>
      <c r="M19" s="93">
        <v>10321</v>
      </c>
      <c r="N19" s="92">
        <v>0</v>
      </c>
      <c r="O19" s="93">
        <v>9743</v>
      </c>
    </row>
    <row r="20" spans="1:15" ht="20.55" customHeight="1">
      <c r="A20" s="20" t="s">
        <v>50</v>
      </c>
      <c r="C20" s="21"/>
      <c r="D20" s="22"/>
      <c r="E20" s="54"/>
      <c r="F20" s="53"/>
      <c r="G20" s="23" t="s">
        <v>141</v>
      </c>
      <c r="H20" s="22"/>
      <c r="I20" s="93">
        <v>23381</v>
      </c>
      <c r="J20" s="100">
        <v>0</v>
      </c>
      <c r="K20" s="93">
        <v>22401</v>
      </c>
      <c r="L20" s="100">
        <v>0</v>
      </c>
      <c r="M20" s="93">
        <v>12782</v>
      </c>
      <c r="N20" s="92">
        <v>0</v>
      </c>
      <c r="O20" s="93">
        <v>10906</v>
      </c>
    </row>
    <row r="21" spans="1:15" ht="20.55" customHeight="1">
      <c r="A21" s="6" t="s">
        <v>21</v>
      </c>
      <c r="C21" s="21"/>
      <c r="D21" s="22"/>
      <c r="E21" s="53"/>
      <c r="F21" s="53"/>
      <c r="G21" s="21"/>
      <c r="H21" s="22"/>
      <c r="I21" s="107">
        <f>SUM(I18:I20)</f>
        <v>514676</v>
      </c>
      <c r="J21" s="100"/>
      <c r="K21" s="107">
        <f>SUM(K18:K20)</f>
        <v>411944</v>
      </c>
      <c r="L21" s="79"/>
      <c r="M21" s="107">
        <f>SUM(M18:M20)</f>
        <v>97660</v>
      </c>
      <c r="N21" s="100"/>
      <c r="O21" s="107">
        <f>SUM(O18:O20)</f>
        <v>86094</v>
      </c>
    </row>
    <row r="22" spans="1:15" ht="10.050000000000001" customHeight="1">
      <c r="B22" s="6"/>
      <c r="C22" s="21"/>
      <c r="D22" s="22"/>
      <c r="E22" s="53"/>
      <c r="F22" s="53"/>
      <c r="G22" s="28"/>
      <c r="H22" s="22"/>
      <c r="I22" s="92"/>
      <c r="J22" s="100"/>
      <c r="K22" s="92"/>
      <c r="L22" s="92"/>
      <c r="M22" s="25"/>
      <c r="N22" s="100"/>
      <c r="O22" s="92"/>
    </row>
    <row r="23" spans="1:15" ht="20.55" customHeight="1">
      <c r="A23" s="6" t="s">
        <v>90</v>
      </c>
      <c r="C23" s="21"/>
      <c r="D23" s="22"/>
      <c r="E23" s="92"/>
      <c r="F23" s="53"/>
      <c r="G23" s="92"/>
      <c r="H23" s="22"/>
      <c r="I23" s="92">
        <f>I15-I21</f>
        <v>25207</v>
      </c>
      <c r="J23" s="100"/>
      <c r="K23" s="92">
        <f>K15-K21</f>
        <v>17303</v>
      </c>
      <c r="L23" s="92"/>
      <c r="M23" s="92">
        <f>M15-M21</f>
        <v>1679</v>
      </c>
      <c r="N23" s="100"/>
      <c r="O23" s="92">
        <f>O15-O21</f>
        <v>11261</v>
      </c>
    </row>
    <row r="24" spans="1:15" ht="10.050000000000001" customHeight="1">
      <c r="A24" s="6"/>
      <c r="C24" s="21"/>
      <c r="D24" s="22"/>
      <c r="E24" s="92"/>
      <c r="F24" s="53"/>
      <c r="G24" s="92"/>
      <c r="H24" s="22"/>
      <c r="I24" s="92"/>
      <c r="J24" s="100"/>
      <c r="K24" s="92"/>
      <c r="L24" s="92"/>
      <c r="M24" s="92"/>
      <c r="N24" s="100"/>
      <c r="O24" s="92"/>
    </row>
    <row r="25" spans="1:15" ht="20.55" customHeight="1">
      <c r="A25" s="20" t="s">
        <v>100</v>
      </c>
      <c r="C25" s="21"/>
      <c r="D25" s="22"/>
      <c r="E25" s="92"/>
      <c r="F25" s="53"/>
      <c r="G25" s="21" t="s">
        <v>142</v>
      </c>
      <c r="H25" s="22"/>
      <c r="I25" s="54">
        <v>0</v>
      </c>
      <c r="J25" s="100">
        <v>0</v>
      </c>
      <c r="K25" s="54">
        <v>299</v>
      </c>
      <c r="L25" s="92">
        <v>0</v>
      </c>
      <c r="M25" s="106">
        <v>0</v>
      </c>
      <c r="N25" s="100">
        <v>0</v>
      </c>
      <c r="O25" s="106">
        <v>0</v>
      </c>
    </row>
    <row r="26" spans="1:15" ht="10.050000000000001" customHeight="1">
      <c r="A26" s="6"/>
      <c r="C26" s="21"/>
      <c r="D26" s="22"/>
      <c r="E26" s="92"/>
      <c r="F26" s="53"/>
      <c r="G26" s="92"/>
      <c r="H26" s="22"/>
      <c r="I26" s="92"/>
      <c r="J26" s="100"/>
      <c r="K26" s="92"/>
      <c r="L26" s="92"/>
      <c r="M26" s="92"/>
      <c r="N26" s="100"/>
      <c r="O26" s="92"/>
    </row>
    <row r="27" spans="1:15" ht="20.55" customHeight="1">
      <c r="A27" s="20" t="s">
        <v>37</v>
      </c>
      <c r="B27" s="6"/>
      <c r="C27" s="21"/>
      <c r="D27" s="22"/>
      <c r="E27" s="92"/>
      <c r="F27" s="53"/>
      <c r="G27" s="21" t="s">
        <v>141</v>
      </c>
      <c r="H27" s="22"/>
      <c r="I27" s="108">
        <v>-3188</v>
      </c>
      <c r="J27" s="100"/>
      <c r="K27" s="108">
        <v>-2012</v>
      </c>
      <c r="L27" s="100"/>
      <c r="M27" s="108">
        <v>-1210</v>
      </c>
      <c r="N27" s="92"/>
      <c r="O27" s="108">
        <v>-1117</v>
      </c>
    </row>
    <row r="28" spans="1:15" ht="10.050000000000001" customHeight="1">
      <c r="A28" s="6"/>
      <c r="C28" s="21"/>
      <c r="D28" s="22"/>
      <c r="E28" s="92"/>
      <c r="F28" s="53"/>
      <c r="G28" s="92"/>
      <c r="H28" s="22"/>
      <c r="I28" s="92"/>
      <c r="J28" s="100"/>
      <c r="K28" s="92"/>
      <c r="L28" s="92"/>
      <c r="M28" s="92"/>
      <c r="N28" s="100"/>
      <c r="O28" s="92"/>
    </row>
    <row r="29" spans="1:15" ht="20.55" customHeight="1">
      <c r="A29" s="6" t="s">
        <v>38</v>
      </c>
      <c r="C29" s="21"/>
      <c r="D29" s="22"/>
      <c r="E29" s="92"/>
      <c r="F29" s="53"/>
      <c r="G29" s="92"/>
      <c r="H29" s="22"/>
      <c r="I29" s="92">
        <f>SUM(I23:I27)</f>
        <v>22019</v>
      </c>
      <c r="J29" s="100"/>
      <c r="K29" s="92">
        <f>SUM(K23:K27)</f>
        <v>15590</v>
      </c>
      <c r="L29" s="92"/>
      <c r="M29" s="92">
        <f>SUM(M23:M27)</f>
        <v>469</v>
      </c>
      <c r="N29" s="100"/>
      <c r="O29" s="92">
        <f>SUM(O23:O27)</f>
        <v>10144</v>
      </c>
    </row>
    <row r="30" spans="1:15" ht="10.050000000000001" customHeight="1">
      <c r="A30" s="6"/>
      <c r="B30" s="6"/>
      <c r="C30" s="21"/>
      <c r="D30" s="22"/>
      <c r="E30" s="53"/>
      <c r="F30" s="53"/>
      <c r="G30" s="28"/>
      <c r="H30" s="22"/>
      <c r="I30" s="92"/>
      <c r="J30" s="100"/>
      <c r="K30" s="92"/>
      <c r="L30" s="92"/>
      <c r="M30" s="25"/>
      <c r="N30" s="100"/>
      <c r="O30" s="92"/>
    </row>
    <row r="31" spans="1:15" ht="20.55" customHeight="1">
      <c r="A31" s="20" t="s">
        <v>101</v>
      </c>
      <c r="B31" s="6"/>
      <c r="C31" s="21"/>
      <c r="D31" s="22"/>
      <c r="E31" s="92"/>
      <c r="F31" s="53"/>
      <c r="G31" s="21" t="s">
        <v>143</v>
      </c>
      <c r="H31" s="22"/>
      <c r="I31" s="108">
        <v>-5085</v>
      </c>
      <c r="J31" s="100"/>
      <c r="K31" s="108">
        <v>-4047</v>
      </c>
      <c r="L31" s="100"/>
      <c r="M31" s="108">
        <v>-88</v>
      </c>
      <c r="N31" s="92"/>
      <c r="O31" s="108">
        <v>-83</v>
      </c>
    </row>
    <row r="32" spans="1:15" ht="10.050000000000001" customHeight="1">
      <c r="B32" s="6"/>
      <c r="C32" s="21"/>
      <c r="D32" s="22"/>
      <c r="E32" s="53"/>
      <c r="F32" s="53"/>
      <c r="G32" s="28"/>
      <c r="H32" s="22"/>
      <c r="I32" s="92"/>
      <c r="J32" s="100"/>
      <c r="K32" s="92"/>
      <c r="L32" s="92"/>
      <c r="M32" s="25"/>
      <c r="N32" s="100"/>
      <c r="O32" s="92"/>
    </row>
    <row r="33" spans="1:15" ht="20.55" customHeight="1" thickBot="1">
      <c r="A33" s="6" t="s">
        <v>152</v>
      </c>
      <c r="C33" s="12"/>
      <c r="D33" s="13"/>
      <c r="E33" s="92"/>
      <c r="F33" s="55"/>
      <c r="G33" s="92"/>
      <c r="H33" s="13"/>
      <c r="I33" s="181">
        <f>SUM(I29:I31)</f>
        <v>16934</v>
      </c>
      <c r="J33" s="75"/>
      <c r="K33" s="181">
        <f>SUM(K29:K31)</f>
        <v>11543</v>
      </c>
      <c r="L33" s="94"/>
      <c r="M33" s="181">
        <f>SUM(M29:M31)</f>
        <v>381</v>
      </c>
      <c r="N33" s="75"/>
      <c r="O33" s="181">
        <f>SUM(O29:O31)</f>
        <v>10061</v>
      </c>
    </row>
    <row r="34" spans="1:15" ht="10.050000000000001" customHeight="1" thickTop="1">
      <c r="A34" s="6"/>
      <c r="C34" s="12"/>
      <c r="D34" s="13"/>
      <c r="E34" s="28"/>
      <c r="F34" s="59"/>
      <c r="G34" s="28"/>
      <c r="H34" s="13"/>
      <c r="I34" s="25"/>
      <c r="J34" s="75"/>
      <c r="K34" s="25"/>
      <c r="L34" s="19"/>
      <c r="M34" s="25"/>
      <c r="N34" s="75"/>
      <c r="O34" s="25"/>
    </row>
    <row r="35" spans="1:15" ht="20.55" customHeight="1" thickBot="1">
      <c r="A35" s="1" t="s">
        <v>153</v>
      </c>
      <c r="C35" s="12"/>
      <c r="D35" s="13"/>
      <c r="E35" s="28"/>
      <c r="F35" s="59"/>
      <c r="G35" s="28"/>
      <c r="H35" s="13"/>
      <c r="I35" s="95">
        <f>I33</f>
        <v>16934</v>
      </c>
      <c r="J35" s="75"/>
      <c r="K35" s="95">
        <f>K33</f>
        <v>11543</v>
      </c>
      <c r="L35" s="19"/>
      <c r="M35" s="95">
        <f>M33</f>
        <v>381</v>
      </c>
      <c r="N35" s="75"/>
      <c r="O35" s="95">
        <f>O33</f>
        <v>10061</v>
      </c>
    </row>
    <row r="36" spans="1:15" ht="10.050000000000001" customHeight="1" thickTop="1">
      <c r="A36" s="6"/>
      <c r="C36" s="12"/>
      <c r="D36" s="13"/>
      <c r="E36" s="28"/>
      <c r="F36" s="59"/>
      <c r="G36" s="28"/>
      <c r="H36" s="13"/>
      <c r="I36" s="25"/>
      <c r="J36" s="75"/>
      <c r="K36" s="25"/>
      <c r="L36" s="19"/>
      <c r="M36" s="25"/>
      <c r="N36" s="75"/>
      <c r="O36" s="25"/>
    </row>
    <row r="37" spans="1:15" ht="20.55" customHeight="1">
      <c r="A37" s="6" t="s">
        <v>204</v>
      </c>
      <c r="C37" s="12"/>
      <c r="D37" s="13"/>
      <c r="E37" s="28"/>
      <c r="F37" s="59"/>
      <c r="G37" s="28"/>
      <c r="H37" s="13"/>
      <c r="I37" s="25"/>
      <c r="J37" s="75"/>
      <c r="K37" s="25"/>
      <c r="L37" s="19"/>
      <c r="M37" s="25"/>
      <c r="N37" s="75"/>
      <c r="O37" s="25"/>
    </row>
    <row r="38" spans="1:15" ht="20.55" customHeight="1">
      <c r="A38" s="109"/>
      <c r="B38" s="2" t="s">
        <v>61</v>
      </c>
      <c r="C38" s="12"/>
      <c r="D38" s="13"/>
      <c r="E38" s="28"/>
      <c r="F38" s="59"/>
      <c r="G38" s="28"/>
      <c r="H38" s="13"/>
      <c r="I38" s="105">
        <f>I33-I39</f>
        <v>17284</v>
      </c>
      <c r="J38" s="75"/>
      <c r="K38" s="105">
        <f>K33-K39</f>
        <v>12443</v>
      </c>
      <c r="L38" s="75"/>
      <c r="M38" s="105">
        <f>M33-M39</f>
        <v>381</v>
      </c>
      <c r="N38" s="110"/>
      <c r="O38" s="105">
        <f>O40-O39</f>
        <v>10061</v>
      </c>
    </row>
    <row r="39" spans="1:15" ht="20.55" customHeight="1">
      <c r="A39" s="109"/>
      <c r="B39" s="2" t="s">
        <v>62</v>
      </c>
      <c r="C39" s="12"/>
      <c r="D39" s="13"/>
      <c r="E39" s="28"/>
      <c r="F39" s="59"/>
      <c r="G39" s="28"/>
      <c r="H39" s="13"/>
      <c r="I39" s="25">
        <v>-350</v>
      </c>
      <c r="J39" s="75"/>
      <c r="K39" s="25">
        <v>-900</v>
      </c>
      <c r="L39" s="75"/>
      <c r="M39" s="105">
        <v>0</v>
      </c>
      <c r="N39" s="110"/>
      <c r="O39" s="113">
        <v>0</v>
      </c>
    </row>
    <row r="40" spans="1:15" ht="20.55" customHeight="1" thickBot="1">
      <c r="A40" s="1" t="s">
        <v>152</v>
      </c>
      <c r="C40" s="12"/>
      <c r="D40" s="13"/>
      <c r="E40" s="28"/>
      <c r="F40" s="59"/>
      <c r="G40" s="28"/>
      <c r="H40" s="13"/>
      <c r="I40" s="96">
        <f>SUM(I38:I39)</f>
        <v>16934</v>
      </c>
      <c r="J40" s="75"/>
      <c r="K40" s="96">
        <f>SUM(K38:K39)</f>
        <v>11543</v>
      </c>
      <c r="L40" s="19"/>
      <c r="M40" s="128">
        <f>SUM(M38:M39)</f>
        <v>381</v>
      </c>
      <c r="N40" s="136"/>
      <c r="O40" s="128">
        <f>O35</f>
        <v>10061</v>
      </c>
    </row>
    <row r="41" spans="1:15" ht="10.050000000000001" customHeight="1" thickTop="1">
      <c r="A41" s="6"/>
      <c r="C41" s="12"/>
      <c r="D41" s="13"/>
      <c r="E41" s="28"/>
      <c r="F41" s="59"/>
      <c r="G41" s="28"/>
      <c r="H41" s="13"/>
      <c r="I41" s="25"/>
      <c r="J41" s="75"/>
      <c r="K41" s="25"/>
      <c r="L41" s="19"/>
      <c r="M41" s="25"/>
      <c r="N41" s="75"/>
      <c r="O41" s="101"/>
    </row>
    <row r="42" spans="1:15" ht="20.55" customHeight="1">
      <c r="A42" s="1" t="s">
        <v>154</v>
      </c>
      <c r="C42" s="12"/>
      <c r="D42" s="13"/>
      <c r="E42" s="28"/>
      <c r="F42" s="59"/>
      <c r="G42" s="28"/>
      <c r="H42" s="13"/>
      <c r="I42" s="25"/>
      <c r="J42" s="75"/>
      <c r="K42" s="25"/>
      <c r="L42" s="19"/>
      <c r="M42" s="25"/>
      <c r="N42" s="75"/>
      <c r="O42" s="101"/>
    </row>
    <row r="43" spans="1:15" ht="20.55" customHeight="1">
      <c r="A43" s="109"/>
      <c r="B43" s="2" t="s">
        <v>61</v>
      </c>
      <c r="C43" s="12"/>
      <c r="D43" s="13"/>
      <c r="E43" s="28"/>
      <c r="F43" s="59"/>
      <c r="G43" s="28"/>
      <c r="H43" s="13"/>
      <c r="I43" s="105">
        <v>17284</v>
      </c>
      <c r="J43" s="75"/>
      <c r="K43" s="105">
        <v>12443</v>
      </c>
      <c r="L43" s="75"/>
      <c r="M43" s="105">
        <v>381</v>
      </c>
      <c r="N43" s="110"/>
      <c r="O43" s="105">
        <v>10061</v>
      </c>
    </row>
    <row r="44" spans="1:15" ht="20.55" customHeight="1">
      <c r="A44" s="109"/>
      <c r="B44" s="2" t="s">
        <v>62</v>
      </c>
      <c r="C44" s="12"/>
      <c r="D44" s="13"/>
      <c r="E44" s="28"/>
      <c r="F44" s="59"/>
      <c r="G44" s="28"/>
      <c r="H44" s="13"/>
      <c r="I44" s="25">
        <v>-350</v>
      </c>
      <c r="J44" s="75"/>
      <c r="K44" s="25">
        <v>-900</v>
      </c>
      <c r="L44" s="75"/>
      <c r="M44" s="105">
        <v>0</v>
      </c>
      <c r="N44" s="110"/>
      <c r="O44" s="105">
        <v>0</v>
      </c>
    </row>
    <row r="45" spans="1:15" ht="20.55" customHeight="1" thickBot="1">
      <c r="A45" s="1" t="s">
        <v>153</v>
      </c>
      <c r="C45" s="12"/>
      <c r="D45" s="13"/>
      <c r="E45" s="28"/>
      <c r="F45" s="59"/>
      <c r="G45" s="28"/>
      <c r="H45" s="13"/>
      <c r="I45" s="96">
        <f>SUM(I43:I44)</f>
        <v>16934</v>
      </c>
      <c r="J45" s="75"/>
      <c r="K45" s="96">
        <f>SUM(K43:K44)</f>
        <v>11543</v>
      </c>
      <c r="L45" s="19"/>
      <c r="M45" s="128">
        <f>SUM(M43:M44)</f>
        <v>381</v>
      </c>
      <c r="N45" s="136"/>
      <c r="O45" s="128">
        <f>SUM(O43:O44)</f>
        <v>10061</v>
      </c>
    </row>
    <row r="46" spans="1:15" ht="10.050000000000001" customHeight="1" thickTop="1">
      <c r="A46" s="6"/>
      <c r="C46" s="12"/>
      <c r="D46" s="13"/>
      <c r="E46" s="28"/>
      <c r="F46" s="59"/>
      <c r="G46" s="28"/>
      <c r="H46" s="13"/>
      <c r="I46" s="25"/>
      <c r="J46" s="75"/>
      <c r="K46" s="25"/>
      <c r="L46" s="19"/>
      <c r="M46" s="25"/>
      <c r="N46" s="75"/>
      <c r="O46" s="25"/>
    </row>
    <row r="47" spans="1:15" ht="22.95" customHeight="1" thickBot="1">
      <c r="A47" s="1" t="s">
        <v>217</v>
      </c>
      <c r="C47" s="12"/>
      <c r="D47" s="13"/>
      <c r="E47" s="28"/>
      <c r="F47" s="20"/>
      <c r="G47" s="21" t="s">
        <v>201</v>
      </c>
      <c r="H47" s="13"/>
      <c r="I47" s="151">
        <f>I38/220000</f>
        <v>7.8563636363636363E-2</v>
      </c>
      <c r="J47" s="152"/>
      <c r="K47" s="151">
        <f>K38/220000</f>
        <v>5.6559090909090906E-2</v>
      </c>
      <c r="L47" s="153"/>
      <c r="M47" s="151">
        <f>M38/220000</f>
        <v>1.7318181818181818E-3</v>
      </c>
      <c r="N47" s="152"/>
      <c r="O47" s="151">
        <f>O38/220000</f>
        <v>4.5731818181818179E-2</v>
      </c>
    </row>
    <row r="48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33"/>
  <sheetViews>
    <sheetView topLeftCell="A4" zoomScale="80" zoomScaleNormal="80" workbookViewId="0">
      <selection activeCell="E100" sqref="E100"/>
    </sheetView>
  </sheetViews>
  <sheetFormatPr defaultColWidth="9.125" defaultRowHeight="23.25" customHeight="1"/>
  <cols>
    <col min="1" max="1" width="31.5" style="64" customWidth="1"/>
    <col min="2" max="2" width="8.5" style="64" customWidth="1"/>
    <col min="3" max="3" width="1.625" style="64" customWidth="1"/>
    <col min="4" max="4" width="14.625" style="38" customWidth="1"/>
    <col min="5" max="5" width="1.625" style="38" customWidth="1"/>
    <col min="6" max="6" width="14.625" style="38" customWidth="1"/>
    <col min="7" max="7" width="1.625" style="38" customWidth="1"/>
    <col min="8" max="8" width="14.625" style="38" customWidth="1"/>
    <col min="9" max="9" width="1.625" style="38" customWidth="1"/>
    <col min="10" max="10" width="14.625" style="38" customWidth="1"/>
    <col min="11" max="11" width="1.625" style="38" customWidth="1"/>
    <col min="12" max="12" width="14.625" style="38" customWidth="1"/>
    <col min="13" max="13" width="1.625" style="38" customWidth="1"/>
    <col min="14" max="14" width="14.625" style="38" customWidth="1"/>
    <col min="15" max="15" width="1.625" style="38" customWidth="1"/>
    <col min="16" max="16" width="14.625" style="38" customWidth="1"/>
    <col min="17" max="17" width="1.625" style="38" customWidth="1"/>
    <col min="18" max="18" width="14.625" style="38" customWidth="1"/>
    <col min="19" max="19" width="1.625" style="38" customWidth="1"/>
    <col min="20" max="20" width="14.625" style="38" customWidth="1"/>
    <col min="21" max="21" width="5.5" style="64" customWidth="1"/>
    <col min="22" max="22" width="13.5" style="111" customWidth="1"/>
    <col min="23" max="23" width="11.25" style="111" customWidth="1"/>
    <col min="24" max="16384" width="9.125" style="64"/>
  </cols>
  <sheetData>
    <row r="1" spans="1:50" ht="21" customHeight="1">
      <c r="A1" s="49" t="str">
        <f>FS!A1</f>
        <v>บริษัท ไบโอซายน์ แอนิมัล เฮลธ์ จำกัด (มหาชน) และบริษัทย่อย</v>
      </c>
      <c r="B1" s="60"/>
      <c r="C1" s="61"/>
      <c r="D1" s="62"/>
      <c r="E1" s="62"/>
      <c r="F1" s="63"/>
      <c r="G1" s="63"/>
      <c r="H1" s="63"/>
      <c r="I1" s="63"/>
      <c r="J1" s="63"/>
      <c r="K1" s="62"/>
      <c r="L1" s="63"/>
      <c r="M1" s="63"/>
      <c r="N1" s="63"/>
      <c r="O1" s="62"/>
      <c r="P1" s="63"/>
      <c r="Q1" s="63"/>
      <c r="R1" s="63"/>
      <c r="S1" s="63"/>
      <c r="T1" s="137" t="s">
        <v>135</v>
      </c>
    </row>
    <row r="2" spans="1:50" ht="21" customHeight="1">
      <c r="A2" s="49" t="s">
        <v>27</v>
      </c>
      <c r="B2" s="60"/>
      <c r="C2" s="65"/>
      <c r="D2" s="66"/>
      <c r="E2" s="66"/>
      <c r="F2" s="63"/>
      <c r="G2" s="63"/>
      <c r="H2" s="63"/>
      <c r="I2" s="63"/>
      <c r="J2" s="63"/>
      <c r="K2" s="66"/>
      <c r="L2" s="63"/>
      <c r="M2" s="63"/>
      <c r="N2" s="63"/>
      <c r="O2" s="66"/>
      <c r="P2" s="63"/>
      <c r="Q2" s="63"/>
      <c r="R2" s="63"/>
      <c r="S2" s="63"/>
      <c r="T2" s="137" t="s">
        <v>136</v>
      </c>
    </row>
    <row r="3" spans="1:50" s="2" customFormat="1" ht="21" customHeight="1">
      <c r="A3" s="49" t="s">
        <v>165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V3" s="111"/>
      <c r="W3" s="111"/>
    </row>
    <row r="4" spans="1:50" s="2" customFormat="1" ht="21" customHeight="1">
      <c r="A4" s="4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V4" s="111"/>
      <c r="W4" s="111"/>
    </row>
    <row r="5" spans="1:50" ht="21" customHeight="1">
      <c r="A5" s="61"/>
      <c r="B5" s="61"/>
      <c r="D5" s="184" t="s">
        <v>215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67"/>
      <c r="V5" s="115"/>
      <c r="W5" s="115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</row>
    <row r="6" spans="1:50" ht="21" customHeight="1">
      <c r="A6" s="61"/>
      <c r="B6" s="61"/>
      <c r="E6" s="68"/>
      <c r="F6" s="120" t="s">
        <v>112</v>
      </c>
      <c r="G6" s="70"/>
      <c r="H6" s="120" t="s">
        <v>112</v>
      </c>
      <c r="I6" s="70"/>
      <c r="J6" s="120" t="s">
        <v>109</v>
      </c>
      <c r="K6" s="68"/>
      <c r="L6" s="185" t="s">
        <v>34</v>
      </c>
      <c r="M6" s="185"/>
      <c r="N6" s="185"/>
      <c r="O6" s="68"/>
      <c r="P6" s="70"/>
      <c r="Q6" s="70"/>
      <c r="R6" s="70"/>
      <c r="S6" s="68"/>
      <c r="T6" s="63"/>
    </row>
    <row r="7" spans="1:50" ht="21" customHeight="1">
      <c r="A7" s="61"/>
      <c r="B7" s="61"/>
      <c r="D7" s="68" t="s">
        <v>10</v>
      </c>
      <c r="E7" s="63"/>
      <c r="F7" s="68" t="s">
        <v>114</v>
      </c>
      <c r="G7" s="68"/>
      <c r="H7" s="68" t="s">
        <v>205</v>
      </c>
      <c r="I7" s="68"/>
      <c r="J7" s="63" t="s">
        <v>102</v>
      </c>
      <c r="K7" s="63"/>
      <c r="L7" s="68" t="s">
        <v>40</v>
      </c>
      <c r="M7" s="68"/>
      <c r="N7" s="68"/>
      <c r="O7" s="63"/>
      <c r="P7" s="68"/>
      <c r="Q7" s="68"/>
      <c r="R7" s="68" t="s">
        <v>115</v>
      </c>
      <c r="S7" s="68"/>
      <c r="T7" s="68"/>
    </row>
    <row r="8" spans="1:50" ht="21" customHeight="1">
      <c r="A8" s="61"/>
      <c r="B8" s="61"/>
      <c r="D8" s="63" t="s">
        <v>16</v>
      </c>
      <c r="E8" s="63"/>
      <c r="F8" s="68" t="s">
        <v>113</v>
      </c>
      <c r="G8" s="68"/>
      <c r="H8" s="68" t="s">
        <v>178</v>
      </c>
      <c r="I8" s="68"/>
      <c r="J8" s="63" t="s">
        <v>110</v>
      </c>
      <c r="K8" s="63"/>
      <c r="L8" s="68" t="s">
        <v>103</v>
      </c>
      <c r="M8" s="68"/>
      <c r="N8" s="68"/>
      <c r="O8" s="63"/>
      <c r="P8" s="68" t="s">
        <v>63</v>
      </c>
      <c r="Q8" s="68"/>
      <c r="R8" s="68" t="s">
        <v>117</v>
      </c>
      <c r="S8" s="68"/>
      <c r="T8" s="68" t="s">
        <v>63</v>
      </c>
    </row>
    <row r="9" spans="1:50" ht="21" customHeight="1">
      <c r="A9" s="61"/>
      <c r="B9" s="154" t="s">
        <v>4</v>
      </c>
      <c r="D9" s="72" t="s">
        <v>32</v>
      </c>
      <c r="E9" s="68"/>
      <c r="F9" s="72" t="s">
        <v>89</v>
      </c>
      <c r="G9" s="68"/>
      <c r="H9" s="155" t="s">
        <v>179</v>
      </c>
      <c r="I9" s="68"/>
      <c r="J9" s="155" t="s">
        <v>111</v>
      </c>
      <c r="K9" s="68"/>
      <c r="L9" s="72" t="s">
        <v>43</v>
      </c>
      <c r="M9" s="68"/>
      <c r="N9" s="72" t="s">
        <v>35</v>
      </c>
      <c r="O9" s="68"/>
      <c r="P9" s="72" t="s">
        <v>64</v>
      </c>
      <c r="Q9" s="68"/>
      <c r="R9" s="72" t="s">
        <v>116</v>
      </c>
      <c r="S9" s="68"/>
      <c r="T9" s="72" t="s">
        <v>65</v>
      </c>
    </row>
    <row r="10" spans="1:50" ht="15" customHeight="1">
      <c r="A10" s="61"/>
      <c r="B10" s="61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50" ht="21" customHeight="1">
      <c r="A11" s="69" t="s">
        <v>138</v>
      </c>
      <c r="B11" s="61"/>
      <c r="D11" s="43">
        <v>110000</v>
      </c>
      <c r="E11" s="43"/>
      <c r="F11" s="116">
        <v>12118</v>
      </c>
      <c r="G11" s="43"/>
      <c r="H11" s="116">
        <v>4007</v>
      </c>
      <c r="I11" s="43"/>
      <c r="J11" s="116">
        <v>3213</v>
      </c>
      <c r="K11" s="43"/>
      <c r="L11" s="116">
        <v>8000</v>
      </c>
      <c r="M11" s="116"/>
      <c r="N11" s="116">
        <v>77735</v>
      </c>
      <c r="O11" s="43"/>
      <c r="P11" s="43">
        <f>D11+F11+J11+L11+N11+H11</f>
        <v>215073</v>
      </c>
      <c r="Q11" s="43"/>
      <c r="R11" s="43">
        <v>-2225</v>
      </c>
      <c r="S11" s="43"/>
      <c r="T11" s="43">
        <f>P11+R11</f>
        <v>212848</v>
      </c>
      <c r="U11" s="67"/>
      <c r="V11" s="115"/>
      <c r="W11" s="115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</row>
    <row r="12" spans="1:50" ht="15" customHeight="1">
      <c r="A12" s="69"/>
      <c r="B12" s="61"/>
      <c r="D12" s="115"/>
      <c r="E12" s="43"/>
      <c r="F12" s="115"/>
      <c r="G12" s="115"/>
      <c r="H12" s="115"/>
      <c r="I12" s="115"/>
      <c r="J12" s="115"/>
      <c r="K12" s="115"/>
      <c r="L12" s="115"/>
      <c r="M12" s="43"/>
      <c r="N12" s="43"/>
      <c r="O12" s="43"/>
      <c r="P12" s="43"/>
      <c r="Q12" s="43"/>
      <c r="R12" s="43"/>
      <c r="S12" s="43"/>
      <c r="T12" s="43"/>
      <c r="U12" s="67"/>
      <c r="V12" s="115"/>
      <c r="W12" s="115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</row>
    <row r="13" spans="1:50" ht="21" customHeight="1">
      <c r="A13" s="67" t="s">
        <v>144</v>
      </c>
      <c r="B13" s="61">
        <v>21</v>
      </c>
      <c r="D13" s="115">
        <v>0</v>
      </c>
      <c r="E13" s="43"/>
      <c r="F13" s="115">
        <v>0</v>
      </c>
      <c r="G13" s="43"/>
      <c r="H13" s="115">
        <v>0</v>
      </c>
      <c r="I13" s="43"/>
      <c r="J13" s="115">
        <v>0</v>
      </c>
      <c r="K13" s="43"/>
      <c r="L13" s="116">
        <v>1400</v>
      </c>
      <c r="M13" s="43"/>
      <c r="N13" s="43">
        <v>-1400</v>
      </c>
      <c r="O13" s="43"/>
      <c r="P13" s="115">
        <f>D13+F13+J13+L13+N13+H13</f>
        <v>0</v>
      </c>
      <c r="Q13" s="43"/>
      <c r="R13" s="115">
        <v>0</v>
      </c>
      <c r="S13" s="43"/>
      <c r="T13" s="115">
        <f>P13+R13</f>
        <v>0</v>
      </c>
      <c r="U13" s="67"/>
      <c r="V13" s="116"/>
      <c r="W13" s="116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</row>
    <row r="14" spans="1:50" ht="15" customHeight="1">
      <c r="A14" s="69"/>
      <c r="B14" s="61"/>
      <c r="D14" s="115"/>
      <c r="E14" s="43"/>
      <c r="F14" s="115"/>
      <c r="G14" s="115"/>
      <c r="H14" s="115"/>
      <c r="I14" s="115"/>
      <c r="J14" s="115"/>
      <c r="K14" s="115"/>
      <c r="L14" s="115"/>
      <c r="M14" s="43"/>
      <c r="N14" s="43"/>
      <c r="O14" s="43"/>
      <c r="P14" s="43"/>
      <c r="Q14" s="43"/>
      <c r="R14" s="43"/>
      <c r="S14" s="43"/>
      <c r="T14" s="43"/>
      <c r="U14" s="67"/>
      <c r="V14" s="115"/>
      <c r="W14" s="115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</row>
    <row r="15" spans="1:50" ht="21" customHeight="1">
      <c r="A15" s="67" t="s">
        <v>132</v>
      </c>
      <c r="B15" s="71">
        <v>22</v>
      </c>
      <c r="D15" s="115">
        <v>0</v>
      </c>
      <c r="E15" s="43"/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0</v>
      </c>
      <c r="M15" s="43"/>
      <c r="N15" s="43">
        <v>-22000</v>
      </c>
      <c r="O15" s="43"/>
      <c r="P15" s="43">
        <f>D15+F15+J15+L15+N15+H15</f>
        <v>-22000</v>
      </c>
      <c r="Q15" s="43"/>
      <c r="R15" s="115">
        <v>0</v>
      </c>
      <c r="S15" s="43"/>
      <c r="T15" s="43">
        <f>P15+R15</f>
        <v>-22000</v>
      </c>
      <c r="U15" s="67"/>
      <c r="V15" s="116"/>
      <c r="W15" s="43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</row>
    <row r="16" spans="1:50" ht="15" customHeight="1">
      <c r="A16" s="69"/>
      <c r="B16" s="61"/>
      <c r="D16" s="115"/>
      <c r="E16" s="43"/>
      <c r="F16" s="115"/>
      <c r="G16" s="115"/>
      <c r="H16" s="115"/>
      <c r="I16" s="115"/>
      <c r="J16" s="115"/>
      <c r="K16" s="115"/>
      <c r="L16" s="115"/>
      <c r="M16" s="43"/>
      <c r="N16" s="43"/>
      <c r="O16" s="43"/>
      <c r="P16" s="43"/>
      <c r="Q16" s="43"/>
      <c r="R16" s="43"/>
      <c r="S16" s="43"/>
      <c r="T16" s="43"/>
      <c r="U16" s="67"/>
      <c r="V16" s="115"/>
      <c r="W16" s="115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</row>
    <row r="17" spans="1:50" ht="21" customHeight="1">
      <c r="A17" s="67" t="s">
        <v>153</v>
      </c>
      <c r="B17" s="61"/>
      <c r="D17" s="119">
        <v>0</v>
      </c>
      <c r="E17" s="115"/>
      <c r="F17" s="119">
        <v>0</v>
      </c>
      <c r="G17" s="115"/>
      <c r="H17" s="119">
        <v>0</v>
      </c>
      <c r="I17" s="115"/>
      <c r="J17" s="119">
        <v>0</v>
      </c>
      <c r="K17" s="115"/>
      <c r="L17" s="119">
        <v>0</v>
      </c>
      <c r="M17" s="43"/>
      <c r="N17" s="97">
        <f>PL!K38</f>
        <v>12443</v>
      </c>
      <c r="O17" s="43"/>
      <c r="P17" s="43">
        <f>D17+F17+J17+L17+N17+H17</f>
        <v>12443</v>
      </c>
      <c r="Q17" s="43"/>
      <c r="R17" s="97">
        <f>PL!K39</f>
        <v>-900</v>
      </c>
      <c r="S17" s="43"/>
      <c r="T17" s="97">
        <f t="shared" ref="T17" si="0">P17+R17</f>
        <v>11543</v>
      </c>
      <c r="U17" s="67"/>
      <c r="V17" s="115"/>
      <c r="W17" s="43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</row>
    <row r="18" spans="1:50" ht="15" customHeight="1">
      <c r="A18" s="67"/>
      <c r="B18" s="61"/>
      <c r="D18" s="98"/>
      <c r="E18" s="43"/>
      <c r="F18" s="98"/>
      <c r="G18" s="43"/>
      <c r="H18" s="98"/>
      <c r="I18" s="43"/>
      <c r="J18" s="98"/>
      <c r="K18" s="43"/>
      <c r="L18" s="98"/>
      <c r="M18" s="43"/>
      <c r="N18" s="98"/>
      <c r="O18" s="43"/>
      <c r="P18" s="98"/>
      <c r="Q18" s="43"/>
      <c r="R18" s="98"/>
      <c r="S18" s="43"/>
      <c r="T18" s="98"/>
      <c r="U18" s="67"/>
      <c r="V18" s="115"/>
      <c r="W18" s="115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</row>
    <row r="19" spans="1:50" ht="21" customHeight="1" thickBot="1">
      <c r="A19" s="69" t="s">
        <v>139</v>
      </c>
      <c r="B19" s="61"/>
      <c r="D19" s="48">
        <f>D11+D17+D13+D15</f>
        <v>110000</v>
      </c>
      <c r="E19" s="43"/>
      <c r="F19" s="48">
        <f>F11+F17+F13+F15</f>
        <v>12118</v>
      </c>
      <c r="G19" s="43"/>
      <c r="H19" s="48">
        <f>H11+H17+H13+H15</f>
        <v>4007</v>
      </c>
      <c r="I19" s="43"/>
      <c r="J19" s="48">
        <f>J11+J17+J13+J15</f>
        <v>3213</v>
      </c>
      <c r="K19" s="43"/>
      <c r="L19" s="48">
        <f>L11+L17+L13+L15</f>
        <v>9400</v>
      </c>
      <c r="M19" s="43"/>
      <c r="N19" s="48">
        <f>N11+N17+N13+N15</f>
        <v>66778</v>
      </c>
      <c r="O19" s="43"/>
      <c r="P19" s="48">
        <f>P11+P17+P13+P15</f>
        <v>205516</v>
      </c>
      <c r="Q19" s="43"/>
      <c r="R19" s="48">
        <f>R11+R17+R13+R15</f>
        <v>-3125</v>
      </c>
      <c r="S19" s="43"/>
      <c r="T19" s="48">
        <f>T11+T17+T13+T15</f>
        <v>202391</v>
      </c>
      <c r="U19" s="115"/>
      <c r="V19" s="116"/>
      <c r="W19" s="115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</row>
    <row r="20" spans="1:50" ht="15" customHeight="1" thickTop="1">
      <c r="A20" s="69"/>
      <c r="B20" s="61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67"/>
      <c r="V20" s="116"/>
      <c r="W20" s="115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</row>
    <row r="21" spans="1:50" ht="21" customHeight="1">
      <c r="A21" s="69" t="s">
        <v>168</v>
      </c>
      <c r="B21" s="61"/>
      <c r="D21" s="43">
        <v>110000</v>
      </c>
      <c r="E21" s="43"/>
      <c r="F21" s="116">
        <v>12118</v>
      </c>
      <c r="G21" s="43"/>
      <c r="H21" s="116">
        <v>4007</v>
      </c>
      <c r="I21" s="43"/>
      <c r="J21" s="116">
        <v>3213</v>
      </c>
      <c r="K21" s="43"/>
      <c r="L21" s="116">
        <v>15154</v>
      </c>
      <c r="M21" s="116"/>
      <c r="N21" s="116">
        <v>120985</v>
      </c>
      <c r="O21" s="43"/>
      <c r="P21" s="43">
        <f>D21+F21+J21+L21+N21+H21</f>
        <v>265477</v>
      </c>
      <c r="Q21" s="43"/>
      <c r="R21" s="43">
        <v>1345</v>
      </c>
      <c r="S21" s="43"/>
      <c r="T21" s="43">
        <f>P21+R21</f>
        <v>266822</v>
      </c>
      <c r="U21" s="67"/>
      <c r="V21" s="116"/>
      <c r="W21" s="116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</row>
    <row r="22" spans="1:50" ht="15" customHeight="1">
      <c r="A22" s="67"/>
      <c r="B22" s="61"/>
      <c r="D22" s="115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67"/>
      <c r="V22" s="116"/>
      <c r="W22" s="115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</row>
    <row r="23" spans="1:50" ht="21" customHeight="1">
      <c r="A23" s="67" t="s">
        <v>220</v>
      </c>
      <c r="B23" s="71"/>
      <c r="D23" s="115">
        <v>0</v>
      </c>
      <c r="E23" s="43"/>
      <c r="F23" s="115">
        <v>0</v>
      </c>
      <c r="G23" s="115"/>
      <c r="H23" s="115">
        <v>0</v>
      </c>
      <c r="I23" s="115"/>
      <c r="J23" s="115">
        <v>0</v>
      </c>
      <c r="K23" s="115"/>
      <c r="L23" s="115">
        <v>0</v>
      </c>
      <c r="M23" s="43"/>
      <c r="N23" s="115">
        <v>0</v>
      </c>
      <c r="O23" s="43"/>
      <c r="P23" s="115">
        <f>D23+F23+J23+L23+N23+H23</f>
        <v>0</v>
      </c>
      <c r="Q23" s="43"/>
      <c r="R23" s="116">
        <v>2450</v>
      </c>
      <c r="S23" s="43"/>
      <c r="T23" s="43">
        <f>P23+R23</f>
        <v>2450</v>
      </c>
      <c r="U23" s="67"/>
      <c r="V23" s="116"/>
      <c r="W23" s="43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</row>
    <row r="24" spans="1:50" ht="15" customHeight="1">
      <c r="A24" s="67"/>
      <c r="B24" s="61"/>
      <c r="D24" s="115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67"/>
      <c r="V24" s="116"/>
      <c r="W24" s="115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</row>
    <row r="25" spans="1:50" ht="21" customHeight="1">
      <c r="A25" s="67" t="s">
        <v>132</v>
      </c>
      <c r="B25" s="71">
        <v>22</v>
      </c>
      <c r="D25" s="115">
        <v>0</v>
      </c>
      <c r="E25" s="43"/>
      <c r="F25" s="115">
        <v>0</v>
      </c>
      <c r="G25" s="115"/>
      <c r="H25" s="115">
        <v>0</v>
      </c>
      <c r="I25" s="115"/>
      <c r="J25" s="115">
        <v>0</v>
      </c>
      <c r="K25" s="115"/>
      <c r="L25" s="115">
        <v>0</v>
      </c>
      <c r="M25" s="43"/>
      <c r="N25" s="43">
        <v>-90200</v>
      </c>
      <c r="O25" s="43"/>
      <c r="P25" s="43">
        <f>D25+F25+J25+L25+N25+H25</f>
        <v>-90200</v>
      </c>
      <c r="Q25" s="43"/>
      <c r="R25" s="115">
        <v>0</v>
      </c>
      <c r="S25" s="43"/>
      <c r="T25" s="43">
        <f>P25+R25</f>
        <v>-90200</v>
      </c>
      <c r="U25" s="67"/>
      <c r="V25" s="116"/>
      <c r="W25" s="43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</row>
    <row r="26" spans="1:50" ht="15" customHeight="1">
      <c r="A26" s="69"/>
      <c r="B26" s="61"/>
      <c r="D26" s="115"/>
      <c r="E26" s="43"/>
      <c r="F26" s="115"/>
      <c r="G26" s="115"/>
      <c r="H26" s="115"/>
      <c r="I26" s="115"/>
      <c r="J26" s="115"/>
      <c r="K26" s="115"/>
      <c r="L26" s="115"/>
      <c r="M26" s="43"/>
      <c r="N26" s="43"/>
      <c r="O26" s="43"/>
      <c r="P26" s="43"/>
      <c r="Q26" s="43"/>
      <c r="R26" s="43"/>
      <c r="S26" s="43"/>
      <c r="T26" s="43"/>
      <c r="U26" s="67"/>
      <c r="V26" s="116"/>
      <c r="W26" s="115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</row>
    <row r="27" spans="1:50" ht="21" customHeight="1">
      <c r="A27" s="67" t="s">
        <v>153</v>
      </c>
      <c r="B27" s="61"/>
      <c r="D27" s="119">
        <v>0</v>
      </c>
      <c r="E27" s="115"/>
      <c r="F27" s="119">
        <v>0</v>
      </c>
      <c r="G27" s="115"/>
      <c r="H27" s="119">
        <v>0</v>
      </c>
      <c r="I27" s="115"/>
      <c r="J27" s="119">
        <v>0</v>
      </c>
      <c r="K27" s="115"/>
      <c r="L27" s="119">
        <v>0</v>
      </c>
      <c r="M27" s="43"/>
      <c r="N27" s="97">
        <f>PL!I43</f>
        <v>17284</v>
      </c>
      <c r="O27" s="43"/>
      <c r="P27" s="97">
        <f>D27+F27+J27+L27+N27+H27</f>
        <v>17284</v>
      </c>
      <c r="Q27" s="43"/>
      <c r="R27" s="97">
        <f>PL!I44</f>
        <v>-350</v>
      </c>
      <c r="S27" s="43"/>
      <c r="T27" s="97">
        <f>P27+R27</f>
        <v>16934</v>
      </c>
      <c r="U27" s="67"/>
      <c r="V27" s="116"/>
      <c r="W27" s="115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</row>
    <row r="28" spans="1:50" ht="15" customHeight="1">
      <c r="A28" s="67"/>
      <c r="B28" s="71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67"/>
      <c r="V28" s="116"/>
      <c r="W28" s="115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</row>
    <row r="29" spans="1:50" ht="21" customHeight="1" thickBot="1">
      <c r="A29" s="69" t="s">
        <v>169</v>
      </c>
      <c r="B29" s="67"/>
      <c r="D29" s="48">
        <f>D21+D23+D27+D25</f>
        <v>110000</v>
      </c>
      <c r="E29" s="43"/>
      <c r="F29" s="48">
        <f>F21+F23+F27+F25</f>
        <v>12118</v>
      </c>
      <c r="G29" s="43"/>
      <c r="H29" s="48">
        <f>H21+H23+H27+H25</f>
        <v>4007</v>
      </c>
      <c r="I29" s="43"/>
      <c r="J29" s="48">
        <f>J21+J23+J27+J25</f>
        <v>3213</v>
      </c>
      <c r="K29" s="43"/>
      <c r="L29" s="48">
        <f>L21+L23+L27+L25</f>
        <v>15154</v>
      </c>
      <c r="M29" s="43"/>
      <c r="N29" s="48">
        <f>N21+N23+N27+N25</f>
        <v>48069</v>
      </c>
      <c r="O29" s="43"/>
      <c r="P29" s="48">
        <f>P21+P23+P27+P25</f>
        <v>192561</v>
      </c>
      <c r="Q29" s="43"/>
      <c r="R29" s="48">
        <f>R21+R23+R27+R25</f>
        <v>3445</v>
      </c>
      <c r="S29" s="43"/>
      <c r="T29" s="48">
        <f>T21+T23+T27+T25</f>
        <v>196006</v>
      </c>
      <c r="U29" s="115">
        <f>FS!E101-SE_conso!T29</f>
        <v>0</v>
      </c>
      <c r="V29" s="116"/>
      <c r="W29" s="43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</row>
    <row r="30" spans="1:50" ht="23.25" customHeight="1" thickTop="1">
      <c r="D30" s="38">
        <f>FS!E90-SE_conso!D29</f>
        <v>0</v>
      </c>
      <c r="F30" s="38">
        <f>FS!E91-SE_conso!F29</f>
        <v>0</v>
      </c>
      <c r="H30" s="38">
        <f>H29-FS!E93</f>
        <v>0</v>
      </c>
      <c r="J30" s="38">
        <f>FS!E95-SE_conso!J29</f>
        <v>0</v>
      </c>
      <c r="L30" s="38">
        <f>FS!E97-SE_conso!L29</f>
        <v>0</v>
      </c>
      <c r="N30" s="38">
        <f>FS!E98-SE_conso!N29</f>
        <v>0</v>
      </c>
      <c r="P30" s="38">
        <f>FS!E99-SE_conso!P29</f>
        <v>0</v>
      </c>
      <c r="R30" s="115">
        <f>FS!E100-SE_conso!R29</f>
        <v>0</v>
      </c>
      <c r="T30" s="38">
        <f>FS!E101-SE_conso!T29</f>
        <v>0</v>
      </c>
      <c r="W30" s="43"/>
    </row>
    <row r="31" spans="1:50" ht="23.25" customHeight="1">
      <c r="N31" s="116">
        <f>N30+W19</f>
        <v>0</v>
      </c>
      <c r="O31" s="116"/>
      <c r="P31" s="116"/>
      <c r="Q31" s="116"/>
      <c r="R31" s="43"/>
    </row>
    <row r="32" spans="1:50" ht="23.25" customHeight="1">
      <c r="N32" s="116"/>
      <c r="O32" s="116"/>
      <c r="P32" s="116"/>
      <c r="Q32" s="116"/>
      <c r="R32" s="43"/>
    </row>
    <row r="33" spans="18:18" ht="23.25" customHeight="1">
      <c r="R33" s="43"/>
    </row>
  </sheetData>
  <mergeCells count="2">
    <mergeCell ref="D5:T5"/>
    <mergeCell ref="L6:N6"/>
  </mergeCells>
  <phoneticPr fontId="4" type="noConversion"/>
  <pageMargins left="0.5" right="0.35" top="0.8" bottom="0.4" header="0.4" footer="0.33"/>
  <pageSetup paperSize="9" scale="80" firstPageNumber="7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dimension ref="A1:AP27"/>
  <sheetViews>
    <sheetView topLeftCell="B4" zoomScaleNormal="100" zoomScaleSheetLayoutView="90" workbookViewId="0">
      <selection activeCell="E100" sqref="E100"/>
    </sheetView>
  </sheetViews>
  <sheetFormatPr defaultColWidth="9.125" defaultRowHeight="23.25" customHeight="1"/>
  <cols>
    <col min="1" max="1" width="40.125" style="166" customWidth="1"/>
    <col min="2" max="2" width="11.25" style="168" customWidth="1"/>
    <col min="3" max="3" width="1.625" style="168" customWidth="1"/>
    <col min="4" max="4" width="17.625" style="168" customWidth="1"/>
    <col min="5" max="5" width="1.625" style="168" customWidth="1"/>
    <col min="6" max="6" width="17.625" style="168" customWidth="1"/>
    <col min="7" max="7" width="1.625" style="168" customWidth="1"/>
    <col min="8" max="8" width="17.625" style="168" customWidth="1"/>
    <col min="9" max="9" width="1.625" style="168" customWidth="1"/>
    <col min="10" max="10" width="17.625" style="168" customWidth="1"/>
    <col min="11" max="11" width="1.625" style="168" customWidth="1"/>
    <col min="12" max="12" width="17.625" style="168" customWidth="1"/>
    <col min="13" max="16384" width="9.125" style="166"/>
  </cols>
  <sheetData>
    <row r="1" spans="1:42" ht="21" customHeight="1">
      <c r="A1" s="162" t="str">
        <f>FS!A1</f>
        <v>บริษัท ไบโอซายน์ แอนิมัล เฮลธ์ จำกัด (มหาชน) และบริษัทย่อย</v>
      </c>
      <c r="B1" s="163"/>
      <c r="C1" s="164"/>
      <c r="D1" s="163"/>
      <c r="E1" s="163"/>
      <c r="F1" s="163"/>
      <c r="G1" s="164"/>
      <c r="H1" s="163"/>
      <c r="I1" s="163"/>
      <c r="J1" s="163"/>
      <c r="K1" s="163"/>
      <c r="L1" s="165" t="s">
        <v>135</v>
      </c>
    </row>
    <row r="2" spans="1:42" ht="21" customHeight="1">
      <c r="A2" s="162" t="s">
        <v>59</v>
      </c>
      <c r="B2" s="163"/>
      <c r="C2" s="167"/>
      <c r="D2" s="163"/>
      <c r="E2" s="163"/>
      <c r="F2" s="163"/>
      <c r="G2" s="167"/>
      <c r="H2" s="163"/>
      <c r="I2" s="163"/>
      <c r="J2" s="163"/>
      <c r="K2" s="163"/>
      <c r="L2" s="165" t="s">
        <v>136</v>
      </c>
    </row>
    <row r="3" spans="1:42" s="169" customFormat="1" ht="21" customHeight="1">
      <c r="A3" s="162" t="s">
        <v>165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42" s="169" customFormat="1" ht="21" customHeight="1">
      <c r="A4" s="162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42" ht="21" customHeight="1">
      <c r="A5" s="170"/>
      <c r="D5" s="187" t="s">
        <v>216</v>
      </c>
      <c r="E5" s="187"/>
      <c r="F5" s="187"/>
      <c r="G5" s="187"/>
      <c r="H5" s="187"/>
      <c r="I5" s="187"/>
      <c r="J5" s="187"/>
      <c r="K5" s="187"/>
      <c r="L5" s="187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</row>
    <row r="6" spans="1:42" ht="21" customHeight="1">
      <c r="A6" s="170"/>
      <c r="D6" s="166"/>
      <c r="F6" s="172" t="s">
        <v>91</v>
      </c>
      <c r="G6" s="172"/>
      <c r="H6" s="186" t="s">
        <v>34</v>
      </c>
      <c r="I6" s="186"/>
      <c r="J6" s="186"/>
      <c r="K6" s="172"/>
      <c r="L6" s="163"/>
    </row>
    <row r="7" spans="1:42" ht="21" customHeight="1">
      <c r="A7" s="170"/>
      <c r="D7" s="172" t="s">
        <v>155</v>
      </c>
      <c r="E7" s="163"/>
      <c r="F7" s="172" t="s">
        <v>92</v>
      </c>
      <c r="G7" s="163"/>
      <c r="H7" s="172" t="s">
        <v>157</v>
      </c>
      <c r="I7" s="172"/>
      <c r="J7" s="172"/>
      <c r="K7" s="172"/>
      <c r="L7" s="172" t="s">
        <v>63</v>
      </c>
    </row>
    <row r="8" spans="1:42" ht="21" customHeight="1">
      <c r="A8" s="170"/>
      <c r="B8" s="173" t="s">
        <v>4</v>
      </c>
      <c r="D8" s="174" t="s">
        <v>156</v>
      </c>
      <c r="E8" s="172"/>
      <c r="F8" s="174" t="s">
        <v>89</v>
      </c>
      <c r="G8" s="172"/>
      <c r="H8" s="174" t="s">
        <v>158</v>
      </c>
      <c r="I8" s="172"/>
      <c r="J8" s="174" t="s">
        <v>35</v>
      </c>
      <c r="K8" s="172"/>
      <c r="L8" s="174" t="s">
        <v>65</v>
      </c>
    </row>
    <row r="9" spans="1:42" ht="10.050000000000001" customHeight="1">
      <c r="A9" s="170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42" ht="21" customHeight="1">
      <c r="A10" s="175" t="s">
        <v>138</v>
      </c>
      <c r="B10" s="170"/>
      <c r="C10" s="176"/>
      <c r="D10" s="177">
        <v>110000</v>
      </c>
      <c r="E10" s="177">
        <v>0</v>
      </c>
      <c r="F10" s="177">
        <v>12118</v>
      </c>
      <c r="G10" s="177">
        <v>0</v>
      </c>
      <c r="H10" s="177">
        <v>8000</v>
      </c>
      <c r="I10" s="177">
        <v>0</v>
      </c>
      <c r="J10" s="177">
        <v>14872</v>
      </c>
      <c r="K10" s="177"/>
      <c r="L10" s="177">
        <f>D10+F10+H10+J10</f>
        <v>144990</v>
      </c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</row>
    <row r="11" spans="1:42" ht="10.050000000000001" customHeight="1">
      <c r="A11" s="175"/>
      <c r="B11" s="170"/>
      <c r="C11" s="176"/>
      <c r="D11" s="177"/>
      <c r="E11" s="177"/>
      <c r="F11" s="177"/>
      <c r="G11" s="177"/>
      <c r="H11" s="177"/>
      <c r="I11" s="177"/>
      <c r="J11" s="177"/>
      <c r="K11" s="177"/>
      <c r="L11" s="177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</row>
    <row r="12" spans="1:42" ht="21" customHeight="1">
      <c r="A12" s="171" t="s">
        <v>144</v>
      </c>
      <c r="B12" s="170">
        <v>21</v>
      </c>
      <c r="C12" s="176"/>
      <c r="D12" s="177">
        <v>0</v>
      </c>
      <c r="E12" s="177"/>
      <c r="F12" s="177">
        <v>0</v>
      </c>
      <c r="G12" s="177"/>
      <c r="H12" s="177">
        <v>1400</v>
      </c>
      <c r="I12" s="177"/>
      <c r="J12" s="176">
        <v>-1400</v>
      </c>
      <c r="K12" s="177"/>
      <c r="L12" s="177">
        <f>D12+F12+H12+J12</f>
        <v>0</v>
      </c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</row>
    <row r="13" spans="1:42" ht="10.050000000000001" customHeight="1">
      <c r="A13" s="175"/>
      <c r="B13" s="170"/>
      <c r="C13" s="176"/>
      <c r="D13" s="177"/>
      <c r="E13" s="177"/>
      <c r="F13" s="177"/>
      <c r="G13" s="177"/>
      <c r="H13" s="177"/>
      <c r="I13" s="177"/>
      <c r="J13" s="177"/>
      <c r="K13" s="177"/>
      <c r="L13" s="177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</row>
    <row r="14" spans="1:42" ht="21" customHeight="1">
      <c r="A14" s="171" t="s">
        <v>132</v>
      </c>
      <c r="B14" s="170">
        <v>22</v>
      </c>
      <c r="C14" s="176"/>
      <c r="D14" s="177">
        <v>0</v>
      </c>
      <c r="E14" s="177"/>
      <c r="F14" s="177">
        <v>0</v>
      </c>
      <c r="G14" s="177"/>
      <c r="H14" s="177">
        <v>0</v>
      </c>
      <c r="I14" s="177"/>
      <c r="J14" s="176">
        <v>-22000</v>
      </c>
      <c r="K14" s="176"/>
      <c r="L14" s="176">
        <f>D14+F14+H14+J14</f>
        <v>-22000</v>
      </c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</row>
    <row r="15" spans="1:42" ht="10.050000000000001" customHeight="1">
      <c r="A15" s="175"/>
      <c r="B15" s="170"/>
      <c r="C15" s="176"/>
      <c r="D15" s="177"/>
      <c r="E15" s="177"/>
      <c r="F15" s="177"/>
      <c r="G15" s="177"/>
      <c r="H15" s="177"/>
      <c r="I15" s="177"/>
      <c r="J15" s="177"/>
      <c r="K15" s="177"/>
      <c r="L15" s="177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</row>
    <row r="16" spans="1:42" ht="21" customHeight="1">
      <c r="A16" s="171" t="s">
        <v>153</v>
      </c>
      <c r="B16" s="176"/>
      <c r="C16" s="176"/>
      <c r="D16" s="178">
        <v>0</v>
      </c>
      <c r="E16" s="177"/>
      <c r="F16" s="178">
        <v>0</v>
      </c>
      <c r="G16" s="177"/>
      <c r="H16" s="178">
        <v>0</v>
      </c>
      <c r="I16" s="177"/>
      <c r="J16" s="178">
        <f>PL!O33</f>
        <v>10061</v>
      </c>
      <c r="K16" s="177"/>
      <c r="L16" s="178">
        <f>D16+F16+H16+J16</f>
        <v>10061</v>
      </c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</row>
    <row r="17" spans="1:42" ht="10.050000000000001" customHeight="1">
      <c r="A17" s="171"/>
      <c r="B17" s="176"/>
      <c r="C17" s="176"/>
      <c r="D17" s="179"/>
      <c r="E17" s="177"/>
      <c r="F17" s="179"/>
      <c r="G17" s="177"/>
      <c r="H17" s="179"/>
      <c r="I17" s="177"/>
      <c r="J17" s="179"/>
      <c r="K17" s="177"/>
      <c r="L17" s="179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  <c r="AH17" s="171"/>
      <c r="AI17" s="171"/>
      <c r="AJ17" s="171"/>
      <c r="AK17" s="171"/>
      <c r="AL17" s="171"/>
      <c r="AM17" s="171"/>
      <c r="AN17" s="171"/>
      <c r="AO17" s="171"/>
      <c r="AP17" s="171"/>
    </row>
    <row r="18" spans="1:42" ht="21" customHeight="1" thickBot="1">
      <c r="A18" s="175" t="s">
        <v>139</v>
      </c>
      <c r="B18" s="176"/>
      <c r="C18" s="176"/>
      <c r="D18" s="180">
        <f>D10+D16+D12+D14</f>
        <v>110000</v>
      </c>
      <c r="E18" s="177"/>
      <c r="F18" s="180">
        <f>F10+F16+F12+F14</f>
        <v>12118</v>
      </c>
      <c r="G18" s="177"/>
      <c r="H18" s="180">
        <f>H10+H16+H12+H14</f>
        <v>9400</v>
      </c>
      <c r="I18" s="177"/>
      <c r="J18" s="180">
        <f>J10+J16+J12+J14</f>
        <v>1533</v>
      </c>
      <c r="K18" s="177"/>
      <c r="L18" s="180">
        <f>L10+L16+L12+L14</f>
        <v>133051</v>
      </c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</row>
    <row r="19" spans="1:42" ht="10.050000000000001" customHeight="1" thickTop="1">
      <c r="A19" s="171"/>
      <c r="B19" s="170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</row>
    <row r="20" spans="1:42" ht="21" customHeight="1">
      <c r="A20" s="175" t="s">
        <v>168</v>
      </c>
      <c r="B20" s="170"/>
      <c r="C20" s="176"/>
      <c r="D20" s="177">
        <v>110000</v>
      </c>
      <c r="E20" s="177">
        <v>0</v>
      </c>
      <c r="F20" s="177">
        <v>12118</v>
      </c>
      <c r="G20" s="177">
        <v>0</v>
      </c>
      <c r="H20" s="177">
        <v>15154</v>
      </c>
      <c r="I20" s="177">
        <v>0</v>
      </c>
      <c r="J20" s="177">
        <v>100797</v>
      </c>
      <c r="K20" s="177"/>
      <c r="L20" s="177">
        <f>D20+F20+H20+J20</f>
        <v>238069</v>
      </c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</row>
    <row r="21" spans="1:42" ht="10.050000000000001" customHeight="1">
      <c r="A21" s="171"/>
      <c r="B21" s="170"/>
      <c r="C21" s="176"/>
      <c r="D21" s="177"/>
      <c r="E21" s="177"/>
      <c r="F21" s="177"/>
      <c r="G21" s="177"/>
      <c r="H21" s="177"/>
      <c r="I21" s="177"/>
      <c r="J21" s="177"/>
      <c r="K21" s="177"/>
      <c r="L21" s="177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  <c r="AF21" s="171"/>
      <c r="AG21" s="171"/>
      <c r="AH21" s="171"/>
      <c r="AI21" s="171"/>
      <c r="AJ21" s="171"/>
      <c r="AK21" s="171"/>
      <c r="AL21" s="171"/>
      <c r="AM21" s="171"/>
      <c r="AN21" s="171"/>
      <c r="AO21" s="171"/>
      <c r="AP21" s="171"/>
    </row>
    <row r="22" spans="1:42" ht="21" customHeight="1">
      <c r="A22" s="171" t="s">
        <v>132</v>
      </c>
      <c r="B22" s="170">
        <v>22</v>
      </c>
      <c r="C22" s="176"/>
      <c r="D22" s="177">
        <v>0</v>
      </c>
      <c r="E22" s="177"/>
      <c r="F22" s="177">
        <v>0</v>
      </c>
      <c r="G22" s="177"/>
      <c r="H22" s="177">
        <v>0</v>
      </c>
      <c r="I22" s="177"/>
      <c r="J22" s="176">
        <v>-90200</v>
      </c>
      <c r="K22" s="176"/>
      <c r="L22" s="176">
        <f>D22+F22+H22+J22</f>
        <v>-90200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</row>
    <row r="23" spans="1:42" ht="10.050000000000001" customHeight="1">
      <c r="A23" s="175"/>
      <c r="B23" s="176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</row>
    <row r="24" spans="1:42" ht="21" customHeight="1">
      <c r="A24" s="171" t="s">
        <v>153</v>
      </c>
      <c r="B24" s="176"/>
      <c r="C24" s="176"/>
      <c r="D24" s="178">
        <v>0</v>
      </c>
      <c r="E24" s="177"/>
      <c r="F24" s="178">
        <v>0</v>
      </c>
      <c r="G24" s="177"/>
      <c r="H24" s="178">
        <v>0</v>
      </c>
      <c r="I24" s="177"/>
      <c r="J24" s="178">
        <f>PL!M43</f>
        <v>381</v>
      </c>
      <c r="K24" s="177"/>
      <c r="L24" s="178">
        <f>D24+F24+H24+J24</f>
        <v>381</v>
      </c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1"/>
      <c r="AI24" s="171"/>
      <c r="AJ24" s="171"/>
      <c r="AK24" s="171"/>
      <c r="AL24" s="171"/>
      <c r="AM24" s="171"/>
      <c r="AN24" s="171"/>
      <c r="AO24" s="171"/>
      <c r="AP24" s="171"/>
    </row>
    <row r="25" spans="1:42" ht="10.050000000000001" customHeight="1">
      <c r="A25" s="171"/>
      <c r="B25" s="176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</row>
    <row r="26" spans="1:42" ht="21" customHeight="1" thickBot="1">
      <c r="A26" s="175" t="s">
        <v>169</v>
      </c>
      <c r="B26" s="176"/>
      <c r="C26" s="176"/>
      <c r="D26" s="180">
        <f>D20+D24+D22</f>
        <v>110000</v>
      </c>
      <c r="E26" s="177"/>
      <c r="F26" s="180">
        <f>F20+F24+F22</f>
        <v>12118</v>
      </c>
      <c r="G26" s="177"/>
      <c r="H26" s="180">
        <f>H20+H24+H22</f>
        <v>15154</v>
      </c>
      <c r="I26" s="177"/>
      <c r="J26" s="180">
        <f>J20+J24+J22</f>
        <v>10978</v>
      </c>
      <c r="K26" s="177"/>
      <c r="L26" s="180">
        <f>L20+L24+L22</f>
        <v>148250</v>
      </c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</row>
    <row r="27" spans="1:42" ht="23.25" customHeight="1" thickTop="1">
      <c r="B27" s="176"/>
      <c r="D27" s="168">
        <f>D26-FS!I90</f>
        <v>0</v>
      </c>
      <c r="F27" s="168">
        <f>F26-FS!I91</f>
        <v>0</v>
      </c>
      <c r="H27" s="168">
        <f>H26-FS!I97</f>
        <v>0</v>
      </c>
      <c r="J27" s="168">
        <f>J26-FS!I98</f>
        <v>0</v>
      </c>
    </row>
  </sheetData>
  <mergeCells count="2">
    <mergeCell ref="H6:J6"/>
    <mergeCell ref="D5:L5"/>
  </mergeCells>
  <pageMargins left="0.5" right="0.4" top="0.8" bottom="0.4" header="0.4" footer="0.33"/>
  <pageSetup paperSize="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90"/>
  <sheetViews>
    <sheetView topLeftCell="A73" zoomScale="90" zoomScaleNormal="90" zoomScaleSheetLayoutView="100" workbookViewId="0">
      <selection activeCell="I31" sqref="I31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39" bestFit="1" customWidth="1"/>
    <col min="4" max="4" width="1.125" style="56" customWidth="1"/>
    <col min="5" max="5" width="11" style="26" customWidth="1"/>
    <col min="6" max="6" width="1.125" style="2" customWidth="1"/>
    <col min="7" max="7" width="9.5" style="26" customWidth="1"/>
    <col min="8" max="8" width="1.125" style="56" customWidth="1"/>
    <col min="9" max="9" width="12.625" style="26" customWidth="1"/>
    <col min="10" max="10" width="1.125" style="56" customWidth="1"/>
    <col min="11" max="11" width="12.625" style="26" customWidth="1"/>
    <col min="12" max="12" width="1.125" style="2" customWidth="1"/>
    <col min="13" max="13" width="12.625" style="26" customWidth="1"/>
    <col min="14" max="14" width="1.125" style="56" customWidth="1"/>
    <col min="15" max="15" width="12.625" style="26" customWidth="1"/>
    <col min="16" max="16" width="4.125" style="2" customWidth="1"/>
    <col min="17" max="20" width="9.375" style="2" customWidth="1"/>
    <col min="21" max="16384" width="9.125" style="2"/>
  </cols>
  <sheetData>
    <row r="1" spans="1:15" s="5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9"/>
      <c r="C1" s="49"/>
      <c r="D1" s="50"/>
      <c r="E1" s="49"/>
      <c r="F1" s="49"/>
      <c r="G1" s="32"/>
      <c r="H1" s="50"/>
      <c r="I1" s="49"/>
      <c r="J1" s="50"/>
      <c r="K1" s="49"/>
      <c r="L1" s="49"/>
      <c r="M1" s="32"/>
      <c r="N1" s="50"/>
      <c r="O1" s="137" t="s">
        <v>135</v>
      </c>
    </row>
    <row r="2" spans="1:15" ht="21" customHeight="1">
      <c r="A2" s="49" t="s">
        <v>57</v>
      </c>
      <c r="B2" s="49"/>
      <c r="C2" s="49"/>
      <c r="D2" s="50"/>
      <c r="E2" s="49"/>
      <c r="F2" s="49"/>
      <c r="G2" s="32"/>
      <c r="H2" s="50"/>
      <c r="I2" s="49"/>
      <c r="J2" s="50"/>
      <c r="K2" s="49"/>
      <c r="L2" s="49"/>
      <c r="M2" s="32"/>
      <c r="N2" s="50"/>
      <c r="O2" s="137" t="s">
        <v>136</v>
      </c>
    </row>
    <row r="3" spans="1:15" ht="21" customHeight="1">
      <c r="A3" s="49" t="s">
        <v>165</v>
      </c>
      <c r="B3" s="49"/>
      <c r="C3" s="49"/>
      <c r="D3" s="50"/>
      <c r="E3" s="49"/>
      <c r="F3" s="49"/>
      <c r="G3" s="2"/>
      <c r="H3" s="50"/>
      <c r="I3" s="49"/>
      <c r="J3" s="50"/>
      <c r="K3" s="49"/>
      <c r="L3" s="49"/>
      <c r="M3" s="2"/>
      <c r="N3" s="50"/>
      <c r="O3" s="49"/>
    </row>
    <row r="4" spans="1:15" ht="21" customHeight="1">
      <c r="B4" s="49"/>
      <c r="C4" s="51"/>
      <c r="D4" s="52"/>
      <c r="E4" s="52"/>
      <c r="F4" s="52"/>
      <c r="G4" s="52"/>
      <c r="H4" s="52"/>
      <c r="I4" s="52"/>
      <c r="J4" s="52"/>
      <c r="K4" s="52"/>
      <c r="L4" s="51"/>
      <c r="M4" s="52"/>
      <c r="N4" s="52"/>
      <c r="O4" s="52"/>
    </row>
    <row r="5" spans="1:15" ht="21" customHeight="1">
      <c r="A5" s="8"/>
      <c r="C5" s="11"/>
      <c r="D5" s="34"/>
      <c r="E5" s="28"/>
      <c r="F5" s="28"/>
      <c r="G5" s="28"/>
      <c r="H5" s="52"/>
      <c r="I5" s="182" t="s">
        <v>214</v>
      </c>
      <c r="J5" s="182"/>
      <c r="K5" s="182"/>
      <c r="L5" s="182"/>
      <c r="M5" s="182"/>
      <c r="N5" s="182"/>
      <c r="O5" s="182"/>
    </row>
    <row r="6" spans="1:15" ht="21" customHeight="1">
      <c r="A6" s="8"/>
      <c r="C6" s="11"/>
      <c r="D6" s="34"/>
      <c r="E6" s="58"/>
      <c r="F6" s="59"/>
      <c r="G6" s="59"/>
      <c r="H6" s="52"/>
      <c r="I6" s="183" t="s">
        <v>53</v>
      </c>
      <c r="J6" s="183"/>
      <c r="K6" s="183"/>
      <c r="L6" s="57"/>
      <c r="M6" s="183" t="s">
        <v>54</v>
      </c>
      <c r="N6" s="183"/>
      <c r="O6" s="183"/>
    </row>
    <row r="7" spans="1:15" ht="21" customHeight="1">
      <c r="A7" s="8"/>
      <c r="C7" s="2"/>
      <c r="D7" s="13"/>
      <c r="E7" s="30"/>
      <c r="F7" s="16"/>
      <c r="G7" s="59"/>
      <c r="H7" s="52"/>
      <c r="I7" s="15">
        <v>2565</v>
      </c>
      <c r="J7" s="13"/>
      <c r="K7" s="15">
        <v>2564</v>
      </c>
      <c r="L7" s="16"/>
      <c r="M7" s="15">
        <v>2565</v>
      </c>
      <c r="N7" s="13"/>
      <c r="O7" s="15">
        <v>2564</v>
      </c>
    </row>
    <row r="8" spans="1:15" ht="21" customHeight="1">
      <c r="A8" s="8" t="s">
        <v>58</v>
      </c>
      <c r="C8" s="51"/>
      <c r="D8" s="52"/>
      <c r="E8" s="28"/>
      <c r="F8" s="28"/>
      <c r="G8" s="59"/>
      <c r="H8" s="52"/>
      <c r="I8" s="28"/>
      <c r="J8" s="52"/>
      <c r="K8" s="28"/>
      <c r="L8" s="35"/>
      <c r="M8" s="35"/>
      <c r="N8" s="52"/>
      <c r="O8" s="28"/>
    </row>
    <row r="9" spans="1:15" ht="21" customHeight="1">
      <c r="A9" s="129" t="s">
        <v>152</v>
      </c>
      <c r="C9" s="23"/>
      <c r="D9" s="24"/>
      <c r="E9" s="53"/>
      <c r="F9" s="53"/>
      <c r="G9" s="59"/>
      <c r="H9" s="24"/>
      <c r="I9" s="121">
        <f>PL!I33</f>
        <v>16934</v>
      </c>
      <c r="J9" s="121"/>
      <c r="K9" s="121">
        <f>PL!K33</f>
        <v>11543</v>
      </c>
      <c r="L9" s="121"/>
      <c r="M9" s="121">
        <f>PL!M33</f>
        <v>381</v>
      </c>
      <c r="N9" s="121"/>
      <c r="O9" s="121">
        <f>PL!O33</f>
        <v>10061</v>
      </c>
    </row>
    <row r="10" spans="1:15" ht="21" customHeight="1">
      <c r="A10" s="129" t="s">
        <v>207</v>
      </c>
      <c r="C10" s="2"/>
      <c r="D10" s="24"/>
      <c r="E10" s="53"/>
      <c r="F10" s="53"/>
      <c r="G10" s="59"/>
      <c r="H10" s="24"/>
      <c r="I10" s="121"/>
      <c r="J10" s="124"/>
      <c r="K10" s="121"/>
      <c r="L10" s="121"/>
      <c r="M10" s="122"/>
      <c r="N10" s="124"/>
      <c r="O10" s="121"/>
    </row>
    <row r="11" spans="1:15" ht="21" customHeight="1">
      <c r="A11" s="129" t="s">
        <v>206</v>
      </c>
      <c r="C11" s="23"/>
      <c r="D11" s="24"/>
      <c r="E11" s="53"/>
      <c r="F11" s="53"/>
      <c r="G11" s="59"/>
      <c r="H11" s="24"/>
      <c r="I11" s="121"/>
      <c r="J11" s="124"/>
      <c r="K11" s="121"/>
      <c r="L11" s="121"/>
      <c r="M11" s="122"/>
      <c r="N11" s="124"/>
      <c r="O11" s="121"/>
    </row>
    <row r="12" spans="1:15" ht="21" customHeight="1">
      <c r="A12" s="29" t="s">
        <v>195</v>
      </c>
      <c r="C12" s="21"/>
      <c r="D12" s="22"/>
      <c r="E12" s="54"/>
      <c r="F12" s="53"/>
      <c r="G12" s="54"/>
      <c r="H12" s="22"/>
      <c r="I12" s="122">
        <v>139</v>
      </c>
      <c r="J12" s="130"/>
      <c r="K12" s="122">
        <v>-26</v>
      </c>
      <c r="L12" s="121"/>
      <c r="M12" s="122">
        <v>136</v>
      </c>
      <c r="N12" s="130"/>
      <c r="O12" s="122">
        <v>-214</v>
      </c>
    </row>
    <row r="13" spans="1:15" ht="21" customHeight="1">
      <c r="A13" s="129" t="s">
        <v>208</v>
      </c>
      <c r="C13" s="21"/>
      <c r="D13" s="22"/>
      <c r="E13" s="54"/>
      <c r="F13" s="53"/>
      <c r="G13" s="59"/>
      <c r="H13" s="22"/>
      <c r="I13" s="122">
        <v>-6073</v>
      </c>
      <c r="J13" s="130"/>
      <c r="K13" s="122">
        <v>-229</v>
      </c>
      <c r="L13" s="121"/>
      <c r="M13" s="122">
        <v>558</v>
      </c>
      <c r="N13" s="130"/>
      <c r="O13" s="122">
        <v>17</v>
      </c>
    </row>
    <row r="14" spans="1:15" ht="21" customHeight="1">
      <c r="A14" s="160" t="s">
        <v>209</v>
      </c>
      <c r="C14" s="21"/>
      <c r="D14" s="22"/>
      <c r="E14" s="54"/>
      <c r="F14" s="53"/>
      <c r="G14" s="59"/>
      <c r="H14" s="22"/>
      <c r="I14" s="122">
        <v>3040</v>
      </c>
      <c r="J14" s="130"/>
      <c r="K14" s="106">
        <v>0</v>
      </c>
      <c r="L14" s="121"/>
      <c r="M14" s="114">
        <v>0</v>
      </c>
      <c r="N14" s="130"/>
      <c r="O14" s="106">
        <v>0</v>
      </c>
    </row>
    <row r="15" spans="1:15" ht="21" customHeight="1">
      <c r="A15" s="129" t="s">
        <v>218</v>
      </c>
      <c r="C15" s="23"/>
      <c r="D15" s="24"/>
      <c r="E15" s="28"/>
      <c r="F15" s="28"/>
      <c r="G15" s="59"/>
      <c r="H15" s="24"/>
      <c r="I15" s="123">
        <v>-1461</v>
      </c>
      <c r="J15" s="124"/>
      <c r="K15" s="123">
        <v>-1972</v>
      </c>
      <c r="L15" s="123"/>
      <c r="M15" s="123">
        <v>-588</v>
      </c>
      <c r="N15" s="124"/>
      <c r="O15" s="123">
        <v>147</v>
      </c>
    </row>
    <row r="16" spans="1:15" ht="21" customHeight="1">
      <c r="A16" s="129" t="s">
        <v>210</v>
      </c>
      <c r="C16" s="23"/>
      <c r="D16" s="24"/>
      <c r="E16" s="28"/>
      <c r="F16" s="28"/>
      <c r="G16" s="59"/>
      <c r="H16" s="24"/>
      <c r="I16" s="114">
        <v>0</v>
      </c>
      <c r="J16" s="124"/>
      <c r="K16" s="123">
        <v>898</v>
      </c>
      <c r="L16" s="123"/>
      <c r="M16" s="114">
        <v>0</v>
      </c>
      <c r="N16" s="124"/>
      <c r="O16" s="123">
        <v>1</v>
      </c>
    </row>
    <row r="17" spans="1:15" ht="21" customHeight="1">
      <c r="A17" s="129" t="s">
        <v>151</v>
      </c>
      <c r="C17" s="23"/>
      <c r="D17" s="24"/>
      <c r="E17" s="28"/>
      <c r="F17" s="28"/>
      <c r="G17" s="59"/>
      <c r="H17" s="24"/>
      <c r="I17" s="114">
        <v>0</v>
      </c>
      <c r="J17" s="124"/>
      <c r="K17" s="121">
        <v>-271</v>
      </c>
      <c r="L17" s="123"/>
      <c r="M17" s="114">
        <v>0</v>
      </c>
      <c r="N17" s="124"/>
      <c r="O17" s="114">
        <v>0</v>
      </c>
    </row>
    <row r="18" spans="1:15" ht="21" customHeight="1">
      <c r="A18" s="129" t="s">
        <v>100</v>
      </c>
      <c r="C18" s="23"/>
      <c r="D18" s="24"/>
      <c r="E18" s="28"/>
      <c r="F18" s="28"/>
      <c r="G18" s="59"/>
      <c r="H18" s="24"/>
      <c r="I18" s="114">
        <v>0</v>
      </c>
      <c r="J18" s="124"/>
      <c r="K18" s="123">
        <v>-299</v>
      </c>
      <c r="L18" s="123"/>
      <c r="M18" s="114">
        <v>0</v>
      </c>
      <c r="N18" s="124"/>
      <c r="O18" s="114">
        <v>0</v>
      </c>
    </row>
    <row r="19" spans="1:15" ht="21" customHeight="1">
      <c r="A19" s="129" t="s">
        <v>66</v>
      </c>
      <c r="B19" s="6"/>
      <c r="C19" s="23"/>
      <c r="D19" s="24"/>
      <c r="E19" s="28"/>
      <c r="F19" s="28"/>
      <c r="G19" s="102"/>
      <c r="H19" s="24"/>
      <c r="I19" s="123">
        <v>3952</v>
      </c>
      <c r="J19" s="124"/>
      <c r="K19" s="127">
        <v>5057</v>
      </c>
      <c r="L19" s="123"/>
      <c r="M19" s="127">
        <v>2142</v>
      </c>
      <c r="N19" s="124"/>
      <c r="O19" s="127">
        <v>2826</v>
      </c>
    </row>
    <row r="20" spans="1:15" ht="21" customHeight="1">
      <c r="A20" s="129" t="s">
        <v>197</v>
      </c>
      <c r="B20" s="6"/>
      <c r="C20" s="23"/>
      <c r="D20" s="24"/>
      <c r="E20" s="28"/>
      <c r="F20" s="28"/>
      <c r="G20" s="102"/>
      <c r="H20" s="24"/>
      <c r="I20" s="123">
        <v>-1419</v>
      </c>
      <c r="J20" s="124"/>
      <c r="K20" s="114">
        <v>0</v>
      </c>
      <c r="L20" s="114"/>
      <c r="M20" s="114">
        <v>0</v>
      </c>
      <c r="N20" s="114"/>
      <c r="O20" s="114">
        <v>0</v>
      </c>
    </row>
    <row r="21" spans="1:15" ht="21" customHeight="1">
      <c r="A21" s="129" t="s">
        <v>196</v>
      </c>
      <c r="C21" s="23"/>
      <c r="D21" s="24"/>
      <c r="E21" s="28"/>
      <c r="F21" s="28"/>
      <c r="G21" s="105"/>
      <c r="H21" s="24"/>
      <c r="I21" s="123">
        <v>11</v>
      </c>
      <c r="J21" s="124"/>
      <c r="K21" s="114">
        <v>0</v>
      </c>
      <c r="L21" s="123"/>
      <c r="M21" s="114">
        <v>0</v>
      </c>
      <c r="N21" s="124"/>
      <c r="O21" s="114">
        <v>0</v>
      </c>
    </row>
    <row r="22" spans="1:15" ht="21" customHeight="1">
      <c r="A22" s="29" t="s">
        <v>166</v>
      </c>
      <c r="C22" s="2"/>
      <c r="D22" s="22"/>
      <c r="E22" s="54"/>
      <c r="F22" s="53"/>
      <c r="G22" s="21"/>
      <c r="H22" s="22"/>
      <c r="I22" s="122">
        <v>327</v>
      </c>
      <c r="J22" s="130"/>
      <c r="K22" s="122">
        <v>316</v>
      </c>
      <c r="L22" s="121"/>
      <c r="M22" s="122">
        <v>75</v>
      </c>
      <c r="N22" s="130"/>
      <c r="O22" s="122">
        <v>72</v>
      </c>
    </row>
    <row r="23" spans="1:15" ht="21" customHeight="1">
      <c r="A23" s="29" t="s">
        <v>67</v>
      </c>
      <c r="C23" s="21"/>
      <c r="D23" s="22"/>
      <c r="E23" s="53"/>
      <c r="F23" s="53"/>
      <c r="G23" s="53"/>
      <c r="H23" s="22"/>
      <c r="I23" s="121">
        <v>-17</v>
      </c>
      <c r="J23" s="130"/>
      <c r="K23" s="114">
        <v>0</v>
      </c>
      <c r="L23" s="121"/>
      <c r="M23" s="121">
        <v>-14</v>
      </c>
      <c r="N23" s="130"/>
      <c r="O23" s="121">
        <v>-230</v>
      </c>
    </row>
    <row r="24" spans="1:15" ht="21" customHeight="1">
      <c r="A24" s="29" t="s">
        <v>51</v>
      </c>
      <c r="C24" s="21"/>
      <c r="D24" s="22"/>
      <c r="E24" s="53"/>
      <c r="F24" s="53"/>
      <c r="G24" s="53"/>
      <c r="H24" s="22"/>
      <c r="I24" s="114">
        <v>0</v>
      </c>
      <c r="J24" s="130"/>
      <c r="K24" s="114">
        <v>0</v>
      </c>
      <c r="L24" s="121"/>
      <c r="M24" s="114">
        <v>0</v>
      </c>
      <c r="N24" s="130"/>
      <c r="O24" s="121">
        <v>-10000</v>
      </c>
    </row>
    <row r="25" spans="1:15" ht="21" customHeight="1">
      <c r="A25" s="29" t="s">
        <v>37</v>
      </c>
      <c r="C25" s="21"/>
      <c r="D25" s="22"/>
      <c r="E25" s="106"/>
      <c r="F25" s="53"/>
      <c r="G25" s="54"/>
      <c r="H25" s="22"/>
      <c r="I25" s="122">
        <v>3188</v>
      </c>
      <c r="J25" s="130"/>
      <c r="K25" s="122">
        <v>2012</v>
      </c>
      <c r="L25" s="121"/>
      <c r="M25" s="121">
        <v>1210</v>
      </c>
      <c r="N25" s="130"/>
      <c r="O25" s="121">
        <v>1117</v>
      </c>
    </row>
    <row r="26" spans="1:15" ht="21" customHeight="1">
      <c r="A26" s="29" t="s">
        <v>101</v>
      </c>
      <c r="C26" s="21"/>
      <c r="D26" s="22"/>
      <c r="E26" s="92"/>
      <c r="F26" s="53"/>
      <c r="G26" s="92"/>
      <c r="H26" s="22"/>
      <c r="I26" s="138">
        <v>5085</v>
      </c>
      <c r="J26" s="130"/>
      <c r="K26" s="138">
        <v>4047</v>
      </c>
      <c r="L26" s="121"/>
      <c r="M26" s="139">
        <v>88</v>
      </c>
      <c r="N26" s="130"/>
      <c r="O26" s="139">
        <v>83</v>
      </c>
    </row>
    <row r="27" spans="1:15" ht="21" customHeight="1">
      <c r="A27" s="44" t="s">
        <v>163</v>
      </c>
      <c r="C27" s="21"/>
      <c r="D27" s="22"/>
      <c r="E27" s="92"/>
      <c r="F27" s="53"/>
      <c r="G27" s="92"/>
      <c r="H27" s="22"/>
      <c r="I27" s="121"/>
      <c r="J27" s="130"/>
      <c r="K27" s="121"/>
      <c r="L27" s="121"/>
      <c r="M27" s="123"/>
      <c r="N27" s="130"/>
      <c r="O27" s="121"/>
    </row>
    <row r="28" spans="1:15" ht="21" customHeight="1">
      <c r="A28" s="44" t="s">
        <v>164</v>
      </c>
      <c r="C28" s="21"/>
      <c r="D28" s="22"/>
      <c r="E28" s="92"/>
      <c r="F28" s="53"/>
      <c r="G28" s="92"/>
      <c r="H28" s="22"/>
      <c r="I28" s="121">
        <f>SUM(I9:I26)</f>
        <v>23706</v>
      </c>
      <c r="J28" s="130"/>
      <c r="K28" s="121">
        <f>SUM(K9:K26)</f>
        <v>21076</v>
      </c>
      <c r="L28" s="121"/>
      <c r="M28" s="121">
        <f>SUM(M9:M26)</f>
        <v>3988</v>
      </c>
      <c r="N28" s="130"/>
      <c r="O28" s="121">
        <f>SUM(O9:O26)</f>
        <v>3880</v>
      </c>
    </row>
    <row r="29" spans="1:15" ht="21" customHeight="1">
      <c r="A29" s="8" t="s">
        <v>68</v>
      </c>
      <c r="B29" s="6"/>
      <c r="C29" s="21"/>
      <c r="D29" s="22"/>
      <c r="E29" s="53"/>
      <c r="F29" s="53"/>
      <c r="G29" s="28"/>
      <c r="H29" s="22"/>
      <c r="I29" s="121"/>
      <c r="J29" s="130"/>
      <c r="K29" s="121"/>
      <c r="L29" s="121"/>
      <c r="M29" s="2"/>
      <c r="N29" s="130"/>
      <c r="O29" s="121"/>
    </row>
    <row r="30" spans="1:15" ht="21" customHeight="1">
      <c r="A30" s="129" t="s">
        <v>104</v>
      </c>
      <c r="B30" s="6"/>
      <c r="C30" s="21"/>
      <c r="D30" s="22"/>
      <c r="E30" s="92"/>
      <c r="F30" s="53"/>
      <c r="G30" s="92"/>
      <c r="H30" s="22"/>
      <c r="I30" s="121">
        <v>4519</v>
      </c>
      <c r="J30" s="130"/>
      <c r="K30" s="121">
        <v>36223</v>
      </c>
      <c r="L30" s="121"/>
      <c r="M30" s="121">
        <v>-10209</v>
      </c>
      <c r="N30" s="130"/>
      <c r="O30" s="121">
        <v>23767</v>
      </c>
    </row>
    <row r="31" spans="1:15" ht="21" customHeight="1">
      <c r="A31" s="160" t="s">
        <v>167</v>
      </c>
      <c r="B31" s="6"/>
      <c r="C31" s="21"/>
      <c r="D31" s="22"/>
      <c r="E31" s="92"/>
      <c r="F31" s="53"/>
      <c r="G31" s="92"/>
      <c r="H31" s="22"/>
      <c r="I31" s="121">
        <v>10227</v>
      </c>
      <c r="J31" s="130"/>
      <c r="K31" s="121">
        <v>-10458</v>
      </c>
      <c r="L31" s="121"/>
      <c r="M31" s="121">
        <v>90</v>
      </c>
      <c r="N31" s="130"/>
      <c r="O31" s="121">
        <v>-459</v>
      </c>
    </row>
    <row r="32" spans="1:15" ht="21" customHeight="1">
      <c r="A32" s="129" t="s">
        <v>126</v>
      </c>
      <c r="B32" s="6"/>
      <c r="C32" s="21"/>
      <c r="D32" s="22"/>
      <c r="E32" s="92"/>
      <c r="F32" s="53"/>
      <c r="G32" s="92"/>
      <c r="H32" s="22"/>
      <c r="I32" s="121">
        <v>287</v>
      </c>
      <c r="J32" s="130"/>
      <c r="K32" s="121">
        <v>1387</v>
      </c>
      <c r="L32" s="121"/>
      <c r="M32" s="111">
        <v>0</v>
      </c>
      <c r="N32" s="131"/>
      <c r="O32" s="111">
        <v>0</v>
      </c>
    </row>
    <row r="33" spans="1:15" ht="21" customHeight="1">
      <c r="A33" s="129" t="s">
        <v>69</v>
      </c>
      <c r="B33" s="6"/>
      <c r="C33" s="21"/>
      <c r="D33" s="22"/>
      <c r="E33" s="92"/>
      <c r="F33" s="53"/>
      <c r="G33" s="92"/>
      <c r="H33" s="22"/>
      <c r="I33" s="121">
        <v>-25785</v>
      </c>
      <c r="J33" s="130"/>
      <c r="K33" s="121">
        <v>-34976</v>
      </c>
      <c r="L33" s="121"/>
      <c r="M33" s="121">
        <v>-129</v>
      </c>
      <c r="N33" s="130"/>
      <c r="O33" s="121">
        <v>-9235</v>
      </c>
    </row>
    <row r="34" spans="1:15" ht="21" customHeight="1">
      <c r="A34" s="129" t="s">
        <v>7</v>
      </c>
      <c r="B34" s="6"/>
      <c r="C34" s="21"/>
      <c r="D34" s="22"/>
      <c r="E34" s="53"/>
      <c r="F34" s="53"/>
      <c r="G34" s="28"/>
      <c r="H34" s="22"/>
      <c r="I34" s="121">
        <v>-4358</v>
      </c>
      <c r="J34" s="130"/>
      <c r="K34" s="121">
        <v>-1258</v>
      </c>
      <c r="L34" s="121"/>
      <c r="M34" s="123">
        <v>-4179</v>
      </c>
      <c r="N34" s="130"/>
      <c r="O34" s="123">
        <v>-1123</v>
      </c>
    </row>
    <row r="35" spans="1:15" ht="21" customHeight="1">
      <c r="A35" s="129" t="s">
        <v>46</v>
      </c>
      <c r="B35" s="6"/>
      <c r="C35" s="21"/>
      <c r="D35" s="22"/>
      <c r="E35" s="92"/>
      <c r="F35" s="53"/>
      <c r="G35" s="92"/>
      <c r="H35" s="22"/>
      <c r="I35" s="121">
        <v>-833</v>
      </c>
      <c r="J35" s="130"/>
      <c r="K35" s="121">
        <v>66</v>
      </c>
      <c r="L35" s="121"/>
      <c r="M35" s="121">
        <v>-476</v>
      </c>
      <c r="N35" s="130"/>
      <c r="O35" s="121">
        <v>170</v>
      </c>
    </row>
    <row r="36" spans="1:15" ht="21" customHeight="1">
      <c r="A36" s="8" t="s">
        <v>70</v>
      </c>
      <c r="B36" s="6"/>
      <c r="C36" s="21"/>
      <c r="D36" s="22"/>
      <c r="E36" s="53"/>
      <c r="F36" s="53"/>
      <c r="G36" s="28"/>
      <c r="H36" s="22"/>
      <c r="I36" s="121"/>
      <c r="J36" s="130"/>
      <c r="K36" s="121"/>
      <c r="L36" s="121"/>
      <c r="M36" s="114"/>
      <c r="N36" s="130"/>
      <c r="O36" s="114"/>
    </row>
    <row r="37" spans="1:15" ht="21" customHeight="1">
      <c r="A37" s="129" t="s">
        <v>97</v>
      </c>
      <c r="C37" s="12"/>
      <c r="D37" s="13"/>
      <c r="E37" s="92"/>
      <c r="F37" s="55"/>
      <c r="G37" s="92"/>
      <c r="H37" s="13"/>
      <c r="I37" s="121">
        <v>24807</v>
      </c>
      <c r="J37" s="124"/>
      <c r="K37" s="121">
        <v>10290</v>
      </c>
      <c r="L37" s="55"/>
      <c r="M37" s="121">
        <v>23964</v>
      </c>
      <c r="N37" s="124"/>
      <c r="O37" s="121">
        <v>-15883</v>
      </c>
    </row>
    <row r="38" spans="1:15" ht="21" customHeight="1">
      <c r="A38" s="2" t="s">
        <v>42</v>
      </c>
      <c r="C38" s="12"/>
      <c r="D38" s="13"/>
      <c r="E38" s="92"/>
      <c r="F38" s="55"/>
      <c r="G38" s="92"/>
      <c r="H38" s="13"/>
      <c r="I38" s="121">
        <v>425</v>
      </c>
      <c r="J38" s="124"/>
      <c r="K38" s="121">
        <v>-1577</v>
      </c>
      <c r="L38" s="55"/>
      <c r="M38" s="121">
        <v>64</v>
      </c>
      <c r="N38" s="124"/>
      <c r="O38" s="121">
        <v>-1137</v>
      </c>
    </row>
    <row r="39" spans="1:15" ht="21" customHeight="1">
      <c r="A39" s="129" t="s">
        <v>28</v>
      </c>
      <c r="C39" s="12"/>
      <c r="D39" s="13"/>
      <c r="E39" s="28"/>
      <c r="F39" s="59"/>
      <c r="G39" s="28"/>
      <c r="H39" s="13"/>
      <c r="I39" s="123">
        <v>-3850</v>
      </c>
      <c r="J39" s="124"/>
      <c r="K39" s="123">
        <v>-255</v>
      </c>
      <c r="L39" s="123"/>
      <c r="M39" s="123">
        <v>-874</v>
      </c>
      <c r="N39" s="124"/>
      <c r="O39" s="123">
        <v>378</v>
      </c>
    </row>
    <row r="40" spans="1:15" ht="21" customHeight="1">
      <c r="A40" s="129" t="s">
        <v>71</v>
      </c>
      <c r="C40" s="12"/>
      <c r="D40" s="13"/>
      <c r="E40" s="28"/>
      <c r="F40" s="59"/>
      <c r="G40" s="28"/>
      <c r="H40" s="13"/>
      <c r="I40" s="123">
        <v>-214</v>
      </c>
      <c r="J40" s="124"/>
      <c r="K40" s="123">
        <v>-429</v>
      </c>
      <c r="L40" s="125"/>
      <c r="M40" s="123">
        <v>-179</v>
      </c>
      <c r="N40" s="124"/>
      <c r="O40" s="123">
        <v>-388</v>
      </c>
    </row>
    <row r="41" spans="1:15" ht="21" customHeight="1">
      <c r="A41" s="5" t="s">
        <v>72</v>
      </c>
      <c r="C41" s="12"/>
      <c r="D41" s="13"/>
      <c r="E41" s="28"/>
      <c r="F41" s="59"/>
      <c r="G41" s="28"/>
      <c r="H41" s="13"/>
      <c r="I41" s="126">
        <f>SUM(I28:I40)</f>
        <v>28931</v>
      </c>
      <c r="J41" s="124"/>
      <c r="K41" s="126">
        <f>SUM(K28:K40)</f>
        <v>20089</v>
      </c>
      <c r="L41" s="125"/>
      <c r="M41" s="126">
        <f>SUM(M28:M40)</f>
        <v>12060</v>
      </c>
      <c r="N41" s="124"/>
      <c r="O41" s="126">
        <f>SUM(O28:O40)</f>
        <v>-30</v>
      </c>
    </row>
    <row r="42" spans="1:15" s="5" customFormat="1" ht="21" customHeight="1">
      <c r="A42" s="1" t="str">
        <f>A1</f>
        <v>บริษัท ไบโอซายน์ แอนิมัล เฮลธ์ จำกัด (มหาชน) และบริษัทย่อย</v>
      </c>
      <c r="B42" s="49"/>
      <c r="C42" s="49"/>
      <c r="D42" s="50"/>
      <c r="E42" s="49"/>
      <c r="F42" s="49"/>
      <c r="G42" s="32"/>
      <c r="H42" s="50"/>
      <c r="I42" s="49"/>
      <c r="J42" s="50"/>
      <c r="K42" s="49"/>
      <c r="L42" s="49"/>
      <c r="M42" s="32"/>
      <c r="N42" s="50"/>
      <c r="O42" s="137" t="s">
        <v>135</v>
      </c>
    </row>
    <row r="43" spans="1:15" ht="21" customHeight="1">
      <c r="A43" s="49" t="s">
        <v>83</v>
      </c>
      <c r="B43" s="49"/>
      <c r="C43" s="49"/>
      <c r="D43" s="50"/>
      <c r="E43" s="49"/>
      <c r="F43" s="49"/>
      <c r="G43" s="32"/>
      <c r="H43" s="50"/>
      <c r="I43" s="49"/>
      <c r="J43" s="50"/>
      <c r="K43" s="49"/>
      <c r="L43" s="49"/>
      <c r="M43" s="32"/>
      <c r="N43" s="50"/>
      <c r="O43" s="137" t="s">
        <v>136</v>
      </c>
    </row>
    <row r="44" spans="1:15" ht="21" customHeight="1">
      <c r="A44" s="49" t="s">
        <v>165</v>
      </c>
      <c r="B44" s="49"/>
      <c r="C44" s="49"/>
      <c r="D44" s="50"/>
      <c r="E44" s="49"/>
      <c r="F44" s="49"/>
      <c r="G44" s="2"/>
      <c r="H44" s="50"/>
      <c r="I44" s="49"/>
      <c r="J44" s="50"/>
      <c r="K44" s="49"/>
      <c r="L44" s="49"/>
      <c r="M44" s="2"/>
      <c r="N44" s="50"/>
      <c r="O44" s="49"/>
    </row>
    <row r="45" spans="1:15" ht="21" customHeight="1">
      <c r="B45" s="49"/>
      <c r="C45" s="51"/>
      <c r="D45" s="52"/>
      <c r="E45" s="52"/>
      <c r="F45" s="52"/>
      <c r="G45" s="52"/>
      <c r="H45" s="52"/>
      <c r="I45" s="52"/>
      <c r="J45" s="52"/>
      <c r="K45" s="52"/>
      <c r="L45" s="51"/>
      <c r="M45" s="52"/>
      <c r="N45" s="52"/>
      <c r="O45" s="52"/>
    </row>
    <row r="46" spans="1:15" ht="21" customHeight="1">
      <c r="A46" s="8"/>
      <c r="C46" s="11"/>
      <c r="D46" s="34"/>
      <c r="E46" s="28"/>
      <c r="F46" s="28"/>
      <c r="G46" s="28"/>
      <c r="H46" s="52"/>
      <c r="I46" s="182" t="s">
        <v>214</v>
      </c>
      <c r="J46" s="182"/>
      <c r="K46" s="182"/>
      <c r="L46" s="182"/>
      <c r="M46" s="182"/>
      <c r="N46" s="182"/>
      <c r="O46" s="182"/>
    </row>
    <row r="47" spans="1:15" ht="21" customHeight="1">
      <c r="A47" s="8"/>
      <c r="C47" s="11"/>
      <c r="D47" s="34"/>
      <c r="E47" s="58"/>
      <c r="F47" s="59"/>
      <c r="G47" s="59"/>
      <c r="H47" s="52"/>
      <c r="I47" s="183" t="s">
        <v>53</v>
      </c>
      <c r="J47" s="183"/>
      <c r="K47" s="183"/>
      <c r="L47" s="57"/>
      <c r="M47" s="183" t="s">
        <v>54</v>
      </c>
      <c r="N47" s="183"/>
      <c r="O47" s="183"/>
    </row>
    <row r="48" spans="1:15" ht="21" customHeight="1">
      <c r="A48" s="8"/>
      <c r="C48" s="2"/>
      <c r="D48" s="13"/>
      <c r="E48" s="30"/>
      <c r="F48" s="16"/>
      <c r="G48" s="13"/>
      <c r="H48" s="52"/>
      <c r="I48" s="15">
        <v>2565</v>
      </c>
      <c r="J48" s="13"/>
      <c r="K48" s="15">
        <v>2564</v>
      </c>
      <c r="L48" s="16"/>
      <c r="M48" s="15">
        <v>2565</v>
      </c>
      <c r="N48" s="13"/>
      <c r="O48" s="15">
        <v>2564</v>
      </c>
    </row>
    <row r="49" spans="1:15" ht="21" customHeight="1">
      <c r="A49" s="140" t="s">
        <v>73</v>
      </c>
      <c r="C49" s="12"/>
      <c r="D49" s="13"/>
      <c r="E49" s="28"/>
      <c r="F49" s="59"/>
      <c r="G49" s="28"/>
      <c r="H49" s="13"/>
      <c r="I49" s="25"/>
      <c r="J49" s="75"/>
      <c r="K49" s="25"/>
      <c r="L49" s="19"/>
      <c r="M49" s="25"/>
      <c r="N49" s="75"/>
      <c r="O49" s="25"/>
    </row>
    <row r="50" spans="1:15" ht="21" customHeight="1">
      <c r="A50" s="73" t="s">
        <v>211</v>
      </c>
      <c r="C50" s="12"/>
      <c r="D50" s="13"/>
      <c r="E50" s="28"/>
      <c r="F50" s="59"/>
      <c r="G50" s="28"/>
      <c r="H50" s="13"/>
      <c r="I50" s="25">
        <v>-20000</v>
      </c>
      <c r="J50" s="75"/>
      <c r="K50" s="25">
        <v>-303</v>
      </c>
      <c r="L50" s="19"/>
      <c r="M50" s="25">
        <v>-20000</v>
      </c>
      <c r="N50" s="75"/>
      <c r="O50" s="25">
        <v>-1</v>
      </c>
    </row>
    <row r="51" spans="1:15" ht="21" customHeight="1">
      <c r="A51" s="73" t="s">
        <v>198</v>
      </c>
      <c r="C51" s="12"/>
      <c r="D51" s="13"/>
      <c r="E51" s="28"/>
      <c r="F51" s="59"/>
      <c r="G51" s="28"/>
      <c r="H51" s="13"/>
      <c r="I51" s="114">
        <v>0</v>
      </c>
      <c r="J51" s="75"/>
      <c r="K51" s="114">
        <v>0</v>
      </c>
      <c r="L51" s="19"/>
      <c r="M51" s="25">
        <v>-2550</v>
      </c>
      <c r="N51" s="75"/>
      <c r="O51" s="114">
        <v>0</v>
      </c>
    </row>
    <row r="52" spans="1:15" ht="21" customHeight="1">
      <c r="A52" s="161" t="s">
        <v>212</v>
      </c>
      <c r="C52" s="12"/>
      <c r="D52" s="13"/>
      <c r="E52" s="28"/>
      <c r="F52" s="59"/>
      <c r="G52" s="28"/>
      <c r="H52" s="13"/>
      <c r="I52" s="114">
        <v>0</v>
      </c>
      <c r="J52" s="75"/>
      <c r="K52" s="25">
        <v>331</v>
      </c>
      <c r="L52" s="19"/>
      <c r="M52" s="114">
        <v>0</v>
      </c>
      <c r="N52" s="75"/>
      <c r="O52" s="114">
        <v>0</v>
      </c>
    </row>
    <row r="53" spans="1:15" ht="21" customHeight="1">
      <c r="A53" s="73" t="s">
        <v>190</v>
      </c>
      <c r="C53" s="12"/>
      <c r="D53" s="13"/>
      <c r="E53" s="28"/>
      <c r="F53" s="59"/>
      <c r="G53" s="28"/>
      <c r="H53" s="13"/>
      <c r="I53" s="114">
        <v>0</v>
      </c>
      <c r="J53" s="75"/>
      <c r="K53" s="114">
        <v>0</v>
      </c>
      <c r="L53" s="19"/>
      <c r="M53" s="114">
        <v>0</v>
      </c>
      <c r="N53" s="75"/>
      <c r="O53" s="25">
        <v>29050</v>
      </c>
    </row>
    <row r="54" spans="1:15" ht="21" customHeight="1">
      <c r="A54" s="129" t="s">
        <v>74</v>
      </c>
      <c r="C54" s="12"/>
      <c r="D54" s="13"/>
      <c r="E54" s="28"/>
      <c r="F54" s="59"/>
      <c r="G54" s="28"/>
      <c r="H54" s="13"/>
      <c r="I54" s="25">
        <v>-1938</v>
      </c>
      <c r="J54" s="75"/>
      <c r="K54" s="25">
        <v>-910</v>
      </c>
      <c r="L54" s="19"/>
      <c r="M54" s="25">
        <v>-1075</v>
      </c>
      <c r="N54" s="75"/>
      <c r="O54" s="25">
        <v>-825</v>
      </c>
    </row>
    <row r="55" spans="1:15" ht="21" customHeight="1">
      <c r="A55" s="129" t="s">
        <v>192</v>
      </c>
      <c r="C55" s="12"/>
      <c r="D55" s="13"/>
      <c r="E55" s="28"/>
      <c r="F55" s="59"/>
      <c r="G55" s="28"/>
      <c r="H55" s="13"/>
      <c r="I55" s="25">
        <v>2619</v>
      </c>
      <c r="J55" s="75"/>
      <c r="K55" s="114">
        <v>0</v>
      </c>
      <c r="L55" s="114"/>
      <c r="M55" s="114">
        <v>0</v>
      </c>
      <c r="N55" s="114"/>
      <c r="O55" s="114">
        <v>0</v>
      </c>
    </row>
    <row r="56" spans="1:15" ht="21" customHeight="1">
      <c r="A56" s="129" t="s">
        <v>162</v>
      </c>
      <c r="C56" s="12"/>
      <c r="D56" s="13"/>
      <c r="E56" s="28"/>
      <c r="F56" s="59"/>
      <c r="G56" s="28"/>
      <c r="H56" s="13"/>
      <c r="I56" s="25">
        <v>107</v>
      </c>
      <c r="J56" s="75"/>
      <c r="K56" s="114">
        <v>0</v>
      </c>
      <c r="L56" s="19"/>
      <c r="M56" s="114">
        <v>0</v>
      </c>
      <c r="N56" s="75"/>
      <c r="O56" s="114">
        <v>0</v>
      </c>
    </row>
    <row r="57" spans="1:15" ht="21" customHeight="1">
      <c r="A57" s="129" t="s">
        <v>128</v>
      </c>
      <c r="C57" s="12"/>
      <c r="D57" s="13"/>
      <c r="E57" s="28"/>
      <c r="F57" s="59"/>
      <c r="G57" s="28"/>
      <c r="H57" s="13"/>
      <c r="I57" s="114">
        <v>0</v>
      </c>
      <c r="J57" s="75"/>
      <c r="K57" s="25">
        <v>-356</v>
      </c>
      <c r="L57" s="19"/>
      <c r="M57" s="114">
        <v>0</v>
      </c>
      <c r="N57" s="75"/>
      <c r="O57" s="114">
        <v>0</v>
      </c>
    </row>
    <row r="58" spans="1:15" ht="21" customHeight="1">
      <c r="A58" s="129" t="s">
        <v>123</v>
      </c>
      <c r="C58" s="12"/>
      <c r="D58" s="13"/>
      <c r="E58" s="28"/>
      <c r="F58" s="59"/>
      <c r="G58" s="28"/>
      <c r="H58" s="13"/>
      <c r="I58" s="25">
        <v>-223</v>
      </c>
      <c r="J58" s="75"/>
      <c r="K58" s="25">
        <v>-86</v>
      </c>
      <c r="L58" s="19"/>
      <c r="M58" s="25">
        <v>-79</v>
      </c>
      <c r="N58" s="75"/>
      <c r="O58" s="25">
        <v>-86</v>
      </c>
    </row>
    <row r="59" spans="1:15" ht="21" customHeight="1">
      <c r="A59" s="129" t="s">
        <v>75</v>
      </c>
      <c r="C59" s="12"/>
      <c r="D59" s="13"/>
      <c r="E59" s="28"/>
      <c r="F59" s="59"/>
      <c r="G59" s="28"/>
      <c r="H59" s="13"/>
      <c r="I59" s="25">
        <v>17</v>
      </c>
      <c r="J59" s="75"/>
      <c r="K59" s="114">
        <v>0</v>
      </c>
      <c r="L59" s="19"/>
      <c r="M59" s="25">
        <v>14</v>
      </c>
      <c r="N59" s="75"/>
      <c r="O59" s="25">
        <v>230</v>
      </c>
    </row>
    <row r="60" spans="1:15" ht="21" customHeight="1">
      <c r="A60" s="129" t="s">
        <v>76</v>
      </c>
      <c r="C60" s="12"/>
      <c r="D60" s="13"/>
      <c r="E60" s="28"/>
      <c r="F60" s="59"/>
      <c r="G60" s="28"/>
      <c r="H60" s="13"/>
      <c r="I60" s="114">
        <v>0</v>
      </c>
      <c r="J60" s="75"/>
      <c r="K60" s="25">
        <v>1940</v>
      </c>
      <c r="L60" s="19"/>
      <c r="M60" s="114">
        <v>0</v>
      </c>
      <c r="N60" s="75"/>
      <c r="O60" s="25">
        <v>10000</v>
      </c>
    </row>
    <row r="61" spans="1:15" ht="21" customHeight="1">
      <c r="A61" s="8" t="s">
        <v>77</v>
      </c>
      <c r="C61" s="12"/>
      <c r="D61" s="13"/>
      <c r="E61" s="28"/>
      <c r="F61" s="59"/>
      <c r="G61" s="28"/>
      <c r="H61" s="13"/>
      <c r="I61" s="27">
        <f>SUM(I50:I60)</f>
        <v>-19418</v>
      </c>
      <c r="J61" s="75"/>
      <c r="K61" s="27">
        <f>SUM(K50:K60)</f>
        <v>616</v>
      </c>
      <c r="L61" s="19"/>
      <c r="M61" s="27">
        <f>SUM(M50:M60)</f>
        <v>-23690</v>
      </c>
      <c r="N61" s="75"/>
      <c r="O61" s="27">
        <f>SUM(O50:O60)</f>
        <v>38368</v>
      </c>
    </row>
    <row r="62" spans="1:15" ht="10.050000000000001" customHeight="1"/>
    <row r="63" spans="1:15" ht="21" customHeight="1">
      <c r="A63" s="8" t="s">
        <v>78</v>
      </c>
      <c r="C63" s="12"/>
      <c r="D63" s="13"/>
      <c r="E63" s="28"/>
      <c r="F63" s="59"/>
      <c r="G63" s="28"/>
      <c r="H63" s="13"/>
      <c r="I63" s="25"/>
      <c r="J63" s="75"/>
      <c r="K63" s="25"/>
      <c r="L63" s="19"/>
      <c r="M63" s="25"/>
      <c r="N63" s="75"/>
      <c r="O63" s="25"/>
    </row>
    <row r="64" spans="1:15" ht="21" customHeight="1">
      <c r="A64" s="129" t="s">
        <v>213</v>
      </c>
      <c r="C64" s="12"/>
      <c r="D64" s="13"/>
      <c r="E64" s="28"/>
      <c r="F64" s="59"/>
      <c r="G64" s="28"/>
      <c r="H64" s="13"/>
      <c r="I64" s="123">
        <v>1874</v>
      </c>
      <c r="J64" s="124"/>
      <c r="K64" s="123">
        <v>66505</v>
      </c>
      <c r="L64" s="125"/>
      <c r="M64" s="123">
        <v>9017</v>
      </c>
      <c r="N64" s="124"/>
      <c r="O64" s="123">
        <v>66467</v>
      </c>
    </row>
    <row r="65" spans="1:20" ht="21" customHeight="1">
      <c r="A65" s="129" t="s">
        <v>129</v>
      </c>
      <c r="C65" s="12"/>
      <c r="D65" s="13"/>
      <c r="E65" s="28"/>
      <c r="F65" s="59"/>
      <c r="G65" s="28"/>
      <c r="H65" s="13"/>
      <c r="I65" s="114">
        <v>0</v>
      </c>
      <c r="J65" s="124"/>
      <c r="K65" s="123">
        <v>-39625</v>
      </c>
      <c r="L65" s="125"/>
      <c r="M65" s="114">
        <v>0</v>
      </c>
      <c r="N65" s="124"/>
      <c r="O65" s="123">
        <v>-49625</v>
      </c>
    </row>
    <row r="66" spans="1:20" ht="21" customHeight="1">
      <c r="A66" s="73" t="s">
        <v>124</v>
      </c>
      <c r="C66" s="12"/>
      <c r="D66" s="13"/>
      <c r="E66" s="28"/>
      <c r="F66" s="59"/>
      <c r="G66" s="28"/>
      <c r="H66" s="13"/>
      <c r="I66" s="114">
        <v>0</v>
      </c>
      <c r="J66" s="124"/>
      <c r="K66" s="123">
        <v>-28000</v>
      </c>
      <c r="L66" s="125"/>
      <c r="M66" s="114">
        <v>0</v>
      </c>
      <c r="N66" s="124"/>
      <c r="O66" s="123">
        <v>-28000</v>
      </c>
    </row>
    <row r="67" spans="1:20" ht="21" customHeight="1">
      <c r="A67" s="73" t="s">
        <v>105</v>
      </c>
      <c r="C67" s="12"/>
      <c r="D67" s="13"/>
      <c r="E67" s="28"/>
      <c r="F67" s="59"/>
      <c r="G67" s="28"/>
      <c r="H67" s="13"/>
      <c r="I67" s="123">
        <v>-683</v>
      </c>
      <c r="J67" s="124"/>
      <c r="K67" s="123">
        <v>-2326</v>
      </c>
      <c r="L67" s="125"/>
      <c r="M67" s="123">
        <v>-107</v>
      </c>
      <c r="N67" s="124"/>
      <c r="O67" s="123">
        <v>-740</v>
      </c>
    </row>
    <row r="68" spans="1:20" ht="21" customHeight="1">
      <c r="A68" s="73" t="s">
        <v>79</v>
      </c>
      <c r="C68" s="12"/>
      <c r="D68" s="13"/>
      <c r="E68" s="28"/>
      <c r="F68" s="59"/>
      <c r="G68" s="28"/>
      <c r="H68" s="13"/>
      <c r="I68" s="123">
        <v>-3750</v>
      </c>
      <c r="J68" s="124"/>
      <c r="K68" s="123">
        <v>-3750</v>
      </c>
      <c r="L68" s="125"/>
      <c r="M68" s="123">
        <v>-3750</v>
      </c>
      <c r="N68" s="124"/>
      <c r="O68" s="123">
        <v>-3750</v>
      </c>
    </row>
    <row r="69" spans="1:20" ht="21" customHeight="1">
      <c r="A69" s="129" t="s">
        <v>193</v>
      </c>
      <c r="C69" s="12"/>
      <c r="D69" s="13"/>
      <c r="E69" s="28"/>
      <c r="F69" s="59"/>
      <c r="G69" s="28"/>
      <c r="H69" s="13"/>
      <c r="I69" s="25">
        <v>2450</v>
      </c>
      <c r="J69" s="75"/>
      <c r="K69" s="114">
        <v>0</v>
      </c>
      <c r="L69" s="19"/>
      <c r="M69" s="114">
        <v>0</v>
      </c>
      <c r="N69" s="75"/>
      <c r="O69" s="114">
        <v>0</v>
      </c>
    </row>
    <row r="70" spans="1:20" ht="21" customHeight="1">
      <c r="A70" s="73" t="s">
        <v>125</v>
      </c>
      <c r="C70" s="12"/>
      <c r="D70" s="13"/>
      <c r="E70" s="28"/>
      <c r="F70" s="59"/>
      <c r="G70" s="28"/>
      <c r="H70" s="13"/>
      <c r="I70" s="123">
        <v>-2988</v>
      </c>
      <c r="J70" s="124"/>
      <c r="K70" s="123">
        <v>-1430</v>
      </c>
      <c r="L70" s="125"/>
      <c r="M70" s="123">
        <v>-1158</v>
      </c>
      <c r="N70" s="124"/>
      <c r="O70" s="123">
        <v>-803</v>
      </c>
    </row>
    <row r="71" spans="1:20" ht="21" customHeight="1">
      <c r="A71" s="73" t="s">
        <v>80</v>
      </c>
      <c r="C71" s="12"/>
      <c r="D71" s="13"/>
      <c r="E71" s="28"/>
      <c r="F71" s="59"/>
      <c r="G71" s="28"/>
      <c r="H71" s="13"/>
      <c r="I71" s="114">
        <v>0</v>
      </c>
      <c r="J71" s="124"/>
      <c r="K71" s="123">
        <v>-22000</v>
      </c>
      <c r="L71" s="125"/>
      <c r="M71" s="114">
        <v>0</v>
      </c>
      <c r="N71" s="124"/>
      <c r="O71" s="123">
        <v>-22000</v>
      </c>
    </row>
    <row r="72" spans="1:20" ht="21" customHeight="1">
      <c r="A72" s="8" t="s">
        <v>81</v>
      </c>
      <c r="C72" s="12"/>
      <c r="D72" s="13"/>
      <c r="E72" s="28"/>
      <c r="F72" s="59"/>
      <c r="G72" s="28"/>
      <c r="H72" s="13"/>
      <c r="I72" s="27">
        <f>SUM(I64:I71)</f>
        <v>-3097</v>
      </c>
      <c r="J72" s="75"/>
      <c r="K72" s="27">
        <f>SUM(K64:K71)</f>
        <v>-30626</v>
      </c>
      <c r="L72" s="19"/>
      <c r="M72" s="27">
        <f>SUM(M64:M71)</f>
        <v>4002</v>
      </c>
      <c r="N72" s="75"/>
      <c r="O72" s="27">
        <f>SUM(O64:O71)</f>
        <v>-38451</v>
      </c>
    </row>
    <row r="73" spans="1:20" ht="10.050000000000001" customHeight="1">
      <c r="A73" s="8"/>
      <c r="C73" s="12"/>
      <c r="D73" s="13"/>
      <c r="E73" s="28"/>
      <c r="F73" s="59"/>
      <c r="G73" s="28"/>
      <c r="H73" s="13"/>
      <c r="I73" s="25"/>
      <c r="J73" s="75"/>
      <c r="K73" s="25"/>
      <c r="L73" s="19"/>
      <c r="M73" s="25"/>
      <c r="N73" s="75"/>
      <c r="O73" s="25"/>
    </row>
    <row r="74" spans="1:20" ht="21" customHeight="1">
      <c r="A74" s="8" t="s">
        <v>194</v>
      </c>
      <c r="C74" s="12"/>
      <c r="D74" s="13"/>
      <c r="E74" s="28"/>
      <c r="F74" s="59"/>
      <c r="G74" s="28"/>
      <c r="H74" s="13"/>
      <c r="I74" s="25">
        <f>I41+I61+I72</f>
        <v>6416</v>
      </c>
      <c r="J74" s="75"/>
      <c r="K74" s="25">
        <f>K41+K61+K72</f>
        <v>-9921</v>
      </c>
      <c r="L74" s="19"/>
      <c r="M74" s="25">
        <f>M41+M61+M72</f>
        <v>-7628</v>
      </c>
      <c r="N74" s="75"/>
      <c r="O74" s="25">
        <f>O41+O61+O72</f>
        <v>-113</v>
      </c>
    </row>
    <row r="75" spans="1:20" ht="10.050000000000001" customHeight="1">
      <c r="A75" s="8"/>
      <c r="C75" s="12"/>
      <c r="D75" s="13"/>
      <c r="E75" s="28"/>
      <c r="F75" s="59"/>
      <c r="G75" s="28"/>
      <c r="H75" s="13"/>
      <c r="I75" s="25"/>
      <c r="J75" s="75"/>
      <c r="K75" s="25"/>
      <c r="L75" s="19"/>
      <c r="M75" s="25"/>
      <c r="N75" s="75"/>
      <c r="O75" s="25"/>
    </row>
    <row r="76" spans="1:20" ht="21" customHeight="1">
      <c r="A76" s="8" t="s">
        <v>159</v>
      </c>
      <c r="C76" s="12"/>
      <c r="D76" s="13"/>
      <c r="E76" s="28"/>
      <c r="F76" s="59"/>
      <c r="G76" s="28"/>
      <c r="H76" s="13"/>
      <c r="I76" s="74">
        <f>FS!G13</f>
        <v>72462</v>
      </c>
      <c r="J76" s="75"/>
      <c r="K76" s="74">
        <v>25601</v>
      </c>
      <c r="L76" s="19"/>
      <c r="M76" s="74">
        <f>FS!K13</f>
        <v>41966</v>
      </c>
      <c r="N76" s="75"/>
      <c r="O76" s="74">
        <v>1241</v>
      </c>
    </row>
    <row r="77" spans="1:20" ht="10.050000000000001" customHeight="1">
      <c r="A77" s="8"/>
      <c r="C77" s="12"/>
      <c r="D77" s="13"/>
      <c r="E77" s="28"/>
      <c r="F77" s="59"/>
      <c r="G77" s="28"/>
      <c r="H77" s="13"/>
      <c r="I77" s="25"/>
      <c r="J77" s="75"/>
      <c r="K77" s="25"/>
      <c r="L77" s="19"/>
      <c r="M77" s="25"/>
      <c r="N77" s="75"/>
      <c r="O77" s="25"/>
    </row>
    <row r="78" spans="1:20" ht="21" customHeight="1" thickBot="1">
      <c r="A78" s="8" t="s">
        <v>160</v>
      </c>
      <c r="C78" s="12"/>
      <c r="D78" s="13"/>
      <c r="E78" s="28"/>
      <c r="F78" s="59"/>
      <c r="G78" s="28"/>
      <c r="H78" s="13"/>
      <c r="I78" s="95">
        <f>SUM(I74:I76)</f>
        <v>78878</v>
      </c>
      <c r="J78" s="75"/>
      <c r="K78" s="95">
        <f>SUM(K74:K76)</f>
        <v>15680</v>
      </c>
      <c r="L78" s="19"/>
      <c r="M78" s="95">
        <f>SUM(M74:M76)</f>
        <v>34338</v>
      </c>
      <c r="N78" s="75"/>
      <c r="O78" s="95">
        <f>SUM(O74:O76)</f>
        <v>1128</v>
      </c>
      <c r="Q78" s="111">
        <f>I78-FS!E13</f>
        <v>0</v>
      </c>
      <c r="R78" s="111"/>
      <c r="S78" s="111">
        <f>M78-FS!I13</f>
        <v>0</v>
      </c>
      <c r="T78" s="111"/>
    </row>
    <row r="79" spans="1:20" ht="10.050000000000001" customHeight="1" thickTop="1">
      <c r="A79" s="8"/>
      <c r="C79" s="2"/>
      <c r="D79" s="13"/>
      <c r="E79" s="30"/>
      <c r="F79" s="16"/>
      <c r="G79" s="13"/>
      <c r="H79" s="52"/>
      <c r="I79" s="30"/>
      <c r="J79" s="13"/>
      <c r="K79" s="30"/>
      <c r="L79" s="16"/>
      <c r="M79" s="30"/>
      <c r="N79" s="13"/>
      <c r="O79" s="30"/>
    </row>
    <row r="80" spans="1:20" ht="21" customHeight="1">
      <c r="A80" s="141" t="s">
        <v>118</v>
      </c>
      <c r="B80" s="142"/>
      <c r="C80" s="12"/>
      <c r="D80" s="13"/>
      <c r="E80" s="28"/>
      <c r="F80" s="59"/>
      <c r="G80" s="28"/>
      <c r="H80" s="13"/>
      <c r="I80" s="25"/>
      <c r="J80" s="75"/>
      <c r="K80" s="25"/>
      <c r="L80" s="19"/>
      <c r="M80" s="25"/>
      <c r="N80" s="75"/>
      <c r="O80" s="25"/>
    </row>
    <row r="81" spans="1:20" ht="21" customHeight="1">
      <c r="A81" s="143" t="s">
        <v>119</v>
      </c>
      <c r="B81" s="144" t="s">
        <v>82</v>
      </c>
      <c r="C81" s="12"/>
      <c r="D81" s="13"/>
      <c r="E81" s="28"/>
      <c r="F81" s="59"/>
      <c r="G81" s="28"/>
      <c r="H81" s="13"/>
      <c r="I81" s="25"/>
      <c r="J81" s="75"/>
      <c r="K81" s="25"/>
      <c r="L81" s="19"/>
      <c r="M81" s="25"/>
      <c r="N81" s="75"/>
      <c r="O81" s="25"/>
    </row>
    <row r="82" spans="1:20" ht="21" customHeight="1">
      <c r="A82" s="143"/>
      <c r="B82" s="145" t="s">
        <v>130</v>
      </c>
      <c r="C82" s="12"/>
      <c r="D82" s="13"/>
      <c r="E82" s="28"/>
      <c r="F82" s="59"/>
      <c r="G82" s="28"/>
      <c r="H82" s="13"/>
      <c r="I82" s="25">
        <v>113</v>
      </c>
      <c r="J82" s="75"/>
      <c r="K82" s="25">
        <v>157</v>
      </c>
      <c r="L82" s="19"/>
      <c r="M82" s="25">
        <v>41</v>
      </c>
      <c r="N82" s="75"/>
      <c r="O82" s="25">
        <v>45</v>
      </c>
    </row>
    <row r="83" spans="1:20" ht="21" customHeight="1">
      <c r="A83" s="143"/>
      <c r="B83" s="145" t="s">
        <v>131</v>
      </c>
      <c r="C83" s="12"/>
      <c r="D83" s="13"/>
      <c r="E83" s="28"/>
      <c r="F83" s="59"/>
      <c r="G83" s="28"/>
      <c r="H83" s="13"/>
      <c r="I83" s="25">
        <v>78765</v>
      </c>
      <c r="J83" s="75"/>
      <c r="K83" s="25">
        <v>15523</v>
      </c>
      <c r="L83" s="19"/>
      <c r="M83" s="25">
        <v>34297</v>
      </c>
      <c r="N83" s="75"/>
      <c r="O83" s="25">
        <v>1083</v>
      </c>
    </row>
    <row r="84" spans="1:20" ht="21" customHeight="1" thickBot="1">
      <c r="A84" s="143"/>
      <c r="B84" s="146" t="s">
        <v>39</v>
      </c>
      <c r="C84" s="12"/>
      <c r="D84" s="13"/>
      <c r="E84" s="28"/>
      <c r="F84" s="59"/>
      <c r="G84" s="28"/>
      <c r="H84" s="13"/>
      <c r="I84" s="96">
        <f>SUM(I82:I83)</f>
        <v>78878</v>
      </c>
      <c r="J84" s="75"/>
      <c r="K84" s="96">
        <f>SUM(K82:K83)</f>
        <v>15680</v>
      </c>
      <c r="L84" s="19"/>
      <c r="M84" s="96">
        <f>SUM(M82:M83)</f>
        <v>34338</v>
      </c>
      <c r="N84" s="75"/>
      <c r="O84" s="96">
        <f>SUM(O82:O83)</f>
        <v>1128</v>
      </c>
      <c r="Q84" s="111">
        <f>I78-I84</f>
        <v>0</v>
      </c>
      <c r="R84" s="111">
        <f>K78-K84</f>
        <v>0</v>
      </c>
      <c r="S84" s="111">
        <f>M78-M84</f>
        <v>0</v>
      </c>
      <c r="T84" s="111">
        <f>O78-O84</f>
        <v>0</v>
      </c>
    </row>
    <row r="85" spans="1:20" ht="10.050000000000001" customHeight="1" thickTop="1">
      <c r="A85" s="145"/>
      <c r="B85" s="146"/>
      <c r="C85" s="12"/>
      <c r="D85" s="13"/>
      <c r="E85" s="28"/>
      <c r="F85" s="59"/>
      <c r="G85" s="28"/>
      <c r="H85" s="13"/>
      <c r="I85" s="25"/>
      <c r="J85" s="75"/>
      <c r="K85" s="25"/>
      <c r="L85" s="19"/>
      <c r="M85" s="25"/>
      <c r="N85" s="75"/>
      <c r="O85" s="25"/>
    </row>
    <row r="86" spans="1:20" ht="21" customHeight="1">
      <c r="A86" s="147" t="s">
        <v>122</v>
      </c>
      <c r="B86" s="144" t="s">
        <v>127</v>
      </c>
      <c r="C86" s="12"/>
      <c r="D86" s="13"/>
      <c r="E86" s="28"/>
      <c r="F86" s="59"/>
      <c r="G86" s="28"/>
      <c r="H86" s="13"/>
      <c r="I86" s="25"/>
      <c r="J86" s="75"/>
      <c r="K86" s="25"/>
      <c r="L86" s="19"/>
      <c r="M86" s="25"/>
      <c r="N86" s="75"/>
      <c r="O86" s="25"/>
    </row>
    <row r="87" spans="1:20" ht="21" customHeight="1">
      <c r="A87" s="145"/>
      <c r="B87" s="148" t="s">
        <v>120</v>
      </c>
      <c r="C87" s="12"/>
      <c r="D87" s="13"/>
      <c r="E87" s="28"/>
      <c r="F87" s="59"/>
      <c r="G87" s="28"/>
      <c r="H87" s="13"/>
      <c r="I87" s="114">
        <v>0</v>
      </c>
      <c r="J87" s="75"/>
      <c r="K87" s="25">
        <v>4444</v>
      </c>
      <c r="L87" s="19"/>
      <c r="M87" s="114">
        <v>0</v>
      </c>
      <c r="N87" s="75"/>
      <c r="O87" s="25">
        <v>670</v>
      </c>
    </row>
    <row r="88" spans="1:20" ht="21" customHeight="1">
      <c r="A88" s="145"/>
      <c r="B88" s="148" t="s">
        <v>121</v>
      </c>
      <c r="C88" s="12"/>
      <c r="D88" s="13"/>
      <c r="E88" s="28"/>
      <c r="F88" s="59"/>
      <c r="G88" s="28"/>
      <c r="H88" s="13"/>
      <c r="I88" s="105">
        <v>0</v>
      </c>
      <c r="J88" s="75"/>
      <c r="K88" s="105">
        <v>356</v>
      </c>
      <c r="L88" s="19"/>
      <c r="M88" s="114">
        <v>0</v>
      </c>
      <c r="N88" s="75"/>
      <c r="O88" s="114">
        <v>0</v>
      </c>
    </row>
    <row r="89" spans="1:20" ht="21" customHeight="1" thickBot="1">
      <c r="A89" s="145"/>
      <c r="B89" s="149" t="s">
        <v>39</v>
      </c>
      <c r="C89" s="12"/>
      <c r="D89" s="13"/>
      <c r="E89" s="28"/>
      <c r="F89" s="59"/>
      <c r="G89" s="28"/>
      <c r="H89" s="13"/>
      <c r="I89" s="128">
        <f>SUM(I87:I88)</f>
        <v>0</v>
      </c>
      <c r="J89" s="75"/>
      <c r="K89" s="128">
        <f>SUM(K87:K88)</f>
        <v>4800</v>
      </c>
      <c r="L89" s="19"/>
      <c r="M89" s="128">
        <f>SUM(M87:M88)</f>
        <v>0</v>
      </c>
      <c r="N89" s="75"/>
      <c r="O89" s="128">
        <f>SUM(O87:O88)</f>
        <v>670</v>
      </c>
    </row>
    <row r="90" spans="1:20" ht="23.25" customHeight="1" thickTop="1"/>
  </sheetData>
  <mergeCells count="6">
    <mergeCell ref="I5:O5"/>
    <mergeCell ref="I6:K6"/>
    <mergeCell ref="M6:O6"/>
    <mergeCell ref="I46:O46"/>
    <mergeCell ref="I47:K47"/>
    <mergeCell ref="M47:O47"/>
  </mergeCells>
  <pageMargins left="0.8" right="0.3" top="0.5" bottom="0.36" header="0.4" footer="0.23"/>
  <pageSetup paperSize="9" scale="80" firstPageNumber="9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2022-05-11T07:54:47Z</dcterms:modified>
</cp:coreProperties>
</file>