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B9B9B463-26D2-4F84-B271-54567CED1217}" xr6:coauthVersionLast="47" xr6:coauthVersionMax="47" xr10:uidLastSave="{00000000-0000-0000-0000-000000000000}"/>
  <bookViews>
    <workbookView xWindow="60" yWindow="384" windowWidth="22980" windowHeight="12492" tabRatio="556" firstSheet="2" activeTab="6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CF!$A$1:$O$95</definedName>
    <definedName name="_xlnm.Print_Area" localSheetId="2">FS!$A$1:$K$112</definedName>
    <definedName name="_xlnm.Print_Area" localSheetId="3">PL!$A$1:$O$50</definedName>
    <definedName name="_xlnm.Print_Area" localSheetId="4">SE_conso!$A$1:$T$31</definedName>
    <definedName name="_xlnm.Print_Area" localSheetId="5">SE_separate!$A$1:$M$27</definedName>
    <definedName name="Z_DEBB2E38_AA91_4935_A1A5_35BF906F2210_.wvu.PrintArea" localSheetId="6" hidden="1">CF!$A$1:$O$43</definedName>
    <definedName name="Z_DEBB2E38_AA91_4935_A1A5_35BF906F2210_.wvu.PrintArea" localSheetId="3" hidden="1">PL!$A$1:$O$35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1" i="5" l="1"/>
  <c r="R31" i="5"/>
  <c r="P31" i="5"/>
  <c r="N31" i="5"/>
  <c r="L31" i="5"/>
  <c r="J31" i="5"/>
  <c r="H31" i="5"/>
  <c r="F31" i="5"/>
  <c r="D31" i="5"/>
  <c r="R29" i="5" l="1"/>
  <c r="P25" i="5"/>
  <c r="T25" i="5" s="1"/>
  <c r="K16" i="10"/>
  <c r="K24" i="10" s="1"/>
  <c r="K31" i="10" s="1"/>
  <c r="K35" i="10" s="1"/>
  <c r="O50" i="10"/>
  <c r="M50" i="10"/>
  <c r="K50" i="10"/>
  <c r="I50" i="10"/>
  <c r="I27" i="9"/>
  <c r="G27" i="9"/>
  <c r="E27" i="9"/>
  <c r="J32" i="5"/>
  <c r="H32" i="5"/>
  <c r="D21" i="5"/>
  <c r="I19" i="9"/>
  <c r="G19" i="9"/>
  <c r="E19" i="9"/>
  <c r="L21" i="5"/>
  <c r="J21" i="5"/>
  <c r="H21" i="5"/>
  <c r="F21" i="5"/>
  <c r="K42" i="10"/>
  <c r="P27" i="5"/>
  <c r="T27" i="5"/>
  <c r="P23" i="5"/>
  <c r="N19" i="5"/>
  <c r="N21" i="5" s="1"/>
  <c r="R19" i="5"/>
  <c r="R21" i="5" s="1"/>
  <c r="P17" i="5"/>
  <c r="T17" i="5" s="1"/>
  <c r="P15" i="5"/>
  <c r="P13" i="5"/>
  <c r="T13" i="5" s="1"/>
  <c r="M15" i="9"/>
  <c r="O22" i="10"/>
  <c r="K104" i="3"/>
  <c r="K65" i="7"/>
  <c r="N29" i="5"/>
  <c r="E105" i="3" s="1"/>
  <c r="E104" i="3"/>
  <c r="L32" i="5" s="1"/>
  <c r="D32" i="5"/>
  <c r="I16" i="10"/>
  <c r="I22" i="10"/>
  <c r="K23" i="3"/>
  <c r="K39" i="3" s="1"/>
  <c r="K37" i="3"/>
  <c r="K66" i="3"/>
  <c r="K77" i="3" s="1"/>
  <c r="K112" i="3" s="1"/>
  <c r="K75" i="3"/>
  <c r="K105" i="3"/>
  <c r="I23" i="3"/>
  <c r="I37" i="3"/>
  <c r="I66" i="3"/>
  <c r="I75" i="3"/>
  <c r="I104" i="3"/>
  <c r="M47" i="10"/>
  <c r="K25" i="9" s="1"/>
  <c r="G23" i="3"/>
  <c r="G37" i="3"/>
  <c r="G66" i="3"/>
  <c r="G75" i="3"/>
  <c r="G104" i="3"/>
  <c r="G105" i="3"/>
  <c r="G108" i="3"/>
  <c r="E23" i="3"/>
  <c r="E37" i="3"/>
  <c r="E66" i="3"/>
  <c r="E77" i="3" s="1"/>
  <c r="E75" i="3"/>
  <c r="M16" i="10"/>
  <c r="M24" i="10" s="1"/>
  <c r="M31" i="10" s="1"/>
  <c r="M35" i="10" s="1"/>
  <c r="O16" i="10"/>
  <c r="O24" i="10" s="1"/>
  <c r="O31" i="10" s="1"/>
  <c r="O35" i="10" s="1"/>
  <c r="M21" i="9"/>
  <c r="T15" i="5"/>
  <c r="M11" i="9"/>
  <c r="M22" i="10"/>
  <c r="A3" i="5"/>
  <c r="A3" i="9"/>
  <c r="A46" i="7"/>
  <c r="A3" i="7"/>
  <c r="A1" i="10"/>
  <c r="K47" i="10"/>
  <c r="I47" i="10"/>
  <c r="I42" i="10"/>
  <c r="K22" i="10"/>
  <c r="M13" i="9"/>
  <c r="M42" i="10"/>
  <c r="O94" i="7"/>
  <c r="M94" i="7"/>
  <c r="K94" i="7"/>
  <c r="I94" i="7"/>
  <c r="O89" i="7"/>
  <c r="M89" i="7"/>
  <c r="K89" i="7"/>
  <c r="I89" i="7"/>
  <c r="M81" i="7"/>
  <c r="I81" i="7"/>
  <c r="O76" i="7"/>
  <c r="M76" i="7"/>
  <c r="K76" i="7"/>
  <c r="I76" i="7"/>
  <c r="O65" i="7"/>
  <c r="M65" i="7"/>
  <c r="I65" i="7"/>
  <c r="M23" i="9"/>
  <c r="A1" i="9"/>
  <c r="A44" i="7"/>
  <c r="A1" i="7"/>
  <c r="A80" i="3"/>
  <c r="A78" i="3"/>
  <c r="A40" i="3"/>
  <c r="A42" i="3"/>
  <c r="A1" i="5"/>
  <c r="G77" i="3"/>
  <c r="P29" i="5"/>
  <c r="T29" i="5" s="1"/>
  <c r="I24" i="10"/>
  <c r="I31" i="10"/>
  <c r="I35" i="10" s="1"/>
  <c r="G39" i="3"/>
  <c r="I77" i="3"/>
  <c r="E39" i="3"/>
  <c r="I39" i="3"/>
  <c r="K107" i="3"/>
  <c r="K109" i="3"/>
  <c r="G107" i="3"/>
  <c r="G109" i="3"/>
  <c r="F32" i="5"/>
  <c r="G112" i="3"/>
  <c r="G114" i="3" s="1"/>
  <c r="E107" i="3" l="1"/>
  <c r="T23" i="5"/>
  <c r="P19" i="5"/>
  <c r="T19" i="5" s="1"/>
  <c r="T21" i="5" s="1"/>
  <c r="K114" i="3"/>
  <c r="P32" i="5"/>
  <c r="M37" i="10"/>
  <c r="M11" i="7"/>
  <c r="M30" i="7" s="1"/>
  <c r="M43" i="7" s="1"/>
  <c r="M79" i="7" s="1"/>
  <c r="M83" i="7" s="1"/>
  <c r="M97" i="7" s="1"/>
  <c r="O11" i="7"/>
  <c r="O30" i="7" s="1"/>
  <c r="O43" i="7" s="1"/>
  <c r="O79" i="7" s="1"/>
  <c r="O83" i="7" s="1"/>
  <c r="O97" i="7" s="1"/>
  <c r="O37" i="10"/>
  <c r="I11" i="7"/>
  <c r="I30" i="7" s="1"/>
  <c r="I43" i="7" s="1"/>
  <c r="I79" i="7" s="1"/>
  <c r="I83" i="7" s="1"/>
  <c r="I97" i="7" s="1"/>
  <c r="I37" i="10"/>
  <c r="K27" i="9"/>
  <c r="I105" i="3" s="1"/>
  <c r="I107" i="3" s="1"/>
  <c r="I109" i="3" s="1"/>
  <c r="I112" i="3" s="1"/>
  <c r="M25" i="9"/>
  <c r="M27" i="9" s="1"/>
  <c r="K37" i="10"/>
  <c r="K11" i="7"/>
  <c r="K30" i="7" s="1"/>
  <c r="K43" i="7" s="1"/>
  <c r="K79" i="7" s="1"/>
  <c r="K83" i="7" s="1"/>
  <c r="K97" i="7" s="1"/>
  <c r="E108" i="3"/>
  <c r="E109" i="3" s="1"/>
  <c r="E112" i="3" s="1"/>
  <c r="E114" i="3" s="1"/>
  <c r="N32" i="5"/>
  <c r="P21" i="5" l="1"/>
  <c r="R32" i="5"/>
  <c r="T32" i="5"/>
  <c r="O47" i="10"/>
  <c r="O42" i="10"/>
  <c r="K17" i="9"/>
  <c r="M112" i="3"/>
  <c r="I114" i="3"/>
  <c r="K19" i="9" l="1"/>
  <c r="M17" i="9"/>
  <c r="M19" i="9" s="1"/>
</calcChain>
</file>

<file path=xl/sharedStrings.xml><?xml version="1.0" encoding="utf-8"?>
<sst xmlns="http://schemas.openxmlformats.org/spreadsheetml/2006/main" count="347" uniqueCount="243">
  <si>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</si>
  <si>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</si>
  <si>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</si>
  <si>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</si>
  <si>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</si>
  <si>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</si>
  <si>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</si>
  <si>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</si>
  <si>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</si>
  <si>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</si>
  <si>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</si>
  <si>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</si>
  <si>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</si>
  <si>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</si>
  <si>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</si>
  <si>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</si>
  <si>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</si>
  <si>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</si>
  <si>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</si>
  <si>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</si>
  <si>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</si>
  <si>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</si>
  <si>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</si>
  <si>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</si>
  <si>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</si>
  <si>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</si>
  <si>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</si>
  <si>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</si>
  <si>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</si>
  <si>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</si>
  <si>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</si>
  <si>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</si>
  <si>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</si>
  <si>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</si>
  <si>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Profit before Income Tax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</si>
  <si>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</si>
  <si>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</si>
  <si>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</si>
  <si>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</si>
  <si>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</si>
  <si>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</si>
  <si>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</si>
  <si>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</si>
  <si>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</si>
  <si>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</si>
  <si>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8</t>
  </si>
  <si>
    <t>Administrative expenses</t>
  </si>
  <si>
    <t>Dividends income</t>
  </si>
  <si>
    <t>Separate Financial Statements</t>
  </si>
  <si>
    <t>Consolidated Financial Statements</t>
  </si>
  <si>
    <t>STATEMENT OF COMPREHENSIVE INCOME</t>
  </si>
  <si>
    <t>Current portion of long-term borrowings</t>
  </si>
  <si>
    <t>Current portion of lease liabilities</t>
  </si>
  <si>
    <t>Long-term borrowings from financial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</si>
  <si>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</si>
  <si>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</si>
  <si>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</si>
  <si>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</si>
  <si>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</si>
  <si>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</si>
  <si>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Equity Attributable to Owners of</t>
  </si>
  <si>
    <t>the Parent</t>
  </si>
  <si>
    <t>Profit from Operations</t>
  </si>
  <si>
    <t>Share of profit of associates accounted for using equity method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</si>
  <si>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</si>
  <si>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</si>
  <si>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</si>
  <si>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</si>
  <si>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</si>
  <si>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</si>
  <si>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</si>
  <si>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</si>
  <si>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</si>
  <si>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</si>
  <si>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</si>
  <si>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</si>
  <si>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</si>
  <si>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</si>
  <si>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</si>
  <si>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</si>
  <si>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</si>
  <si>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</si>
  <si>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</si>
  <si>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</si>
  <si>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</si>
  <si>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</si>
  <si>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</si>
  <si>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</si>
  <si>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</si>
  <si>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</si>
  <si>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>to owners of</t>
  </si>
  <si>
    <t>the parent</t>
  </si>
  <si>
    <t>Non-controlling</t>
  </si>
  <si>
    <t>interests</t>
  </si>
  <si>
    <t>attributable</t>
  </si>
  <si>
    <t xml:space="preserve">Total </t>
  </si>
  <si>
    <t>share based</t>
  </si>
  <si>
    <t>payment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</si>
  <si>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</si>
  <si>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</si>
  <si>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</si>
  <si>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</si>
  <si>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</si>
  <si>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</si>
  <si>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</si>
  <si>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</si>
  <si>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Tax expense</t>
  </si>
  <si>
    <t>and paid-up</t>
  </si>
  <si>
    <t>share capital</t>
  </si>
  <si>
    <t>legal reserve</t>
  </si>
  <si>
    <t>shareholders'</t>
  </si>
  <si>
    <t>equity</t>
  </si>
  <si>
    <t>and paid-Up</t>
  </si>
  <si>
    <t>STATEMENT OF CASH FLOWS</t>
  </si>
  <si>
    <t>Provision for employee retirement benefit</t>
  </si>
  <si>
    <t>Trade and other current receivables</t>
  </si>
  <si>
    <t>Payment of lease liabilities</t>
  </si>
  <si>
    <t>Interest income under hire purchase contracts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</si>
  <si>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</si>
  <si>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</si>
  <si>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</si>
  <si>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</si>
  <si>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</si>
  <si>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</si>
  <si>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</si>
  <si>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-  Lease liabilities</t>
  </si>
  <si>
    <t>Surplus from</t>
  </si>
  <si>
    <t>business</t>
  </si>
  <si>
    <t>under common</t>
  </si>
  <si>
    <t>control</t>
  </si>
  <si>
    <t>for</t>
  </si>
  <si>
    <t xml:space="preserve">Appropriated </t>
  </si>
  <si>
    <t>Difference arising from business</t>
  </si>
  <si>
    <t>combination under common control</t>
  </si>
  <si>
    <t>combination</t>
  </si>
  <si>
    <t>arising from</t>
  </si>
  <si>
    <t>Difference</t>
  </si>
  <si>
    <t>from financial institiution</t>
  </si>
  <si>
    <t>Decrease in short-term borrowings from related parties</t>
  </si>
  <si>
    <t>institution - net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</si>
  <si>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</si>
  <si>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</si>
  <si>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</si>
  <si>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</si>
  <si>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</si>
  <si>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</si>
  <si>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Right-of-use assets acquired by means of:</t>
  </si>
  <si>
    <t>Balance as at March 31, 2021</t>
  </si>
  <si>
    <t>March 31,</t>
  </si>
  <si>
    <t>"Unaudited"</t>
  </si>
  <si>
    <t>"Reviewed"</t>
  </si>
  <si>
    <t>"Audited"</t>
  </si>
  <si>
    <t>"UNAUDITED"</t>
  </si>
  <si>
    <t>"REVIEWED"</t>
  </si>
  <si>
    <t>4, 5</t>
  </si>
  <si>
    <t>9</t>
  </si>
  <si>
    <t>4</t>
  </si>
  <si>
    <t>10</t>
  </si>
  <si>
    <t>15</t>
  </si>
  <si>
    <t>Balance as at January 1, 2021</t>
  </si>
  <si>
    <t>Gain on disposal of investment in associate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</si>
  <si>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</si>
  <si>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</si>
  <si>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</si>
  <si>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</si>
  <si>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</si>
  <si>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</si>
  <si>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</si>
  <si>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</si>
  <si>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</si>
  <si>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</si>
  <si>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Investments in equity shares - net</t>
  </si>
  <si>
    <t>Proceeds on sales of fixed asssets</t>
  </si>
  <si>
    <t>Profit from operating activities before changes in</t>
  </si>
  <si>
    <t>operating assets and liabilities</t>
  </si>
  <si>
    <t>FOR THE THREE-MONTH PERIOD ENDED MARCH 31, 2022</t>
  </si>
  <si>
    <t>Balance as at March 31, 2022</t>
  </si>
  <si>
    <t>Balance as at January 1, 2022</t>
  </si>
  <si>
    <t>AS AT MARCH 31,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</si>
  <si>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</si>
  <si>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</si>
  <si>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</si>
  <si>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</si>
  <si>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</si>
  <si>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</si>
  <si>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</si>
  <si>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from additional</t>
  </si>
  <si>
    <t>investment</t>
  </si>
  <si>
    <t>in subsidiaries</t>
  </si>
  <si>
    <t>7, 16, 18</t>
  </si>
  <si>
    <t>6, 7, 12, 13, 16, 18</t>
  </si>
  <si>
    <t>7, 12, 13, 16, 18</t>
  </si>
  <si>
    <t>14, 17</t>
  </si>
  <si>
    <t>19</t>
  </si>
  <si>
    <t>ordinary share 220,000,000 shares,</t>
  </si>
  <si>
    <t>20</t>
  </si>
  <si>
    <t>Write-off inventories</t>
  </si>
  <si>
    <t>Long-term trade receivables</t>
  </si>
  <si>
    <t>Dividend payable</t>
  </si>
  <si>
    <t>22</t>
  </si>
  <si>
    <t>Bad debt</t>
  </si>
  <si>
    <t>Loss on sales of fixed assets</t>
  </si>
  <si>
    <t>Proceeds from share increment of subsidiary</t>
  </si>
  <si>
    <t>Investments in restricted deposits</t>
  </si>
  <si>
    <t>6, 16, 26</t>
  </si>
  <si>
    <t>21</t>
  </si>
  <si>
    <t>finance lease - net</t>
  </si>
  <si>
    <t>Investments in subsidiaries - net</t>
  </si>
  <si>
    <t>Invesment properties - net</t>
  </si>
  <si>
    <t>12, 16, 18</t>
  </si>
  <si>
    <t>financial institutions</t>
  </si>
  <si>
    <t>Short-term borrowings from</t>
  </si>
  <si>
    <t>Authorized share capital, ordinary share</t>
  </si>
  <si>
    <t>314,000,000 shares, at Baht 0.50 par value</t>
  </si>
  <si>
    <t>at Baht 0.50 per share</t>
  </si>
  <si>
    <t xml:space="preserve">Adjustments to reconcile profit for the period to net cash provided by </t>
  </si>
  <si>
    <t>Unrealized (gain) loss on foreign exchange - net</t>
  </si>
  <si>
    <t>(Reversal of) allowance for expected credit loss</t>
  </si>
  <si>
    <t>(Reversal of) allowance for decline in value of inventories</t>
  </si>
  <si>
    <t>Gain on disposal of investment properties</t>
  </si>
  <si>
    <t>STATEMENT OF CASH FLOWS (Continued)</t>
  </si>
  <si>
    <t>Increase in investments in restricted deposits</t>
  </si>
  <si>
    <t>Collection from long-term loans to related parties</t>
  </si>
  <si>
    <t>Proceeds on disposals of investment in associate</t>
  </si>
  <si>
    <t>Proceeds on sales of investment properties</t>
  </si>
  <si>
    <t>Purchases of right-of-use assets</t>
  </si>
  <si>
    <t>Purchases of computer softwares</t>
  </si>
  <si>
    <t>Increase in short-term borrowings from financial institutions</t>
  </si>
  <si>
    <t>Repayment of long-term borrowings from related parties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</si>
  <si>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</si>
  <si>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</si>
  <si>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</si>
  <si>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</si>
  <si>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</si>
  <si>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</si>
  <si>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Share of profit of associate accounted for</t>
  </si>
  <si>
    <t>using equity method</t>
  </si>
  <si>
    <t>Increase in non-controlling interests</t>
  </si>
  <si>
    <t>Increase in investments in subsidiaries</t>
  </si>
  <si>
    <t>NET INCREASE (DECREASE) IN CASH</t>
  </si>
  <si>
    <t>AND CASH EQUIVALENTS</t>
  </si>
  <si>
    <t>13, 16, 18, 26</t>
  </si>
  <si>
    <t>Deferred tax assets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</si>
</sst>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0_);\(#,##0.0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52">
    <xf numFmtId="0" fontId="0" fillId="0" borderId="0" xfId="0"/>
    <xf numFmtId="40" fontId="7" fillId="0" borderId="0" xfId="5" applyNumberFormat="1" applyFont="1" applyFill="1" applyAlignment="1">
      <alignment horizontal="left"/>
    </xf>
    <xf numFmtId="0" fontId="7" fillId="0" borderId="0" xfId="3" applyFont="1" applyFill="1" applyAlignment="1">
      <alignment horizontal="centerContinuous"/>
    </xf>
    <xf numFmtId="0" fontId="8" fillId="0" borderId="0" xfId="3" applyFont="1" applyFill="1" applyAlignment="1">
      <alignment horizontal="centerContinuous"/>
    </xf>
    <xf numFmtId="0" fontId="8" fillId="0" borderId="0" xfId="4" applyFont="1" applyFill="1" applyAlignment="1">
      <alignment horizontal="center"/>
    </xf>
    <xf numFmtId="0" fontId="8" fillId="0" borderId="0" xfId="3" applyFont="1" applyFill="1" applyBorder="1" applyAlignment="1">
      <alignment horizontal="centerContinuous"/>
    </xf>
    <xf numFmtId="40" fontId="8" fillId="0" borderId="0" xfId="0" applyNumberFormat="1" applyFont="1" applyFill="1" applyAlignment="1"/>
    <xf numFmtId="0" fontId="8" fillId="0" borderId="0" xfId="3" applyFont="1" applyFill="1" applyAlignment="1"/>
    <xf numFmtId="40" fontId="8" fillId="0" borderId="0" xfId="0" applyNumberFormat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40" fontId="8" fillId="0" borderId="0" xfId="0" applyNumberFormat="1" applyFont="1" applyFill="1" applyAlignment="1">
      <alignment horizontal="center"/>
    </xf>
    <xf numFmtId="17" fontId="8" fillId="0" borderId="0" xfId="3" applyNumberFormat="1" applyFont="1" applyFill="1" applyBorder="1" applyAlignment="1">
      <alignment horizontal="center"/>
    </xf>
    <xf numFmtId="40" fontId="8" fillId="0" borderId="1" xfId="0" applyNumberFormat="1" applyFont="1" applyFill="1" applyBorder="1" applyAlignment="1">
      <alignment horizontal="center"/>
    </xf>
    <xf numFmtId="17" fontId="8" fillId="0" borderId="1" xfId="3" applyNumberFormat="1" applyFont="1" applyFill="1" applyBorder="1" applyAlignment="1">
      <alignment horizontal="center"/>
    </xf>
    <xf numFmtId="0" fontId="7" fillId="0" borderId="0" xfId="3" applyFont="1" applyFill="1" applyBorder="1" applyAlignment="1"/>
    <xf numFmtId="165" fontId="8" fillId="0" borderId="0" xfId="2" applyNumberFormat="1" applyFont="1" applyFill="1" applyBorder="1" applyAlignment="1"/>
    <xf numFmtId="0" fontId="8" fillId="0" borderId="0" xfId="3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Fill="1" applyBorder="1" applyAlignment="1">
      <alignment horizontal="centerContinuous"/>
    </xf>
    <xf numFmtId="165" fontId="8" fillId="0" borderId="0" xfId="3" applyNumberFormat="1" applyFont="1" applyFill="1" applyBorder="1" applyAlignment="1"/>
    <xf numFmtId="40" fontId="9" fillId="0" borderId="0" xfId="5" applyNumberFormat="1" applyFont="1" applyFill="1" applyAlignment="1"/>
    <xf numFmtId="40" fontId="10" fillId="0" borderId="0" xfId="0" applyNumberFormat="1" applyFont="1" applyFill="1" applyAlignment="1"/>
    <xf numFmtId="38" fontId="9" fillId="0" borderId="0" xfId="5" applyNumberFormat="1" applyFont="1" applyFill="1" applyAlignment="1">
      <alignment horizontal="center"/>
    </xf>
    <xf numFmtId="40" fontId="9" fillId="0" borderId="0" xfId="0" applyNumberFormat="1" applyFont="1" applyFill="1" applyAlignment="1"/>
    <xf numFmtId="40" fontId="9" fillId="0" borderId="0" xfId="5" applyNumberFormat="1" applyFont="1" applyFill="1" applyAlignment="1" applyProtection="1">
      <alignment horizontal="center"/>
    </xf>
    <xf numFmtId="40" fontId="9" fillId="0" borderId="0" xfId="5" applyNumberFormat="1" applyFont="1" applyFill="1" applyAlignment="1" applyProtection="1"/>
    <xf numFmtId="40" fontId="9" fillId="0" borderId="0" xfId="5" applyNumberFormat="1" applyFont="1" applyFill="1" applyAlignment="1" applyProtection="1">
      <alignment horizontal="left"/>
    </xf>
    <xf numFmtId="38" fontId="9" fillId="0" borderId="0" xfId="5" applyNumberFormat="1" applyFont="1" applyFill="1" applyAlignment="1" applyProtection="1">
      <alignment horizontal="center"/>
    </xf>
    <xf numFmtId="38" fontId="9" fillId="0" borderId="0" xfId="5" applyNumberFormat="1" applyFont="1" applyFill="1" applyAlignment="1" applyProtection="1">
      <alignment horizontal="left"/>
    </xf>
    <xf numFmtId="38" fontId="10" fillId="0" borderId="0" xfId="5" applyNumberFormat="1" applyFont="1" applyFill="1" applyAlignment="1" applyProtection="1">
      <alignment horizontal="center"/>
    </xf>
    <xf numFmtId="38" fontId="10" fillId="0" borderId="1" xfId="5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38" fontId="9" fillId="0" borderId="0" xfId="5" applyNumberFormat="1" applyFont="1" applyFill="1" applyBorder="1" applyAlignment="1" applyProtection="1">
      <alignment horizontal="center"/>
    </xf>
    <xf numFmtId="38" fontId="9" fillId="0" borderId="0" xfId="5" applyNumberFormat="1" applyFont="1" applyFill="1" applyAlignment="1" applyProtection="1"/>
    <xf numFmtId="38" fontId="9" fillId="0" borderId="0" xfId="5" quotePrefix="1" applyNumberFormat="1" applyFont="1" applyFill="1" applyAlignment="1">
      <alignment horizontal="center"/>
    </xf>
    <xf numFmtId="49" fontId="10" fillId="0" borderId="0" xfId="5" applyNumberFormat="1" applyFont="1" applyFill="1" applyAlignment="1" applyProtection="1">
      <alignment horizontal="center"/>
    </xf>
    <xf numFmtId="37" fontId="10" fillId="0" borderId="0" xfId="5" applyNumberFormat="1" applyFont="1" applyFill="1" applyAlignment="1" applyProtection="1"/>
    <xf numFmtId="37" fontId="10" fillId="0" borderId="0" xfId="5" applyNumberFormat="1" applyFont="1" applyFill="1" applyAlignment="1"/>
    <xf numFmtId="40" fontId="10" fillId="0" borderId="0" xfId="5" applyNumberFormat="1" applyFont="1" applyFill="1" applyAlignment="1" applyProtection="1"/>
    <xf numFmtId="49" fontId="10" fillId="0" borderId="0" xfId="5" quotePrefix="1" applyNumberFormat="1" applyFont="1" applyFill="1" applyAlignment="1" applyProtection="1">
      <alignment horizontal="center"/>
    </xf>
    <xf numFmtId="166" fontId="10" fillId="0" borderId="0" xfId="1" applyNumberFormat="1" applyFont="1" applyFill="1" applyAlignment="1" applyProtection="1"/>
    <xf numFmtId="49" fontId="10" fillId="0" borderId="0" xfId="5" applyNumberFormat="1" applyFont="1" applyFill="1" applyAlignment="1" applyProtection="1">
      <alignment horizontal="left"/>
    </xf>
    <xf numFmtId="38" fontId="10" fillId="0" borderId="0" xfId="0" applyNumberFormat="1" applyFont="1" applyFill="1" applyAlignment="1">
      <alignment horizontal="center"/>
    </xf>
    <xf numFmtId="37" fontId="10" fillId="0" borderId="2" xfId="5" applyNumberFormat="1" applyFont="1" applyFill="1" applyBorder="1" applyAlignment="1" applyProtection="1"/>
    <xf numFmtId="166" fontId="10" fillId="0" borderId="2" xfId="1" applyNumberFormat="1" applyFont="1" applyFill="1" applyBorder="1" applyAlignment="1" applyProtection="1"/>
    <xf numFmtId="37" fontId="10" fillId="0" borderId="0" xfId="5" applyNumberFormat="1" applyFont="1" applyFill="1" applyBorder="1" applyAlignment="1" applyProtection="1"/>
    <xf numFmtId="38" fontId="10" fillId="0" borderId="0" xfId="0" applyNumberFormat="1" applyFont="1" applyFill="1" applyAlignment="1"/>
    <xf numFmtId="37" fontId="10" fillId="0" borderId="0" xfId="5" quotePrefix="1" applyNumberFormat="1" applyFont="1" applyFill="1" applyAlignment="1" applyProtection="1"/>
    <xf numFmtId="166" fontId="10" fillId="0" borderId="0" xfId="1" quotePrefix="1" applyNumberFormat="1" applyFont="1" applyFill="1" applyAlignment="1" applyProtection="1"/>
    <xf numFmtId="166" fontId="10" fillId="0" borderId="0" xfId="5" applyNumberFormat="1" applyFont="1" applyFill="1" applyAlignment="1" applyProtection="1"/>
    <xf numFmtId="37" fontId="10" fillId="0" borderId="3" xfId="5" applyNumberFormat="1" applyFont="1" applyFill="1" applyBorder="1" applyAlignment="1" applyProtection="1"/>
    <xf numFmtId="166" fontId="10" fillId="0" borderId="3" xfId="1" applyNumberFormat="1" applyFont="1" applyFill="1" applyBorder="1" applyAlignment="1" applyProtection="1"/>
    <xf numFmtId="40" fontId="9" fillId="0" borderId="0" xfId="5" applyNumberFormat="1" applyFont="1" applyFill="1" applyAlignment="1">
      <alignment horizontal="left"/>
    </xf>
    <xf numFmtId="40" fontId="9" fillId="0" borderId="0" xfId="5" applyNumberFormat="1" applyFont="1" applyFill="1" applyAlignment="1">
      <alignment horizontal="center"/>
    </xf>
    <xf numFmtId="38" fontId="10" fillId="0" borderId="0" xfId="5" applyNumberFormat="1" applyFont="1" applyFill="1" applyAlignment="1" applyProtection="1"/>
    <xf numFmtId="38" fontId="10" fillId="0" borderId="0" xfId="5" applyNumberFormat="1" applyFont="1" applyFill="1" applyAlignment="1"/>
    <xf numFmtId="166" fontId="10" fillId="0" borderId="0" xfId="1" applyNumberFormat="1" applyFont="1" applyFill="1" applyAlignment="1" applyProtection="1">
      <alignment horizontal="center"/>
    </xf>
    <xf numFmtId="40" fontId="10" fillId="0" borderId="0" xfId="5" quotePrefix="1" applyNumberFormat="1" applyFont="1" applyFill="1" applyAlignment="1" applyProtection="1"/>
    <xf numFmtId="37" fontId="10" fillId="0" borderId="0" xfId="0" applyNumberFormat="1" applyFont="1" applyFill="1" applyAlignment="1"/>
    <xf numFmtId="166" fontId="10" fillId="0" borderId="0" xfId="1" applyNumberFormat="1" applyFont="1" applyFill="1" applyAlignment="1"/>
    <xf numFmtId="164" fontId="10" fillId="0" borderId="0" xfId="1" applyFont="1" applyFill="1" applyAlignment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37" fontId="10" fillId="0" borderId="0" xfId="0" applyNumberFormat="1" applyFont="1" applyFill="1"/>
    <xf numFmtId="37" fontId="10" fillId="0" borderId="0" xfId="0" applyNumberFormat="1" applyFont="1" applyFill="1" applyBorder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2" xfId="0" applyNumberFormat="1" applyFont="1" applyFill="1" applyBorder="1"/>
    <xf numFmtId="37" fontId="10" fillId="0" borderId="1" xfId="5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37" fontId="10" fillId="0" borderId="0" xfId="5" applyNumberFormat="1" applyFont="1" applyFill="1" applyBorder="1" applyAlignment="1"/>
    <xf numFmtId="37" fontId="10" fillId="0" borderId="3" xfId="5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1" xfId="5" applyNumberFormat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Fill="1" applyAlignment="1">
      <alignment horizontal="right"/>
    </xf>
    <xf numFmtId="38" fontId="9" fillId="0" borderId="0" xfId="5" applyNumberFormat="1" applyFont="1" applyFill="1" applyAlignment="1">
      <alignment horizontal="left"/>
    </xf>
    <xf numFmtId="38" fontId="9" fillId="0" borderId="0" xfId="5" applyNumberFormat="1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 wrapText="1"/>
    </xf>
    <xf numFmtId="37" fontId="10" fillId="0" borderId="0" xfId="5" quotePrefix="1" applyNumberFormat="1" applyFont="1" applyFill="1" applyBorder="1" applyAlignment="1" applyProtection="1"/>
    <xf numFmtId="166" fontId="10" fillId="0" borderId="0" xfId="1" quotePrefix="1" applyNumberFormat="1" applyFont="1" applyFill="1" applyBorder="1" applyAlignment="1" applyProtection="1"/>
    <xf numFmtId="38" fontId="10" fillId="0" borderId="0" xfId="5" applyNumberFormat="1" applyFont="1" applyFill="1" applyAlignment="1">
      <alignment horizontal="center"/>
    </xf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Fill="1" applyBorder="1" applyAlignment="1" applyProtection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38" fontId="10" fillId="0" borderId="0" xfId="5" applyNumberFormat="1" applyFont="1" applyFill="1" applyBorder="1" applyAlignment="1" applyProtection="1">
      <alignment horizontal="center"/>
    </xf>
    <xf numFmtId="0" fontId="10" fillId="0" borderId="0" xfId="0" quotePrefix="1" applyFont="1" applyFill="1" applyBorder="1" applyAlignment="1">
      <alignment horizontal="center" wrapText="1"/>
    </xf>
    <xf numFmtId="40" fontId="10" fillId="0" borderId="0" xfId="5" applyNumberFormat="1" applyFont="1" applyFill="1" applyBorder="1" applyAlignment="1" applyProtection="1"/>
    <xf numFmtId="38" fontId="10" fillId="0" borderId="0" xfId="0" applyNumberFormat="1" applyFont="1" applyFill="1" applyBorder="1" applyAlignment="1"/>
    <xf numFmtId="40" fontId="10" fillId="0" borderId="0" xfId="0" applyNumberFormat="1" applyFont="1" applyFill="1" applyBorder="1" applyAlignment="1"/>
    <xf numFmtId="38" fontId="10" fillId="0" borderId="0" xfId="5" applyNumberFormat="1" applyFont="1" applyFill="1" applyBorder="1" applyAlignment="1">
      <alignment horizontal="center"/>
    </xf>
    <xf numFmtId="38" fontId="9" fillId="0" borderId="0" xfId="5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38" fontId="9" fillId="0" borderId="0" xfId="0" applyNumberFormat="1" applyFont="1" applyFill="1" applyBorder="1" applyAlignment="1"/>
    <xf numFmtId="40" fontId="9" fillId="0" borderId="0" xfId="0" applyNumberFormat="1" applyFont="1" applyFill="1" applyBorder="1" applyAlignment="1"/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5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0" xfId="5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41" fontId="9" fillId="0" borderId="0" xfId="0" applyNumberFormat="1" applyFont="1" applyFill="1" applyBorder="1" applyAlignment="1"/>
    <xf numFmtId="41" fontId="10" fillId="0" borderId="0" xfId="0" applyNumberFormat="1" applyFont="1" applyFill="1" applyBorder="1" applyAlignment="1"/>
    <xf numFmtId="41" fontId="10" fillId="0" borderId="2" xfId="0" applyNumberFormat="1" applyFont="1" applyFill="1" applyBorder="1" applyAlignment="1"/>
    <xf numFmtId="41" fontId="10" fillId="0" borderId="1" xfId="0" applyNumberFormat="1" applyFont="1" applyFill="1" applyBorder="1" applyAlignment="1"/>
    <xf numFmtId="41" fontId="10" fillId="0" borderId="3" xfId="0" applyNumberFormat="1" applyFont="1" applyFill="1" applyBorder="1" applyAlignment="1"/>
    <xf numFmtId="41" fontId="10" fillId="0" borderId="5" xfId="0" applyNumberFormat="1" applyFont="1" applyFill="1" applyBorder="1" applyAlignment="1"/>
    <xf numFmtId="44" fontId="8" fillId="0" borderId="0" xfId="30" applyFont="1" applyFill="1" applyBorder="1" applyAlignment="1">
      <alignment horizontal="center"/>
    </xf>
    <xf numFmtId="44" fontId="8" fillId="0" borderId="1" xfId="30" applyFont="1" applyFill="1" applyBorder="1" applyAlignment="1">
      <alignment horizontal="center"/>
    </xf>
    <xf numFmtId="164" fontId="10" fillId="0" borderId="1" xfId="1" applyFont="1" applyFill="1" applyBorder="1" applyAlignment="1"/>
    <xf numFmtId="0" fontId="10" fillId="0" borderId="0" xfId="0" applyFont="1" applyFill="1" applyBorder="1" applyAlignment="1">
      <alignment horizontal="center" wrapText="1"/>
    </xf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6" fontId="10" fillId="0" borderId="5" xfId="1" applyNumberFormat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0" xfId="5" quotePrefix="1" applyNumberFormat="1" applyFont="1" applyFill="1"/>
    <xf numFmtId="40" fontId="9" fillId="0" borderId="0" xfId="0" applyNumberFormat="1" applyFont="1" applyFill="1"/>
    <xf numFmtId="40" fontId="10" fillId="0" borderId="0" xfId="5" applyNumberFormat="1" applyFont="1" applyFill="1"/>
    <xf numFmtId="40" fontId="9" fillId="0" borderId="0" xfId="5" applyNumberFormat="1" applyFont="1" applyFill="1"/>
    <xf numFmtId="40" fontId="10" fillId="0" borderId="0" xfId="5" quotePrefix="1" applyNumberFormat="1" applyFont="1" applyFill="1"/>
    <xf numFmtId="0" fontId="10" fillId="0" borderId="0" xfId="4" applyFont="1" applyFill="1"/>
    <xf numFmtId="0" fontId="10" fillId="0" borderId="0" xfId="4" quotePrefix="1" applyFont="1" applyFill="1"/>
    <xf numFmtId="41" fontId="10" fillId="0" borderId="1" xfId="1" applyNumberFormat="1" applyFont="1" applyFill="1" applyBorder="1" applyAlignment="1" applyProtection="1"/>
    <xf numFmtId="41" fontId="10" fillId="0" borderId="1" xfId="5" quotePrefix="1" applyNumberFormat="1" applyFont="1" applyFill="1" applyBorder="1" applyAlignment="1" applyProtection="1"/>
    <xf numFmtId="165" fontId="8" fillId="0" borderId="0" xfId="3" applyNumberFormat="1" applyFont="1" applyFill="1" applyAlignment="1"/>
    <xf numFmtId="167" fontId="10" fillId="0" borderId="0" xfId="0" applyNumberFormat="1" applyFont="1" applyFill="1" applyAlignment="1"/>
    <xf numFmtId="164" fontId="10" fillId="0" borderId="5" xfId="1" applyFont="1" applyFill="1" applyBorder="1" applyAlignment="1"/>
    <xf numFmtId="40" fontId="10" fillId="0" borderId="0" xfId="5" applyNumberFormat="1" applyFont="1" applyFill="1" applyBorder="1" applyAlignment="1" applyProtection="1">
      <alignment horizontal="center"/>
    </xf>
    <xf numFmtId="37" fontId="10" fillId="0" borderId="0" xfId="5" applyNumberFormat="1" applyFont="1" applyFill="1" applyAlignment="1">
      <alignment horizontal="center"/>
    </xf>
    <xf numFmtId="37" fontId="10" fillId="0" borderId="0" xfId="5" applyNumberFormat="1" applyFont="1" applyFill="1"/>
    <xf numFmtId="37" fontId="10" fillId="0" borderId="3" xfId="5" applyNumberFormat="1" applyFont="1" applyFill="1" applyBorder="1"/>
    <xf numFmtId="40" fontId="10" fillId="0" borderId="0" xfId="0" applyNumberFormat="1" applyFont="1" applyFill="1"/>
    <xf numFmtId="37" fontId="10" fillId="0" borderId="5" xfId="5" applyNumberFormat="1" applyFont="1" applyFill="1" applyBorder="1"/>
    <xf numFmtId="167" fontId="10" fillId="0" borderId="3" xfId="5" applyNumberFormat="1" applyFont="1" applyFill="1" applyBorder="1"/>
    <xf numFmtId="40" fontId="10" fillId="0" borderId="0" xfId="0" quotePrefix="1" applyNumberFormat="1" applyFont="1" applyFill="1"/>
    <xf numFmtId="0" fontId="8" fillId="0" borderId="0" xfId="0" applyFont="1" applyFill="1" applyAlignment="1">
      <alignment horizontal="right"/>
    </xf>
    <xf numFmtId="37" fontId="10" fillId="0" borderId="3" xfId="5" quotePrefix="1" applyNumberFormat="1" applyFont="1" applyFill="1" applyBorder="1" applyAlignment="1" applyProtection="1"/>
    <xf numFmtId="40" fontId="10" fillId="0" borderId="2" xfId="5" applyNumberFormat="1" applyFont="1" applyFill="1" applyBorder="1" applyAlignment="1" applyProtection="1">
      <alignment horizontal="center"/>
    </xf>
    <xf numFmtId="40" fontId="10" fillId="0" borderId="1" xfId="5" applyNumberFormat="1" applyFont="1" applyFill="1" applyBorder="1" applyAlignment="1" applyProtection="1">
      <alignment horizontal="center"/>
    </xf>
    <xf numFmtId="40" fontId="10" fillId="0" borderId="0" xfId="5" applyNumberFormat="1" applyFont="1" applyFill="1" applyBorder="1" applyAlignment="1" applyProtection="1">
      <alignment horizontal="center"/>
    </xf>
    <xf numFmtId="0" fontId="8" fillId="0" borderId="1" xfId="3" applyFont="1" applyFill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8</xdr:row>
      <xdr:rowOff>0</xdr:rowOff>
    </xdr:from>
    <xdr:to>
      <xdr:col>10</xdr:col>
      <xdr:colOff>38100</xdr:colOff>
      <xdr:row>8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257175</xdr:colOff>
      <xdr:row>8</xdr:row>
      <xdr:rowOff>0</xdr:rowOff>
    </xdr:from>
    <xdr:to>
      <xdr:col>10</xdr:col>
      <xdr:colOff>38100</xdr:colOff>
      <xdr:row>8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14</xdr:col>
      <xdr:colOff>257175</xdr:colOff>
      <xdr:row>8</xdr:row>
      <xdr:rowOff>0</xdr:rowOff>
    </xdr:from>
    <xdr:to>
      <xdr:col>14</xdr:col>
      <xdr:colOff>38100</xdr:colOff>
      <xdr:row>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14</xdr:col>
      <xdr:colOff>257175</xdr:colOff>
      <xdr:row>8</xdr:row>
      <xdr:rowOff>0</xdr:rowOff>
    </xdr:from>
    <xdr:to>
      <xdr:col>14</xdr:col>
      <xdr:colOff>38100</xdr:colOff>
      <xdr:row>8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</xdr:colOff>
      <xdr:row>6</xdr:row>
      <xdr:rowOff>0</xdr:rowOff>
    </xdr:from>
    <xdr:to>
      <xdr:col>3</xdr:col>
      <xdr:colOff>51435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10896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51435</xdr:colOff>
      <xdr:row>6</xdr:row>
      <xdr:rowOff>0</xdr:rowOff>
    </xdr:from>
    <xdr:to>
      <xdr:col>3</xdr:col>
      <xdr:colOff>51435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10896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7</xdr:col>
      <xdr:colOff>51435</xdr:colOff>
      <xdr:row>6</xdr:row>
      <xdr:rowOff>0</xdr:rowOff>
    </xdr:from>
    <xdr:to>
      <xdr:col>7</xdr:col>
      <xdr:colOff>51435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491871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7</xdr:col>
      <xdr:colOff>51435</xdr:colOff>
      <xdr:row>6</xdr:row>
      <xdr:rowOff>0</xdr:rowOff>
    </xdr:from>
    <xdr:to>
      <xdr:col>7</xdr:col>
      <xdr:colOff>51435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491871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51435</xdr:colOff>
      <xdr:row>6</xdr:row>
      <xdr:rowOff>0</xdr:rowOff>
    </xdr:from>
    <xdr:to>
      <xdr:col>5</xdr:col>
      <xdr:colOff>51435</xdr:colOff>
      <xdr:row>6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390906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51435</xdr:colOff>
      <xdr:row>6</xdr:row>
      <xdr:rowOff>0</xdr:rowOff>
    </xdr:from>
    <xdr:to>
      <xdr:col>5</xdr:col>
      <xdr:colOff>51435</xdr:colOff>
      <xdr:row>6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3909060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4"/>
  <sheetViews>
    <sheetView topLeftCell="A49" zoomScale="80" zoomScaleNormal="80" zoomScaleSheetLayoutView="100" workbookViewId="0">
      <selection activeCell="C63" sqref="C63"/>
    </sheetView>
  </sheetViews>
  <sheetFormatPr defaultColWidth="9.125" defaultRowHeight="21.3" customHeight="1"/>
  <cols>
    <col min="1" max="1" width="2.375" style="24" customWidth="1"/>
    <col min="2" max="2" width="38.375" style="24" customWidth="1"/>
    <col min="3" max="3" width="15.75" style="46" customWidth="1"/>
    <col min="4" max="4" width="1.125" style="24" customWidth="1"/>
    <col min="5" max="5" width="15.625" style="50" customWidth="1"/>
    <col min="6" max="6" width="1.125" style="24" customWidth="1"/>
    <col min="7" max="7" width="15.625" style="50" customWidth="1"/>
    <col min="8" max="8" width="1.125" style="24" customWidth="1"/>
    <col min="9" max="9" width="15.625" style="50" customWidth="1"/>
    <col min="10" max="10" width="1.125" style="24" customWidth="1"/>
    <col min="11" max="11" width="15.625" style="50" customWidth="1"/>
    <col min="12" max="13" width="12.125" style="24" customWidth="1"/>
    <col min="14" max="14" width="12" style="24" customWidth="1"/>
    <col min="15" max="16384" width="9.125" style="24"/>
  </cols>
  <sheetData>
    <row r="1" spans="1:11" ht="19.95" customHeight="1">
      <c r="A1" s="23" t="s">
        <v>179</v>
      </c>
      <c r="C1" s="25"/>
      <c r="D1" s="23"/>
      <c r="E1" s="23"/>
      <c r="F1" s="23"/>
      <c r="G1" s="23"/>
      <c r="H1" s="23"/>
      <c r="I1" s="23"/>
      <c r="J1" s="23"/>
      <c r="K1" s="23"/>
    </row>
    <row r="2" spans="1:11" s="26" customFormat="1" ht="19.95" customHeight="1">
      <c r="A2" s="26" t="s">
        <v>24</v>
      </c>
      <c r="B2" s="24"/>
      <c r="C2" s="27"/>
      <c r="D2" s="28"/>
      <c r="E2" s="28"/>
      <c r="F2" s="28"/>
      <c r="G2" s="28"/>
      <c r="H2" s="28"/>
      <c r="I2" s="28"/>
      <c r="J2" s="28"/>
      <c r="K2" s="28"/>
    </row>
    <row r="3" spans="1:11" ht="19.95" customHeight="1">
      <c r="A3" s="28" t="s">
        <v>178</v>
      </c>
      <c r="C3" s="27"/>
      <c r="D3" s="28"/>
      <c r="E3" s="28"/>
      <c r="F3" s="28"/>
      <c r="G3" s="28"/>
      <c r="H3" s="28"/>
      <c r="I3" s="28"/>
      <c r="J3" s="28"/>
      <c r="K3" s="28"/>
    </row>
    <row r="4" spans="1:11" ht="19.95" customHeight="1">
      <c r="A4" s="29"/>
      <c r="C4" s="30"/>
      <c r="D4" s="29"/>
      <c r="E4" s="31"/>
      <c r="F4" s="29"/>
      <c r="G4" s="31"/>
      <c r="H4" s="29"/>
      <c r="I4" s="31"/>
      <c r="J4" s="29"/>
      <c r="K4" s="31"/>
    </row>
    <row r="5" spans="1:11" ht="19.95" customHeight="1">
      <c r="A5" s="29" t="s">
        <v>12</v>
      </c>
      <c r="C5" s="30"/>
      <c r="D5" s="29"/>
      <c r="E5" s="31"/>
      <c r="F5" s="29"/>
      <c r="G5" s="31"/>
      <c r="H5" s="29"/>
      <c r="I5" s="31"/>
      <c r="J5" s="29"/>
      <c r="K5" s="31"/>
    </row>
    <row r="6" spans="1:11" ht="19.95" customHeight="1">
      <c r="A6" s="29"/>
      <c r="C6" s="30"/>
      <c r="D6" s="29"/>
      <c r="E6" s="31"/>
      <c r="F6" s="29"/>
      <c r="G6" s="31"/>
      <c r="H6" s="29"/>
      <c r="I6" s="31"/>
      <c r="J6" s="29"/>
      <c r="K6" s="31"/>
    </row>
    <row r="7" spans="1:11" ht="19.95" customHeight="1">
      <c r="A7" s="29"/>
      <c r="C7" s="32"/>
      <c r="D7" s="32"/>
      <c r="E7" s="149" t="s">
        <v>230</v>
      </c>
      <c r="F7" s="149"/>
      <c r="G7" s="149"/>
      <c r="H7" s="149"/>
      <c r="I7" s="149"/>
      <c r="J7" s="149"/>
      <c r="K7" s="149"/>
    </row>
    <row r="8" spans="1:11" ht="19.95" customHeight="1">
      <c r="A8" s="29"/>
      <c r="C8" s="32"/>
      <c r="D8" s="32"/>
      <c r="E8" s="148" t="s">
        <v>49</v>
      </c>
      <c r="F8" s="148"/>
      <c r="G8" s="148"/>
      <c r="H8" s="32"/>
      <c r="I8" s="148" t="s">
        <v>48</v>
      </c>
      <c r="J8" s="148"/>
      <c r="K8" s="148"/>
    </row>
    <row r="9" spans="1:11" ht="19.95" customHeight="1">
      <c r="A9" s="29"/>
      <c r="C9" s="32"/>
      <c r="D9" s="32"/>
      <c r="E9" s="138" t="s">
        <v>148</v>
      </c>
      <c r="F9" s="138"/>
      <c r="G9" s="138" t="s">
        <v>99</v>
      </c>
      <c r="H9" s="94"/>
      <c r="I9" s="138" t="s">
        <v>148</v>
      </c>
      <c r="J9" s="138"/>
      <c r="K9" s="138" t="s">
        <v>99</v>
      </c>
    </row>
    <row r="10" spans="1:11" ht="19.95" customHeight="1">
      <c r="A10" s="29"/>
      <c r="C10" s="32"/>
      <c r="D10" s="32"/>
      <c r="E10" s="121">
        <v>2022</v>
      </c>
      <c r="F10" s="34"/>
      <c r="G10" s="121">
        <v>2021</v>
      </c>
      <c r="H10" s="94"/>
      <c r="I10" s="121">
        <v>2022</v>
      </c>
      <c r="J10" s="34"/>
      <c r="K10" s="121">
        <v>2021</v>
      </c>
    </row>
    <row r="11" spans="1:11" ht="19.95" customHeight="1">
      <c r="A11" s="29"/>
      <c r="C11" s="32"/>
      <c r="D11" s="32"/>
      <c r="E11" s="138" t="s">
        <v>149</v>
      </c>
      <c r="F11" s="138"/>
      <c r="G11" s="138"/>
      <c r="H11" s="94"/>
      <c r="I11" s="138" t="s">
        <v>149</v>
      </c>
      <c r="J11" s="138"/>
      <c r="K11" s="138"/>
    </row>
    <row r="12" spans="1:11" ht="19.95" customHeight="1">
      <c r="A12" s="29"/>
      <c r="C12" s="33" t="s">
        <v>1</v>
      </c>
      <c r="D12" s="34"/>
      <c r="E12" s="35" t="s">
        <v>150</v>
      </c>
      <c r="F12" s="34"/>
      <c r="G12" s="35" t="s">
        <v>151</v>
      </c>
      <c r="H12" s="34"/>
      <c r="I12" s="35" t="s">
        <v>150</v>
      </c>
      <c r="J12" s="34"/>
      <c r="K12" s="35" t="s">
        <v>151</v>
      </c>
    </row>
    <row r="13" spans="1:11" ht="19.95" customHeight="1">
      <c r="A13" s="29"/>
      <c r="C13" s="36"/>
      <c r="D13" s="28"/>
      <c r="E13" s="37"/>
      <c r="F13" s="28"/>
      <c r="G13" s="38"/>
      <c r="H13" s="28"/>
      <c r="I13" s="37"/>
      <c r="J13" s="28"/>
      <c r="K13" s="38"/>
    </row>
    <row r="14" spans="1:11" ht="19.95" customHeight="1">
      <c r="A14" s="28" t="s">
        <v>2</v>
      </c>
      <c r="C14" s="39"/>
      <c r="D14" s="40"/>
      <c r="E14" s="40"/>
      <c r="F14" s="40"/>
      <c r="G14" s="41"/>
      <c r="H14" s="40"/>
      <c r="I14" s="40"/>
      <c r="J14" s="40"/>
      <c r="K14" s="41"/>
    </row>
    <row r="15" spans="1:11" ht="19.95" customHeight="1">
      <c r="A15" s="42" t="s">
        <v>15</v>
      </c>
      <c r="C15" s="43"/>
      <c r="D15" s="40"/>
      <c r="E15" s="40">
        <v>78878</v>
      </c>
      <c r="F15" s="40"/>
      <c r="G15" s="40">
        <v>72462</v>
      </c>
      <c r="H15" s="40"/>
      <c r="I15" s="44">
        <v>34338</v>
      </c>
      <c r="J15" s="40"/>
      <c r="K15" s="40">
        <v>41966</v>
      </c>
    </row>
    <row r="16" spans="1:11" ht="19.95" customHeight="1">
      <c r="A16" s="42" t="s">
        <v>100</v>
      </c>
      <c r="C16" s="39" t="s">
        <v>154</v>
      </c>
      <c r="D16" s="40"/>
      <c r="E16" s="40">
        <v>381235</v>
      </c>
      <c r="F16" s="40"/>
      <c r="G16" s="40">
        <v>387264</v>
      </c>
      <c r="H16" s="40"/>
      <c r="I16" s="44">
        <v>69020</v>
      </c>
      <c r="J16" s="40"/>
      <c r="K16" s="40">
        <v>59295</v>
      </c>
    </row>
    <row r="17" spans="1:11" ht="19.95" customHeight="1">
      <c r="A17" s="42" t="s">
        <v>180</v>
      </c>
      <c r="C17" s="39"/>
      <c r="D17" s="40"/>
      <c r="E17" s="40"/>
      <c r="F17" s="40"/>
      <c r="G17" s="40"/>
      <c r="H17" s="40"/>
      <c r="I17" s="44"/>
      <c r="J17" s="40"/>
      <c r="K17" s="40"/>
    </row>
    <row r="18" spans="1:11" ht="19.95" customHeight="1">
      <c r="A18" s="42"/>
      <c r="B18" s="24" t="s">
        <v>181</v>
      </c>
      <c r="C18" s="39" t="s">
        <v>45</v>
      </c>
      <c r="D18" s="40"/>
      <c r="E18" s="40">
        <v>19587</v>
      </c>
      <c r="F18" s="40"/>
      <c r="G18" s="40">
        <v>20289</v>
      </c>
      <c r="H18" s="40"/>
      <c r="I18" s="44">
        <v>55</v>
      </c>
      <c r="J18" s="40"/>
      <c r="K18" s="40">
        <v>77</v>
      </c>
    </row>
    <row r="19" spans="1:11" ht="19.95" customHeight="1">
      <c r="A19" s="42" t="s">
        <v>58</v>
      </c>
      <c r="C19" s="39"/>
      <c r="D19" s="40"/>
      <c r="E19" s="40"/>
      <c r="F19" s="40"/>
      <c r="G19" s="40"/>
      <c r="H19" s="40"/>
      <c r="I19" s="44"/>
      <c r="J19" s="40"/>
      <c r="K19" s="40"/>
    </row>
    <row r="20" spans="1:11" ht="19.95" customHeight="1">
      <c r="B20" s="24" t="s">
        <v>206</v>
      </c>
      <c r="C20" s="39" t="s">
        <v>155</v>
      </c>
      <c r="D20" s="40"/>
      <c r="E20" s="40">
        <v>715</v>
      </c>
      <c r="F20" s="40"/>
      <c r="G20" s="40">
        <v>917</v>
      </c>
      <c r="H20" s="40"/>
      <c r="I20" s="44">
        <v>0</v>
      </c>
      <c r="J20" s="40"/>
      <c r="K20" s="44">
        <v>0</v>
      </c>
    </row>
    <row r="21" spans="1:11" ht="19.95" customHeight="1">
      <c r="A21" s="45" t="s">
        <v>39</v>
      </c>
      <c r="C21" s="39" t="s">
        <v>204</v>
      </c>
      <c r="D21" s="40"/>
      <c r="E21" s="40">
        <v>253719</v>
      </c>
      <c r="F21" s="40"/>
      <c r="G21" s="40">
        <v>226473</v>
      </c>
      <c r="H21" s="40"/>
      <c r="I21" s="44">
        <v>82435</v>
      </c>
      <c r="J21" s="40"/>
      <c r="K21" s="40">
        <v>81718</v>
      </c>
    </row>
    <row r="22" spans="1:11" ht="19.95" customHeight="1">
      <c r="A22" s="42" t="s">
        <v>3</v>
      </c>
      <c r="C22" s="39" t="s">
        <v>156</v>
      </c>
      <c r="D22" s="40"/>
      <c r="E22" s="40">
        <v>17246</v>
      </c>
      <c r="F22" s="40"/>
      <c r="G22" s="40">
        <v>12824</v>
      </c>
      <c r="H22" s="40"/>
      <c r="I22" s="44">
        <v>10338</v>
      </c>
      <c r="J22" s="40"/>
      <c r="K22" s="40">
        <v>6104</v>
      </c>
    </row>
    <row r="23" spans="1:11" ht="19.95" customHeight="1">
      <c r="A23" s="28" t="s">
        <v>4</v>
      </c>
      <c r="D23" s="40"/>
      <c r="E23" s="47">
        <f>SUM(E15:E22)</f>
        <v>751380</v>
      </c>
      <c r="F23" s="40"/>
      <c r="G23" s="48">
        <f>SUM(G15:G22)</f>
        <v>720229</v>
      </c>
      <c r="H23" s="40"/>
      <c r="I23" s="47">
        <f>SUM(I15:I22)</f>
        <v>196186</v>
      </c>
      <c r="J23" s="40"/>
      <c r="K23" s="48">
        <f>SUM(K15:K22)</f>
        <v>189160</v>
      </c>
    </row>
    <row r="24" spans="1:11" ht="19.95" customHeight="1">
      <c r="A24" s="28"/>
      <c r="C24" s="39"/>
      <c r="D24" s="40"/>
      <c r="E24" s="40"/>
      <c r="F24" s="40"/>
      <c r="G24" s="49"/>
      <c r="H24" s="40"/>
      <c r="I24" s="40"/>
      <c r="J24" s="40"/>
      <c r="K24" s="49"/>
    </row>
    <row r="25" spans="1:11" ht="19.95" customHeight="1">
      <c r="A25" s="28" t="s">
        <v>5</v>
      </c>
      <c r="C25" s="39"/>
      <c r="D25" s="40"/>
      <c r="E25" s="40"/>
      <c r="F25" s="40"/>
      <c r="G25" s="49"/>
      <c r="H25" s="40"/>
      <c r="I25" s="40"/>
      <c r="J25" s="40"/>
      <c r="K25" s="49"/>
    </row>
    <row r="26" spans="1:11" ht="19.95" customHeight="1">
      <c r="A26" s="24" t="s">
        <v>203</v>
      </c>
      <c r="C26" s="39" t="s">
        <v>189</v>
      </c>
      <c r="E26" s="50">
        <v>35527</v>
      </c>
      <c r="G26" s="50">
        <v>15527</v>
      </c>
      <c r="I26" s="50">
        <v>31525</v>
      </c>
      <c r="K26" s="50">
        <v>11525</v>
      </c>
    </row>
    <row r="27" spans="1:11" ht="19.95" customHeight="1">
      <c r="A27" s="24" t="s">
        <v>182</v>
      </c>
      <c r="C27" s="39" t="s">
        <v>45</v>
      </c>
      <c r="E27" s="50">
        <v>638</v>
      </c>
      <c r="G27" s="50">
        <v>5500</v>
      </c>
      <c r="I27" s="64">
        <v>0</v>
      </c>
      <c r="K27" s="50">
        <v>142</v>
      </c>
    </row>
    <row r="28" spans="1:11" ht="19.95" customHeight="1">
      <c r="A28" s="24" t="s">
        <v>101</v>
      </c>
      <c r="C28" s="39" t="s">
        <v>155</v>
      </c>
      <c r="E28" s="50">
        <v>118</v>
      </c>
      <c r="G28" s="50">
        <v>317</v>
      </c>
      <c r="I28" s="64">
        <v>0</v>
      </c>
      <c r="J28" s="44"/>
      <c r="K28" s="44">
        <v>0</v>
      </c>
    </row>
    <row r="29" spans="1:11" ht="19.95" customHeight="1">
      <c r="A29" s="42" t="s">
        <v>207</v>
      </c>
      <c r="C29" s="39" t="s">
        <v>157</v>
      </c>
      <c r="D29" s="40"/>
      <c r="E29" s="122">
        <v>0</v>
      </c>
      <c r="F29" s="40"/>
      <c r="G29" s="122">
        <v>0</v>
      </c>
      <c r="H29" s="40"/>
      <c r="I29" s="49">
        <v>61086</v>
      </c>
      <c r="J29" s="40"/>
      <c r="K29" s="40">
        <v>58536</v>
      </c>
    </row>
    <row r="30" spans="1:11" ht="19.95" customHeight="1">
      <c r="A30" s="24" t="s">
        <v>171</v>
      </c>
      <c r="C30" s="39" t="s">
        <v>102</v>
      </c>
      <c r="D30" s="40"/>
      <c r="E30" s="44">
        <v>0</v>
      </c>
      <c r="F30" s="40"/>
      <c r="G30" s="44">
        <v>0</v>
      </c>
      <c r="H30" s="40"/>
      <c r="I30" s="106">
        <v>0</v>
      </c>
      <c r="J30" s="40"/>
      <c r="K30" s="44">
        <v>0</v>
      </c>
    </row>
    <row r="31" spans="1:11" ht="19.95" customHeight="1">
      <c r="A31" s="24" t="s">
        <v>208</v>
      </c>
      <c r="C31" s="39" t="s">
        <v>209</v>
      </c>
      <c r="D31" s="40"/>
      <c r="E31" s="40">
        <v>36966</v>
      </c>
      <c r="F31" s="40"/>
      <c r="G31" s="40">
        <v>38445</v>
      </c>
      <c r="H31" s="40"/>
      <c r="I31" s="49">
        <v>44216</v>
      </c>
      <c r="J31" s="40"/>
      <c r="K31" s="40">
        <v>44830</v>
      </c>
    </row>
    <row r="32" spans="1:11" ht="19.95" customHeight="1">
      <c r="A32" s="42" t="s">
        <v>42</v>
      </c>
      <c r="C32" s="39" t="s">
        <v>241</v>
      </c>
      <c r="D32" s="51"/>
      <c r="E32" s="51">
        <v>113399</v>
      </c>
      <c r="F32" s="51"/>
      <c r="G32" s="51">
        <v>114318</v>
      </c>
      <c r="H32" s="51"/>
      <c r="I32" s="52">
        <v>77819</v>
      </c>
      <c r="J32" s="51"/>
      <c r="K32" s="51">
        <v>78078</v>
      </c>
    </row>
    <row r="33" spans="1:11" ht="19.95" customHeight="1">
      <c r="A33" s="24" t="s">
        <v>143</v>
      </c>
      <c r="C33" s="39" t="s">
        <v>192</v>
      </c>
      <c r="D33" s="51"/>
      <c r="E33" s="51">
        <v>10331</v>
      </c>
      <c r="F33" s="51"/>
      <c r="G33" s="51">
        <v>11176</v>
      </c>
      <c r="H33" s="51"/>
      <c r="I33" s="52">
        <v>1539</v>
      </c>
      <c r="J33" s="51"/>
      <c r="K33" s="51">
        <v>1675</v>
      </c>
    </row>
    <row r="34" spans="1:11" ht="19.95" customHeight="1">
      <c r="A34" s="42" t="s">
        <v>23</v>
      </c>
      <c r="C34" s="39"/>
      <c r="D34" s="51"/>
      <c r="E34" s="51">
        <v>1898</v>
      </c>
      <c r="F34" s="51"/>
      <c r="G34" s="51">
        <v>1764</v>
      </c>
      <c r="H34" s="51"/>
      <c r="I34" s="52">
        <v>1203</v>
      </c>
      <c r="J34" s="51"/>
      <c r="K34" s="51">
        <v>1182</v>
      </c>
    </row>
    <row r="35" spans="1:11" ht="19.95" customHeight="1">
      <c r="A35" s="42" t="s">
        <v>242</v>
      </c>
      <c r="C35" s="39" t="s">
        <v>158</v>
      </c>
      <c r="D35" s="51"/>
      <c r="E35" s="51">
        <v>9030</v>
      </c>
      <c r="F35" s="51"/>
      <c r="G35" s="51">
        <v>10403</v>
      </c>
      <c r="H35" s="51"/>
      <c r="I35" s="52">
        <v>1242</v>
      </c>
      <c r="J35" s="51"/>
      <c r="K35" s="51">
        <v>1206</v>
      </c>
    </row>
    <row r="36" spans="1:11" ht="19.95" customHeight="1">
      <c r="A36" s="42" t="s">
        <v>43</v>
      </c>
      <c r="C36" s="39"/>
      <c r="D36" s="51"/>
      <c r="E36" s="51">
        <v>2261</v>
      </c>
      <c r="F36" s="51"/>
      <c r="G36" s="51">
        <v>1428</v>
      </c>
      <c r="H36" s="51"/>
      <c r="I36" s="52">
        <v>1177</v>
      </c>
      <c r="J36" s="51"/>
      <c r="K36" s="51">
        <v>701</v>
      </c>
    </row>
    <row r="37" spans="1:11" ht="19.95" customHeight="1">
      <c r="A37" s="28" t="s">
        <v>13</v>
      </c>
      <c r="D37" s="40"/>
      <c r="E37" s="47">
        <f>SUM(E26:E36)</f>
        <v>210168</v>
      </c>
      <c r="F37" s="40"/>
      <c r="G37" s="47">
        <f>SUM(G26:G36)</f>
        <v>198878</v>
      </c>
      <c r="H37" s="40"/>
      <c r="I37" s="47">
        <f>SUM(I26:I36)</f>
        <v>219807</v>
      </c>
      <c r="J37" s="40"/>
      <c r="K37" s="47">
        <f>SUM(K26:K36)</f>
        <v>197875</v>
      </c>
    </row>
    <row r="38" spans="1:11" ht="19.95" customHeight="1">
      <c r="A38" s="28"/>
      <c r="C38" s="39"/>
      <c r="D38" s="40"/>
      <c r="E38" s="40"/>
      <c r="F38" s="40"/>
      <c r="G38" s="53"/>
      <c r="H38" s="40"/>
      <c r="I38" s="40"/>
      <c r="J38" s="40"/>
      <c r="K38" s="53"/>
    </row>
    <row r="39" spans="1:11" ht="19.95" customHeight="1" thickBot="1">
      <c r="A39" s="28" t="s">
        <v>6</v>
      </c>
      <c r="C39" s="32"/>
      <c r="D39" s="40"/>
      <c r="E39" s="54">
        <f>E23+E37</f>
        <v>961548</v>
      </c>
      <c r="F39" s="40"/>
      <c r="G39" s="55">
        <f>G23+G37</f>
        <v>919107</v>
      </c>
      <c r="H39" s="40"/>
      <c r="I39" s="54">
        <f>I23+I37</f>
        <v>415993</v>
      </c>
      <c r="J39" s="40"/>
      <c r="K39" s="55">
        <f>K23+K37</f>
        <v>387035</v>
      </c>
    </row>
    <row r="40" spans="1:11" ht="19.95" customHeight="1" thickTop="1">
      <c r="A40" s="23" t="str">
        <f>A1</f>
        <v>BIOSCIENCE ANIMAL HEALTH PUBLIC COMPANY LIMITED AND ITS SUBSIDIARIES</v>
      </c>
      <c r="B40" s="56"/>
      <c r="C40" s="57"/>
      <c r="D40" s="56"/>
      <c r="E40" s="56"/>
      <c r="F40" s="56"/>
      <c r="H40" s="56"/>
      <c r="I40" s="56"/>
      <c r="J40" s="56"/>
    </row>
    <row r="41" spans="1:11" s="26" customFormat="1" ht="19.95" customHeight="1">
      <c r="A41" s="26" t="s">
        <v>141</v>
      </c>
      <c r="B41" s="24"/>
      <c r="C41" s="27"/>
      <c r="D41" s="29"/>
      <c r="E41" s="29"/>
      <c r="F41" s="29"/>
      <c r="H41" s="29"/>
      <c r="I41" s="29"/>
      <c r="J41" s="29"/>
    </row>
    <row r="42" spans="1:11" ht="19.95" customHeight="1">
      <c r="A42" s="28" t="str">
        <f>A3</f>
        <v>AS AT MARCH 31, 2022</v>
      </c>
      <c r="B42" s="28"/>
      <c r="C42" s="27"/>
      <c r="D42" s="28"/>
      <c r="E42" s="28"/>
      <c r="F42" s="28"/>
      <c r="H42" s="28"/>
      <c r="I42" s="28"/>
      <c r="J42" s="28"/>
    </row>
    <row r="43" spans="1:11" ht="19.95" customHeight="1">
      <c r="A43" s="42"/>
      <c r="B43" s="28"/>
      <c r="C43" s="27"/>
      <c r="D43" s="28"/>
      <c r="E43" s="28"/>
      <c r="F43" s="28"/>
      <c r="H43" s="28"/>
      <c r="I43" s="28"/>
      <c r="J43" s="28"/>
    </row>
    <row r="44" spans="1:11" ht="19.95" customHeight="1">
      <c r="A44" s="29" t="s">
        <v>27</v>
      </c>
      <c r="C44" s="30"/>
      <c r="D44" s="29"/>
      <c r="E44" s="31"/>
      <c r="F44" s="29"/>
      <c r="G44" s="31"/>
      <c r="H44" s="29"/>
      <c r="I44" s="31"/>
      <c r="J44" s="29"/>
      <c r="K44" s="31"/>
    </row>
    <row r="45" spans="1:11" ht="19.95" customHeight="1">
      <c r="A45" s="29"/>
      <c r="C45" s="30"/>
      <c r="D45" s="29"/>
      <c r="E45" s="31"/>
      <c r="F45" s="29"/>
      <c r="G45" s="31"/>
      <c r="H45" s="29"/>
      <c r="I45" s="31"/>
      <c r="J45" s="29"/>
      <c r="K45" s="31"/>
    </row>
    <row r="46" spans="1:11" ht="19.95" customHeight="1">
      <c r="A46" s="29"/>
      <c r="C46" s="32"/>
      <c r="D46" s="32"/>
      <c r="E46" s="149" t="s">
        <v>230</v>
      </c>
      <c r="F46" s="149"/>
      <c r="G46" s="149"/>
      <c r="H46" s="149"/>
      <c r="I46" s="149"/>
      <c r="J46" s="149"/>
      <c r="K46" s="149"/>
    </row>
    <row r="47" spans="1:11" ht="19.95" customHeight="1">
      <c r="A47" s="29"/>
      <c r="C47" s="32"/>
      <c r="D47" s="32"/>
      <c r="E47" s="148" t="s">
        <v>49</v>
      </c>
      <c r="F47" s="148"/>
      <c r="G47" s="148"/>
      <c r="H47" s="32"/>
      <c r="I47" s="148" t="s">
        <v>48</v>
      </c>
      <c r="J47" s="148"/>
      <c r="K47" s="148"/>
    </row>
    <row r="48" spans="1:11" ht="19.95" customHeight="1">
      <c r="A48" s="29"/>
      <c r="C48" s="32"/>
      <c r="D48" s="32"/>
      <c r="E48" s="138" t="s">
        <v>148</v>
      </c>
      <c r="F48" s="138"/>
      <c r="G48" s="138" t="s">
        <v>99</v>
      </c>
      <c r="H48" s="94"/>
      <c r="I48" s="138" t="s">
        <v>148</v>
      </c>
      <c r="J48" s="138"/>
      <c r="K48" s="138" t="s">
        <v>99</v>
      </c>
    </row>
    <row r="49" spans="1:11" ht="19.95" customHeight="1">
      <c r="A49" s="29"/>
      <c r="C49" s="32"/>
      <c r="D49" s="32"/>
      <c r="E49" s="121">
        <v>2022</v>
      </c>
      <c r="F49" s="34"/>
      <c r="G49" s="121">
        <v>2021</v>
      </c>
      <c r="H49" s="94"/>
      <c r="I49" s="121">
        <v>2022</v>
      </c>
      <c r="J49" s="34"/>
      <c r="K49" s="121">
        <v>2021</v>
      </c>
    </row>
    <row r="50" spans="1:11" ht="19.95" customHeight="1">
      <c r="A50" s="29"/>
      <c r="C50" s="32"/>
      <c r="D50" s="32"/>
      <c r="E50" s="138" t="s">
        <v>149</v>
      </c>
      <c r="F50" s="138"/>
      <c r="G50" s="138"/>
      <c r="H50" s="94"/>
      <c r="I50" s="138" t="s">
        <v>149</v>
      </c>
      <c r="J50" s="138"/>
      <c r="K50" s="138"/>
    </row>
    <row r="51" spans="1:11" ht="19.95" customHeight="1">
      <c r="A51" s="29"/>
      <c r="C51" s="33" t="s">
        <v>1</v>
      </c>
      <c r="D51" s="34"/>
      <c r="E51" s="35" t="s">
        <v>150</v>
      </c>
      <c r="F51" s="34"/>
      <c r="G51" s="35" t="s">
        <v>151</v>
      </c>
      <c r="H51" s="34"/>
      <c r="I51" s="35" t="s">
        <v>150</v>
      </c>
      <c r="J51" s="34"/>
      <c r="K51" s="35" t="s">
        <v>151</v>
      </c>
    </row>
    <row r="52" spans="1:11" ht="19.95" customHeight="1">
      <c r="A52" s="29"/>
      <c r="C52" s="36"/>
      <c r="D52" s="28"/>
      <c r="E52" s="37"/>
      <c r="F52" s="28"/>
      <c r="G52" s="38"/>
      <c r="H52" s="28"/>
      <c r="I52" s="37"/>
      <c r="J52" s="28"/>
      <c r="K52" s="38"/>
    </row>
    <row r="53" spans="1:11" ht="19.95" customHeight="1">
      <c r="A53" s="28" t="s">
        <v>7</v>
      </c>
      <c r="C53" s="32"/>
      <c r="D53" s="42"/>
      <c r="E53" s="58"/>
      <c r="F53" s="42"/>
      <c r="G53" s="59"/>
      <c r="H53" s="42"/>
      <c r="I53" s="58"/>
      <c r="J53" s="42"/>
      <c r="K53" s="59"/>
    </row>
    <row r="54" spans="1:11" ht="19.95" customHeight="1">
      <c r="A54" s="24" t="s">
        <v>211</v>
      </c>
      <c r="D54" s="42"/>
      <c r="E54" s="58"/>
      <c r="F54" s="42"/>
      <c r="G54" s="59"/>
      <c r="H54" s="42"/>
      <c r="I54" s="58"/>
      <c r="J54" s="42"/>
      <c r="K54" s="59"/>
    </row>
    <row r="55" spans="1:11" ht="19.95" customHeight="1">
      <c r="B55" s="24" t="s">
        <v>210</v>
      </c>
      <c r="C55" s="60" t="s">
        <v>190</v>
      </c>
      <c r="D55" s="42"/>
      <c r="E55" s="44">
        <v>256622</v>
      </c>
      <c r="F55" s="42"/>
      <c r="G55" s="44">
        <v>254748</v>
      </c>
      <c r="H55" s="42"/>
      <c r="I55" s="59">
        <v>65100</v>
      </c>
      <c r="J55" s="42"/>
      <c r="K55" s="44">
        <v>56083</v>
      </c>
    </row>
    <row r="56" spans="1:11" ht="19.95" customHeight="1">
      <c r="A56" s="42" t="s">
        <v>103</v>
      </c>
      <c r="C56" s="32"/>
      <c r="D56" s="42"/>
      <c r="E56" s="58"/>
      <c r="F56" s="42"/>
      <c r="G56" s="58"/>
      <c r="H56" s="42"/>
      <c r="I56" s="59"/>
      <c r="J56" s="42"/>
      <c r="K56" s="58"/>
    </row>
    <row r="57" spans="1:11" ht="19.95" customHeight="1">
      <c r="A57" s="130" t="s">
        <v>20</v>
      </c>
      <c r="B57" s="145" t="s">
        <v>28</v>
      </c>
      <c r="C57" s="32">
        <v>4</v>
      </c>
      <c r="D57" s="42"/>
      <c r="E57" s="58">
        <v>239</v>
      </c>
      <c r="F57" s="42"/>
      <c r="G57" s="58">
        <v>400</v>
      </c>
      <c r="H57" s="42"/>
      <c r="I57" s="59">
        <v>3186</v>
      </c>
      <c r="J57" s="42"/>
      <c r="K57" s="58">
        <v>2048</v>
      </c>
    </row>
    <row r="58" spans="1:11" ht="19.95" customHeight="1">
      <c r="A58" s="130" t="s">
        <v>20</v>
      </c>
      <c r="B58" s="142" t="s">
        <v>21</v>
      </c>
      <c r="C58" s="32"/>
      <c r="D58" s="42"/>
      <c r="E58" s="58">
        <v>328598</v>
      </c>
      <c r="F58" s="42"/>
      <c r="G58" s="58">
        <v>303340</v>
      </c>
      <c r="H58" s="42"/>
      <c r="I58" s="59">
        <v>60838</v>
      </c>
      <c r="J58" s="42"/>
      <c r="K58" s="58">
        <v>38012</v>
      </c>
    </row>
    <row r="59" spans="1:11" ht="19.95" customHeight="1">
      <c r="A59" s="61" t="s">
        <v>52</v>
      </c>
      <c r="C59" s="39" t="s">
        <v>192</v>
      </c>
      <c r="D59" s="62"/>
      <c r="E59" s="63">
        <v>2402</v>
      </c>
      <c r="F59" s="62"/>
      <c r="G59" s="63">
        <v>2496</v>
      </c>
      <c r="H59" s="62"/>
      <c r="I59" s="63">
        <v>329</v>
      </c>
      <c r="J59" s="62"/>
      <c r="K59" s="63">
        <v>351</v>
      </c>
    </row>
    <row r="60" spans="1:11" ht="19.95" customHeight="1">
      <c r="A60" s="61" t="s">
        <v>51</v>
      </c>
      <c r="B60" s="142"/>
      <c r="C60" s="32"/>
      <c r="D60" s="42"/>
      <c r="E60" s="58"/>
      <c r="F60" s="42"/>
      <c r="G60" s="58"/>
      <c r="H60" s="42"/>
      <c r="I60" s="59"/>
      <c r="J60" s="42"/>
      <c r="K60" s="58"/>
    </row>
    <row r="61" spans="1:11" ht="19.95" customHeight="1">
      <c r="B61" s="24" t="s">
        <v>137</v>
      </c>
      <c r="C61" s="60" t="s">
        <v>191</v>
      </c>
      <c r="D61" s="62"/>
      <c r="E61" s="63">
        <v>14039</v>
      </c>
      <c r="F61" s="62"/>
      <c r="G61" s="63">
        <v>15477</v>
      </c>
      <c r="H61" s="62"/>
      <c r="I61" s="63">
        <v>13102</v>
      </c>
      <c r="J61" s="62"/>
      <c r="K61" s="63">
        <v>14852</v>
      </c>
    </row>
    <row r="62" spans="1:11" ht="19.95" customHeight="1">
      <c r="A62" s="61" t="s">
        <v>33</v>
      </c>
      <c r="D62" s="62"/>
      <c r="E62" s="63">
        <v>12569</v>
      </c>
      <c r="F62" s="62"/>
      <c r="G62" s="63">
        <v>9007</v>
      </c>
      <c r="H62" s="62"/>
      <c r="I62" s="63">
        <v>0</v>
      </c>
      <c r="J62" s="62"/>
      <c r="K62" s="63">
        <v>0</v>
      </c>
    </row>
    <row r="63" spans="1:11" ht="19.95" customHeight="1">
      <c r="A63" s="24" t="s">
        <v>40</v>
      </c>
      <c r="C63" s="65"/>
      <c r="D63" s="40"/>
      <c r="E63" s="62">
        <v>14325</v>
      </c>
      <c r="F63" s="62"/>
      <c r="G63" s="62">
        <v>13737</v>
      </c>
      <c r="H63" s="62"/>
      <c r="I63" s="63">
        <v>4900</v>
      </c>
      <c r="J63" s="40"/>
      <c r="K63" s="62">
        <v>4821</v>
      </c>
    </row>
    <row r="64" spans="1:11" ht="19.95" customHeight="1">
      <c r="A64" s="24" t="s">
        <v>198</v>
      </c>
      <c r="C64" s="65" t="s">
        <v>199</v>
      </c>
      <c r="D64" s="40"/>
      <c r="E64" s="62">
        <v>90200</v>
      </c>
      <c r="F64" s="62"/>
      <c r="G64" s="64">
        <v>0</v>
      </c>
      <c r="H64" s="62"/>
      <c r="I64" s="63">
        <v>90200</v>
      </c>
      <c r="J64" s="40"/>
      <c r="K64" s="64">
        <v>0</v>
      </c>
    </row>
    <row r="65" spans="1:11" ht="19.95" customHeight="1">
      <c r="A65" s="42" t="s">
        <v>22</v>
      </c>
      <c r="C65" s="65"/>
      <c r="D65" s="40"/>
      <c r="E65" s="62">
        <v>2442</v>
      </c>
      <c r="F65" s="62"/>
      <c r="G65" s="62">
        <v>6437</v>
      </c>
      <c r="H65" s="62"/>
      <c r="I65" s="63">
        <v>499</v>
      </c>
      <c r="J65" s="40"/>
      <c r="K65" s="62">
        <v>1237</v>
      </c>
    </row>
    <row r="66" spans="1:11" ht="19.95" customHeight="1">
      <c r="A66" s="28" t="s">
        <v>8</v>
      </c>
      <c r="D66" s="40"/>
      <c r="E66" s="47">
        <f>SUM(E55:E65)</f>
        <v>721436</v>
      </c>
      <c r="F66" s="40"/>
      <c r="G66" s="47">
        <f>SUM(G55:G65)</f>
        <v>605642</v>
      </c>
      <c r="H66" s="40"/>
      <c r="I66" s="47">
        <f>SUM(I55:I65)</f>
        <v>238154</v>
      </c>
      <c r="J66" s="40"/>
      <c r="K66" s="47">
        <f>SUM(K55:K65)</f>
        <v>117404</v>
      </c>
    </row>
    <row r="67" spans="1:11" ht="19.95" customHeight="1">
      <c r="A67" s="28"/>
      <c r="C67" s="43"/>
      <c r="D67" s="40"/>
      <c r="E67" s="49"/>
      <c r="F67" s="49"/>
      <c r="G67" s="49"/>
      <c r="H67" s="40"/>
      <c r="I67" s="49"/>
      <c r="J67" s="49"/>
      <c r="K67" s="49"/>
    </row>
    <row r="68" spans="1:11" s="67" customFormat="1" ht="19.95" customHeight="1">
      <c r="A68" s="66" t="s">
        <v>41</v>
      </c>
      <c r="C68" s="43"/>
      <c r="D68" s="68"/>
      <c r="E68" s="69"/>
      <c r="F68" s="68"/>
      <c r="G68" s="49"/>
      <c r="H68" s="68"/>
      <c r="I68" s="69"/>
      <c r="J68" s="68"/>
      <c r="K68" s="49"/>
    </row>
    <row r="69" spans="1:11" s="67" customFormat="1" ht="19.95" customHeight="1">
      <c r="A69" s="67" t="s">
        <v>54</v>
      </c>
      <c r="C69" s="65" t="s">
        <v>192</v>
      </c>
      <c r="D69" s="68"/>
      <c r="E69" s="70">
        <v>5482</v>
      </c>
      <c r="F69" s="69"/>
      <c r="G69" s="70">
        <v>6071</v>
      </c>
      <c r="H69" s="69"/>
      <c r="I69" s="71">
        <v>995</v>
      </c>
      <c r="J69" s="68"/>
      <c r="K69" s="70">
        <v>1080</v>
      </c>
    </row>
    <row r="70" spans="1:11" s="67" customFormat="1" ht="19.95" customHeight="1">
      <c r="A70" s="67" t="s">
        <v>53</v>
      </c>
      <c r="C70" s="65"/>
      <c r="D70" s="68"/>
      <c r="E70" s="70"/>
      <c r="F70" s="69"/>
      <c r="G70" s="70"/>
      <c r="H70" s="69"/>
      <c r="I70" s="71"/>
      <c r="J70" s="68"/>
      <c r="K70" s="70"/>
    </row>
    <row r="71" spans="1:11" s="67" customFormat="1" ht="19.95" customHeight="1">
      <c r="B71" s="67" t="s">
        <v>139</v>
      </c>
      <c r="C71" s="60" t="s">
        <v>191</v>
      </c>
      <c r="D71" s="68"/>
      <c r="E71" s="70">
        <v>30843</v>
      </c>
      <c r="F71" s="69"/>
      <c r="G71" s="70">
        <v>33118</v>
      </c>
      <c r="H71" s="69"/>
      <c r="I71" s="71">
        <v>26780</v>
      </c>
      <c r="J71" s="68"/>
      <c r="K71" s="70">
        <v>28743</v>
      </c>
    </row>
    <row r="72" spans="1:11" s="67" customFormat="1" ht="19.95" customHeight="1">
      <c r="A72" s="67" t="s">
        <v>55</v>
      </c>
      <c r="C72" s="65"/>
      <c r="D72" s="68"/>
      <c r="E72" s="70"/>
      <c r="F72" s="69"/>
      <c r="G72" s="70"/>
      <c r="H72" s="69"/>
      <c r="I72" s="71"/>
      <c r="J72" s="68"/>
      <c r="K72" s="70"/>
    </row>
    <row r="73" spans="1:11" s="67" customFormat="1" ht="19.95" customHeight="1">
      <c r="B73" s="67" t="s">
        <v>56</v>
      </c>
      <c r="C73" s="65" t="s">
        <v>193</v>
      </c>
      <c r="D73" s="68"/>
      <c r="E73" s="70">
        <v>7717</v>
      </c>
      <c r="F73" s="69"/>
      <c r="G73" s="70">
        <v>7390</v>
      </c>
      <c r="H73" s="69"/>
      <c r="I73" s="71">
        <v>1790</v>
      </c>
      <c r="J73" s="68"/>
      <c r="K73" s="70">
        <v>1715</v>
      </c>
    </row>
    <row r="74" spans="1:11" s="67" customFormat="1" ht="19.95" customHeight="1">
      <c r="A74" s="67" t="s">
        <v>44</v>
      </c>
      <c r="D74" s="68"/>
      <c r="E74" s="69">
        <v>64</v>
      </c>
      <c r="F74" s="69"/>
      <c r="G74" s="69">
        <v>64</v>
      </c>
      <c r="H74" s="69"/>
      <c r="I74" s="71">
        <v>24</v>
      </c>
      <c r="J74" s="68"/>
      <c r="K74" s="69">
        <v>24</v>
      </c>
    </row>
    <row r="75" spans="1:11" s="67" customFormat="1" ht="19.95" customHeight="1">
      <c r="A75" s="28" t="s">
        <v>104</v>
      </c>
      <c r="C75" s="65"/>
      <c r="D75" s="68"/>
      <c r="E75" s="72">
        <f>SUM(E69:E74)</f>
        <v>44106</v>
      </c>
      <c r="F75" s="68"/>
      <c r="G75" s="72">
        <f>SUM(G69:G74)</f>
        <v>46643</v>
      </c>
      <c r="H75" s="68"/>
      <c r="I75" s="72">
        <f>SUM(I69:I74)</f>
        <v>29589</v>
      </c>
      <c r="J75" s="68"/>
      <c r="K75" s="72">
        <f>SUM(K69:K74)</f>
        <v>31562</v>
      </c>
    </row>
    <row r="76" spans="1:11" ht="19.95" customHeight="1">
      <c r="A76" s="28"/>
      <c r="C76" s="65"/>
      <c r="D76" s="40"/>
      <c r="E76" s="49"/>
      <c r="F76" s="40"/>
      <c r="G76" s="49"/>
      <c r="H76" s="40"/>
      <c r="I76" s="49"/>
      <c r="J76" s="40"/>
      <c r="K76" s="49"/>
    </row>
    <row r="77" spans="1:11" ht="19.95" customHeight="1">
      <c r="A77" s="28" t="s">
        <v>9</v>
      </c>
      <c r="C77" s="43"/>
      <c r="D77" s="49"/>
      <c r="E77" s="73">
        <f>E66+E75</f>
        <v>765542</v>
      </c>
      <c r="F77" s="49"/>
      <c r="G77" s="73">
        <f>G66+G75</f>
        <v>652285</v>
      </c>
      <c r="H77" s="49"/>
      <c r="I77" s="73">
        <f>I66+I75</f>
        <v>267743</v>
      </c>
      <c r="J77" s="49"/>
      <c r="K77" s="73">
        <f>K66+K75</f>
        <v>148966</v>
      </c>
    </row>
    <row r="78" spans="1:11" ht="19.95" customHeight="1">
      <c r="A78" s="23" t="str">
        <f>A1</f>
        <v>BIOSCIENCE ANIMAL HEALTH PUBLIC COMPANY LIMITED AND ITS SUBSIDIARIES</v>
      </c>
      <c r="B78" s="56"/>
      <c r="C78" s="57"/>
      <c r="D78" s="56"/>
      <c r="E78" s="56"/>
      <c r="F78" s="56"/>
      <c r="H78" s="56"/>
      <c r="I78" s="56"/>
      <c r="J78" s="56"/>
    </row>
    <row r="79" spans="1:11" s="26" customFormat="1" ht="19.95" customHeight="1">
      <c r="A79" s="26" t="s">
        <v>141</v>
      </c>
      <c r="B79" s="24"/>
      <c r="C79" s="27"/>
      <c r="D79" s="29"/>
      <c r="E79" s="29"/>
      <c r="F79" s="29"/>
      <c r="H79" s="29"/>
      <c r="I79" s="29"/>
      <c r="J79" s="29"/>
    </row>
    <row r="80" spans="1:11" ht="19.95" customHeight="1">
      <c r="A80" s="23" t="str">
        <f>A3</f>
        <v>AS AT MARCH 31, 2022</v>
      </c>
      <c r="B80" s="28"/>
      <c r="C80" s="27"/>
      <c r="D80" s="28"/>
      <c r="E80" s="28"/>
      <c r="F80" s="28"/>
      <c r="H80" s="28"/>
      <c r="I80" s="28"/>
      <c r="J80" s="28"/>
    </row>
    <row r="81" spans="1:11" ht="19.95" customHeight="1">
      <c r="A81" s="42"/>
      <c r="B81" s="28"/>
      <c r="C81" s="27"/>
      <c r="D81" s="28"/>
      <c r="E81" s="28"/>
      <c r="F81" s="28"/>
      <c r="H81" s="28"/>
      <c r="I81" s="28"/>
      <c r="J81" s="28"/>
    </row>
    <row r="82" spans="1:11" ht="19.95" customHeight="1">
      <c r="A82" s="29" t="s">
        <v>144</v>
      </c>
      <c r="C82" s="30"/>
      <c r="D82" s="29"/>
      <c r="E82" s="31"/>
      <c r="F82" s="29"/>
      <c r="G82" s="31"/>
      <c r="H82" s="29"/>
      <c r="I82" s="31"/>
      <c r="J82" s="29"/>
      <c r="K82" s="31"/>
    </row>
    <row r="83" spans="1:11" ht="19.95" customHeight="1">
      <c r="A83" s="29"/>
      <c r="C83" s="30"/>
      <c r="D83" s="29"/>
      <c r="E83" s="31"/>
      <c r="F83" s="29"/>
      <c r="G83" s="31"/>
      <c r="H83" s="29"/>
      <c r="I83" s="31"/>
      <c r="J83" s="29"/>
      <c r="K83" s="31"/>
    </row>
    <row r="84" spans="1:11" ht="19.95" customHeight="1">
      <c r="A84" s="29"/>
      <c r="C84" s="32"/>
      <c r="D84" s="32"/>
      <c r="E84" s="149" t="s">
        <v>230</v>
      </c>
      <c r="F84" s="149"/>
      <c r="G84" s="149"/>
      <c r="H84" s="149"/>
      <c r="I84" s="149"/>
      <c r="J84" s="149"/>
      <c r="K84" s="149"/>
    </row>
    <row r="85" spans="1:11" ht="19.95" customHeight="1">
      <c r="A85" s="29"/>
      <c r="C85" s="32"/>
      <c r="D85" s="32"/>
      <c r="E85" s="148" t="s">
        <v>49</v>
      </c>
      <c r="F85" s="148"/>
      <c r="G85" s="148"/>
      <c r="H85" s="32"/>
      <c r="I85" s="148" t="s">
        <v>48</v>
      </c>
      <c r="J85" s="148"/>
      <c r="K85" s="148"/>
    </row>
    <row r="86" spans="1:11" ht="19.95" customHeight="1">
      <c r="A86" s="29"/>
      <c r="C86" s="32"/>
      <c r="D86" s="32"/>
      <c r="E86" s="138" t="s">
        <v>148</v>
      </c>
      <c r="F86" s="138"/>
      <c r="G86" s="138" t="s">
        <v>99</v>
      </c>
      <c r="H86" s="94"/>
      <c r="I86" s="138" t="s">
        <v>148</v>
      </c>
      <c r="J86" s="138"/>
      <c r="K86" s="138" t="s">
        <v>99</v>
      </c>
    </row>
    <row r="87" spans="1:11" ht="19.95" customHeight="1">
      <c r="A87" s="29"/>
      <c r="C87" s="32"/>
      <c r="D87" s="32"/>
      <c r="E87" s="121">
        <v>2022</v>
      </c>
      <c r="F87" s="34"/>
      <c r="G87" s="121">
        <v>2021</v>
      </c>
      <c r="H87" s="94"/>
      <c r="I87" s="121">
        <v>2022</v>
      </c>
      <c r="J87" s="34"/>
      <c r="K87" s="121">
        <v>2021</v>
      </c>
    </row>
    <row r="88" spans="1:11" ht="19.95" customHeight="1">
      <c r="A88" s="29"/>
      <c r="C88" s="32"/>
      <c r="D88" s="32"/>
      <c r="E88" s="138" t="s">
        <v>149</v>
      </c>
      <c r="F88" s="138"/>
      <c r="G88" s="138"/>
      <c r="H88" s="94"/>
      <c r="I88" s="138" t="s">
        <v>149</v>
      </c>
      <c r="J88" s="138"/>
      <c r="K88" s="138"/>
    </row>
    <row r="89" spans="1:11" ht="19.95" customHeight="1">
      <c r="A89" s="29"/>
      <c r="C89" s="33" t="s">
        <v>1</v>
      </c>
      <c r="D89" s="34"/>
      <c r="E89" s="35" t="s">
        <v>150</v>
      </c>
      <c r="F89" s="34"/>
      <c r="G89" s="35" t="s">
        <v>151</v>
      </c>
      <c r="H89" s="34"/>
      <c r="I89" s="35" t="s">
        <v>150</v>
      </c>
      <c r="J89" s="34"/>
      <c r="K89" s="35" t="s">
        <v>151</v>
      </c>
    </row>
    <row r="90" spans="1:11" ht="19.95" customHeight="1">
      <c r="A90" s="42"/>
      <c r="C90" s="65"/>
      <c r="D90" s="40"/>
      <c r="E90" s="49"/>
      <c r="F90" s="40"/>
      <c r="G90" s="74"/>
      <c r="H90" s="40"/>
      <c r="I90" s="49"/>
      <c r="J90" s="40"/>
      <c r="K90" s="74"/>
    </row>
    <row r="91" spans="1:11" ht="19.95" customHeight="1">
      <c r="A91" s="28" t="s">
        <v>26</v>
      </c>
      <c r="C91" s="39"/>
      <c r="D91" s="49"/>
      <c r="E91" s="49"/>
      <c r="F91" s="49"/>
      <c r="G91" s="75"/>
      <c r="H91" s="49"/>
      <c r="I91" s="49"/>
      <c r="J91" s="49"/>
      <c r="K91" s="75"/>
    </row>
    <row r="92" spans="1:11" ht="19.95" customHeight="1">
      <c r="A92" s="42" t="s">
        <v>10</v>
      </c>
      <c r="C92" s="39" t="s">
        <v>195</v>
      </c>
      <c r="D92" s="40"/>
      <c r="E92" s="40"/>
      <c r="F92" s="40"/>
      <c r="G92" s="41"/>
      <c r="H92" s="40"/>
      <c r="I92" s="40"/>
      <c r="J92" s="40"/>
      <c r="K92" s="41"/>
    </row>
    <row r="93" spans="1:11" ht="19.95" customHeight="1">
      <c r="A93" s="61" t="s">
        <v>0</v>
      </c>
      <c r="B93" s="24" t="s">
        <v>212</v>
      </c>
      <c r="C93" s="39"/>
      <c r="D93" s="40"/>
      <c r="E93" s="40"/>
      <c r="F93" s="40"/>
      <c r="G93" s="41"/>
      <c r="H93" s="40"/>
      <c r="I93" s="40"/>
      <c r="J93" s="40"/>
      <c r="K93" s="41"/>
    </row>
    <row r="94" spans="1:11" ht="19.95" customHeight="1" thickBot="1">
      <c r="B94" s="24" t="s">
        <v>213</v>
      </c>
      <c r="C94" s="39"/>
      <c r="D94" s="40"/>
      <c r="E94" s="76">
        <v>157000</v>
      </c>
      <c r="F94" s="40"/>
      <c r="G94" s="76">
        <v>157000</v>
      </c>
      <c r="H94" s="40"/>
      <c r="I94" s="76">
        <v>157000</v>
      </c>
      <c r="J94" s="40"/>
      <c r="K94" s="76">
        <v>157000</v>
      </c>
    </row>
    <row r="95" spans="1:11" ht="19.95" customHeight="1" thickTop="1">
      <c r="A95" s="61" t="s">
        <v>0</v>
      </c>
      <c r="B95" s="24" t="s">
        <v>57</v>
      </c>
      <c r="C95" s="43"/>
      <c r="D95" s="40"/>
      <c r="E95" s="40"/>
      <c r="F95" s="40"/>
      <c r="G95" s="41"/>
      <c r="H95" s="40"/>
      <c r="I95" s="40"/>
      <c r="J95" s="40"/>
      <c r="K95" s="41"/>
    </row>
    <row r="96" spans="1:11" ht="19.95" customHeight="1">
      <c r="A96" s="61"/>
      <c r="B96" s="24" t="s">
        <v>194</v>
      </c>
      <c r="C96" s="43"/>
      <c r="D96" s="40"/>
      <c r="E96" s="40"/>
      <c r="F96" s="40"/>
      <c r="G96" s="41"/>
      <c r="H96" s="40"/>
      <c r="I96" s="40"/>
      <c r="J96" s="40"/>
      <c r="K96" s="41"/>
    </row>
    <row r="97" spans="1:14" ht="19.95" customHeight="1">
      <c r="B97" s="24" t="s">
        <v>214</v>
      </c>
      <c r="C97" s="39"/>
      <c r="D97" s="49"/>
      <c r="E97" s="75">
        <v>110000</v>
      </c>
      <c r="F97" s="49"/>
      <c r="G97" s="75">
        <v>110000</v>
      </c>
      <c r="H97" s="49"/>
      <c r="I97" s="77">
        <v>110000</v>
      </c>
      <c r="J97" s="49"/>
      <c r="K97" s="75">
        <v>110000</v>
      </c>
    </row>
    <row r="98" spans="1:14" ht="19.95" customHeight="1">
      <c r="A98" s="24" t="s">
        <v>145</v>
      </c>
      <c r="C98" s="39"/>
      <c r="D98" s="49"/>
      <c r="E98" s="75">
        <v>12118</v>
      </c>
      <c r="F98" s="49"/>
      <c r="G98" s="75">
        <v>12118</v>
      </c>
      <c r="H98" s="49"/>
      <c r="I98" s="77">
        <v>12118</v>
      </c>
      <c r="J98" s="49"/>
      <c r="K98" s="75">
        <v>12118</v>
      </c>
    </row>
    <row r="99" spans="1:14" ht="19.95" customHeight="1">
      <c r="A99" s="24" t="s">
        <v>183</v>
      </c>
      <c r="C99" s="39"/>
      <c r="D99" s="49"/>
      <c r="E99" s="75"/>
      <c r="F99" s="49"/>
      <c r="G99" s="75"/>
      <c r="H99" s="49"/>
      <c r="I99" s="77"/>
      <c r="J99" s="49"/>
      <c r="K99" s="75"/>
    </row>
    <row r="100" spans="1:14" ht="19.95" customHeight="1">
      <c r="B100" s="24" t="s">
        <v>184</v>
      </c>
      <c r="C100" s="39"/>
      <c r="D100" s="49"/>
      <c r="E100" s="75">
        <v>4007</v>
      </c>
      <c r="F100" s="49"/>
      <c r="G100" s="75">
        <v>4007</v>
      </c>
      <c r="H100" s="49"/>
      <c r="I100" s="77">
        <v>0</v>
      </c>
      <c r="J100" s="49"/>
      <c r="K100" s="78">
        <v>0</v>
      </c>
    </row>
    <row r="101" spans="1:14" ht="19.95" customHeight="1">
      <c r="A101" s="24" t="s">
        <v>132</v>
      </c>
      <c r="C101" s="39"/>
      <c r="D101" s="49"/>
      <c r="E101" s="75"/>
      <c r="F101" s="49"/>
      <c r="G101" s="75"/>
      <c r="H101" s="49"/>
      <c r="I101" s="77"/>
      <c r="J101" s="49"/>
      <c r="K101" s="78"/>
    </row>
    <row r="102" spans="1:14" ht="19.95" customHeight="1">
      <c r="B102" s="24" t="s">
        <v>133</v>
      </c>
      <c r="C102" s="39"/>
      <c r="D102" s="49"/>
      <c r="E102" s="75">
        <v>3213</v>
      </c>
      <c r="F102" s="49"/>
      <c r="G102" s="75">
        <v>3213</v>
      </c>
      <c r="H102" s="49"/>
      <c r="I102" s="77">
        <v>0</v>
      </c>
      <c r="J102" s="49"/>
      <c r="K102" s="78">
        <v>0</v>
      </c>
    </row>
    <row r="103" spans="1:14" ht="19.95" customHeight="1">
      <c r="A103" s="24" t="s">
        <v>31</v>
      </c>
      <c r="B103" s="42"/>
      <c r="C103" s="39"/>
      <c r="D103" s="49"/>
      <c r="E103" s="75"/>
      <c r="F103" s="49"/>
      <c r="G103" s="75"/>
      <c r="H103" s="49"/>
      <c r="I103" s="78"/>
      <c r="J103" s="49"/>
      <c r="K103" s="75"/>
    </row>
    <row r="104" spans="1:14" ht="19.95" customHeight="1">
      <c r="A104" s="61" t="s">
        <v>0</v>
      </c>
      <c r="B104" s="42" t="s">
        <v>37</v>
      </c>
      <c r="C104" s="39" t="s">
        <v>205</v>
      </c>
      <c r="D104" s="49"/>
      <c r="E104" s="75">
        <f>SE_conso!L31</f>
        <v>15154</v>
      </c>
      <c r="F104" s="49"/>
      <c r="G104" s="75">
        <f>SE_conso!L23</f>
        <v>15154</v>
      </c>
      <c r="H104" s="49"/>
      <c r="I104" s="77">
        <f>SE_separate!I27</f>
        <v>15154</v>
      </c>
      <c r="J104" s="49"/>
      <c r="K104" s="75">
        <f>SE_separate!I21</f>
        <v>15154</v>
      </c>
    </row>
    <row r="105" spans="1:14" ht="19.95" customHeight="1">
      <c r="A105" s="61" t="s">
        <v>0</v>
      </c>
      <c r="B105" s="24" t="s">
        <v>36</v>
      </c>
      <c r="C105" s="39"/>
      <c r="D105" s="40"/>
      <c r="E105" s="79">
        <f>SE_conso!N31</f>
        <v>48069</v>
      </c>
      <c r="F105" s="40"/>
      <c r="G105" s="79">
        <f>SE_conso!N23</f>
        <v>120985</v>
      </c>
      <c r="H105" s="40"/>
      <c r="I105" s="79">
        <f>SE_separate!K27</f>
        <v>10978</v>
      </c>
      <c r="J105" s="40"/>
      <c r="K105" s="79">
        <f>SE_separate!K21</f>
        <v>100797</v>
      </c>
    </row>
    <row r="106" spans="1:14" ht="19.95" customHeight="1">
      <c r="A106" s="129" t="s">
        <v>60</v>
      </c>
      <c r="C106" s="39"/>
      <c r="D106" s="40"/>
      <c r="E106" s="75"/>
      <c r="F106" s="40"/>
      <c r="G106" s="75"/>
      <c r="H106" s="40"/>
      <c r="I106" s="75"/>
      <c r="J106" s="40"/>
      <c r="K106" s="75"/>
    </row>
    <row r="107" spans="1:14" ht="19.95" customHeight="1">
      <c r="B107" s="129" t="s">
        <v>61</v>
      </c>
      <c r="C107" s="39"/>
      <c r="D107" s="49"/>
      <c r="E107" s="49">
        <f>SUM(E95:E105)</f>
        <v>192561</v>
      </c>
      <c r="F107" s="49"/>
      <c r="G107" s="49">
        <f>SUM(G95:G105)</f>
        <v>265477</v>
      </c>
      <c r="H107" s="49"/>
      <c r="I107" s="49">
        <f>SUM(I95:I105)</f>
        <v>148250</v>
      </c>
      <c r="J107" s="49"/>
      <c r="K107" s="49">
        <f>SUM(K95:K105)</f>
        <v>238069</v>
      </c>
    </row>
    <row r="108" spans="1:14" ht="19.95" customHeight="1">
      <c r="A108" s="128" t="s">
        <v>59</v>
      </c>
      <c r="C108" s="39"/>
      <c r="D108" s="49"/>
      <c r="E108" s="73">
        <f>SE_conso!R31</f>
        <v>3445</v>
      </c>
      <c r="F108" s="49"/>
      <c r="G108" s="73">
        <f>SE_conso!R23</f>
        <v>1345</v>
      </c>
      <c r="H108" s="49"/>
      <c r="I108" s="123">
        <v>0</v>
      </c>
      <c r="J108" s="49"/>
      <c r="K108" s="120">
        <v>0</v>
      </c>
      <c r="M108" s="78"/>
    </row>
    <row r="109" spans="1:14" ht="19.95" customHeight="1">
      <c r="A109" s="129" t="s">
        <v>32</v>
      </c>
      <c r="C109" s="39"/>
      <c r="D109" s="49"/>
      <c r="E109" s="73">
        <f>SUM(E107:E108)</f>
        <v>196006</v>
      </c>
      <c r="F109" s="49"/>
      <c r="G109" s="73">
        <f>SUM(G107:G108)</f>
        <v>266822</v>
      </c>
      <c r="H109" s="49"/>
      <c r="I109" s="73">
        <f>SUM(I107:I108)</f>
        <v>148250</v>
      </c>
      <c r="J109" s="49"/>
      <c r="K109" s="73">
        <f>SUM(K107:K108)</f>
        <v>238069</v>
      </c>
    </row>
    <row r="110" spans="1:14" ht="19.95" customHeight="1">
      <c r="A110" s="28"/>
      <c r="C110" s="39"/>
      <c r="D110" s="49"/>
      <c r="E110" s="49"/>
      <c r="F110" s="49"/>
      <c r="G110" s="49"/>
      <c r="H110" s="49"/>
      <c r="I110" s="49"/>
      <c r="J110" s="49"/>
      <c r="K110" s="49"/>
    </row>
    <row r="111" spans="1:14" ht="19.95" customHeight="1">
      <c r="A111" s="28" t="s">
        <v>65</v>
      </c>
      <c r="C111" s="65"/>
      <c r="D111" s="49"/>
      <c r="E111" s="49"/>
      <c r="F111" s="49"/>
      <c r="G111" s="74"/>
      <c r="H111" s="49"/>
      <c r="I111" s="49"/>
      <c r="J111" s="49"/>
      <c r="K111" s="74"/>
    </row>
    <row r="112" spans="1:14" ht="19.95" customHeight="1" thickBot="1">
      <c r="A112" s="26" t="s">
        <v>26</v>
      </c>
      <c r="C112" s="39"/>
      <c r="D112" s="74"/>
      <c r="E112" s="80">
        <f>E77+E109</f>
        <v>961548</v>
      </c>
      <c r="F112" s="74"/>
      <c r="G112" s="81">
        <f>G77+G109</f>
        <v>919107</v>
      </c>
      <c r="H112" s="74"/>
      <c r="I112" s="80">
        <f>I77+I109</f>
        <v>415993</v>
      </c>
      <c r="J112" s="74"/>
      <c r="K112" s="81">
        <f>K77+K109</f>
        <v>387035</v>
      </c>
      <c r="M112" s="64">
        <f>I112-I39</f>
        <v>0</v>
      </c>
      <c r="N112" s="64"/>
    </row>
    <row r="113" spans="5:11" ht="21.3" customHeight="1" thickTop="1"/>
    <row r="114" spans="5:11" ht="21.3" customHeight="1">
      <c r="E114" s="64">
        <f>E39-E112</f>
        <v>0</v>
      </c>
      <c r="G114" s="64">
        <f>G39-G112</f>
        <v>0</v>
      </c>
      <c r="I114" s="64">
        <f>I39-I112</f>
        <v>0</v>
      </c>
      <c r="K114" s="64">
        <f>K39-K112</f>
        <v>0</v>
      </c>
    </row>
  </sheetData>
  <mergeCells count="9">
    <mergeCell ref="I8:K8"/>
    <mergeCell ref="E84:K84"/>
    <mergeCell ref="E85:G85"/>
    <mergeCell ref="I85:K85"/>
    <mergeCell ref="E7:K7"/>
    <mergeCell ref="E8:G8"/>
    <mergeCell ref="E46:K46"/>
    <mergeCell ref="E47:G47"/>
    <mergeCell ref="I47:K47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39" max="14" man="1"/>
    <brk id="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51"/>
  <sheetViews>
    <sheetView topLeftCell="A25" zoomScale="80" zoomScaleNormal="80" zoomScaleSheetLayoutView="100" workbookViewId="0">
      <selection activeCell="I111" sqref="I111"/>
    </sheetView>
  </sheetViews>
  <sheetFormatPr defaultColWidth="9.125" defaultRowHeight="21.3" customHeight="1"/>
  <cols>
    <col min="1" max="1" width="2.75" style="24" customWidth="1"/>
    <col min="2" max="2" width="31.125" style="24" customWidth="1"/>
    <col min="3" max="3" width="14" style="46" customWidth="1"/>
    <col min="4" max="4" width="1.125" style="24" customWidth="1"/>
    <col min="5" max="5" width="3.5" style="50" customWidth="1"/>
    <col min="6" max="6" width="1.125" style="24" customWidth="1"/>
    <col min="7" max="7" width="10.5" style="50" customWidth="1"/>
    <col min="8" max="8" width="1.125" style="24" customWidth="1"/>
    <col min="9" max="9" width="13.625" style="50" customWidth="1"/>
    <col min="10" max="10" width="1.125" style="24" customWidth="1"/>
    <col min="11" max="11" width="13.625" style="50" customWidth="1"/>
    <col min="12" max="12" width="1.125" style="24" customWidth="1"/>
    <col min="13" max="13" width="13.625" style="50" customWidth="1"/>
    <col min="14" max="14" width="1.125" style="24" customWidth="1"/>
    <col min="15" max="15" width="13.625" style="50" customWidth="1"/>
    <col min="16" max="17" width="12.125" style="24" customWidth="1"/>
    <col min="18" max="18" width="12" style="24" customWidth="1"/>
    <col min="19" max="16384" width="9.125" style="24"/>
  </cols>
  <sheetData>
    <row r="1" spans="1:15" s="26" customFormat="1" ht="19.95" customHeight="1">
      <c r="A1" s="23" t="str">
        <f>FS!A1</f>
        <v>BIOSCIENCE ANIMAL HEALTH PUBLIC COMPANY LIMITED AND ITS SUBSIDIARIES</v>
      </c>
      <c r="B1" s="56"/>
      <c r="C1" s="57"/>
      <c r="D1" s="56"/>
      <c r="E1" s="56"/>
      <c r="F1" s="56"/>
      <c r="G1" s="82"/>
      <c r="H1" s="56"/>
      <c r="I1" s="82"/>
      <c r="J1" s="56"/>
      <c r="K1" s="56"/>
      <c r="L1" s="56"/>
      <c r="M1" s="82"/>
      <c r="N1" s="56"/>
      <c r="O1" s="82" t="s">
        <v>152</v>
      </c>
    </row>
    <row r="2" spans="1:15" ht="19.95" customHeight="1">
      <c r="A2" s="56" t="s">
        <v>50</v>
      </c>
      <c r="B2" s="56"/>
      <c r="C2" s="57"/>
      <c r="D2" s="56"/>
      <c r="E2" s="56"/>
      <c r="F2" s="56"/>
      <c r="G2" s="82"/>
      <c r="H2" s="56"/>
      <c r="I2" s="82"/>
      <c r="J2" s="56"/>
      <c r="K2" s="56"/>
      <c r="L2" s="56"/>
      <c r="M2" s="82"/>
      <c r="N2" s="56"/>
      <c r="O2" s="82" t="s">
        <v>153</v>
      </c>
    </row>
    <row r="3" spans="1:15" ht="19.95" customHeight="1">
      <c r="A3" s="56" t="s">
        <v>175</v>
      </c>
      <c r="B3" s="56"/>
      <c r="C3" s="57"/>
      <c r="D3" s="56"/>
      <c r="E3" s="56"/>
      <c r="F3" s="56"/>
      <c r="G3" s="24"/>
      <c r="H3" s="56"/>
      <c r="I3" s="24"/>
      <c r="J3" s="56"/>
      <c r="K3" s="56"/>
      <c r="L3" s="56"/>
      <c r="M3" s="24"/>
      <c r="N3" s="56"/>
      <c r="O3" s="24"/>
    </row>
    <row r="4" spans="1:15" ht="19.95" customHeight="1">
      <c r="A4" s="56"/>
      <c r="B4" s="56"/>
      <c r="C4" s="57"/>
      <c r="D4" s="56"/>
      <c r="E4" s="56"/>
      <c r="F4" s="56"/>
      <c r="G4" s="24"/>
      <c r="H4" s="56"/>
      <c r="I4" s="24"/>
      <c r="J4" s="56"/>
      <c r="K4" s="56"/>
      <c r="L4" s="56"/>
      <c r="M4" s="24"/>
      <c r="N4" s="56"/>
      <c r="O4" s="24"/>
    </row>
    <row r="5" spans="1:15" ht="19.95" customHeight="1">
      <c r="B5" s="56"/>
      <c r="C5" s="25"/>
      <c r="D5" s="25"/>
      <c r="E5" s="96"/>
      <c r="F5" s="96"/>
      <c r="G5" s="96"/>
      <c r="H5" s="96"/>
      <c r="I5" s="149" t="s">
        <v>230</v>
      </c>
      <c r="J5" s="149"/>
      <c r="K5" s="149"/>
      <c r="L5" s="149"/>
      <c r="M5" s="149"/>
      <c r="N5" s="149"/>
      <c r="O5" s="149"/>
    </row>
    <row r="6" spans="1:15" ht="19.95" customHeight="1">
      <c r="B6" s="56"/>
      <c r="C6" s="25"/>
      <c r="D6" s="25"/>
      <c r="E6" s="96"/>
      <c r="F6" s="96"/>
      <c r="G6" s="96"/>
      <c r="H6" s="96"/>
      <c r="I6" s="150" t="s">
        <v>66</v>
      </c>
      <c r="J6" s="150"/>
      <c r="K6" s="150"/>
      <c r="L6" s="138"/>
      <c r="M6" s="150" t="s">
        <v>68</v>
      </c>
      <c r="N6" s="150"/>
      <c r="O6" s="150"/>
    </row>
    <row r="7" spans="1:15" ht="19.95" customHeight="1">
      <c r="B7" s="56"/>
      <c r="C7" s="25"/>
      <c r="D7" s="25"/>
      <c r="E7" s="96"/>
      <c r="F7" s="96"/>
      <c r="G7" s="96"/>
      <c r="H7" s="96"/>
      <c r="I7" s="149" t="s">
        <v>67</v>
      </c>
      <c r="J7" s="149"/>
      <c r="K7" s="149"/>
      <c r="L7" s="138"/>
      <c r="M7" s="149" t="s">
        <v>67</v>
      </c>
      <c r="N7" s="149"/>
      <c r="O7" s="149"/>
    </row>
    <row r="8" spans="1:15" ht="19.95" customHeight="1">
      <c r="B8" s="29"/>
      <c r="C8" s="24"/>
      <c r="D8" s="34"/>
      <c r="E8" s="95"/>
      <c r="F8" s="34"/>
      <c r="G8" s="33" t="s">
        <v>1</v>
      </c>
      <c r="H8" s="34"/>
      <c r="I8" s="85">
        <v>2022</v>
      </c>
      <c r="J8" s="34"/>
      <c r="K8" s="85">
        <v>2021</v>
      </c>
      <c r="L8" s="34"/>
      <c r="M8" s="85">
        <v>2022</v>
      </c>
      <c r="N8" s="34"/>
      <c r="O8" s="85">
        <v>2021</v>
      </c>
    </row>
    <row r="9" spans="1:15" ht="13.05" customHeight="1">
      <c r="B9" s="28"/>
      <c r="D9" s="49"/>
      <c r="E9" s="49"/>
      <c r="F9" s="49"/>
      <c r="G9" s="88"/>
      <c r="H9" s="49"/>
      <c r="I9" s="89"/>
      <c r="J9" s="49"/>
      <c r="K9" s="89"/>
      <c r="L9" s="49"/>
      <c r="M9" s="89"/>
      <c r="N9" s="49"/>
      <c r="O9" s="89"/>
    </row>
    <row r="10" spans="1:15" ht="19.95" customHeight="1">
      <c r="A10" s="28" t="s">
        <v>16</v>
      </c>
      <c r="C10" s="25"/>
      <c r="D10" s="40"/>
      <c r="E10" s="49"/>
      <c r="F10" s="49"/>
      <c r="G10" s="88">
        <v>24</v>
      </c>
      <c r="H10" s="49"/>
      <c r="I10" s="40"/>
      <c r="J10" s="40"/>
      <c r="K10" s="40"/>
      <c r="L10" s="40"/>
      <c r="M10" s="40"/>
      <c r="N10" s="40"/>
      <c r="O10" s="40"/>
    </row>
    <row r="11" spans="1:15" ht="19.95" customHeight="1">
      <c r="A11" s="42" t="s">
        <v>29</v>
      </c>
      <c r="C11" s="25"/>
      <c r="D11" s="51"/>
      <c r="E11" s="86"/>
      <c r="F11" s="86"/>
      <c r="G11" s="88">
        <v>4</v>
      </c>
      <c r="H11" s="86"/>
      <c r="I11" s="87">
        <v>533795</v>
      </c>
      <c r="J11" s="51">
        <v>0</v>
      </c>
      <c r="K11" s="87">
        <v>426286</v>
      </c>
      <c r="L11" s="51">
        <v>0</v>
      </c>
      <c r="M11" s="87">
        <v>94321</v>
      </c>
      <c r="N11" s="51">
        <v>0</v>
      </c>
      <c r="O11" s="87">
        <v>83049</v>
      </c>
    </row>
    <row r="12" spans="1:15" ht="19.95" customHeight="1">
      <c r="A12" s="128" t="s">
        <v>117</v>
      </c>
      <c r="C12" s="25"/>
      <c r="D12" s="51"/>
      <c r="E12" s="86"/>
      <c r="F12" s="86"/>
      <c r="G12" s="87"/>
      <c r="H12" s="86"/>
      <c r="I12" s="87">
        <v>35</v>
      </c>
      <c r="J12" s="51">
        <v>0</v>
      </c>
      <c r="K12" s="87">
        <v>119</v>
      </c>
      <c r="L12" s="51">
        <v>0</v>
      </c>
      <c r="M12" s="87">
        <v>0</v>
      </c>
      <c r="N12" s="51">
        <v>0</v>
      </c>
      <c r="O12" s="87">
        <v>0</v>
      </c>
    </row>
    <row r="13" spans="1:15" ht="19.95" customHeight="1">
      <c r="A13" s="42" t="s">
        <v>47</v>
      </c>
      <c r="D13" s="51"/>
      <c r="E13" s="86"/>
      <c r="F13" s="86"/>
      <c r="G13" s="88">
        <v>10</v>
      </c>
      <c r="H13" s="86"/>
      <c r="I13" s="87">
        <v>0</v>
      </c>
      <c r="J13" s="51">
        <v>0</v>
      </c>
      <c r="K13" s="87">
        <v>0</v>
      </c>
      <c r="L13" s="51">
        <v>0</v>
      </c>
      <c r="M13" s="87">
        <v>0</v>
      </c>
      <c r="N13" s="51">
        <v>0</v>
      </c>
      <c r="O13" s="87">
        <v>10000</v>
      </c>
    </row>
    <row r="14" spans="1:15" ht="19.95" customHeight="1">
      <c r="A14" s="42" t="s">
        <v>160</v>
      </c>
      <c r="D14" s="51"/>
      <c r="E14" s="86"/>
      <c r="F14" s="86"/>
      <c r="G14" s="88">
        <v>10</v>
      </c>
      <c r="H14" s="86"/>
      <c r="I14" s="87">
        <v>0</v>
      </c>
      <c r="J14" s="51">
        <v>0</v>
      </c>
      <c r="K14" s="87">
        <v>271</v>
      </c>
      <c r="L14" s="51">
        <v>0</v>
      </c>
      <c r="M14" s="87">
        <v>0</v>
      </c>
      <c r="N14" s="51">
        <v>0</v>
      </c>
      <c r="O14" s="87">
        <v>0</v>
      </c>
    </row>
    <row r="15" spans="1:15" ht="19.95" customHeight="1">
      <c r="A15" s="42" t="s">
        <v>11</v>
      </c>
      <c r="D15" s="51"/>
      <c r="E15" s="86"/>
      <c r="F15" s="86"/>
      <c r="G15" s="88">
        <v>4</v>
      </c>
      <c r="H15" s="86"/>
      <c r="I15" s="87">
        <v>6053</v>
      </c>
      <c r="J15" s="51">
        <v>0</v>
      </c>
      <c r="K15" s="87">
        <v>2571</v>
      </c>
      <c r="L15" s="51">
        <v>0</v>
      </c>
      <c r="M15" s="87">
        <v>5018</v>
      </c>
      <c r="N15" s="51">
        <v>0</v>
      </c>
      <c r="O15" s="87">
        <v>4306</v>
      </c>
    </row>
    <row r="16" spans="1:15" ht="19.95" customHeight="1">
      <c r="A16" s="28" t="s">
        <v>17</v>
      </c>
      <c r="D16" s="49"/>
      <c r="E16" s="49"/>
      <c r="F16" s="49"/>
      <c r="G16" s="88"/>
      <c r="H16" s="49"/>
      <c r="I16" s="48">
        <f>SUM(I11:I15)</f>
        <v>539883</v>
      </c>
      <c r="J16" s="49"/>
      <c r="K16" s="47">
        <f>SUM(K11:K15)</f>
        <v>429247</v>
      </c>
      <c r="L16" s="49"/>
      <c r="M16" s="48">
        <f>SUM(M11:M15)</f>
        <v>99339</v>
      </c>
      <c r="N16" s="49"/>
      <c r="O16" s="48">
        <f>SUM(O11:O15)</f>
        <v>97355</v>
      </c>
    </row>
    <row r="17" spans="1:15" ht="13.05" customHeight="1">
      <c r="B17" s="28"/>
      <c r="D17" s="49"/>
      <c r="E17" s="49"/>
      <c r="F17" s="49"/>
      <c r="G17" s="88"/>
      <c r="H17" s="49"/>
      <c r="I17" s="89"/>
      <c r="J17" s="49"/>
      <c r="K17" s="49"/>
      <c r="L17" s="49"/>
      <c r="M17" s="89"/>
      <c r="N17" s="49"/>
      <c r="O17" s="89"/>
    </row>
    <row r="18" spans="1:15" ht="19.95" customHeight="1">
      <c r="A18" s="28" t="s">
        <v>18</v>
      </c>
      <c r="D18" s="40"/>
      <c r="E18" s="49"/>
      <c r="F18" s="49"/>
      <c r="G18" s="88"/>
      <c r="H18" s="49"/>
      <c r="I18" s="41"/>
      <c r="J18" s="40"/>
      <c r="K18" s="49"/>
      <c r="L18" s="40"/>
      <c r="M18" s="41"/>
      <c r="N18" s="40"/>
      <c r="O18" s="41"/>
    </row>
    <row r="19" spans="1:15" ht="19.95" customHeight="1">
      <c r="A19" s="42" t="s">
        <v>30</v>
      </c>
      <c r="D19" s="40"/>
      <c r="E19" s="49"/>
      <c r="F19" s="49"/>
      <c r="G19" s="88">
        <v>4</v>
      </c>
      <c r="H19" s="49"/>
      <c r="I19" s="71">
        <v>451149</v>
      </c>
      <c r="J19" s="40">
        <v>0</v>
      </c>
      <c r="K19" s="71">
        <v>353687</v>
      </c>
      <c r="L19" s="40">
        <v>0</v>
      </c>
      <c r="M19" s="71">
        <v>74557</v>
      </c>
      <c r="N19" s="40">
        <v>0</v>
      </c>
      <c r="O19" s="71">
        <v>65445</v>
      </c>
    </row>
    <row r="20" spans="1:15" ht="19.95" customHeight="1">
      <c r="A20" s="42" t="s">
        <v>105</v>
      </c>
      <c r="D20" s="86"/>
      <c r="E20" s="87"/>
      <c r="F20" s="86"/>
      <c r="G20" s="88"/>
      <c r="H20" s="86"/>
      <c r="I20" s="87">
        <v>40146</v>
      </c>
      <c r="J20" s="86">
        <v>0</v>
      </c>
      <c r="K20" s="87">
        <v>35856</v>
      </c>
      <c r="L20" s="86">
        <v>0</v>
      </c>
      <c r="M20" s="87">
        <v>10321</v>
      </c>
      <c r="N20" s="86">
        <v>0</v>
      </c>
      <c r="O20" s="87">
        <v>9743</v>
      </c>
    </row>
    <row r="21" spans="1:15" ht="19.95" customHeight="1">
      <c r="A21" s="42" t="s">
        <v>46</v>
      </c>
      <c r="D21" s="86"/>
      <c r="E21" s="87"/>
      <c r="F21" s="86"/>
      <c r="G21" s="88">
        <v>4</v>
      </c>
      <c r="H21" s="86"/>
      <c r="I21" s="87">
        <v>23381</v>
      </c>
      <c r="J21" s="86">
        <v>0</v>
      </c>
      <c r="K21" s="87">
        <v>22401</v>
      </c>
      <c r="L21" s="86">
        <v>0</v>
      </c>
      <c r="M21" s="87">
        <v>12782</v>
      </c>
      <c r="N21" s="86">
        <v>0</v>
      </c>
      <c r="O21" s="87">
        <v>10906</v>
      </c>
    </row>
    <row r="22" spans="1:15" ht="19.95" customHeight="1">
      <c r="A22" s="66" t="s">
        <v>19</v>
      </c>
      <c r="D22" s="51"/>
      <c r="E22" s="86"/>
      <c r="F22" s="86"/>
      <c r="G22" s="88"/>
      <c r="H22" s="86"/>
      <c r="I22" s="91">
        <f>SUM(I19:I21)</f>
        <v>514676</v>
      </c>
      <c r="J22" s="51"/>
      <c r="K22" s="91">
        <f>SUM(K19:K21)</f>
        <v>411944</v>
      </c>
      <c r="L22" s="51"/>
      <c r="M22" s="91">
        <f>SUM(M19:M21)</f>
        <v>97660</v>
      </c>
      <c r="N22" s="51"/>
      <c r="O22" s="91">
        <f>SUM(O19:O21)</f>
        <v>86094</v>
      </c>
    </row>
    <row r="23" spans="1:15" ht="13.05" customHeight="1">
      <c r="B23" s="28"/>
      <c r="D23" s="86"/>
      <c r="E23" s="86"/>
      <c r="F23" s="86"/>
      <c r="G23" s="25"/>
      <c r="H23" s="86"/>
      <c r="I23" s="89"/>
      <c r="J23" s="86"/>
      <c r="K23" s="86"/>
      <c r="L23" s="86"/>
      <c r="M23" s="89"/>
      <c r="N23" s="86"/>
      <c r="O23" s="89"/>
    </row>
    <row r="24" spans="1:15" ht="19.95" customHeight="1">
      <c r="A24" s="28" t="s">
        <v>62</v>
      </c>
      <c r="B24" s="28"/>
      <c r="D24" s="86"/>
      <c r="E24" s="86"/>
      <c r="F24" s="86"/>
      <c r="G24" s="25"/>
      <c r="H24" s="86"/>
      <c r="I24" s="86">
        <f>I16-I22</f>
        <v>25207</v>
      </c>
      <c r="J24" s="86"/>
      <c r="K24" s="86">
        <f>K16-K22</f>
        <v>17303</v>
      </c>
      <c r="L24" s="86"/>
      <c r="M24" s="86">
        <f>M16-M22</f>
        <v>1679</v>
      </c>
      <c r="N24" s="86"/>
      <c r="O24" s="86">
        <f>O16-O22</f>
        <v>11261</v>
      </c>
    </row>
    <row r="25" spans="1:15" ht="13.05" customHeight="1">
      <c r="A25" s="28"/>
      <c r="B25" s="28"/>
      <c r="D25" s="86"/>
      <c r="E25" s="86"/>
      <c r="F25" s="86"/>
      <c r="G25" s="25"/>
      <c r="H25" s="86"/>
      <c r="I25" s="86"/>
      <c r="J25" s="86"/>
      <c r="K25" s="86"/>
      <c r="L25" s="86"/>
      <c r="M25" s="86"/>
      <c r="N25" s="86"/>
      <c r="O25" s="86"/>
    </row>
    <row r="26" spans="1:15" ht="19.95" customHeight="1">
      <c r="A26" s="42" t="s">
        <v>235</v>
      </c>
      <c r="B26" s="28"/>
      <c r="D26" s="86"/>
      <c r="E26" s="86"/>
      <c r="F26" s="86"/>
      <c r="G26" s="25"/>
      <c r="H26" s="86"/>
      <c r="I26" s="86"/>
      <c r="J26" s="86"/>
      <c r="K26" s="86"/>
      <c r="L26" s="86"/>
      <c r="M26" s="86"/>
      <c r="N26" s="86"/>
      <c r="O26" s="86"/>
    </row>
    <row r="27" spans="1:15" ht="19.95" customHeight="1">
      <c r="B27" s="42" t="s">
        <v>236</v>
      </c>
      <c r="C27" s="25"/>
      <c r="D27" s="86"/>
      <c r="E27" s="86"/>
      <c r="F27" s="86"/>
      <c r="G27" s="88">
        <v>10</v>
      </c>
      <c r="H27" s="86"/>
      <c r="I27" s="90">
        <v>0</v>
      </c>
      <c r="J27" s="86">
        <v>0</v>
      </c>
      <c r="K27" s="86">
        <v>299</v>
      </c>
      <c r="L27" s="87">
        <v>0</v>
      </c>
      <c r="M27" s="87">
        <v>0</v>
      </c>
      <c r="N27" s="87">
        <v>0</v>
      </c>
      <c r="O27" s="87">
        <v>0</v>
      </c>
    </row>
    <row r="28" spans="1:15" ht="13.05" customHeight="1">
      <c r="B28" s="42"/>
      <c r="C28" s="25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9.95" customHeight="1">
      <c r="A29" s="42" t="s">
        <v>72</v>
      </c>
      <c r="B29" s="28"/>
      <c r="C29" s="25"/>
      <c r="D29" s="86"/>
      <c r="E29" s="86"/>
      <c r="F29" s="86"/>
      <c r="G29" s="88">
        <v>4</v>
      </c>
      <c r="H29" s="86"/>
      <c r="I29" s="92">
        <v>-3188</v>
      </c>
      <c r="J29" s="86"/>
      <c r="K29" s="92">
        <v>-2012</v>
      </c>
      <c r="L29" s="86"/>
      <c r="M29" s="92">
        <v>-1210</v>
      </c>
      <c r="N29" s="86"/>
      <c r="O29" s="92">
        <v>-1117</v>
      </c>
    </row>
    <row r="30" spans="1:15" ht="13.05" customHeight="1">
      <c r="A30" s="28"/>
      <c r="B30" s="28"/>
      <c r="C30" s="25"/>
      <c r="D30" s="86"/>
      <c r="E30" s="86"/>
      <c r="F30" s="86"/>
      <c r="G30" s="89"/>
      <c r="H30" s="86"/>
      <c r="I30" s="89"/>
      <c r="J30" s="86"/>
      <c r="K30" s="86"/>
      <c r="L30" s="86"/>
      <c r="M30" s="89"/>
      <c r="N30" s="86"/>
      <c r="O30" s="89"/>
    </row>
    <row r="31" spans="1:15" ht="19.95" customHeight="1">
      <c r="A31" s="28" t="s">
        <v>34</v>
      </c>
      <c r="B31" s="28"/>
      <c r="C31" s="25"/>
      <c r="D31" s="86"/>
      <c r="E31" s="86"/>
      <c r="F31" s="86"/>
      <c r="G31" s="86"/>
      <c r="H31" s="86"/>
      <c r="I31" s="86">
        <f>SUM(I24:I29)</f>
        <v>22019</v>
      </c>
      <c r="J31" s="86"/>
      <c r="K31" s="86">
        <f>SUM(K24:K29)</f>
        <v>15590</v>
      </c>
      <c r="L31" s="86"/>
      <c r="M31" s="86">
        <f>SUM(M24:M29)</f>
        <v>469</v>
      </c>
      <c r="N31" s="86"/>
      <c r="O31" s="86">
        <f>SUM(O24:O29)</f>
        <v>10144</v>
      </c>
    </row>
    <row r="32" spans="1:15" ht="13.05" customHeight="1">
      <c r="A32" s="28"/>
      <c r="B32" s="28"/>
      <c r="C32" s="25"/>
      <c r="D32" s="86"/>
      <c r="E32" s="86"/>
      <c r="F32" s="86"/>
      <c r="G32" s="89"/>
      <c r="H32" s="86"/>
      <c r="I32" s="89"/>
      <c r="J32" s="86"/>
      <c r="K32" s="86"/>
      <c r="L32" s="86"/>
      <c r="M32" s="89"/>
      <c r="N32" s="86"/>
      <c r="O32" s="89"/>
    </row>
    <row r="33" spans="1:15" ht="19.95" customHeight="1">
      <c r="A33" s="42" t="s">
        <v>106</v>
      </c>
      <c r="B33" s="28"/>
      <c r="C33" s="25"/>
      <c r="D33" s="86"/>
      <c r="E33" s="89"/>
      <c r="F33" s="86"/>
      <c r="G33" s="88">
        <v>15</v>
      </c>
      <c r="H33" s="86"/>
      <c r="I33" s="92">
        <v>-5085</v>
      </c>
      <c r="J33" s="86"/>
      <c r="K33" s="92">
        <v>-4047</v>
      </c>
      <c r="L33" s="86"/>
      <c r="M33" s="92">
        <v>-88</v>
      </c>
      <c r="N33" s="86"/>
      <c r="O33" s="92">
        <v>-83</v>
      </c>
    </row>
    <row r="34" spans="1:15" ht="13.05" customHeight="1">
      <c r="B34" s="28"/>
      <c r="C34" s="25"/>
      <c r="D34" s="86"/>
      <c r="E34" s="86"/>
      <c r="F34" s="86"/>
      <c r="G34" s="89"/>
      <c r="H34" s="86"/>
      <c r="I34" s="89"/>
      <c r="J34" s="86"/>
      <c r="K34" s="86"/>
      <c r="L34" s="86"/>
      <c r="M34" s="89"/>
      <c r="N34" s="86"/>
      <c r="O34" s="89"/>
    </row>
    <row r="35" spans="1:15" ht="19.95" customHeight="1" thickBot="1">
      <c r="A35" s="28" t="s">
        <v>161</v>
      </c>
      <c r="C35" s="39"/>
      <c r="D35" s="93"/>
      <c r="E35" s="86"/>
      <c r="F35" s="93"/>
      <c r="G35" s="86"/>
      <c r="H35" s="93"/>
      <c r="I35" s="147">
        <f>I31+I33</f>
        <v>16934</v>
      </c>
      <c r="J35" s="93"/>
      <c r="K35" s="147">
        <f>K31+K33</f>
        <v>11543</v>
      </c>
      <c r="L35" s="93"/>
      <c r="M35" s="147">
        <f>M31+M33</f>
        <v>381</v>
      </c>
      <c r="N35" s="93"/>
      <c r="O35" s="147">
        <f>O31+O33</f>
        <v>10061</v>
      </c>
    </row>
    <row r="36" spans="1:15" ht="13.05" customHeight="1" thickTop="1">
      <c r="A36" s="66"/>
      <c r="I36" s="140"/>
      <c r="J36" s="139"/>
      <c r="K36" s="140"/>
      <c r="L36" s="140"/>
      <c r="M36" s="140"/>
      <c r="N36" s="139"/>
      <c r="O36" s="140"/>
    </row>
    <row r="37" spans="1:15" ht="19.95" customHeight="1" thickBot="1">
      <c r="A37" s="66" t="s">
        <v>162</v>
      </c>
      <c r="I37" s="141">
        <f>I35</f>
        <v>16934</v>
      </c>
      <c r="J37" s="139"/>
      <c r="K37" s="141">
        <f>K35</f>
        <v>11543</v>
      </c>
      <c r="L37" s="140"/>
      <c r="M37" s="141">
        <f>M35</f>
        <v>381</v>
      </c>
      <c r="N37" s="139"/>
      <c r="O37" s="141">
        <f>O35</f>
        <v>10061</v>
      </c>
    </row>
    <row r="38" spans="1:15" ht="13.05" customHeight="1" thickTop="1">
      <c r="A38" s="66"/>
    </row>
    <row r="39" spans="1:15" ht="19.95" customHeight="1">
      <c r="A39" s="66" t="s">
        <v>163</v>
      </c>
    </row>
    <row r="40" spans="1:15" ht="19.95" customHeight="1">
      <c r="A40" s="66"/>
      <c r="B40" s="142" t="s">
        <v>64</v>
      </c>
      <c r="I40" s="140">
        <v>17284</v>
      </c>
      <c r="J40" s="139"/>
      <c r="K40" s="140">
        <v>12443</v>
      </c>
      <c r="L40" s="140"/>
      <c r="M40" s="140">
        <v>381</v>
      </c>
      <c r="N40" s="139"/>
      <c r="O40" s="140">
        <v>10061</v>
      </c>
    </row>
    <row r="41" spans="1:15" ht="19.95" customHeight="1">
      <c r="A41" s="66"/>
      <c r="B41" s="142" t="s">
        <v>59</v>
      </c>
      <c r="I41" s="140">
        <v>-350</v>
      </c>
      <c r="J41" s="139"/>
      <c r="K41" s="140">
        <v>-900</v>
      </c>
      <c r="L41" s="140"/>
      <c r="M41" s="106">
        <v>0</v>
      </c>
      <c r="N41" s="139"/>
      <c r="O41" s="106">
        <v>0</v>
      </c>
    </row>
    <row r="42" spans="1:15" ht="19.95" customHeight="1" thickBot="1">
      <c r="A42" s="129" t="s">
        <v>164</v>
      </c>
      <c r="B42" s="142"/>
      <c r="I42" s="143">
        <f>SUM(I40:I41)</f>
        <v>16934</v>
      </c>
      <c r="J42" s="139"/>
      <c r="K42" s="143">
        <f>SUM(K40:K41)</f>
        <v>11543</v>
      </c>
      <c r="L42" s="140"/>
      <c r="M42" s="143">
        <f>SUM(M40:M41)</f>
        <v>381</v>
      </c>
      <c r="N42" s="139"/>
      <c r="O42" s="143">
        <f>O37</f>
        <v>10061</v>
      </c>
    </row>
    <row r="43" spans="1:15" ht="13.05" customHeight="1" thickTop="1">
      <c r="A43" s="129"/>
      <c r="B43" s="142"/>
    </row>
    <row r="44" spans="1:15" ht="19.95" customHeight="1">
      <c r="A44" s="129" t="s">
        <v>165</v>
      </c>
      <c r="B44" s="142"/>
    </row>
    <row r="45" spans="1:15" ht="19.95" customHeight="1">
      <c r="A45" s="129"/>
      <c r="B45" s="142" t="s">
        <v>64</v>
      </c>
      <c r="I45" s="140">
        <v>17284</v>
      </c>
      <c r="J45" s="139"/>
      <c r="K45" s="140">
        <v>12443</v>
      </c>
      <c r="L45" s="140"/>
      <c r="M45" s="140">
        <v>381</v>
      </c>
      <c r="N45" s="139"/>
      <c r="O45" s="140">
        <v>10061</v>
      </c>
    </row>
    <row r="46" spans="1:15" ht="19.95" customHeight="1">
      <c r="A46" s="129"/>
      <c r="B46" s="142" t="s">
        <v>59</v>
      </c>
      <c r="I46" s="140">
        <v>-350</v>
      </c>
      <c r="J46" s="139"/>
      <c r="K46" s="140">
        <v>-900</v>
      </c>
      <c r="L46" s="140"/>
      <c r="M46" s="106">
        <v>0</v>
      </c>
      <c r="N46" s="139"/>
      <c r="O46" s="106">
        <v>0</v>
      </c>
    </row>
    <row r="47" spans="1:15" ht="19.95" customHeight="1" thickBot="1">
      <c r="A47" s="129" t="s">
        <v>166</v>
      </c>
      <c r="I47" s="143">
        <f>SUM(I45:I46)</f>
        <v>16934</v>
      </c>
      <c r="K47" s="143">
        <f>SUM(K45:K46)</f>
        <v>11543</v>
      </c>
      <c r="M47" s="143">
        <f>SUM(M45:M46)</f>
        <v>381</v>
      </c>
      <c r="O47" s="143">
        <f>O37</f>
        <v>10061</v>
      </c>
    </row>
    <row r="48" spans="1:15" ht="13.05" customHeight="1" thickTop="1">
      <c r="A48" s="67"/>
    </row>
    <row r="49" spans="1:15" ht="19.95" customHeight="1">
      <c r="A49" s="129" t="s">
        <v>233</v>
      </c>
    </row>
    <row r="50" spans="1:15" ht="19.95" customHeight="1" thickBot="1">
      <c r="B50" s="129" t="s">
        <v>234</v>
      </c>
      <c r="G50" s="88">
        <v>23</v>
      </c>
      <c r="I50" s="144">
        <f>I40/220000</f>
        <v>7.8563636363636363E-2</v>
      </c>
      <c r="J50" s="136"/>
      <c r="K50" s="144">
        <f>K40/220000</f>
        <v>5.6559090909090906E-2</v>
      </c>
      <c r="L50" s="136"/>
      <c r="M50" s="144">
        <f>M40/220000</f>
        <v>1.7318181818181818E-3</v>
      </c>
      <c r="N50" s="136"/>
      <c r="O50" s="144">
        <f>O40/220000</f>
        <v>4.5731818181818179E-2</v>
      </c>
    </row>
    <row r="51" spans="1:15" ht="21.3" customHeight="1" thickTop="1"/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35"/>
  <sheetViews>
    <sheetView topLeftCell="A7" zoomScale="80" zoomScaleNormal="80" zoomScaleSheetLayoutView="120" workbookViewId="0">
      <selection activeCell="T34" sqref="T34"/>
    </sheetView>
  </sheetViews>
  <sheetFormatPr defaultColWidth="9.125" defaultRowHeight="21.3" customHeight="1"/>
  <cols>
    <col min="1" max="1" width="35.75" style="7" customWidth="1"/>
    <col min="2" max="2" width="8.25" style="7" customWidth="1"/>
    <col min="3" max="3" width="0.875" style="7" customWidth="1"/>
    <col min="4" max="4" width="13.625" style="7" customWidth="1"/>
    <col min="5" max="5" width="0.875" style="7" customWidth="1"/>
    <col min="6" max="6" width="13.625" style="7" customWidth="1"/>
    <col min="7" max="7" width="0.875" style="7" customWidth="1"/>
    <col min="8" max="8" width="13.625" style="7" customWidth="1"/>
    <col min="9" max="9" width="0.875" style="7" customWidth="1"/>
    <col min="10" max="10" width="13.625" style="7" customWidth="1"/>
    <col min="11" max="11" width="0.875" style="7" customWidth="1"/>
    <col min="12" max="12" width="13.625" style="7" customWidth="1"/>
    <col min="13" max="13" width="0.875" style="7" customWidth="1"/>
    <col min="14" max="14" width="13.625" style="7" customWidth="1"/>
    <col min="15" max="15" width="0.875" style="7" customWidth="1"/>
    <col min="16" max="16" width="13.625" style="7" customWidth="1"/>
    <col min="17" max="17" width="0.875" style="7" customWidth="1"/>
    <col min="18" max="18" width="13.625" style="7" customWidth="1"/>
    <col min="19" max="19" width="0.875" style="7" customWidth="1"/>
    <col min="20" max="20" width="13.625" style="7" customWidth="1"/>
    <col min="21" max="21" width="13.25" style="7" bestFit="1" customWidth="1"/>
    <col min="22" max="16384" width="9.125" style="7"/>
  </cols>
  <sheetData>
    <row r="1" spans="1:50" ht="18" customHeight="1">
      <c r="A1" s="1" t="str">
        <f>FS!A1</f>
        <v>BIOSCIENCE ANIMAL HEALTH PUBLIC COMPANY LIMITED AND ITS SUBSIDIARIES</v>
      </c>
      <c r="B1" s="2"/>
      <c r="C1" s="3"/>
      <c r="D1" s="3"/>
      <c r="E1" s="3"/>
      <c r="F1" s="3"/>
      <c r="G1" s="4"/>
      <c r="H1" s="4"/>
      <c r="I1" s="4"/>
      <c r="J1" s="3"/>
      <c r="K1" s="3"/>
      <c r="L1" s="3"/>
      <c r="M1" s="4"/>
      <c r="N1" s="3"/>
      <c r="O1" s="3"/>
      <c r="P1" s="3"/>
      <c r="Q1" s="4"/>
      <c r="R1" s="3"/>
      <c r="S1" s="4"/>
      <c r="T1" s="146" t="s">
        <v>152</v>
      </c>
    </row>
    <row r="2" spans="1:50" ht="18" customHeight="1">
      <c r="A2" s="1" t="s">
        <v>25</v>
      </c>
      <c r="B2" s="2"/>
      <c r="C2" s="5"/>
      <c r="D2" s="5"/>
      <c r="E2" s="5"/>
      <c r="F2" s="5"/>
      <c r="G2" s="4"/>
      <c r="H2" s="4"/>
      <c r="I2" s="4"/>
      <c r="J2" s="5"/>
      <c r="K2" s="5"/>
      <c r="L2" s="5"/>
      <c r="M2" s="4"/>
      <c r="N2" s="5"/>
      <c r="O2" s="5"/>
      <c r="P2" s="5"/>
      <c r="Q2" s="4"/>
      <c r="R2" s="5"/>
      <c r="S2" s="4"/>
      <c r="T2" s="146" t="s">
        <v>153</v>
      </c>
    </row>
    <row r="3" spans="1:50" s="6" customFormat="1" ht="18" customHeight="1">
      <c r="A3" s="1" t="str">
        <f>PL!A3</f>
        <v>FOR THE THREE-MONTH PERIOD ENDED MARCH 31, 2022</v>
      </c>
    </row>
    <row r="4" spans="1:50" s="6" customFormat="1" ht="18" customHeight="1">
      <c r="A4" s="1"/>
    </row>
    <row r="5" spans="1:50" ht="18" customHeight="1">
      <c r="A5" s="3"/>
      <c r="B5" s="3"/>
      <c r="D5" s="151" t="s">
        <v>231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ht="18" customHeight="1">
      <c r="A6" s="16"/>
      <c r="B6" s="3"/>
      <c r="D6" s="9"/>
      <c r="E6" s="9"/>
      <c r="F6" s="9"/>
      <c r="G6" s="9"/>
      <c r="H6" s="9"/>
      <c r="I6" s="9"/>
      <c r="J6" s="118" t="s">
        <v>136</v>
      </c>
      <c r="K6" s="9"/>
      <c r="L6" s="9"/>
      <c r="M6" s="9"/>
      <c r="N6" s="9"/>
      <c r="O6" s="9"/>
      <c r="Q6" s="9"/>
      <c r="R6" s="9"/>
      <c r="S6" s="9"/>
      <c r="T6" s="9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8" customHeight="1">
      <c r="A7" s="16"/>
      <c r="B7" s="3"/>
      <c r="D7" s="9"/>
      <c r="E7" s="9"/>
      <c r="F7" s="9"/>
      <c r="G7" s="9"/>
      <c r="I7" s="9"/>
      <c r="J7" s="118" t="s">
        <v>135</v>
      </c>
      <c r="K7" s="9"/>
      <c r="L7" s="9"/>
      <c r="M7" s="9"/>
      <c r="N7" s="9"/>
      <c r="O7" s="9"/>
      <c r="Q7" s="9"/>
      <c r="R7" s="9"/>
      <c r="S7" s="9"/>
      <c r="T7" s="9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8" customHeight="1">
      <c r="A8" s="16"/>
      <c r="B8" s="3"/>
      <c r="D8" s="9"/>
      <c r="E8" s="9"/>
      <c r="F8" s="9"/>
      <c r="G8" s="9"/>
      <c r="H8" s="9" t="s">
        <v>185</v>
      </c>
      <c r="I8" s="9"/>
      <c r="J8" s="118" t="s">
        <v>127</v>
      </c>
      <c r="K8" s="9"/>
      <c r="L8" s="151" t="s">
        <v>31</v>
      </c>
      <c r="M8" s="151"/>
      <c r="N8" s="151"/>
      <c r="O8" s="9"/>
      <c r="P8" s="9" t="s">
        <v>89</v>
      </c>
      <c r="Q8" s="9"/>
      <c r="R8" s="9"/>
      <c r="S8" s="9"/>
      <c r="T8" s="9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ht="18" customHeight="1">
      <c r="A9" s="16"/>
      <c r="B9" s="5"/>
      <c r="D9" s="8" t="s">
        <v>14</v>
      </c>
      <c r="E9" s="9"/>
      <c r="F9" s="9" t="s">
        <v>126</v>
      </c>
      <c r="G9" s="16"/>
      <c r="H9" s="16" t="s">
        <v>186</v>
      </c>
      <c r="I9" s="16"/>
      <c r="J9" s="118" t="s">
        <v>134</v>
      </c>
      <c r="K9" s="9"/>
      <c r="L9" s="11" t="s">
        <v>131</v>
      </c>
      <c r="O9" s="9"/>
      <c r="P9" s="9" t="s">
        <v>94</v>
      </c>
      <c r="Q9" s="16"/>
      <c r="S9" s="16"/>
      <c r="T9" s="9" t="s">
        <v>95</v>
      </c>
    </row>
    <row r="10" spans="1:50" ht="18" customHeight="1">
      <c r="B10" s="5"/>
      <c r="D10" s="10" t="s">
        <v>107</v>
      </c>
      <c r="E10" s="9"/>
      <c r="F10" s="11" t="s">
        <v>96</v>
      </c>
      <c r="G10" s="9"/>
      <c r="H10" s="9" t="s">
        <v>187</v>
      </c>
      <c r="I10" s="9"/>
      <c r="J10" s="118" t="s">
        <v>128</v>
      </c>
      <c r="K10" s="9"/>
      <c r="L10" s="11" t="s">
        <v>130</v>
      </c>
      <c r="M10" s="9"/>
      <c r="N10" s="11"/>
      <c r="O10" s="9"/>
      <c r="P10" s="11" t="s">
        <v>90</v>
      </c>
      <c r="Q10" s="9"/>
      <c r="R10" s="9" t="s">
        <v>92</v>
      </c>
      <c r="S10" s="9"/>
      <c r="T10" s="9" t="s">
        <v>110</v>
      </c>
    </row>
    <row r="11" spans="1:50" ht="18" customHeight="1">
      <c r="B11" s="21" t="s">
        <v>1</v>
      </c>
      <c r="D11" s="12" t="s">
        <v>108</v>
      </c>
      <c r="E11" s="9"/>
      <c r="F11" s="13" t="s">
        <v>97</v>
      </c>
      <c r="G11" s="11"/>
      <c r="H11" s="13" t="s">
        <v>188</v>
      </c>
      <c r="I11" s="11"/>
      <c r="J11" s="119" t="s">
        <v>129</v>
      </c>
      <c r="K11" s="9"/>
      <c r="L11" s="13" t="s">
        <v>109</v>
      </c>
      <c r="M11" s="11"/>
      <c r="N11" s="13" t="s">
        <v>36</v>
      </c>
      <c r="O11" s="9"/>
      <c r="P11" s="13" t="s">
        <v>91</v>
      </c>
      <c r="Q11" s="11"/>
      <c r="R11" s="13" t="s">
        <v>93</v>
      </c>
      <c r="S11" s="11"/>
      <c r="T11" s="13" t="s">
        <v>111</v>
      </c>
    </row>
    <row r="12" spans="1:50" ht="10.050000000000001" customHeight="1">
      <c r="A12" s="14"/>
      <c r="B12" s="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ht="18" customHeight="1">
      <c r="A13" s="14" t="s">
        <v>159</v>
      </c>
      <c r="B13" s="5"/>
      <c r="D13" s="15">
        <v>110000</v>
      </c>
      <c r="E13" s="15">
        <v>0</v>
      </c>
      <c r="F13" s="15">
        <v>12118</v>
      </c>
      <c r="G13" s="15">
        <v>0</v>
      </c>
      <c r="H13" s="15">
        <v>4007</v>
      </c>
      <c r="I13" s="15">
        <v>0</v>
      </c>
      <c r="J13" s="15">
        <v>3213</v>
      </c>
      <c r="K13" s="15">
        <v>0</v>
      </c>
      <c r="L13" s="15">
        <v>8000</v>
      </c>
      <c r="M13" s="15">
        <v>0</v>
      </c>
      <c r="N13" s="15">
        <v>77735</v>
      </c>
      <c r="O13" s="15"/>
      <c r="P13" s="15">
        <f>D13+F13+J13+L13+N13+H13</f>
        <v>215073</v>
      </c>
      <c r="Q13" s="15"/>
      <c r="R13" s="15">
        <v>-2225</v>
      </c>
      <c r="S13" s="15"/>
      <c r="T13" s="15">
        <f>SUM(P13:R13)</f>
        <v>212848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</row>
    <row r="14" spans="1:50" ht="10.050000000000001" customHeight="1">
      <c r="A14" s="16"/>
      <c r="B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ht="18" customHeight="1">
      <c r="A15" s="16" t="s">
        <v>37</v>
      </c>
      <c r="B15" s="9">
        <v>21</v>
      </c>
      <c r="D15" s="15">
        <v>0</v>
      </c>
      <c r="E15" s="15"/>
      <c r="F15" s="15">
        <v>0</v>
      </c>
      <c r="G15" s="15"/>
      <c r="H15" s="15">
        <v>0</v>
      </c>
      <c r="I15" s="15"/>
      <c r="J15" s="15">
        <v>0</v>
      </c>
      <c r="K15" s="15"/>
      <c r="L15" s="15">
        <v>1400</v>
      </c>
      <c r="M15" s="15"/>
      <c r="N15" s="15">
        <v>-1400</v>
      </c>
      <c r="O15" s="15"/>
      <c r="P15" s="15">
        <f>D15+F15+J15+L15+N15+H15</f>
        <v>0</v>
      </c>
      <c r="Q15" s="15"/>
      <c r="R15" s="15">
        <v>0</v>
      </c>
      <c r="S15" s="15"/>
      <c r="T15" s="15">
        <f t="shared" ref="T15:T17" si="0">SUM(P15:R15)</f>
        <v>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ht="10.050000000000001" customHeight="1">
      <c r="A16" s="16"/>
      <c r="B16" s="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1:50" ht="18" customHeight="1">
      <c r="A17" s="16" t="s">
        <v>140</v>
      </c>
      <c r="B17" s="9">
        <v>22</v>
      </c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-22000</v>
      </c>
      <c r="O17" s="15"/>
      <c r="P17" s="15">
        <f>D17+F17+J17+L17+N17+H17</f>
        <v>-22000</v>
      </c>
      <c r="Q17" s="15"/>
      <c r="R17" s="15">
        <v>0</v>
      </c>
      <c r="S17" s="15"/>
      <c r="T17" s="15">
        <f t="shared" si="0"/>
        <v>-22000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1:50" ht="10.050000000000001" customHeight="1">
      <c r="A18" s="16"/>
      <c r="B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1:50" ht="18" customHeight="1">
      <c r="A19" s="7" t="s">
        <v>168</v>
      </c>
      <c r="B19" s="9"/>
      <c r="D19" s="18">
        <v>0</v>
      </c>
      <c r="E19" s="15"/>
      <c r="F19" s="18">
        <v>0</v>
      </c>
      <c r="G19" s="18">
        <v>0</v>
      </c>
      <c r="H19" s="18">
        <v>0</v>
      </c>
      <c r="I19" s="18"/>
      <c r="J19" s="18">
        <v>0</v>
      </c>
      <c r="K19" s="15"/>
      <c r="L19" s="18">
        <v>0</v>
      </c>
      <c r="M19" s="18"/>
      <c r="N19" s="18">
        <f>PL!K45</f>
        <v>12443</v>
      </c>
      <c r="O19" s="15"/>
      <c r="P19" s="18">
        <f>D19+F19+J19+L19+N19+H19</f>
        <v>12443</v>
      </c>
      <c r="Q19" s="18"/>
      <c r="R19" s="18">
        <f>PL!K46</f>
        <v>-900</v>
      </c>
      <c r="S19" s="18"/>
      <c r="T19" s="15">
        <f>SUM(P19:R19)</f>
        <v>11543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1:50" ht="10.050000000000001" customHeight="1">
      <c r="A20" s="16"/>
      <c r="B20" s="5"/>
      <c r="D20" s="17"/>
      <c r="E20" s="15"/>
      <c r="F20" s="17"/>
      <c r="G20" s="15"/>
      <c r="H20" s="17"/>
      <c r="I20" s="15"/>
      <c r="J20" s="17"/>
      <c r="K20" s="15"/>
      <c r="L20" s="17"/>
      <c r="M20" s="15"/>
      <c r="N20" s="17"/>
      <c r="O20" s="15"/>
      <c r="P20" s="17"/>
      <c r="Q20" s="15"/>
      <c r="R20" s="17"/>
      <c r="S20" s="15"/>
      <c r="T20" s="17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1:50" ht="18" customHeight="1" thickBot="1">
      <c r="A21" s="14" t="s">
        <v>147</v>
      </c>
      <c r="B21" s="16"/>
      <c r="D21" s="20">
        <f>D13+D19+D15+D17</f>
        <v>110000</v>
      </c>
      <c r="E21" s="15"/>
      <c r="F21" s="20">
        <f>F13+F19+F15+F17</f>
        <v>12118</v>
      </c>
      <c r="G21" s="15"/>
      <c r="H21" s="20">
        <f>H13+H19+H15+H17</f>
        <v>4007</v>
      </c>
      <c r="I21" s="15"/>
      <c r="J21" s="20">
        <f>J13+J19+J15+J17</f>
        <v>3213</v>
      </c>
      <c r="K21" s="15"/>
      <c r="L21" s="20">
        <f>L13+L19+L15+L17</f>
        <v>9400</v>
      </c>
      <c r="M21" s="15"/>
      <c r="N21" s="20">
        <f>N13+N19+N15+N17</f>
        <v>66778</v>
      </c>
      <c r="O21" s="15"/>
      <c r="P21" s="20">
        <f>P13+P19+P15+P17</f>
        <v>205516</v>
      </c>
      <c r="Q21" s="15"/>
      <c r="R21" s="20">
        <f>R13+R19+R15+R17</f>
        <v>-3125</v>
      </c>
      <c r="S21" s="15"/>
      <c r="T21" s="20">
        <f>T13+T19+T15+T17</f>
        <v>202391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</row>
    <row r="22" spans="1:50" ht="10.050000000000001" customHeight="1" thickTop="1">
      <c r="B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ht="18" customHeight="1">
      <c r="A23" s="14" t="s">
        <v>177</v>
      </c>
      <c r="B23" s="9"/>
      <c r="D23" s="15">
        <v>110000</v>
      </c>
      <c r="E23" s="15">
        <v>0</v>
      </c>
      <c r="F23" s="15">
        <v>12118</v>
      </c>
      <c r="G23" s="15">
        <v>0</v>
      </c>
      <c r="H23" s="15">
        <v>4007</v>
      </c>
      <c r="I23" s="15">
        <v>0</v>
      </c>
      <c r="J23" s="15">
        <v>3213</v>
      </c>
      <c r="K23" s="15">
        <v>0</v>
      </c>
      <c r="L23" s="15">
        <v>15154</v>
      </c>
      <c r="M23" s="15">
        <v>0</v>
      </c>
      <c r="N23" s="15">
        <v>120985</v>
      </c>
      <c r="O23" s="15"/>
      <c r="P23" s="15">
        <f>D23+F23+J23+L23+N23+H23</f>
        <v>265477</v>
      </c>
      <c r="Q23" s="15"/>
      <c r="R23" s="15">
        <v>1345</v>
      </c>
      <c r="S23" s="15"/>
      <c r="T23" s="15">
        <f>SUM(P23:R23)</f>
        <v>266822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</row>
    <row r="24" spans="1:50" ht="10.050000000000001" customHeight="1">
      <c r="A24" s="16"/>
      <c r="B24" s="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1:50" ht="18" customHeight="1">
      <c r="A25" s="16" t="s">
        <v>237</v>
      </c>
      <c r="B25" s="9"/>
      <c r="D25" s="15">
        <v>0</v>
      </c>
      <c r="E25" s="15"/>
      <c r="F25" s="15">
        <v>0</v>
      </c>
      <c r="G25" s="15">
        <v>0</v>
      </c>
      <c r="H25" s="15">
        <v>0</v>
      </c>
      <c r="I25" s="15"/>
      <c r="J25" s="15">
        <v>0</v>
      </c>
      <c r="K25" s="15"/>
      <c r="L25" s="15">
        <v>0</v>
      </c>
      <c r="M25" s="15"/>
      <c r="N25" s="15">
        <v>0</v>
      </c>
      <c r="O25" s="15"/>
      <c r="P25" s="15">
        <f>D25+F25+J25+L25+N25+H25</f>
        <v>0</v>
      </c>
      <c r="Q25" s="15"/>
      <c r="R25" s="15">
        <v>2450</v>
      </c>
      <c r="S25" s="15"/>
      <c r="T25" s="15">
        <f>SUM(P25:R25)</f>
        <v>2450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1:50" ht="10.050000000000001" customHeight="1">
      <c r="A26" s="16"/>
      <c r="B26" s="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1:50" ht="18" customHeight="1">
      <c r="A27" s="16" t="s">
        <v>140</v>
      </c>
      <c r="B27" s="9">
        <v>22</v>
      </c>
      <c r="D27" s="15">
        <v>0</v>
      </c>
      <c r="E27" s="15"/>
      <c r="F27" s="15">
        <v>0</v>
      </c>
      <c r="G27" s="15">
        <v>0</v>
      </c>
      <c r="H27" s="15">
        <v>0</v>
      </c>
      <c r="I27" s="15"/>
      <c r="J27" s="15">
        <v>0</v>
      </c>
      <c r="K27" s="15"/>
      <c r="L27" s="15">
        <v>0</v>
      </c>
      <c r="M27" s="15"/>
      <c r="N27" s="15">
        <v>-90200</v>
      </c>
      <c r="O27" s="15"/>
      <c r="P27" s="15">
        <f>D27+F27+J27+L27+N27+H27</f>
        <v>-90200</v>
      </c>
      <c r="Q27" s="15"/>
      <c r="R27" s="15">
        <v>0</v>
      </c>
      <c r="S27" s="15"/>
      <c r="T27" s="15">
        <f>SUM(P27:R27)</f>
        <v>-90200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1:50" ht="10.050000000000001" customHeight="1">
      <c r="A28" s="16"/>
      <c r="B28" s="9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 ht="18" customHeight="1">
      <c r="A29" s="7" t="s">
        <v>168</v>
      </c>
      <c r="B29" s="9"/>
      <c r="D29" s="125">
        <v>0</v>
      </c>
      <c r="E29" s="15"/>
      <c r="F29" s="125">
        <v>0</v>
      </c>
      <c r="G29" s="18">
        <v>0</v>
      </c>
      <c r="H29" s="125">
        <v>0</v>
      </c>
      <c r="I29" s="18"/>
      <c r="J29" s="125">
        <v>0</v>
      </c>
      <c r="K29" s="15"/>
      <c r="L29" s="125">
        <v>0</v>
      </c>
      <c r="M29" s="18"/>
      <c r="N29" s="125">
        <f>PL!I45</f>
        <v>17284</v>
      </c>
      <c r="O29" s="15"/>
      <c r="P29" s="105">
        <f>D29+F29+J29+L29+N29+H29</f>
        <v>17284</v>
      </c>
      <c r="Q29" s="18"/>
      <c r="R29" s="125">
        <f>PL!I46</f>
        <v>-350</v>
      </c>
      <c r="S29" s="18"/>
      <c r="T29" s="105">
        <f>SUM(P29:R29)</f>
        <v>16934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50" ht="10.050000000000001" customHeight="1">
      <c r="A30" s="16"/>
      <c r="B30" s="9"/>
      <c r="D30" s="19"/>
      <c r="E30" s="15"/>
      <c r="F30" s="19"/>
      <c r="G30" s="18"/>
      <c r="H30" s="19"/>
      <c r="I30" s="18"/>
      <c r="J30" s="19"/>
      <c r="K30" s="15"/>
      <c r="L30" s="19"/>
      <c r="M30" s="18"/>
      <c r="N30" s="19"/>
      <c r="O30" s="15"/>
      <c r="P30" s="19"/>
      <c r="Q30" s="18"/>
      <c r="R30" s="19"/>
      <c r="S30" s="18"/>
      <c r="T30" s="17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50" ht="18" customHeight="1" thickBot="1">
      <c r="A31" s="14" t="s">
        <v>176</v>
      </c>
      <c r="B31" s="16"/>
      <c r="D31" s="20">
        <f>D23+D25+D27+D29</f>
        <v>110000</v>
      </c>
      <c r="E31" s="15"/>
      <c r="F31" s="20">
        <f>F23+F25+F27+F29</f>
        <v>12118</v>
      </c>
      <c r="G31" s="15"/>
      <c r="H31" s="20">
        <f>H23+H25+H27+H29</f>
        <v>4007</v>
      </c>
      <c r="I31" s="15"/>
      <c r="J31" s="20">
        <f>J23+J25+J27+J29</f>
        <v>3213</v>
      </c>
      <c r="K31" s="15"/>
      <c r="L31" s="20">
        <f>L23+L25+L27+L29</f>
        <v>15154</v>
      </c>
      <c r="M31" s="15"/>
      <c r="N31" s="20">
        <f>N23+N25+N27+N29</f>
        <v>48069</v>
      </c>
      <c r="O31" s="15"/>
      <c r="P31" s="20">
        <f>P23+P25+P27+P29</f>
        <v>192561</v>
      </c>
      <c r="Q31" s="15"/>
      <c r="R31" s="20">
        <f>R23+R25+R27+R29</f>
        <v>3445</v>
      </c>
      <c r="S31" s="15"/>
      <c r="T31" s="20">
        <f>T23+T25+T27+T29</f>
        <v>196006</v>
      </c>
      <c r="U31" s="22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1:50" ht="21.3" customHeight="1" thickTop="1">
      <c r="A32" s="16"/>
      <c r="B32" s="16"/>
      <c r="C32" s="15"/>
      <c r="D32" s="135">
        <f>D31-FS!E97</f>
        <v>0</v>
      </c>
      <c r="F32" s="135">
        <f>F31-FS!E98</f>
        <v>0</v>
      </c>
      <c r="G32" s="16"/>
      <c r="H32" s="135">
        <f>H31-FS!E100</f>
        <v>0</v>
      </c>
      <c r="J32" s="135">
        <f>J31-FS!E102</f>
        <v>0</v>
      </c>
      <c r="L32" s="135">
        <f>L31-FS!E104</f>
        <v>0</v>
      </c>
      <c r="N32" s="135">
        <f>N31-FS!E105</f>
        <v>0</v>
      </c>
      <c r="P32" s="135">
        <f>P31-FS!E107</f>
        <v>0</v>
      </c>
      <c r="R32" s="135">
        <f>R31-FS!E108</f>
        <v>0</v>
      </c>
      <c r="T32" s="135">
        <f>T31-FS!E109</f>
        <v>0</v>
      </c>
    </row>
    <row r="33" spans="1:20" ht="21.3" customHeight="1">
      <c r="A33" s="16"/>
      <c r="B33" s="1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21.3" customHeight="1">
      <c r="A34" s="16"/>
      <c r="B34" s="1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spans="1:20" ht="21.3" customHeight="1">
      <c r="A35" s="16"/>
      <c r="B35" s="1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</sheetData>
  <mergeCells count="2">
    <mergeCell ref="D5:T5"/>
    <mergeCell ref="L8:N8"/>
  </mergeCells>
  <phoneticPr fontId="4" type="noConversion"/>
  <pageMargins left="0.5" right="0.36" top="0.8" bottom="0.4" header="0.4" footer="0.3"/>
  <pageSetup paperSize="9" scale="85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dimension ref="A1:AQ31"/>
  <sheetViews>
    <sheetView zoomScale="80" zoomScaleNormal="80" zoomScaleSheetLayoutView="120" workbookViewId="0">
      <selection activeCell="I111" sqref="I111"/>
    </sheetView>
  </sheetViews>
  <sheetFormatPr defaultColWidth="9.125" defaultRowHeight="21.3" customHeight="1"/>
  <cols>
    <col min="1" max="1" width="46.375" style="7" customWidth="1"/>
    <col min="2" max="2" width="5.5" style="7" customWidth="1"/>
    <col min="3" max="3" width="12.25" style="7" customWidth="1"/>
    <col min="4" max="4" width="0.875" style="7" customWidth="1"/>
    <col min="5" max="5" width="15.625" style="7" customWidth="1"/>
    <col min="6" max="6" width="0.875" style="7" customWidth="1"/>
    <col min="7" max="7" width="15.625" style="7" customWidth="1"/>
    <col min="8" max="8" width="0.875" style="7" customWidth="1"/>
    <col min="9" max="9" width="15.625" style="7" customWidth="1"/>
    <col min="10" max="10" width="0.875" style="7" customWidth="1"/>
    <col min="11" max="11" width="15.625" style="7" customWidth="1"/>
    <col min="12" max="12" width="0.875" style="7" customWidth="1"/>
    <col min="13" max="13" width="15.625" style="7" customWidth="1"/>
    <col min="14" max="14" width="13.25" style="7" bestFit="1" customWidth="1"/>
    <col min="15" max="16384" width="9.125" style="7"/>
  </cols>
  <sheetData>
    <row r="1" spans="1:43" ht="18" customHeight="1">
      <c r="A1" s="1" t="str">
        <f>FS!A1</f>
        <v>BIOSCIENCE ANIMAL HEALTH PUBLIC COMPANY LIMITED AND ITS SUBSIDIARIES</v>
      </c>
      <c r="B1" s="2"/>
      <c r="C1" s="3"/>
      <c r="D1" s="3"/>
      <c r="E1" s="3"/>
      <c r="F1" s="4"/>
      <c r="G1" s="3"/>
      <c r="H1" s="3"/>
      <c r="I1" s="3"/>
      <c r="J1" s="4"/>
      <c r="K1" s="3"/>
      <c r="L1" s="4"/>
      <c r="M1" s="82" t="s">
        <v>152</v>
      </c>
    </row>
    <row r="2" spans="1:43" ht="18" customHeight="1">
      <c r="A2" s="1" t="s">
        <v>98</v>
      </c>
      <c r="B2" s="2"/>
      <c r="C2" s="5"/>
      <c r="D2" s="5"/>
      <c r="E2" s="5"/>
      <c r="F2" s="4"/>
      <c r="G2" s="5"/>
      <c r="H2" s="5"/>
      <c r="I2" s="5"/>
      <c r="J2" s="4"/>
      <c r="K2" s="5"/>
      <c r="L2" s="4"/>
      <c r="M2" s="82" t="s">
        <v>153</v>
      </c>
    </row>
    <row r="3" spans="1:43" s="6" customFormat="1" ht="18" customHeight="1">
      <c r="A3" s="1" t="str">
        <f>PL!A3</f>
        <v>FOR THE THREE-MONTH PERIOD ENDED MARCH 31, 2022</v>
      </c>
    </row>
    <row r="4" spans="1:43" s="6" customFormat="1" ht="18" customHeight="1">
      <c r="A4" s="1"/>
    </row>
    <row r="5" spans="1:43" ht="18" customHeight="1">
      <c r="A5" s="3"/>
      <c r="B5" s="3"/>
      <c r="C5" s="16"/>
      <c r="D5" s="6"/>
      <c r="E5" s="151" t="s">
        <v>232</v>
      </c>
      <c r="F5" s="151"/>
      <c r="G5" s="151"/>
      <c r="H5" s="151"/>
      <c r="I5" s="151"/>
      <c r="J5" s="151"/>
      <c r="K5" s="151"/>
      <c r="L5" s="151"/>
      <c r="M5" s="151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</row>
    <row r="6" spans="1:43" ht="18" customHeight="1">
      <c r="A6" s="3"/>
      <c r="B6" s="3"/>
      <c r="C6" s="9"/>
      <c r="D6" s="6"/>
      <c r="E6" s="9"/>
      <c r="F6" s="9"/>
      <c r="G6" s="9"/>
      <c r="H6" s="9"/>
      <c r="I6" s="9"/>
      <c r="J6" s="9"/>
      <c r="K6" s="9"/>
      <c r="L6" s="9"/>
      <c r="M6" s="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</row>
    <row r="7" spans="1:43" ht="18" customHeight="1">
      <c r="B7" s="5"/>
      <c r="C7" s="9"/>
      <c r="D7" s="6"/>
      <c r="E7" s="8" t="s">
        <v>14</v>
      </c>
      <c r="F7" s="9"/>
      <c r="G7" s="9" t="s">
        <v>126</v>
      </c>
      <c r="H7" s="9"/>
      <c r="I7" s="151" t="s">
        <v>31</v>
      </c>
      <c r="J7" s="151"/>
      <c r="K7" s="151"/>
      <c r="L7" s="16"/>
      <c r="M7" s="9" t="s">
        <v>95</v>
      </c>
    </row>
    <row r="8" spans="1:43" ht="18" customHeight="1">
      <c r="B8" s="5"/>
      <c r="C8" s="11"/>
      <c r="D8" s="9"/>
      <c r="E8" s="10" t="s">
        <v>112</v>
      </c>
      <c r="F8" s="9"/>
      <c r="G8" s="11" t="s">
        <v>96</v>
      </c>
      <c r="H8" s="9"/>
      <c r="I8" s="11" t="s">
        <v>35</v>
      </c>
      <c r="J8" s="9"/>
      <c r="K8" s="11"/>
      <c r="L8" s="9"/>
      <c r="M8" s="9" t="s">
        <v>110</v>
      </c>
    </row>
    <row r="9" spans="1:43" ht="18" customHeight="1">
      <c r="B9" s="5"/>
      <c r="C9" s="21" t="s">
        <v>1</v>
      </c>
      <c r="D9" s="9"/>
      <c r="E9" s="12" t="s">
        <v>108</v>
      </c>
      <c r="F9" s="9"/>
      <c r="G9" s="13" t="s">
        <v>97</v>
      </c>
      <c r="H9" s="9"/>
      <c r="I9" s="13" t="s">
        <v>109</v>
      </c>
      <c r="J9" s="11"/>
      <c r="K9" s="13" t="s">
        <v>36</v>
      </c>
      <c r="L9" s="11"/>
      <c r="M9" s="13" t="s">
        <v>111</v>
      </c>
    </row>
    <row r="10" spans="1:43" ht="10.050000000000001" customHeight="1">
      <c r="A10" s="14"/>
      <c r="B10" s="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</row>
    <row r="11" spans="1:43" ht="18" customHeight="1">
      <c r="A11" s="14" t="s">
        <v>159</v>
      </c>
      <c r="B11" s="5"/>
      <c r="C11" s="5"/>
      <c r="D11" s="15"/>
      <c r="E11" s="15">
        <v>110000</v>
      </c>
      <c r="F11" s="15">
        <v>0</v>
      </c>
      <c r="G11" s="15">
        <v>12118</v>
      </c>
      <c r="H11" s="15">
        <v>0</v>
      </c>
      <c r="I11" s="15">
        <v>8000</v>
      </c>
      <c r="J11" s="15">
        <v>0</v>
      </c>
      <c r="K11" s="15">
        <v>14872</v>
      </c>
      <c r="L11" s="15"/>
      <c r="M11" s="15">
        <f>E11+G11+I11+K11</f>
        <v>144990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</row>
    <row r="12" spans="1:43" ht="10.050000000000001" customHeight="1">
      <c r="A12" s="16"/>
      <c r="B12" s="9"/>
      <c r="C12" s="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ht="18" customHeight="1">
      <c r="A13" s="16" t="s">
        <v>37</v>
      </c>
      <c r="B13" s="9"/>
      <c r="C13" s="9">
        <v>21</v>
      </c>
      <c r="D13" s="15"/>
      <c r="E13" s="15">
        <v>0</v>
      </c>
      <c r="F13" s="15"/>
      <c r="G13" s="15">
        <v>0</v>
      </c>
      <c r="H13" s="15"/>
      <c r="I13" s="15">
        <v>1400</v>
      </c>
      <c r="J13" s="15"/>
      <c r="K13" s="15">
        <v>-1400</v>
      </c>
      <c r="L13" s="15"/>
      <c r="M13" s="15">
        <f t="shared" ref="M13:M15" si="0">E13+G13+I13+K13</f>
        <v>0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ht="10.050000000000001" customHeight="1">
      <c r="A14" s="16"/>
      <c r="B14" s="5"/>
      <c r="C14" s="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</row>
    <row r="15" spans="1:43" ht="18" customHeight="1">
      <c r="A15" s="16" t="s">
        <v>140</v>
      </c>
      <c r="B15" s="9"/>
      <c r="C15" s="9">
        <v>22</v>
      </c>
      <c r="D15" s="15"/>
      <c r="E15" s="15">
        <v>0</v>
      </c>
      <c r="F15" s="15"/>
      <c r="G15" s="15">
        <v>0</v>
      </c>
      <c r="H15" s="15"/>
      <c r="I15" s="15">
        <v>0</v>
      </c>
      <c r="J15" s="15"/>
      <c r="K15" s="15">
        <v>-22000</v>
      </c>
      <c r="L15" s="15"/>
      <c r="M15" s="15">
        <f t="shared" si="0"/>
        <v>-22000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</row>
    <row r="16" spans="1:43" ht="10.050000000000001" customHeight="1">
      <c r="A16" s="16"/>
      <c r="B16" s="9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</row>
    <row r="17" spans="1:43" ht="18" customHeight="1">
      <c r="A17" s="7" t="s">
        <v>168</v>
      </c>
      <c r="B17" s="9"/>
      <c r="C17" s="9"/>
      <c r="D17" s="15"/>
      <c r="E17" s="125">
        <v>0</v>
      </c>
      <c r="F17" s="18"/>
      <c r="G17" s="125">
        <v>0</v>
      </c>
      <c r="H17" s="15"/>
      <c r="I17" s="125">
        <v>0</v>
      </c>
      <c r="J17" s="18"/>
      <c r="K17" s="125">
        <f>PL!O37</f>
        <v>10061</v>
      </c>
      <c r="L17" s="18"/>
      <c r="M17" s="105">
        <f>E17+G17+I17+K17</f>
        <v>10061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</row>
    <row r="18" spans="1:43" ht="10.050000000000001" customHeight="1">
      <c r="A18" s="16"/>
      <c r="B18" s="5"/>
      <c r="C18" s="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</row>
    <row r="19" spans="1:43" ht="18" customHeight="1" thickBot="1">
      <c r="A19" s="14" t="s">
        <v>147</v>
      </c>
      <c r="B19" s="16"/>
      <c r="C19" s="16"/>
      <c r="D19" s="15"/>
      <c r="E19" s="20">
        <f>E11+E13+E15+E17</f>
        <v>110000</v>
      </c>
      <c r="F19" s="15"/>
      <c r="G19" s="20">
        <f>G11+G13+G15+G17</f>
        <v>12118</v>
      </c>
      <c r="H19" s="15"/>
      <c r="I19" s="20">
        <f>I11+I13+I15+I17</f>
        <v>9400</v>
      </c>
      <c r="J19" s="15"/>
      <c r="K19" s="20">
        <f>K11+K13+K15+K17</f>
        <v>1533</v>
      </c>
      <c r="L19" s="15"/>
      <c r="M19" s="20">
        <f>M11+M13+M15+M17</f>
        <v>133051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</row>
    <row r="20" spans="1:43" ht="10.050000000000001" customHeight="1" thickTop="1">
      <c r="B20" s="16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</row>
    <row r="21" spans="1:43" ht="18" customHeight="1">
      <c r="A21" s="14" t="s">
        <v>177</v>
      </c>
      <c r="B21" s="9"/>
      <c r="C21" s="9"/>
      <c r="D21" s="15"/>
      <c r="E21" s="15">
        <v>110000</v>
      </c>
      <c r="F21" s="15">
        <v>0</v>
      </c>
      <c r="G21" s="15">
        <v>12118</v>
      </c>
      <c r="H21" s="15">
        <v>0</v>
      </c>
      <c r="I21" s="15">
        <v>15154</v>
      </c>
      <c r="J21" s="15">
        <v>0</v>
      </c>
      <c r="K21" s="15">
        <v>100797</v>
      </c>
      <c r="L21" s="15"/>
      <c r="M21" s="15">
        <f t="shared" ref="M21" si="1">E21+G21+I21+K21</f>
        <v>238069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</row>
    <row r="22" spans="1:43" ht="10.050000000000001" customHeight="1">
      <c r="A22" s="16"/>
      <c r="B22" s="5"/>
      <c r="C22" s="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</row>
    <row r="23" spans="1:43" ht="18" customHeight="1">
      <c r="A23" s="16" t="s">
        <v>140</v>
      </c>
      <c r="B23" s="9"/>
      <c r="C23" s="9">
        <v>22</v>
      </c>
      <c r="D23" s="15"/>
      <c r="E23" s="15">
        <v>0</v>
      </c>
      <c r="F23" s="15"/>
      <c r="G23" s="15">
        <v>0</v>
      </c>
      <c r="H23" s="15"/>
      <c r="I23" s="15">
        <v>0</v>
      </c>
      <c r="J23" s="15"/>
      <c r="K23" s="15">
        <v>-90200</v>
      </c>
      <c r="L23" s="15"/>
      <c r="M23" s="15">
        <f>E23+G23+I23+K23</f>
        <v>-90200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</row>
    <row r="24" spans="1:43" ht="10.050000000000001" customHeight="1">
      <c r="A24" s="16"/>
      <c r="B24" s="9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</row>
    <row r="25" spans="1:43" ht="18" customHeight="1">
      <c r="A25" s="7" t="s">
        <v>168</v>
      </c>
      <c r="B25" s="9"/>
      <c r="C25" s="18"/>
      <c r="D25" s="15"/>
      <c r="E25" s="18">
        <v>0</v>
      </c>
      <c r="F25" s="18"/>
      <c r="G25" s="18">
        <v>0</v>
      </c>
      <c r="H25" s="15"/>
      <c r="I25" s="18">
        <v>0</v>
      </c>
      <c r="J25" s="18"/>
      <c r="K25" s="18">
        <f>PL!M47</f>
        <v>381</v>
      </c>
      <c r="L25" s="18"/>
      <c r="M25" s="15">
        <f>E25+G25+I25+K25</f>
        <v>381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</row>
    <row r="26" spans="1:43" ht="10.050000000000001" customHeight="1">
      <c r="A26" s="16"/>
      <c r="B26" s="9"/>
      <c r="C26" s="18"/>
      <c r="D26" s="15"/>
      <c r="E26" s="19"/>
      <c r="F26" s="18"/>
      <c r="G26" s="19"/>
      <c r="H26" s="15"/>
      <c r="I26" s="19"/>
      <c r="J26" s="18"/>
      <c r="K26" s="19"/>
      <c r="L26" s="18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</row>
    <row r="27" spans="1:43" ht="18" customHeight="1" thickBot="1">
      <c r="A27" s="14" t="s">
        <v>176</v>
      </c>
      <c r="B27" s="16"/>
      <c r="C27" s="15"/>
      <c r="D27" s="15"/>
      <c r="E27" s="20">
        <f>E21+E23+E25</f>
        <v>110000</v>
      </c>
      <c r="F27" s="15"/>
      <c r="G27" s="20">
        <f>G21+G23+G25</f>
        <v>12118</v>
      </c>
      <c r="H27" s="15"/>
      <c r="I27" s="20">
        <f>I21+I23+I25</f>
        <v>15154</v>
      </c>
      <c r="J27" s="15"/>
      <c r="K27" s="20">
        <f>K21+K23+K25</f>
        <v>10978</v>
      </c>
      <c r="L27" s="15"/>
      <c r="M27" s="20">
        <f>M21+M23+M25</f>
        <v>148250</v>
      </c>
      <c r="N27" s="22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</row>
    <row r="28" spans="1:43" ht="21.3" customHeight="1" thickTop="1">
      <c r="A28" s="16"/>
      <c r="B28" s="16"/>
    </row>
    <row r="29" spans="1:43" ht="21.3" customHeight="1">
      <c r="A29" s="16"/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43" ht="21.3" customHeight="1">
      <c r="A30" s="16"/>
      <c r="B30" s="1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43" ht="21.3" customHeight="1">
      <c r="A31" s="16"/>
      <c r="B31" s="1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2">
    <mergeCell ref="I7:K7"/>
    <mergeCell ref="E5:M5"/>
  </mergeCells>
  <pageMargins left="0.5" right="0.5" top="0.8" bottom="0.4" header="0.4" footer="0.3"/>
  <pageSetup paperSize="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Q97"/>
  <sheetViews>
    <sheetView tabSelected="1" topLeftCell="A10" zoomScale="80" zoomScaleNormal="80" zoomScaleSheetLayoutView="100" workbookViewId="0">
      <selection activeCell="I32" sqref="I32"/>
    </sheetView>
  </sheetViews>
  <sheetFormatPr defaultColWidth="9.125" defaultRowHeight="21.3" customHeight="1"/>
  <cols>
    <col min="1" max="1" width="3.875" style="24" customWidth="1"/>
    <col min="2" max="2" width="31.125" style="24" customWidth="1"/>
    <col min="3" max="3" width="13.75" style="46" customWidth="1"/>
    <col min="4" max="4" width="1.125" style="24" customWidth="1"/>
    <col min="5" max="5" width="8.625" style="50" customWidth="1"/>
    <col min="6" max="6" width="1.125" style="24" customWidth="1"/>
    <col min="7" max="7" width="2.625" style="50" customWidth="1"/>
    <col min="8" max="8" width="1.125" style="24" customWidth="1"/>
    <col min="9" max="9" width="13.625" style="50" customWidth="1"/>
    <col min="10" max="10" width="1.125" style="24" customWidth="1"/>
    <col min="11" max="11" width="13.625" style="50" customWidth="1"/>
    <col min="12" max="12" width="1.125" style="24" customWidth="1"/>
    <col min="13" max="13" width="13.625" style="50" customWidth="1"/>
    <col min="14" max="14" width="1.125" style="24" customWidth="1"/>
    <col min="15" max="15" width="13.625" style="50" customWidth="1"/>
    <col min="16" max="16" width="2.375" style="24" customWidth="1"/>
    <col min="17" max="17" width="12.125" style="24" customWidth="1"/>
    <col min="18" max="18" width="12" style="24" customWidth="1"/>
    <col min="19" max="16384" width="9.125" style="24"/>
  </cols>
  <sheetData>
    <row r="1" spans="1:15" ht="19.95" customHeight="1">
      <c r="A1" s="23" t="str">
        <f>FS!A1</f>
        <v>BIOSCIENCE ANIMAL HEALTH PUBLIC COMPANY LIMITED AND ITS SUBSIDIARIES</v>
      </c>
      <c r="C1" s="25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82" t="s">
        <v>152</v>
      </c>
    </row>
    <row r="2" spans="1:15" s="26" customFormat="1" ht="19.95" customHeight="1">
      <c r="A2" s="26" t="s">
        <v>113</v>
      </c>
      <c r="B2" s="24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82" t="s">
        <v>153</v>
      </c>
    </row>
    <row r="3" spans="1:15" ht="19.95" customHeight="1">
      <c r="A3" s="28" t="str">
        <f>PL!A3</f>
        <v>FOR THE THREE-MONTH PERIOD ENDED MARCH 31, 2022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9.95" customHeight="1">
      <c r="B4" s="56"/>
      <c r="C4" s="25"/>
      <c r="D4" s="83"/>
      <c r="E4" s="84"/>
      <c r="F4" s="84"/>
      <c r="G4" s="84"/>
      <c r="H4" s="84"/>
      <c r="I4" s="84"/>
      <c r="J4" s="83"/>
      <c r="K4" s="84"/>
      <c r="L4" s="83"/>
      <c r="M4" s="84"/>
      <c r="N4" s="83"/>
      <c r="O4" s="84"/>
    </row>
    <row r="5" spans="1:15" ht="19.95" customHeight="1">
      <c r="B5" s="56"/>
      <c r="C5" s="25"/>
      <c r="D5" s="25"/>
      <c r="E5" s="96"/>
      <c r="F5" s="96"/>
      <c r="G5" s="96"/>
      <c r="H5" s="96"/>
      <c r="I5" s="149" t="s">
        <v>230</v>
      </c>
      <c r="J5" s="149"/>
      <c r="K5" s="149"/>
      <c r="L5" s="149"/>
      <c r="M5" s="149"/>
      <c r="N5" s="149"/>
      <c r="O5" s="149"/>
    </row>
    <row r="6" spans="1:15" ht="19.95" customHeight="1">
      <c r="B6" s="56"/>
      <c r="C6" s="25"/>
      <c r="D6" s="25"/>
      <c r="E6" s="96"/>
      <c r="F6" s="96"/>
      <c r="G6" s="96"/>
      <c r="H6" s="96"/>
      <c r="I6" s="150" t="s">
        <v>66</v>
      </c>
      <c r="J6" s="150"/>
      <c r="K6" s="150"/>
      <c r="L6" s="138"/>
      <c r="M6" s="150" t="s">
        <v>68</v>
      </c>
      <c r="N6" s="150"/>
      <c r="O6" s="150"/>
    </row>
    <row r="7" spans="1:15" ht="19.95" customHeight="1">
      <c r="B7" s="56"/>
      <c r="C7" s="25"/>
      <c r="D7" s="25"/>
      <c r="E7" s="96"/>
      <c r="F7" s="96"/>
      <c r="G7" s="96"/>
      <c r="H7" s="96"/>
      <c r="I7" s="149" t="s">
        <v>67</v>
      </c>
      <c r="J7" s="149"/>
      <c r="K7" s="149"/>
      <c r="L7" s="138"/>
      <c r="M7" s="149" t="s">
        <v>67</v>
      </c>
      <c r="N7" s="149"/>
      <c r="O7" s="149"/>
    </row>
    <row r="8" spans="1:15" ht="19.95" customHeight="1">
      <c r="B8" s="29"/>
      <c r="C8" s="24"/>
      <c r="D8" s="34"/>
      <c r="E8" s="95"/>
      <c r="F8" s="34"/>
      <c r="G8" s="96"/>
      <c r="H8" s="34"/>
      <c r="I8" s="85">
        <v>2022</v>
      </c>
      <c r="J8" s="34"/>
      <c r="K8" s="85">
        <v>2021</v>
      </c>
      <c r="L8" s="34"/>
      <c r="M8" s="85">
        <v>2022</v>
      </c>
      <c r="N8" s="34"/>
      <c r="O8" s="85">
        <v>2021</v>
      </c>
    </row>
    <row r="9" spans="1:15" ht="10.050000000000001" customHeight="1">
      <c r="B9" s="29"/>
      <c r="C9" s="24"/>
      <c r="D9" s="34"/>
      <c r="E9" s="95"/>
      <c r="F9" s="34"/>
      <c r="G9" s="96"/>
      <c r="H9" s="34"/>
      <c r="I9" s="95"/>
      <c r="J9" s="34"/>
      <c r="K9" s="95"/>
      <c r="L9" s="34"/>
      <c r="M9" s="95"/>
      <c r="N9" s="34"/>
      <c r="O9" s="95"/>
    </row>
    <row r="10" spans="1:15" ht="19.95" customHeight="1">
      <c r="A10" s="28" t="s">
        <v>69</v>
      </c>
      <c r="C10" s="25"/>
      <c r="D10" s="40"/>
      <c r="E10" s="49"/>
      <c r="F10" s="49"/>
      <c r="G10" s="96"/>
      <c r="H10" s="49"/>
      <c r="I10" s="40"/>
      <c r="J10" s="40"/>
      <c r="K10" s="49"/>
      <c r="L10" s="40"/>
      <c r="M10" s="40"/>
      <c r="N10" s="40"/>
      <c r="O10" s="40"/>
    </row>
    <row r="11" spans="1:15" ht="19.95" customHeight="1">
      <c r="A11" s="42" t="s">
        <v>167</v>
      </c>
      <c r="C11" s="25"/>
      <c r="D11" s="51"/>
      <c r="E11" s="86"/>
      <c r="F11" s="86"/>
      <c r="G11" s="96"/>
      <c r="H11" s="86"/>
      <c r="I11" s="126">
        <f>PL!I35</f>
        <v>16934</v>
      </c>
      <c r="J11" s="126"/>
      <c r="K11" s="126">
        <f>PL!K35</f>
        <v>11543</v>
      </c>
      <c r="L11" s="126"/>
      <c r="M11" s="126">
        <f>PL!M35</f>
        <v>381</v>
      </c>
      <c r="N11" s="126"/>
      <c r="O11" s="126">
        <f>PL!O35</f>
        <v>10061</v>
      </c>
    </row>
    <row r="12" spans="1:15" ht="19.95" customHeight="1">
      <c r="A12" s="42" t="s">
        <v>215</v>
      </c>
      <c r="D12" s="51"/>
      <c r="E12" s="86"/>
      <c r="F12" s="86"/>
      <c r="G12" s="96"/>
      <c r="H12" s="86"/>
      <c r="I12" s="107"/>
      <c r="J12" s="108"/>
      <c r="K12" s="108"/>
      <c r="L12" s="108"/>
      <c r="M12" s="107"/>
      <c r="N12" s="108"/>
      <c r="O12" s="107"/>
    </row>
    <row r="13" spans="1:15" ht="19.95" customHeight="1">
      <c r="A13" s="42" t="s">
        <v>70</v>
      </c>
      <c r="D13" s="51"/>
      <c r="E13" s="86"/>
      <c r="F13" s="86"/>
      <c r="G13" s="100"/>
      <c r="H13" s="86"/>
      <c r="I13" s="107"/>
      <c r="J13" s="108"/>
      <c r="K13" s="108"/>
      <c r="L13" s="108"/>
      <c r="M13" s="107"/>
      <c r="N13" s="108"/>
      <c r="O13" s="107"/>
    </row>
    <row r="14" spans="1:15" ht="19.95" customHeight="1">
      <c r="A14" s="42" t="s">
        <v>216</v>
      </c>
      <c r="D14" s="86"/>
      <c r="E14" s="87"/>
      <c r="F14" s="86"/>
      <c r="G14" s="99"/>
      <c r="H14" s="86"/>
      <c r="I14" s="107">
        <v>139</v>
      </c>
      <c r="J14" s="108"/>
      <c r="K14" s="107">
        <v>-26</v>
      </c>
      <c r="L14" s="108"/>
      <c r="M14" s="107">
        <v>136</v>
      </c>
      <c r="N14" s="108"/>
      <c r="O14" s="107">
        <v>-214</v>
      </c>
    </row>
    <row r="15" spans="1:15" ht="19.95" customHeight="1">
      <c r="A15" s="42" t="s">
        <v>217</v>
      </c>
      <c r="D15" s="51"/>
      <c r="E15" s="86"/>
      <c r="F15" s="86"/>
      <c r="G15" s="100"/>
      <c r="H15" s="86"/>
      <c r="I15" s="107">
        <v>-6073</v>
      </c>
      <c r="J15" s="108"/>
      <c r="K15" s="108">
        <v>-229</v>
      </c>
      <c r="L15" s="108"/>
      <c r="M15" s="107">
        <v>558</v>
      </c>
      <c r="N15" s="108"/>
      <c r="O15" s="107">
        <v>17</v>
      </c>
    </row>
    <row r="16" spans="1:15" ht="19.95" customHeight="1">
      <c r="A16" s="42" t="s">
        <v>200</v>
      </c>
      <c r="D16" s="51"/>
      <c r="E16" s="86"/>
      <c r="F16" s="86"/>
      <c r="G16" s="100"/>
      <c r="H16" s="86"/>
      <c r="I16" s="107">
        <v>3040</v>
      </c>
      <c r="J16" s="108"/>
      <c r="K16" s="106">
        <v>0</v>
      </c>
      <c r="L16" s="106"/>
      <c r="M16" s="106">
        <v>0</v>
      </c>
      <c r="N16" s="106"/>
      <c r="O16" s="106">
        <v>0</v>
      </c>
    </row>
    <row r="17" spans="1:15" ht="19.95" customHeight="1">
      <c r="A17" s="42" t="s">
        <v>218</v>
      </c>
      <c r="D17" s="49"/>
      <c r="E17" s="49"/>
      <c r="F17" s="49"/>
      <c r="G17" s="100"/>
      <c r="H17" s="49"/>
      <c r="I17" s="109">
        <v>-1461</v>
      </c>
      <c r="J17" s="110"/>
      <c r="K17" s="110">
        <v>-1972</v>
      </c>
      <c r="L17" s="110"/>
      <c r="M17" s="109">
        <v>-588</v>
      </c>
      <c r="N17" s="110"/>
      <c r="O17" s="109">
        <v>147</v>
      </c>
    </row>
    <row r="18" spans="1:15" ht="19.95" customHeight="1">
      <c r="A18" s="42" t="s">
        <v>196</v>
      </c>
      <c r="D18" s="49"/>
      <c r="E18" s="49"/>
      <c r="F18" s="49"/>
      <c r="G18" s="100"/>
      <c r="H18" s="49"/>
      <c r="I18" s="106">
        <v>0</v>
      </c>
      <c r="J18" s="110"/>
      <c r="K18" s="110">
        <v>898</v>
      </c>
      <c r="L18" s="110"/>
      <c r="M18" s="106">
        <v>0</v>
      </c>
      <c r="N18" s="110"/>
      <c r="O18" s="109">
        <v>1</v>
      </c>
    </row>
    <row r="19" spans="1:15" ht="19.95" customHeight="1">
      <c r="A19" s="42" t="s">
        <v>160</v>
      </c>
      <c r="D19" s="49"/>
      <c r="E19" s="49"/>
      <c r="F19" s="49"/>
      <c r="G19" s="100"/>
      <c r="H19" s="49"/>
      <c r="I19" s="106">
        <v>0</v>
      </c>
      <c r="J19" s="110"/>
      <c r="K19" s="110">
        <v>-271</v>
      </c>
      <c r="L19" s="110"/>
      <c r="M19" s="106">
        <v>0</v>
      </c>
      <c r="N19" s="110"/>
      <c r="O19" s="106">
        <v>0</v>
      </c>
    </row>
    <row r="20" spans="1:15" ht="19.95" customHeight="1">
      <c r="A20" s="42" t="s">
        <v>63</v>
      </c>
      <c r="D20" s="49"/>
      <c r="E20" s="49"/>
      <c r="F20" s="49"/>
      <c r="G20" s="100"/>
      <c r="H20" s="49"/>
      <c r="I20" s="106">
        <v>0</v>
      </c>
      <c r="J20" s="110"/>
      <c r="K20" s="109">
        <v>-299</v>
      </c>
      <c r="L20" s="110"/>
      <c r="M20" s="106">
        <v>0</v>
      </c>
      <c r="N20" s="110"/>
      <c r="O20" s="106">
        <v>0</v>
      </c>
    </row>
    <row r="21" spans="1:15" ht="19.95" customHeight="1">
      <c r="A21" s="24" t="s">
        <v>71</v>
      </c>
      <c r="B21" s="28"/>
      <c r="D21" s="49"/>
      <c r="E21" s="49"/>
      <c r="F21" s="49"/>
      <c r="G21" s="100"/>
      <c r="H21" s="49"/>
      <c r="I21" s="109">
        <v>3952</v>
      </c>
      <c r="J21" s="110"/>
      <c r="K21" s="110">
        <v>5057</v>
      </c>
      <c r="L21" s="110"/>
      <c r="M21" s="109">
        <v>2142</v>
      </c>
      <c r="N21" s="110"/>
      <c r="O21" s="109">
        <v>2826</v>
      </c>
    </row>
    <row r="22" spans="1:15" ht="19.95" customHeight="1">
      <c r="A22" s="24" t="s">
        <v>219</v>
      </c>
      <c r="B22" s="28"/>
      <c r="D22" s="49"/>
      <c r="E22" s="49"/>
      <c r="F22" s="49"/>
      <c r="G22" s="100"/>
      <c r="H22" s="49"/>
      <c r="I22" s="109">
        <v>-1419</v>
      </c>
      <c r="J22" s="110"/>
      <c r="K22" s="106">
        <v>0</v>
      </c>
      <c r="L22" s="106"/>
      <c r="M22" s="106">
        <v>0</v>
      </c>
      <c r="N22" s="106"/>
      <c r="O22" s="106">
        <v>0</v>
      </c>
    </row>
    <row r="23" spans="1:15" ht="19.95" customHeight="1">
      <c r="A23" s="42" t="s">
        <v>201</v>
      </c>
      <c r="D23" s="40"/>
      <c r="E23" s="49"/>
      <c r="F23" s="49"/>
      <c r="G23" s="100"/>
      <c r="H23" s="49"/>
      <c r="I23" s="71">
        <v>11</v>
      </c>
      <c r="J23" s="110"/>
      <c r="K23" s="106">
        <v>0</v>
      </c>
      <c r="L23" s="110"/>
      <c r="M23" s="106">
        <v>0</v>
      </c>
      <c r="N23" s="110"/>
      <c r="O23" s="106">
        <v>0</v>
      </c>
    </row>
    <row r="24" spans="1:15" ht="19.95" customHeight="1">
      <c r="A24" s="42" t="s">
        <v>114</v>
      </c>
      <c r="D24" s="86"/>
      <c r="E24" s="87"/>
      <c r="F24" s="86"/>
      <c r="G24" s="99"/>
      <c r="H24" s="86"/>
      <c r="I24" s="107">
        <v>327</v>
      </c>
      <c r="J24" s="108"/>
      <c r="K24" s="107">
        <v>316</v>
      </c>
      <c r="L24" s="108"/>
      <c r="M24" s="107">
        <v>75</v>
      </c>
      <c r="N24" s="108"/>
      <c r="O24" s="107">
        <v>72</v>
      </c>
    </row>
    <row r="25" spans="1:15" ht="19.95" customHeight="1">
      <c r="A25" s="42" t="s">
        <v>73</v>
      </c>
      <c r="D25" s="86"/>
      <c r="E25" s="90"/>
      <c r="F25" s="86"/>
      <c r="G25" s="100"/>
      <c r="H25" s="86"/>
      <c r="I25" s="107">
        <v>-17</v>
      </c>
      <c r="J25" s="108"/>
      <c r="K25" s="106">
        <v>0</v>
      </c>
      <c r="L25" s="108"/>
      <c r="M25" s="107">
        <v>-14</v>
      </c>
      <c r="N25" s="108"/>
      <c r="O25" s="107">
        <v>-230</v>
      </c>
    </row>
    <row r="26" spans="1:15" ht="19.95" customHeight="1">
      <c r="A26" s="67" t="s">
        <v>74</v>
      </c>
      <c r="D26" s="51"/>
      <c r="E26" s="86"/>
      <c r="F26" s="86"/>
      <c r="G26" s="99"/>
      <c r="H26" s="86"/>
      <c r="I26" s="106">
        <v>0</v>
      </c>
      <c r="J26" s="108"/>
      <c r="K26" s="106">
        <v>0</v>
      </c>
      <c r="L26" s="108"/>
      <c r="M26" s="106">
        <v>0</v>
      </c>
      <c r="N26" s="108"/>
      <c r="O26" s="108">
        <v>-10000</v>
      </c>
    </row>
    <row r="27" spans="1:15" ht="19.95" customHeight="1">
      <c r="A27" s="42" t="s">
        <v>72</v>
      </c>
      <c r="D27" s="86"/>
      <c r="E27" s="87"/>
      <c r="F27" s="86"/>
      <c r="G27" s="99"/>
      <c r="H27" s="86"/>
      <c r="I27" s="107">
        <v>3188</v>
      </c>
      <c r="J27" s="108"/>
      <c r="K27" s="107">
        <v>2012</v>
      </c>
      <c r="L27" s="108"/>
      <c r="M27" s="107">
        <v>1210</v>
      </c>
      <c r="N27" s="108"/>
      <c r="O27" s="107">
        <v>1117</v>
      </c>
    </row>
    <row r="28" spans="1:15" ht="19.95" customHeight="1">
      <c r="A28" s="24" t="s">
        <v>106</v>
      </c>
      <c r="B28" s="28"/>
      <c r="D28" s="86"/>
      <c r="E28" s="86"/>
      <c r="F28" s="86"/>
      <c r="G28" s="100"/>
      <c r="H28" s="86"/>
      <c r="I28" s="133">
        <v>5085</v>
      </c>
      <c r="J28" s="108"/>
      <c r="K28" s="134">
        <v>4047</v>
      </c>
      <c r="L28" s="108"/>
      <c r="M28" s="133">
        <v>88</v>
      </c>
      <c r="N28" s="108"/>
      <c r="O28" s="133">
        <v>83</v>
      </c>
    </row>
    <row r="29" spans="1:15" ht="19.95" customHeight="1">
      <c r="A29" s="26" t="s">
        <v>173</v>
      </c>
      <c r="B29" s="28"/>
      <c r="C29" s="24"/>
      <c r="D29" s="86"/>
      <c r="E29" s="86"/>
      <c r="F29" s="86"/>
      <c r="G29" s="100"/>
      <c r="H29" s="86"/>
      <c r="I29" s="109"/>
      <c r="J29" s="108"/>
      <c r="K29" s="108"/>
      <c r="L29" s="108"/>
      <c r="M29" s="109"/>
      <c r="N29" s="108"/>
      <c r="O29" s="109"/>
    </row>
    <row r="30" spans="1:15" ht="19.95" customHeight="1">
      <c r="A30" s="26" t="s">
        <v>174</v>
      </c>
      <c r="B30" s="28"/>
      <c r="D30" s="86"/>
      <c r="E30" s="86"/>
      <c r="F30" s="86"/>
      <c r="G30" s="100"/>
      <c r="H30" s="86"/>
      <c r="I30" s="109">
        <f>SUM(I11:I28)</f>
        <v>23706</v>
      </c>
      <c r="J30" s="108"/>
      <c r="K30" s="108">
        <f>SUM(K11:K28)</f>
        <v>21076</v>
      </c>
      <c r="L30" s="108"/>
      <c r="M30" s="109">
        <f>SUM(M11:M28)</f>
        <v>3988</v>
      </c>
      <c r="N30" s="108"/>
      <c r="O30" s="109">
        <f>SUM(O11:O28)</f>
        <v>3880</v>
      </c>
    </row>
    <row r="31" spans="1:15" ht="19.95" customHeight="1">
      <c r="A31" s="28" t="s">
        <v>75</v>
      </c>
      <c r="B31" s="28"/>
      <c r="D31" s="86"/>
      <c r="E31" s="86"/>
      <c r="F31" s="86"/>
      <c r="G31" s="100"/>
      <c r="H31" s="86"/>
      <c r="I31" s="108"/>
      <c r="J31" s="108"/>
      <c r="K31" s="108"/>
      <c r="L31" s="108"/>
      <c r="M31" s="108"/>
      <c r="N31" s="108"/>
      <c r="O31" s="108"/>
    </row>
    <row r="32" spans="1:15" ht="19.95" customHeight="1">
      <c r="A32" s="42" t="s">
        <v>115</v>
      </c>
      <c r="B32" s="28"/>
      <c r="D32" s="86"/>
      <c r="E32" s="86"/>
      <c r="F32" s="86"/>
      <c r="G32" s="100"/>
      <c r="H32" s="86"/>
      <c r="I32" s="108">
        <v>4519</v>
      </c>
      <c r="J32" s="108"/>
      <c r="K32" s="108">
        <v>36223</v>
      </c>
      <c r="L32" s="108"/>
      <c r="M32" s="108">
        <v>-10209</v>
      </c>
      <c r="N32" s="108"/>
      <c r="O32" s="108">
        <v>23767</v>
      </c>
    </row>
    <row r="33" spans="1:15" ht="19.95" customHeight="1">
      <c r="A33" s="42" t="s">
        <v>197</v>
      </c>
      <c r="B33" s="28"/>
      <c r="D33" s="86"/>
      <c r="E33" s="86"/>
      <c r="F33" s="86"/>
      <c r="G33" s="100"/>
      <c r="H33" s="86"/>
      <c r="I33" s="108">
        <v>10227</v>
      </c>
      <c r="J33" s="108"/>
      <c r="K33" s="108">
        <v>-10458</v>
      </c>
      <c r="L33" s="108"/>
      <c r="M33" s="108">
        <v>90</v>
      </c>
      <c r="N33" s="108"/>
      <c r="O33" s="108">
        <v>-459</v>
      </c>
    </row>
    <row r="34" spans="1:15" ht="19.95" customHeight="1">
      <c r="A34" s="24" t="s">
        <v>142</v>
      </c>
      <c r="B34" s="28"/>
      <c r="D34" s="86"/>
      <c r="E34" s="86"/>
      <c r="F34" s="86"/>
      <c r="G34" s="100"/>
      <c r="H34" s="86"/>
      <c r="I34" s="108">
        <v>287</v>
      </c>
      <c r="J34" s="108"/>
      <c r="K34" s="108">
        <v>1387</v>
      </c>
      <c r="L34" s="108"/>
      <c r="M34" s="106">
        <v>0</v>
      </c>
      <c r="N34" s="108"/>
      <c r="O34" s="106">
        <v>0</v>
      </c>
    </row>
    <row r="35" spans="1:15" ht="19.95" customHeight="1">
      <c r="A35" s="42" t="s">
        <v>76</v>
      </c>
      <c r="B35" s="42"/>
      <c r="C35" s="25"/>
      <c r="D35" s="86"/>
      <c r="E35" s="86"/>
      <c r="F35" s="86"/>
      <c r="G35" s="86"/>
      <c r="H35" s="86"/>
      <c r="I35" s="108">
        <v>-25785</v>
      </c>
      <c r="J35" s="108"/>
      <c r="K35" s="108">
        <v>-34976</v>
      </c>
      <c r="L35" s="108"/>
      <c r="M35" s="108">
        <v>-129</v>
      </c>
      <c r="N35" s="108"/>
      <c r="O35" s="108">
        <v>-9235</v>
      </c>
    </row>
    <row r="36" spans="1:15" ht="19.95" customHeight="1">
      <c r="A36" s="24" t="s">
        <v>3</v>
      </c>
      <c r="B36" s="42"/>
      <c r="C36" s="25"/>
      <c r="D36" s="86"/>
      <c r="E36" s="86"/>
      <c r="F36" s="86"/>
      <c r="G36" s="86"/>
      <c r="H36" s="86"/>
      <c r="I36" s="108">
        <v>-4358</v>
      </c>
      <c r="J36" s="108"/>
      <c r="K36" s="108">
        <v>-1258</v>
      </c>
      <c r="L36" s="108"/>
      <c r="M36" s="108">
        <v>-4179</v>
      </c>
      <c r="N36" s="108"/>
      <c r="O36" s="108">
        <v>-1123</v>
      </c>
    </row>
    <row r="37" spans="1:15" ht="19.95" customHeight="1">
      <c r="A37" s="42" t="s">
        <v>43</v>
      </c>
      <c r="B37" s="28"/>
      <c r="C37" s="25"/>
      <c r="D37" s="86"/>
      <c r="E37" s="86"/>
      <c r="F37" s="86"/>
      <c r="G37" s="89"/>
      <c r="H37" s="86"/>
      <c r="I37" s="109">
        <v>-833</v>
      </c>
      <c r="J37" s="108"/>
      <c r="K37" s="109">
        <v>66</v>
      </c>
      <c r="L37" s="108"/>
      <c r="M37" s="109">
        <v>-476</v>
      </c>
      <c r="N37" s="108"/>
      <c r="O37" s="109">
        <v>170</v>
      </c>
    </row>
    <row r="38" spans="1:15" ht="19.95" customHeight="1">
      <c r="A38" s="28" t="s">
        <v>77</v>
      </c>
      <c r="B38" s="28"/>
      <c r="C38" s="25"/>
      <c r="D38" s="86"/>
      <c r="E38" s="86"/>
      <c r="F38" s="86"/>
      <c r="G38" s="89"/>
      <c r="H38" s="86"/>
      <c r="I38" s="109"/>
      <c r="J38" s="108"/>
      <c r="K38" s="109"/>
      <c r="L38" s="108"/>
      <c r="M38" s="109"/>
      <c r="N38" s="108"/>
      <c r="O38" s="109"/>
    </row>
    <row r="39" spans="1:15" ht="19.95" customHeight="1">
      <c r="A39" s="42" t="s">
        <v>103</v>
      </c>
      <c r="B39" s="28"/>
      <c r="C39" s="25"/>
      <c r="D39" s="86"/>
      <c r="E39" s="86"/>
      <c r="F39" s="86"/>
      <c r="G39" s="86"/>
      <c r="H39" s="86"/>
      <c r="I39" s="108">
        <v>24807</v>
      </c>
      <c r="J39" s="108"/>
      <c r="K39" s="108">
        <v>10290</v>
      </c>
      <c r="L39" s="108"/>
      <c r="M39" s="108">
        <v>23964</v>
      </c>
      <c r="N39" s="108"/>
      <c r="O39" s="108">
        <v>-15883</v>
      </c>
    </row>
    <row r="40" spans="1:15" ht="19.95" customHeight="1">
      <c r="A40" s="42" t="s">
        <v>40</v>
      </c>
      <c r="B40" s="28"/>
      <c r="C40" s="25"/>
      <c r="D40" s="86"/>
      <c r="E40" s="86"/>
      <c r="F40" s="86"/>
      <c r="G40" s="86"/>
      <c r="H40" s="86"/>
      <c r="I40" s="108">
        <v>425</v>
      </c>
      <c r="J40" s="108"/>
      <c r="K40" s="108">
        <v>-1577</v>
      </c>
      <c r="L40" s="108"/>
      <c r="M40" s="108">
        <v>64</v>
      </c>
      <c r="N40" s="108"/>
      <c r="O40" s="108">
        <v>-1137</v>
      </c>
    </row>
    <row r="41" spans="1:15" ht="19.95" customHeight="1">
      <c r="A41" s="42" t="s">
        <v>22</v>
      </c>
      <c r="B41" s="28"/>
      <c r="C41" s="25"/>
      <c r="D41" s="86"/>
      <c r="E41" s="86"/>
      <c r="F41" s="86"/>
      <c r="G41" s="89"/>
      <c r="H41" s="86"/>
      <c r="I41" s="109">
        <v>-3850</v>
      </c>
      <c r="J41" s="108"/>
      <c r="K41" s="109">
        <v>-255</v>
      </c>
      <c r="L41" s="108"/>
      <c r="M41" s="109">
        <v>-874</v>
      </c>
      <c r="N41" s="108"/>
      <c r="O41" s="109">
        <v>378</v>
      </c>
    </row>
    <row r="42" spans="1:15" ht="19.95" customHeight="1">
      <c r="A42" s="42" t="s">
        <v>78</v>
      </c>
      <c r="B42" s="28"/>
      <c r="C42" s="25"/>
      <c r="D42" s="86"/>
      <c r="E42" s="89"/>
      <c r="F42" s="86"/>
      <c r="G42" s="89"/>
      <c r="H42" s="86"/>
      <c r="I42" s="109">
        <v>-214</v>
      </c>
      <c r="J42" s="108"/>
      <c r="K42" s="109">
        <v>-429</v>
      </c>
      <c r="L42" s="108"/>
      <c r="M42" s="109">
        <v>-179</v>
      </c>
      <c r="N42" s="108"/>
      <c r="O42" s="109">
        <v>-388</v>
      </c>
    </row>
    <row r="43" spans="1:15" ht="19.95" customHeight="1">
      <c r="A43" s="26" t="s">
        <v>79</v>
      </c>
      <c r="B43" s="28"/>
      <c r="C43" s="25"/>
      <c r="D43" s="86"/>
      <c r="E43" s="86"/>
      <c r="F43" s="86"/>
      <c r="G43" s="89"/>
      <c r="H43" s="86"/>
      <c r="I43" s="111">
        <f>SUM(I30:I42)</f>
        <v>28931</v>
      </c>
      <c r="J43" s="108"/>
      <c r="K43" s="111">
        <f>SUM(K30:K42)</f>
        <v>20089</v>
      </c>
      <c r="L43" s="108"/>
      <c r="M43" s="111">
        <f>SUM(M30:M42)</f>
        <v>12060</v>
      </c>
      <c r="N43" s="108"/>
      <c r="O43" s="111">
        <f>SUM(O30:O42)</f>
        <v>-30</v>
      </c>
    </row>
    <row r="44" spans="1:15" ht="19.95" customHeight="1">
      <c r="A44" s="23" t="str">
        <f>FS!A1</f>
        <v>BIOSCIENCE ANIMAL HEALTH PUBLIC COMPANY LIMITED AND ITS SUBSIDIARIES</v>
      </c>
      <c r="C44" s="25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82" t="s">
        <v>152</v>
      </c>
    </row>
    <row r="45" spans="1:15" s="26" customFormat="1" ht="19.95" customHeight="1">
      <c r="A45" s="26" t="s">
        <v>220</v>
      </c>
      <c r="B45" s="24"/>
      <c r="C45" s="27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82" t="s">
        <v>153</v>
      </c>
    </row>
    <row r="46" spans="1:15" ht="19.95" customHeight="1">
      <c r="A46" s="28" t="str">
        <f>PL!A3</f>
        <v>FOR THE THREE-MONTH PERIOD ENDED MARCH 31, 2022</v>
      </c>
      <c r="C46" s="27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1:15" ht="19.95" customHeight="1">
      <c r="B47" s="56"/>
      <c r="C47" s="25"/>
      <c r="D47" s="83"/>
      <c r="E47" s="84"/>
      <c r="F47" s="84"/>
      <c r="G47" s="84"/>
      <c r="H47" s="84"/>
      <c r="I47" s="84"/>
      <c r="J47" s="83"/>
      <c r="K47" s="84"/>
      <c r="L47" s="83"/>
      <c r="M47" s="84"/>
      <c r="N47" s="83"/>
      <c r="O47" s="84"/>
    </row>
    <row r="48" spans="1:15" ht="19.95" customHeight="1">
      <c r="B48" s="56"/>
      <c r="C48" s="25"/>
      <c r="D48" s="25"/>
      <c r="E48" s="96"/>
      <c r="F48" s="96"/>
      <c r="G48" s="96"/>
      <c r="H48" s="96"/>
      <c r="I48" s="149" t="s">
        <v>230</v>
      </c>
      <c r="J48" s="149"/>
      <c r="K48" s="149"/>
      <c r="L48" s="149"/>
      <c r="M48" s="149"/>
      <c r="N48" s="149"/>
      <c r="O48" s="149"/>
    </row>
    <row r="49" spans="1:17" ht="19.95" customHeight="1">
      <c r="B49" s="56"/>
      <c r="C49" s="25"/>
      <c r="D49" s="25"/>
      <c r="E49" s="96"/>
      <c r="F49" s="96"/>
      <c r="G49" s="96"/>
      <c r="H49" s="96"/>
      <c r="I49" s="150" t="s">
        <v>66</v>
      </c>
      <c r="J49" s="150"/>
      <c r="K49" s="150"/>
      <c r="L49" s="138"/>
      <c r="M49" s="150" t="s">
        <v>68</v>
      </c>
      <c r="N49" s="150"/>
      <c r="O49" s="150"/>
    </row>
    <row r="50" spans="1:17" ht="19.95" customHeight="1">
      <c r="B50" s="56"/>
      <c r="C50" s="25"/>
      <c r="D50" s="25"/>
      <c r="E50" s="96"/>
      <c r="F50" s="96"/>
      <c r="G50" s="96"/>
      <c r="H50" s="96"/>
      <c r="I50" s="149" t="s">
        <v>67</v>
      </c>
      <c r="J50" s="149"/>
      <c r="K50" s="149"/>
      <c r="L50" s="138"/>
      <c r="M50" s="149" t="s">
        <v>67</v>
      </c>
      <c r="N50" s="149"/>
      <c r="O50" s="149"/>
    </row>
    <row r="51" spans="1:17" ht="19.95" customHeight="1">
      <c r="B51" s="29"/>
      <c r="C51" s="24"/>
      <c r="D51" s="34"/>
      <c r="E51" s="95"/>
      <c r="F51" s="34"/>
      <c r="G51" s="96"/>
      <c r="H51" s="34"/>
      <c r="I51" s="85">
        <v>2022</v>
      </c>
      <c r="J51" s="34"/>
      <c r="K51" s="85">
        <v>2021</v>
      </c>
      <c r="L51" s="34"/>
      <c r="M51" s="85">
        <v>2022</v>
      </c>
      <c r="N51" s="34"/>
      <c r="O51" s="85">
        <v>2021</v>
      </c>
    </row>
    <row r="52" spans="1:17" ht="10.050000000000001" customHeight="1">
      <c r="B52" s="29"/>
      <c r="C52" s="24"/>
      <c r="D52" s="34"/>
      <c r="E52" s="95"/>
      <c r="F52" s="34"/>
      <c r="G52" s="96"/>
      <c r="H52" s="34"/>
      <c r="I52" s="95"/>
      <c r="J52" s="34"/>
      <c r="K52" s="95"/>
      <c r="L52" s="34"/>
      <c r="M52" s="95"/>
      <c r="N52" s="34"/>
      <c r="O52" s="95"/>
    </row>
    <row r="53" spans="1:17" ht="19.95" customHeight="1">
      <c r="A53" s="26" t="s">
        <v>80</v>
      </c>
      <c r="B53" s="26"/>
      <c r="C53" s="101"/>
      <c r="D53" s="26"/>
      <c r="E53" s="102"/>
      <c r="F53" s="26"/>
      <c r="G53" s="103"/>
      <c r="H53" s="104"/>
    </row>
    <row r="54" spans="1:17" ht="19.95" customHeight="1">
      <c r="A54" s="67" t="s">
        <v>221</v>
      </c>
      <c r="B54" s="26"/>
      <c r="C54" s="101"/>
      <c r="D54" s="26"/>
      <c r="E54" s="102"/>
      <c r="F54" s="26"/>
      <c r="G54" s="103"/>
      <c r="H54" s="104"/>
      <c r="I54" s="113">
        <v>-20000</v>
      </c>
      <c r="J54" s="113"/>
      <c r="K54" s="113">
        <v>-303</v>
      </c>
      <c r="L54" s="113"/>
      <c r="M54" s="113">
        <v>-20000</v>
      </c>
      <c r="N54" s="113"/>
      <c r="O54" s="113">
        <v>-1</v>
      </c>
    </row>
    <row r="55" spans="1:17" ht="19.95" customHeight="1">
      <c r="A55" s="67" t="s">
        <v>238</v>
      </c>
      <c r="B55" s="26"/>
      <c r="C55" s="101"/>
      <c r="D55" s="26"/>
      <c r="E55" s="102"/>
      <c r="F55" s="26"/>
      <c r="G55" s="103"/>
      <c r="H55" s="104"/>
      <c r="I55" s="106">
        <v>0</v>
      </c>
      <c r="J55" s="113"/>
      <c r="K55" s="106">
        <v>0</v>
      </c>
      <c r="L55" s="113"/>
      <c r="M55" s="113">
        <v>-2550</v>
      </c>
      <c r="N55" s="113"/>
      <c r="O55" s="106">
        <v>0</v>
      </c>
    </row>
    <row r="56" spans="1:17" ht="19.95" customHeight="1">
      <c r="A56" s="67" t="s">
        <v>223</v>
      </c>
      <c r="B56" s="26"/>
      <c r="C56" s="101"/>
      <c r="D56" s="26"/>
      <c r="E56" s="102"/>
      <c r="F56" s="26"/>
      <c r="G56" s="103"/>
      <c r="H56" s="104"/>
      <c r="I56" s="106">
        <v>0</v>
      </c>
      <c r="J56" s="113"/>
      <c r="K56" s="113">
        <v>331</v>
      </c>
      <c r="L56" s="113"/>
      <c r="M56" s="106">
        <v>0</v>
      </c>
      <c r="N56" s="113"/>
      <c r="O56" s="106">
        <v>0</v>
      </c>
    </row>
    <row r="57" spans="1:17" ht="19.95" customHeight="1">
      <c r="A57" s="67" t="s">
        <v>222</v>
      </c>
      <c r="B57" s="26"/>
      <c r="C57" s="101"/>
      <c r="D57" s="26"/>
      <c r="E57" s="102"/>
      <c r="F57" s="26"/>
      <c r="G57" s="103"/>
      <c r="H57" s="104"/>
      <c r="I57" s="106">
        <v>0</v>
      </c>
      <c r="J57" s="106"/>
      <c r="K57" s="106">
        <v>0</v>
      </c>
      <c r="L57" s="113"/>
      <c r="M57" s="106">
        <v>0</v>
      </c>
      <c r="N57" s="113"/>
      <c r="O57" s="113">
        <v>29050</v>
      </c>
    </row>
    <row r="58" spans="1:17" ht="19.95" customHeight="1">
      <c r="A58" s="67" t="s">
        <v>81</v>
      </c>
      <c r="B58" s="127"/>
      <c r="C58" s="101"/>
      <c r="D58" s="26"/>
      <c r="E58" s="102"/>
      <c r="F58" s="26"/>
      <c r="G58" s="103"/>
      <c r="H58" s="104"/>
      <c r="I58" s="113">
        <v>-1938</v>
      </c>
      <c r="J58" s="113"/>
      <c r="K58" s="113">
        <v>-910</v>
      </c>
      <c r="L58" s="113"/>
      <c r="M58" s="113">
        <v>-1075</v>
      </c>
      <c r="N58" s="113"/>
      <c r="O58" s="113">
        <v>-825</v>
      </c>
    </row>
    <row r="59" spans="1:17" ht="19.95" customHeight="1">
      <c r="A59" s="67" t="s">
        <v>224</v>
      </c>
      <c r="B59" s="127"/>
      <c r="C59" s="101"/>
      <c r="D59" s="26"/>
      <c r="E59" s="102"/>
      <c r="F59" s="26"/>
      <c r="G59" s="103"/>
      <c r="H59" s="104"/>
      <c r="I59" s="113">
        <v>2619</v>
      </c>
      <c r="J59" s="113"/>
      <c r="K59" s="106">
        <v>0</v>
      </c>
      <c r="L59" s="113"/>
      <c r="M59" s="106">
        <v>0</v>
      </c>
      <c r="N59" s="113"/>
      <c r="O59" s="106">
        <v>0</v>
      </c>
    </row>
    <row r="60" spans="1:17" ht="19.95" customHeight="1">
      <c r="A60" s="67" t="s">
        <v>172</v>
      </c>
      <c r="B60" s="127"/>
      <c r="C60" s="101"/>
      <c r="D60" s="26"/>
      <c r="E60" s="102"/>
      <c r="F60" s="26"/>
      <c r="G60" s="103"/>
      <c r="H60" s="104"/>
      <c r="I60" s="71">
        <v>107</v>
      </c>
      <c r="J60" s="113"/>
      <c r="K60" s="106">
        <v>0</v>
      </c>
      <c r="L60" s="113"/>
      <c r="M60" s="106">
        <v>0</v>
      </c>
      <c r="N60" s="113"/>
      <c r="O60" s="106">
        <v>0</v>
      </c>
    </row>
    <row r="61" spans="1:17" ht="19.95" customHeight="1">
      <c r="A61" s="67" t="s">
        <v>225</v>
      </c>
      <c r="B61" s="127"/>
      <c r="C61" s="101"/>
      <c r="D61" s="26"/>
      <c r="E61" s="102"/>
      <c r="F61" s="26"/>
      <c r="G61" s="103"/>
      <c r="H61" s="104"/>
      <c r="I61" s="106">
        <v>0</v>
      </c>
      <c r="J61" s="113"/>
      <c r="K61" s="113">
        <v>-356</v>
      </c>
      <c r="L61" s="113"/>
      <c r="M61" s="106">
        <v>0</v>
      </c>
      <c r="N61" s="113"/>
      <c r="O61" s="106">
        <v>0</v>
      </c>
      <c r="Q61" s="106"/>
    </row>
    <row r="62" spans="1:17" ht="19.95" customHeight="1">
      <c r="A62" s="67" t="s">
        <v>226</v>
      </c>
      <c r="B62" s="127"/>
      <c r="C62" s="101"/>
      <c r="D62" s="26"/>
      <c r="E62" s="102"/>
      <c r="F62" s="26"/>
      <c r="G62" s="103"/>
      <c r="H62" s="104"/>
      <c r="I62" s="113">
        <v>-223</v>
      </c>
      <c r="J62" s="113"/>
      <c r="K62" s="113">
        <v>-86</v>
      </c>
      <c r="L62" s="113"/>
      <c r="M62" s="113">
        <v>-79</v>
      </c>
      <c r="N62" s="113"/>
      <c r="O62" s="113">
        <v>-86</v>
      </c>
    </row>
    <row r="63" spans="1:17" ht="19.95" customHeight="1">
      <c r="A63" s="128" t="s">
        <v>82</v>
      </c>
      <c r="B63" s="127"/>
      <c r="C63" s="101"/>
      <c r="D63" s="26"/>
      <c r="E63" s="102"/>
      <c r="F63" s="26"/>
      <c r="G63" s="103"/>
      <c r="H63" s="104"/>
      <c r="I63" s="113">
        <v>17</v>
      </c>
      <c r="J63" s="113"/>
      <c r="K63" s="106">
        <v>0</v>
      </c>
      <c r="L63" s="113"/>
      <c r="M63" s="113">
        <v>14</v>
      </c>
      <c r="N63" s="113"/>
      <c r="O63" s="113">
        <v>230</v>
      </c>
    </row>
    <row r="64" spans="1:17" ht="19.95" customHeight="1">
      <c r="A64" s="128" t="s">
        <v>83</v>
      </c>
      <c r="B64" s="127"/>
      <c r="C64" s="101"/>
      <c r="D64" s="26"/>
      <c r="E64" s="102"/>
      <c r="F64" s="26"/>
      <c r="G64" s="103"/>
      <c r="H64" s="104"/>
      <c r="I64" s="106">
        <v>0</v>
      </c>
      <c r="J64" s="113"/>
      <c r="K64" s="113">
        <v>1940</v>
      </c>
      <c r="L64" s="113"/>
      <c r="M64" s="106">
        <v>0</v>
      </c>
      <c r="N64" s="113"/>
      <c r="O64" s="71">
        <v>10000</v>
      </c>
    </row>
    <row r="65" spans="1:15" ht="19.95" customHeight="1">
      <c r="A65" s="129" t="s">
        <v>84</v>
      </c>
      <c r="B65" s="127"/>
      <c r="C65" s="101"/>
      <c r="D65" s="26"/>
      <c r="E65" s="102"/>
      <c r="F65" s="26"/>
      <c r="G65" s="103"/>
      <c r="H65" s="104"/>
      <c r="I65" s="114">
        <f>SUM(I54:I64)</f>
        <v>-19418</v>
      </c>
      <c r="J65" s="113"/>
      <c r="K65" s="114">
        <f>SUM(K54:K64)</f>
        <v>616</v>
      </c>
      <c r="L65" s="113"/>
      <c r="M65" s="114">
        <f>SUM(M54:M64)</f>
        <v>-23690</v>
      </c>
      <c r="N65" s="113"/>
      <c r="O65" s="114">
        <f>SUM(O54:O64)</f>
        <v>38368</v>
      </c>
    </row>
    <row r="66" spans="1:15" ht="10.050000000000001" customHeight="1">
      <c r="A66" s="129"/>
      <c r="B66" s="127"/>
      <c r="C66" s="101"/>
      <c r="D66" s="26"/>
      <c r="E66" s="102"/>
      <c r="F66" s="26"/>
      <c r="G66" s="103"/>
      <c r="H66" s="104"/>
      <c r="I66" s="103"/>
      <c r="J66" s="98"/>
      <c r="K66" s="97"/>
      <c r="L66" s="98"/>
      <c r="M66" s="97"/>
      <c r="N66" s="98"/>
      <c r="O66" s="97"/>
    </row>
    <row r="67" spans="1:15" ht="19.95" customHeight="1">
      <c r="A67" s="129" t="s">
        <v>85</v>
      </c>
      <c r="B67" s="127"/>
      <c r="C67" s="101"/>
      <c r="D67" s="26"/>
      <c r="E67" s="102"/>
      <c r="F67" s="26"/>
      <c r="G67" s="103"/>
      <c r="H67" s="104"/>
      <c r="I67" s="112"/>
      <c r="J67" s="113"/>
      <c r="K67" s="113"/>
      <c r="L67" s="113"/>
      <c r="M67" s="113"/>
      <c r="N67" s="113"/>
      <c r="O67" s="113"/>
    </row>
    <row r="68" spans="1:15" ht="19.95" customHeight="1">
      <c r="A68" s="128" t="s">
        <v>227</v>
      </c>
      <c r="B68" s="128"/>
      <c r="C68" s="101"/>
      <c r="D68" s="26"/>
      <c r="E68" s="102"/>
      <c r="F68" s="26"/>
      <c r="G68" s="103"/>
      <c r="H68" s="104"/>
      <c r="I68" s="113">
        <v>1874</v>
      </c>
      <c r="J68" s="113"/>
      <c r="K68" s="113">
        <v>66505</v>
      </c>
      <c r="L68" s="113"/>
      <c r="M68" s="113">
        <v>9017</v>
      </c>
      <c r="N68" s="113"/>
      <c r="O68" s="113">
        <v>66467</v>
      </c>
    </row>
    <row r="69" spans="1:15" ht="19.95" customHeight="1">
      <c r="A69" s="128" t="s">
        <v>138</v>
      </c>
      <c r="B69" s="128"/>
      <c r="C69" s="101"/>
      <c r="D69" s="26"/>
      <c r="E69" s="102"/>
      <c r="F69" s="26"/>
      <c r="G69" s="103"/>
      <c r="H69" s="104"/>
      <c r="I69" s="106">
        <v>0</v>
      </c>
      <c r="J69" s="113"/>
      <c r="K69" s="113">
        <v>-39625</v>
      </c>
      <c r="L69" s="113"/>
      <c r="M69" s="106">
        <v>0</v>
      </c>
      <c r="N69" s="113"/>
      <c r="O69" s="113">
        <v>-49625</v>
      </c>
    </row>
    <row r="70" spans="1:15" ht="19.95" customHeight="1">
      <c r="A70" s="128" t="s">
        <v>228</v>
      </c>
      <c r="B70" s="128"/>
      <c r="C70" s="101"/>
      <c r="D70" s="26"/>
      <c r="E70" s="102"/>
      <c r="F70" s="26"/>
      <c r="G70" s="103"/>
      <c r="H70" s="104"/>
      <c r="I70" s="106">
        <v>0</v>
      </c>
      <c r="J70" s="113"/>
      <c r="K70" s="113">
        <v>-28000</v>
      </c>
      <c r="L70" s="113"/>
      <c r="M70" s="106">
        <v>0</v>
      </c>
      <c r="N70" s="113"/>
      <c r="O70" s="113">
        <v>-28000</v>
      </c>
    </row>
    <row r="71" spans="1:15" ht="19.95" customHeight="1">
      <c r="A71" s="128" t="s">
        <v>116</v>
      </c>
      <c r="B71" s="128"/>
      <c r="C71" s="101"/>
      <c r="D71" s="26"/>
      <c r="E71" s="102"/>
      <c r="F71" s="26"/>
      <c r="G71" s="103"/>
      <c r="H71" s="104"/>
      <c r="I71" s="113">
        <v>-683</v>
      </c>
      <c r="J71" s="113"/>
      <c r="K71" s="113">
        <v>-2326</v>
      </c>
      <c r="L71" s="113"/>
      <c r="M71" s="113">
        <v>-107</v>
      </c>
      <c r="N71" s="113"/>
      <c r="O71" s="113">
        <v>-740</v>
      </c>
    </row>
    <row r="72" spans="1:15" ht="19.95" customHeight="1">
      <c r="A72" s="128" t="s">
        <v>229</v>
      </c>
      <c r="B72" s="128"/>
      <c r="C72" s="101"/>
      <c r="D72" s="26"/>
      <c r="E72" s="102"/>
      <c r="F72" s="26"/>
      <c r="G72" s="103"/>
      <c r="H72" s="104"/>
      <c r="I72" s="113">
        <v>-3750</v>
      </c>
      <c r="J72" s="113"/>
      <c r="K72" s="113">
        <v>-3750</v>
      </c>
      <c r="L72" s="106"/>
      <c r="M72" s="113">
        <v>-3750</v>
      </c>
      <c r="N72" s="106"/>
      <c r="O72" s="113">
        <v>-3750</v>
      </c>
    </row>
    <row r="73" spans="1:15" ht="19.95" customHeight="1">
      <c r="A73" s="128" t="s">
        <v>202</v>
      </c>
      <c r="B73" s="128"/>
      <c r="C73" s="101"/>
      <c r="D73" s="26"/>
      <c r="E73" s="102"/>
      <c r="F73" s="26"/>
      <c r="G73" s="103"/>
      <c r="H73" s="104"/>
      <c r="I73" s="71">
        <v>2450</v>
      </c>
      <c r="J73" s="113"/>
      <c r="K73" s="106">
        <v>0</v>
      </c>
      <c r="L73" s="113"/>
      <c r="M73" s="106">
        <v>0</v>
      </c>
      <c r="N73" s="113"/>
      <c r="O73" s="106">
        <v>0</v>
      </c>
    </row>
    <row r="74" spans="1:15" ht="19.95" customHeight="1">
      <c r="A74" s="128" t="s">
        <v>118</v>
      </c>
      <c r="B74" s="128"/>
      <c r="C74" s="101"/>
      <c r="D74" s="26"/>
      <c r="E74" s="102"/>
      <c r="F74" s="26"/>
      <c r="G74" s="103"/>
      <c r="H74" s="104"/>
      <c r="I74" s="113">
        <v>-2988</v>
      </c>
      <c r="J74" s="113"/>
      <c r="K74" s="113">
        <v>-1430</v>
      </c>
      <c r="L74" s="113"/>
      <c r="M74" s="113">
        <v>-1158</v>
      </c>
      <c r="N74" s="113"/>
      <c r="O74" s="113">
        <v>-803</v>
      </c>
    </row>
    <row r="75" spans="1:15" ht="19.95" customHeight="1">
      <c r="A75" s="128" t="s">
        <v>86</v>
      </c>
      <c r="B75" s="128"/>
      <c r="C75" s="101"/>
      <c r="D75" s="26"/>
      <c r="E75" s="102"/>
      <c r="F75" s="26"/>
      <c r="G75" s="103"/>
      <c r="H75" s="104"/>
      <c r="I75" s="106">
        <v>0</v>
      </c>
      <c r="J75" s="113"/>
      <c r="K75" s="113">
        <v>-22000</v>
      </c>
      <c r="L75" s="113"/>
      <c r="M75" s="106">
        <v>0</v>
      </c>
      <c r="N75" s="113"/>
      <c r="O75" s="113">
        <v>-22000</v>
      </c>
    </row>
    <row r="76" spans="1:15" ht="19.95" customHeight="1">
      <c r="A76" s="129" t="s">
        <v>87</v>
      </c>
      <c r="B76" s="128"/>
      <c r="C76" s="101"/>
      <c r="D76" s="26"/>
      <c r="E76" s="102"/>
      <c r="F76" s="26"/>
      <c r="G76" s="103"/>
      <c r="H76" s="104"/>
      <c r="I76" s="114">
        <f>SUM(I68:I75)</f>
        <v>-3097</v>
      </c>
      <c r="J76" s="113"/>
      <c r="K76" s="114">
        <f>SUM(K68:K75)</f>
        <v>-30626</v>
      </c>
      <c r="L76" s="113"/>
      <c r="M76" s="114">
        <f>SUM(M68:M75)</f>
        <v>4002</v>
      </c>
      <c r="N76" s="113"/>
      <c r="O76" s="114">
        <f>SUM(O68:O75)</f>
        <v>-38451</v>
      </c>
    </row>
    <row r="77" spans="1:15" ht="10.050000000000001" customHeight="1">
      <c r="A77" s="128"/>
      <c r="B77" s="128"/>
      <c r="C77" s="101"/>
      <c r="D77" s="26"/>
      <c r="E77" s="102"/>
      <c r="F77" s="26"/>
      <c r="G77" s="103"/>
      <c r="H77" s="104"/>
      <c r="I77" s="112"/>
      <c r="J77" s="113"/>
      <c r="K77" s="113"/>
      <c r="L77" s="113"/>
      <c r="M77" s="113"/>
      <c r="N77" s="113"/>
      <c r="O77" s="113"/>
    </row>
    <row r="78" spans="1:15" ht="19.95" customHeight="1">
      <c r="A78" s="129" t="s">
        <v>239</v>
      </c>
      <c r="B78" s="128"/>
      <c r="C78" s="101"/>
      <c r="D78" s="26"/>
      <c r="E78" s="102"/>
      <c r="F78" s="26"/>
      <c r="G78" s="103"/>
      <c r="H78" s="104"/>
      <c r="I78" s="112"/>
      <c r="J78" s="113"/>
      <c r="K78" s="113"/>
      <c r="L78" s="113"/>
      <c r="M78" s="113"/>
      <c r="N78" s="113"/>
      <c r="O78" s="113"/>
    </row>
    <row r="79" spans="1:15" ht="19.95" customHeight="1">
      <c r="B79" s="129" t="s">
        <v>240</v>
      </c>
      <c r="C79" s="101"/>
      <c r="D79" s="26"/>
      <c r="E79" s="102"/>
      <c r="F79" s="26"/>
      <c r="G79" s="103"/>
      <c r="H79" s="104"/>
      <c r="I79" s="113">
        <f>I43+I65+I76</f>
        <v>6416</v>
      </c>
      <c r="J79" s="113"/>
      <c r="K79" s="113">
        <f>K43+K65+K76</f>
        <v>-9921</v>
      </c>
      <c r="L79" s="113"/>
      <c r="M79" s="113">
        <f>M43+M65+M76</f>
        <v>-7628</v>
      </c>
      <c r="N79" s="113"/>
      <c r="O79" s="113">
        <f>O43+O65+O76</f>
        <v>-113</v>
      </c>
    </row>
    <row r="80" spans="1:15" ht="10.050000000000001" customHeight="1">
      <c r="A80" s="129"/>
      <c r="B80" s="128"/>
      <c r="C80" s="101"/>
      <c r="D80" s="26"/>
      <c r="E80" s="102"/>
      <c r="F80" s="26"/>
      <c r="G80" s="103"/>
      <c r="H80" s="104"/>
      <c r="I80" s="113"/>
      <c r="J80" s="113"/>
      <c r="K80" s="113"/>
      <c r="L80" s="113"/>
      <c r="M80" s="113"/>
      <c r="N80" s="113"/>
      <c r="O80" s="113"/>
    </row>
    <row r="81" spans="1:15" ht="19.95" customHeight="1">
      <c r="A81" s="129" t="s">
        <v>169</v>
      </c>
      <c r="B81" s="128"/>
      <c r="C81" s="101"/>
      <c r="D81" s="26"/>
      <c r="E81" s="102"/>
      <c r="F81" s="26"/>
      <c r="G81" s="103"/>
      <c r="H81" s="104"/>
      <c r="I81" s="115">
        <f>FS!G15</f>
        <v>72462</v>
      </c>
      <c r="J81" s="113"/>
      <c r="K81" s="115">
        <v>25601</v>
      </c>
      <c r="L81" s="113"/>
      <c r="M81" s="115">
        <f>FS!K15</f>
        <v>41966</v>
      </c>
      <c r="N81" s="113"/>
      <c r="O81" s="115">
        <v>1241</v>
      </c>
    </row>
    <row r="82" spans="1:15" ht="10.050000000000001" customHeight="1">
      <c r="A82" s="129"/>
      <c r="B82" s="128"/>
      <c r="C82" s="101"/>
      <c r="D82" s="26"/>
      <c r="E82" s="102"/>
      <c r="F82" s="26"/>
      <c r="G82" s="103"/>
      <c r="H82" s="104"/>
      <c r="I82" s="112"/>
      <c r="J82" s="113"/>
      <c r="K82" s="113"/>
      <c r="L82" s="113"/>
      <c r="M82" s="113"/>
      <c r="N82" s="113"/>
      <c r="O82" s="113"/>
    </row>
    <row r="83" spans="1:15" ht="19.95" customHeight="1" thickBot="1">
      <c r="A83" s="129" t="s">
        <v>170</v>
      </c>
      <c r="B83" s="128"/>
      <c r="C83" s="101"/>
      <c r="D83" s="26"/>
      <c r="E83" s="102"/>
      <c r="F83" s="26"/>
      <c r="G83" s="103"/>
      <c r="H83" s="104"/>
      <c r="I83" s="116">
        <f>SUM(I79:I81)</f>
        <v>78878</v>
      </c>
      <c r="J83" s="113"/>
      <c r="K83" s="116">
        <f>SUM(K79:K81)</f>
        <v>15680</v>
      </c>
      <c r="L83" s="113"/>
      <c r="M83" s="116">
        <f>SUM(M79:M81)</f>
        <v>34338</v>
      </c>
      <c r="N83" s="113"/>
      <c r="O83" s="116">
        <f>SUM(O79:O81)</f>
        <v>1128</v>
      </c>
    </row>
    <row r="84" spans="1:15" ht="10.050000000000001" customHeight="1" thickTop="1">
      <c r="B84" s="29"/>
      <c r="C84" s="24"/>
      <c r="D84" s="34"/>
      <c r="E84" s="95"/>
      <c r="F84" s="34"/>
      <c r="G84" s="96"/>
      <c r="H84" s="34"/>
      <c r="I84" s="95"/>
      <c r="J84" s="34"/>
      <c r="K84" s="95"/>
      <c r="L84" s="34"/>
      <c r="M84" s="95"/>
      <c r="N84" s="34"/>
      <c r="O84" s="95"/>
    </row>
    <row r="85" spans="1:15" ht="19.95" customHeight="1">
      <c r="A85" s="129" t="s">
        <v>119</v>
      </c>
      <c r="B85" s="128"/>
      <c r="C85" s="101"/>
      <c r="D85" s="26"/>
      <c r="E85" s="102"/>
      <c r="F85" s="26"/>
      <c r="G85" s="103"/>
      <c r="H85" s="104"/>
      <c r="I85" s="112"/>
      <c r="J85" s="113"/>
      <c r="K85" s="113"/>
      <c r="L85" s="113"/>
      <c r="M85" s="113"/>
      <c r="N85" s="113"/>
      <c r="O85" s="113"/>
    </row>
    <row r="86" spans="1:15" ht="19.95" customHeight="1">
      <c r="A86" s="24" t="s">
        <v>120</v>
      </c>
      <c r="B86" s="128" t="s">
        <v>88</v>
      </c>
      <c r="C86" s="101"/>
      <c r="D86" s="26"/>
      <c r="E86" s="102"/>
      <c r="F86" s="26"/>
      <c r="G86" s="103"/>
      <c r="H86" s="104"/>
      <c r="I86" s="112"/>
      <c r="J86" s="113"/>
      <c r="K86" s="113"/>
      <c r="L86" s="113"/>
      <c r="M86" s="113"/>
      <c r="N86" s="113"/>
      <c r="O86" s="113"/>
    </row>
    <row r="87" spans="1:15" ht="19.95" customHeight="1">
      <c r="A87" s="128"/>
      <c r="B87" s="130" t="s">
        <v>122</v>
      </c>
      <c r="C87" s="101"/>
      <c r="D87" s="26"/>
      <c r="E87" s="102"/>
      <c r="F87" s="26"/>
      <c r="G87" s="103"/>
      <c r="H87" s="104"/>
      <c r="I87" s="113">
        <v>113</v>
      </c>
      <c r="J87" s="113"/>
      <c r="K87" s="113">
        <v>157</v>
      </c>
      <c r="L87" s="113"/>
      <c r="M87" s="113">
        <v>41</v>
      </c>
      <c r="N87" s="113"/>
      <c r="O87" s="113">
        <v>45</v>
      </c>
    </row>
    <row r="88" spans="1:15" ht="19.95" customHeight="1">
      <c r="A88" s="128"/>
      <c r="B88" s="130" t="s">
        <v>123</v>
      </c>
      <c r="C88" s="101"/>
      <c r="D88" s="26"/>
      <c r="E88" s="102"/>
      <c r="F88" s="26"/>
      <c r="G88" s="103"/>
      <c r="H88" s="104"/>
      <c r="I88" s="113">
        <v>78765</v>
      </c>
      <c r="J88" s="113"/>
      <c r="K88" s="113">
        <v>15523</v>
      </c>
      <c r="L88" s="113"/>
      <c r="M88" s="113">
        <v>34297</v>
      </c>
      <c r="N88" s="113"/>
      <c r="O88" s="113">
        <v>1083</v>
      </c>
    </row>
    <row r="89" spans="1:15" ht="19.95" customHeight="1" thickBot="1">
      <c r="A89" s="128"/>
      <c r="B89" s="128" t="s">
        <v>38</v>
      </c>
      <c r="C89" s="101"/>
      <c r="D89" s="26"/>
      <c r="E89" s="102"/>
      <c r="F89" s="26"/>
      <c r="G89" s="103"/>
      <c r="H89" s="104"/>
      <c r="I89" s="117">
        <f>SUM(I87:I88)</f>
        <v>78878</v>
      </c>
      <c r="J89" s="113"/>
      <c r="K89" s="117">
        <f>SUM(K87:K88)</f>
        <v>15680</v>
      </c>
      <c r="L89" s="113"/>
      <c r="M89" s="117">
        <f>SUM(M87:M88)</f>
        <v>34338</v>
      </c>
      <c r="N89" s="113"/>
      <c r="O89" s="117">
        <f>SUM(O87:O88)</f>
        <v>1128</v>
      </c>
    </row>
    <row r="90" spans="1:15" ht="10.050000000000001" customHeight="1" thickTop="1">
      <c r="A90" s="128"/>
      <c r="B90" s="128"/>
      <c r="C90" s="101"/>
      <c r="D90" s="26"/>
      <c r="E90" s="102"/>
      <c r="F90" s="26"/>
      <c r="G90" s="103"/>
      <c r="H90" s="104"/>
      <c r="I90" s="113"/>
      <c r="J90" s="113"/>
      <c r="K90" s="113"/>
      <c r="L90" s="113"/>
      <c r="M90" s="113"/>
      <c r="N90" s="113"/>
      <c r="O90" s="113"/>
    </row>
    <row r="91" spans="1:15" ht="19.95" customHeight="1">
      <c r="A91" s="24" t="s">
        <v>121</v>
      </c>
      <c r="B91" s="131" t="s">
        <v>146</v>
      </c>
      <c r="C91" s="101"/>
      <c r="D91" s="26"/>
      <c r="E91" s="102"/>
      <c r="F91" s="26"/>
      <c r="G91" s="103"/>
      <c r="H91" s="104"/>
      <c r="I91" s="113"/>
      <c r="J91" s="113"/>
      <c r="K91" s="113"/>
      <c r="L91" s="113"/>
      <c r="M91" s="113"/>
      <c r="N91" s="113"/>
      <c r="O91" s="106"/>
    </row>
    <row r="92" spans="1:15" ht="19.95" customHeight="1">
      <c r="A92" s="128"/>
      <c r="B92" s="132" t="s">
        <v>125</v>
      </c>
      <c r="C92" s="101"/>
      <c r="D92" s="26"/>
      <c r="E92" s="102"/>
      <c r="F92" s="26"/>
      <c r="G92" s="103"/>
      <c r="H92" s="104"/>
      <c r="I92" s="78">
        <v>0</v>
      </c>
      <c r="J92" s="113"/>
      <c r="K92" s="113">
        <v>4444</v>
      </c>
      <c r="L92" s="113"/>
      <c r="M92" s="78">
        <v>0</v>
      </c>
      <c r="N92" s="113"/>
      <c r="O92" s="113">
        <v>670</v>
      </c>
    </row>
    <row r="93" spans="1:15" ht="19.95" customHeight="1">
      <c r="A93" s="128"/>
      <c r="B93" s="132" t="s">
        <v>124</v>
      </c>
      <c r="C93" s="101"/>
      <c r="D93" s="26"/>
      <c r="E93" s="102"/>
      <c r="F93" s="26"/>
      <c r="G93" s="103"/>
      <c r="H93" s="104"/>
      <c r="I93" s="78">
        <v>0</v>
      </c>
      <c r="J93" s="113"/>
      <c r="K93" s="113">
        <v>356</v>
      </c>
      <c r="L93" s="113"/>
      <c r="M93" s="106">
        <v>0</v>
      </c>
      <c r="N93" s="113"/>
      <c r="O93" s="106">
        <v>0</v>
      </c>
    </row>
    <row r="94" spans="1:15" ht="19.95" customHeight="1" thickBot="1">
      <c r="A94" s="128"/>
      <c r="B94" s="128" t="s">
        <v>38</v>
      </c>
      <c r="C94" s="101"/>
      <c r="D94" s="26"/>
      <c r="E94" s="102"/>
      <c r="F94" s="26"/>
      <c r="G94" s="103"/>
      <c r="H94" s="104"/>
      <c r="I94" s="137">
        <f>SUM(I92:I93)</f>
        <v>0</v>
      </c>
      <c r="J94" s="113"/>
      <c r="K94" s="124">
        <f>SUM(K92:K93)</f>
        <v>4800</v>
      </c>
      <c r="L94" s="113"/>
      <c r="M94" s="137">
        <f>SUM(M92:M93)</f>
        <v>0</v>
      </c>
      <c r="N94" s="113"/>
      <c r="O94" s="124">
        <f>SUM(O92:O93)</f>
        <v>670</v>
      </c>
    </row>
    <row r="95" spans="1:15" ht="19.95" customHeight="1" thickTop="1">
      <c r="A95" s="128"/>
      <c r="B95" s="128"/>
      <c r="C95" s="101"/>
      <c r="D95" s="26"/>
      <c r="E95" s="102"/>
      <c r="F95" s="26"/>
      <c r="G95" s="103"/>
      <c r="H95" s="104"/>
      <c r="I95" s="112"/>
      <c r="J95" s="113"/>
      <c r="K95" s="113"/>
      <c r="L95" s="113"/>
      <c r="M95" s="113"/>
      <c r="N95" s="113"/>
      <c r="O95" s="113"/>
    </row>
    <row r="97" spans="9:15" ht="21.3" customHeight="1">
      <c r="I97" s="64">
        <f>I83-I89</f>
        <v>0</v>
      </c>
      <c r="K97" s="64">
        <f>K83-K89</f>
        <v>0</v>
      </c>
      <c r="M97" s="64">
        <f>M83-M89</f>
        <v>0</v>
      </c>
      <c r="O97" s="64">
        <f>O83-O89</f>
        <v>0</v>
      </c>
    </row>
  </sheetData>
  <mergeCells count="10">
    <mergeCell ref="I50:K50"/>
    <mergeCell ref="M50:O50"/>
    <mergeCell ref="I5:O5"/>
    <mergeCell ref="I6:K6"/>
    <mergeCell ref="M6:O6"/>
    <mergeCell ref="I7:K7"/>
    <mergeCell ref="M7:O7"/>
    <mergeCell ref="I48:O48"/>
    <mergeCell ref="I49:K49"/>
    <mergeCell ref="M49:O49"/>
  </mergeCells>
  <pageMargins left="0.8" right="0.3" top="0.5" bottom="0.4" header="0.4" footer="0.22"/>
  <pageSetup paperSize="9" scale="80" firstPageNumber="8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2022-05-09T05:05:57Z</dcterms:modified>
</cp:coreProperties>
</file>