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05" yWindow="-105" windowWidth="19425" windowHeight="10425" tabRatio="790"/>
  </bookViews>
  <sheets>
    <sheet name="SFP-3-5" sheetId="1" r:id="rId1"/>
    <sheet name="PL-6-8" sheetId="2" r:id="rId2"/>
    <sheet name="SH9" sheetId="9" r:id="rId3"/>
    <sheet name="SH10" sheetId="3" state="hidden" r:id="rId4"/>
    <sheet name="SH10 " sheetId="5" r:id="rId5"/>
    <sheet name="SH12" sheetId="8" state="hidden" r:id="rId6"/>
    <sheet name="CF-11-13" sheetId="7" r:id="rId7"/>
  </sheets>
  <definedNames>
    <definedName name="_Hlk120336604" localSheetId="6">'CF-11-13'!#REF!</definedName>
    <definedName name="_xlnm.Print_Area" localSheetId="6">'CF-11-13'!$A$1:$J$111</definedName>
    <definedName name="_xlnm.Print_Area" localSheetId="1">'PL-6-8'!$A$1:$J$88</definedName>
    <definedName name="_xlnm.Print_Area" localSheetId="0">'SFP-3-5'!$A$1:$J$108</definedName>
    <definedName name="_xlnm.Print_Area" localSheetId="3">'SH10'!$A$1:$X$27</definedName>
    <definedName name="_xlnm.Print_Area" localSheetId="4">'SH10 '!$A$1:$P$29</definedName>
    <definedName name="_xlnm.Print_Area" localSheetId="5">'SH12'!$A$1:$P$19</definedName>
    <definedName name="_xlnm.Print_Area" localSheetId="2">'SH9'!$A$1:$X$42</definedName>
    <definedName name="Z_A3B3E038_AAE0_4F24_B01A_BCF5B017EAC3_.wvu.PrintArea" localSheetId="6" hidden="1">'CF-11-13'!$A$1:$J$119</definedName>
    <definedName name="Z_A3B3E038_AAE0_4F24_B01A_BCF5B017EAC3_.wvu.PrintArea" localSheetId="1" hidden="1">'PL-6-8'!$A$1:$J$88</definedName>
    <definedName name="Z_A3B3E038_AAE0_4F24_B01A_BCF5B017EAC3_.wvu.PrintArea" localSheetId="0" hidden="1">'SFP-3-5'!$A$1:$J$115</definedName>
    <definedName name="Z_A3B3E038_AAE0_4F24_B01A_BCF5B017EAC3_.wvu.PrintArea" localSheetId="3" hidden="1">'SH10'!$A$1:$W$22</definedName>
    <definedName name="Z_A3B3E038_AAE0_4F24_B01A_BCF5B017EAC3_.wvu.PrintArea" localSheetId="4" hidden="1">'SH10 '!$A$1:$L$46</definedName>
    <definedName name="Z_A3B3E038_AAE0_4F24_B01A_BCF5B017EAC3_.wvu.PrintArea" localSheetId="5" hidden="1">'SH12'!$A$1:$L$18</definedName>
    <definedName name="Z_A3B3E038_AAE0_4F24_B01A_BCF5B017EAC3_.wvu.PrintArea" localSheetId="2" hidden="1">'SH9'!$A$1:$Y$22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21" i="2" l="1"/>
  <c r="D41" i="2"/>
  <c r="D25" i="7"/>
  <c r="D38" i="1" l="1"/>
  <c r="D28" i="2"/>
  <c r="H25" i="7" l="1"/>
  <c r="J97" i="7" l="1"/>
  <c r="H97" i="7"/>
  <c r="D97" i="7"/>
  <c r="F97" i="7"/>
  <c r="H59" i="7"/>
  <c r="H103" i="1"/>
  <c r="H105" i="1" s="1"/>
  <c r="H109" i="7" l="1"/>
  <c r="H106" i="7"/>
  <c r="P14" i="5" l="1"/>
  <c r="N23" i="5"/>
  <c r="V37" i="9"/>
  <c r="N38" i="9"/>
  <c r="L25" i="5" l="1"/>
  <c r="L27" i="5" s="1"/>
  <c r="H25" i="5"/>
  <c r="H27" i="5" s="1"/>
  <c r="F25" i="5"/>
  <c r="F27" i="5" s="1"/>
  <c r="D25" i="5"/>
  <c r="D27" i="5" s="1"/>
  <c r="N24" i="5"/>
  <c r="N25" i="5" s="1"/>
  <c r="P21" i="5"/>
  <c r="N21" i="5"/>
  <c r="H41" i="9"/>
  <c r="V39" i="9"/>
  <c r="V41" i="9" s="1"/>
  <c r="N39" i="9"/>
  <c r="N41" i="9" s="1"/>
  <c r="J39" i="9"/>
  <c r="J41" i="9" s="1"/>
  <c r="H39" i="9"/>
  <c r="F39" i="9"/>
  <c r="F41" i="9" s="1"/>
  <c r="D39" i="9"/>
  <c r="D41" i="9" s="1"/>
  <c r="L35" i="9"/>
  <c r="V33" i="9"/>
  <c r="V35" i="9" s="1"/>
  <c r="L33" i="9"/>
  <c r="D33" i="9"/>
  <c r="D35" i="9" s="1"/>
  <c r="P32" i="9"/>
  <c r="P33" i="9" s="1"/>
  <c r="P35" i="9" s="1"/>
  <c r="N32" i="9"/>
  <c r="N33" i="9" s="1"/>
  <c r="J32" i="9"/>
  <c r="J33" i="9" s="1"/>
  <c r="J35" i="9" s="1"/>
  <c r="H32" i="9"/>
  <c r="H33" i="9" s="1"/>
  <c r="H35" i="9" s="1"/>
  <c r="F32" i="9"/>
  <c r="F28" i="2"/>
  <c r="P16" i="8"/>
  <c r="P12" i="8"/>
  <c r="N12" i="8"/>
  <c r="X14" i="3"/>
  <c r="T14" i="3"/>
  <c r="R14" i="3"/>
  <c r="R13" i="9"/>
  <c r="N27" i="5" l="1"/>
  <c r="R33" i="9"/>
  <c r="R35" i="9" s="1"/>
  <c r="N35" i="9"/>
  <c r="F33" i="9"/>
  <c r="F35" i="9" s="1"/>
  <c r="R32" i="9"/>
  <c r="T32" i="9" s="1"/>
  <c r="J92" i="1"/>
  <c r="F92" i="1"/>
  <c r="D103" i="1"/>
  <c r="J77" i="1"/>
  <c r="J67" i="1"/>
  <c r="H77" i="1"/>
  <c r="D77" i="1"/>
  <c r="F77" i="1"/>
  <c r="H67" i="1"/>
  <c r="F67" i="1"/>
  <c r="D67" i="1"/>
  <c r="J43" i="1"/>
  <c r="J22" i="1"/>
  <c r="F38" i="1"/>
  <c r="F43" i="1" s="1"/>
  <c r="F22" i="1"/>
  <c r="H43" i="1"/>
  <c r="D43" i="1"/>
  <c r="H22" i="1"/>
  <c r="D22" i="1"/>
  <c r="D105" i="1" l="1"/>
  <c r="T33" i="9"/>
  <c r="T35" i="9" s="1"/>
  <c r="X32" i="9"/>
  <c r="X33" i="9" s="1"/>
  <c r="X35" i="9" s="1"/>
  <c r="J103" i="1"/>
  <c r="J105" i="1" s="1"/>
  <c r="J78" i="1"/>
  <c r="F103" i="1"/>
  <c r="F105" i="1" s="1"/>
  <c r="F78" i="1"/>
  <c r="F44" i="1"/>
  <c r="J44" i="1"/>
  <c r="H78" i="1"/>
  <c r="H107" i="1" s="1"/>
  <c r="D78" i="1"/>
  <c r="H44" i="1"/>
  <c r="D44" i="1"/>
  <c r="F107" i="1" l="1"/>
  <c r="J107" i="1"/>
  <c r="D107" i="1"/>
  <c r="L16" i="5"/>
  <c r="L18" i="5" s="1"/>
  <c r="H16" i="5"/>
  <c r="H18" i="5" s="1"/>
  <c r="F16" i="5"/>
  <c r="F18" i="5" s="1"/>
  <c r="D16" i="5"/>
  <c r="D18" i="5" s="1"/>
  <c r="N15" i="5"/>
  <c r="N14" i="5"/>
  <c r="P16" i="5"/>
  <c r="N12" i="5"/>
  <c r="P12" i="5" s="1"/>
  <c r="A1" i="5"/>
  <c r="J23" i="9"/>
  <c r="J25" i="9" s="1"/>
  <c r="H23" i="9"/>
  <c r="H25" i="9" s="1"/>
  <c r="F23" i="9"/>
  <c r="F25" i="9" s="1"/>
  <c r="D23" i="9"/>
  <c r="D25" i="9" s="1"/>
  <c r="P23" i="9"/>
  <c r="P25" i="9" s="1"/>
  <c r="N23" i="9"/>
  <c r="V23" i="9"/>
  <c r="V25" i="9" s="1"/>
  <c r="L23" i="9"/>
  <c r="L25" i="9" s="1"/>
  <c r="V17" i="9"/>
  <c r="V19" i="9" s="1"/>
  <c r="L17" i="9"/>
  <c r="L19" i="9" s="1"/>
  <c r="D17" i="9"/>
  <c r="D19" i="9" s="1"/>
  <c r="P16" i="9"/>
  <c r="N16" i="9"/>
  <c r="N17" i="9" s="1"/>
  <c r="N19" i="9" s="1"/>
  <c r="J16" i="9"/>
  <c r="J17" i="9" s="1"/>
  <c r="J19" i="9" s="1"/>
  <c r="H16" i="9"/>
  <c r="H17" i="9" s="1"/>
  <c r="H19" i="9" s="1"/>
  <c r="F16" i="9"/>
  <c r="F17" i="9" s="1"/>
  <c r="F19" i="9" s="1"/>
  <c r="T13" i="9"/>
  <c r="A1" i="9"/>
  <c r="J87" i="2"/>
  <c r="J80" i="2"/>
  <c r="J72" i="2"/>
  <c r="J28" i="2"/>
  <c r="J16" i="2"/>
  <c r="F87" i="2"/>
  <c r="F80" i="2"/>
  <c r="F72" i="2"/>
  <c r="F16" i="2"/>
  <c r="F39" i="2" s="1"/>
  <c r="F44" i="2" s="1"/>
  <c r="J106" i="7"/>
  <c r="J59" i="7"/>
  <c r="F106" i="7"/>
  <c r="F59" i="7"/>
  <c r="F39" i="7"/>
  <c r="F37" i="7"/>
  <c r="F31" i="7"/>
  <c r="F23" i="7"/>
  <c r="F21" i="7"/>
  <c r="F46" i="2" l="1"/>
  <c r="F51" i="2" s="1"/>
  <c r="F10" i="7" s="1"/>
  <c r="F40" i="7" s="1"/>
  <c r="F64" i="7" s="1"/>
  <c r="F66" i="7" s="1"/>
  <c r="F108" i="7" s="1"/>
  <c r="F110" i="7" s="1"/>
  <c r="J82" i="2"/>
  <c r="F82" i="2"/>
  <c r="N16" i="5"/>
  <c r="N18" i="5" s="1"/>
  <c r="R16" i="9"/>
  <c r="T16" i="9" s="1"/>
  <c r="T17" i="9" s="1"/>
  <c r="T19" i="9" s="1"/>
  <c r="P17" i="9"/>
  <c r="P19" i="9" s="1"/>
  <c r="P18" i="5"/>
  <c r="J16" i="5"/>
  <c r="J18" i="5" s="1"/>
  <c r="N25" i="9"/>
  <c r="R23" i="9"/>
  <c r="R25" i="9" s="1"/>
  <c r="X13" i="9"/>
  <c r="T21" i="9"/>
  <c r="R22" i="9"/>
  <c r="T22" i="9" s="1"/>
  <c r="X22" i="9" s="1"/>
  <c r="J39" i="2"/>
  <c r="J44" i="2" s="1"/>
  <c r="J46" i="2" s="1"/>
  <c r="D80" i="2"/>
  <c r="P38" i="9" s="1"/>
  <c r="F54" i="2" l="1"/>
  <c r="F64" i="2"/>
  <c r="F83" i="2" s="1"/>
  <c r="F88" i="2" s="1"/>
  <c r="F86" i="2" s="1"/>
  <c r="F49" i="2"/>
  <c r="R38" i="9"/>
  <c r="T38" i="9" s="1"/>
  <c r="X38" i="9" s="1"/>
  <c r="P39" i="9"/>
  <c r="X16" i="9"/>
  <c r="X17" i="9" s="1"/>
  <c r="X19" i="9" s="1"/>
  <c r="R17" i="9"/>
  <c r="R19" i="9" s="1"/>
  <c r="X21" i="9"/>
  <c r="X23" i="9" s="1"/>
  <c r="X25" i="9" s="1"/>
  <c r="T23" i="9"/>
  <c r="T25" i="9" s="1"/>
  <c r="J10" i="7"/>
  <c r="J40" i="7" s="1"/>
  <c r="J64" i="7" s="1"/>
  <c r="J66" i="7" s="1"/>
  <c r="J108" i="7" s="1"/>
  <c r="J110" i="7" s="1"/>
  <c r="J51" i="2"/>
  <c r="J54" i="2" s="1"/>
  <c r="P41" i="9" l="1"/>
  <c r="R39" i="9"/>
  <c r="R41" i="9" s="1"/>
  <c r="J49" i="2"/>
  <c r="J64" i="2"/>
  <c r="J83" i="2" s="1"/>
  <c r="J88" i="2" s="1"/>
  <c r="J86" i="2" s="1"/>
  <c r="H28" i="2" l="1"/>
  <c r="D106" i="7" l="1"/>
  <c r="E44" i="2" l="1"/>
  <c r="N15" i="8" l="1"/>
  <c r="N16" i="8" l="1"/>
  <c r="N18" i="8" l="1"/>
  <c r="N20" i="8" s="1"/>
  <c r="A1" i="7" l="1"/>
  <c r="A83" i="7" s="1"/>
  <c r="A1" i="8"/>
  <c r="D16" i="8"/>
  <c r="F16" i="8"/>
  <c r="H16" i="8"/>
  <c r="L16" i="8"/>
  <c r="L18" i="8" s="1"/>
  <c r="A1" i="3"/>
  <c r="J24" i="3"/>
  <c r="J26" i="3" s="1"/>
  <c r="J28" i="3" s="1"/>
  <c r="D24" i="3"/>
  <c r="D26" i="3" s="1"/>
  <c r="D28" i="3" s="1"/>
  <c r="H24" i="3"/>
  <c r="H26" i="3" s="1"/>
  <c r="H28" i="3" s="1"/>
  <c r="V24" i="3"/>
  <c r="A1" i="2"/>
  <c r="A31" i="2" s="1"/>
  <c r="D16" i="2"/>
  <c r="D39" i="2" s="1"/>
  <c r="H16" i="2"/>
  <c r="H39" i="2" s="1"/>
  <c r="A56" i="2"/>
  <c r="D72" i="2"/>
  <c r="E72" i="2"/>
  <c r="G72" i="2"/>
  <c r="H72" i="2"/>
  <c r="I72" i="2"/>
  <c r="E80" i="2"/>
  <c r="G80" i="2"/>
  <c r="H80" i="2"/>
  <c r="I80" i="2"/>
  <c r="V26" i="3" l="1"/>
  <c r="V28" i="3" s="1"/>
  <c r="D18" i="8"/>
  <c r="D20" i="8" s="1"/>
  <c r="H18" i="8"/>
  <c r="H20" i="8" s="1"/>
  <c r="F18" i="8"/>
  <c r="F20" i="8" s="1"/>
  <c r="P24" i="3"/>
  <c r="P26" i="3" s="1"/>
  <c r="D44" i="2"/>
  <c r="H44" i="2"/>
  <c r="F24" i="3"/>
  <c r="F26" i="3" s="1"/>
  <c r="F28" i="3" s="1"/>
  <c r="H82" i="2"/>
  <c r="G82" i="2"/>
  <c r="G83" i="2" s="1"/>
  <c r="I82" i="2"/>
  <c r="I83" i="2" s="1"/>
  <c r="E82" i="2"/>
  <c r="E83" i="2" s="1"/>
  <c r="N24" i="3"/>
  <c r="N26" i="3" s="1"/>
  <c r="D82" i="2"/>
  <c r="A41" i="7"/>
  <c r="D46" i="2" l="1"/>
  <c r="H46" i="2"/>
  <c r="R24" i="3"/>
  <c r="D51" i="2" l="1"/>
  <c r="D10" i="7"/>
  <c r="H51" i="2"/>
  <c r="H64" i="2" s="1"/>
  <c r="H83" i="2" s="1"/>
  <c r="H10" i="7"/>
  <c r="H40" i="7" s="1"/>
  <c r="H64" i="7" s="1"/>
  <c r="H66" i="7" s="1"/>
  <c r="H108" i="7" s="1"/>
  <c r="H110" i="7" s="1"/>
  <c r="R26" i="3"/>
  <c r="R28" i="3" s="1"/>
  <c r="H88" i="2" l="1"/>
  <c r="H86" i="2" s="1"/>
  <c r="D54" i="2"/>
  <c r="D49" i="2"/>
  <c r="L37" i="9" s="1"/>
  <c r="H54" i="2"/>
  <c r="H49" i="2"/>
  <c r="J23" i="5" s="1"/>
  <c r="J16" i="8"/>
  <c r="J18" i="8" s="1"/>
  <c r="J20" i="8" s="1"/>
  <c r="L39" i="9" l="1"/>
  <c r="L41" i="9" s="1"/>
  <c r="T37" i="9"/>
  <c r="P23" i="5"/>
  <c r="P25" i="5" s="1"/>
  <c r="P27" i="5" s="1"/>
  <c r="J25" i="5"/>
  <c r="J27" i="5" s="1"/>
  <c r="P18" i="8"/>
  <c r="P20" i="8" s="1"/>
  <c r="X37" i="9" l="1"/>
  <c r="X39" i="9" s="1"/>
  <c r="X41" i="9" s="1"/>
  <c r="T39" i="9"/>
  <c r="T41" i="9" s="1"/>
  <c r="D40" i="7"/>
  <c r="D64" i="7" s="1"/>
  <c r="D66" i="7" s="1"/>
  <c r="D64" i="2"/>
  <c r="D83" i="2" s="1"/>
  <c r="D88" i="2" s="1"/>
  <c r="D86" i="2" s="1"/>
  <c r="D108" i="7" l="1"/>
  <c r="L24" i="3"/>
  <c r="L26" i="3" s="1"/>
  <c r="L28" i="3" s="1"/>
  <c r="D110" i="7" l="1"/>
  <c r="X24" i="3"/>
  <c r="X26" i="3" s="1"/>
  <c r="X28" i="3" s="1"/>
  <c r="T24" i="3"/>
  <c r="T26" i="3" s="1"/>
  <c r="T28" i="3" s="1"/>
</calcChain>
</file>

<file path=xl/sharedStrings.xml><?xml version="1.0" encoding="utf-8"?>
<sst xmlns="http://schemas.openxmlformats.org/spreadsheetml/2006/main" count="493" uniqueCount="261">
  <si>
    <t>บริษัท ไทยฟู้ดส์ กรุ๊ป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</si>
  <si>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</si>
  <si>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</si>
  <si>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</si>
  <si>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31 มีนาคม</t>
  </si>
  <si>
    <t>สินทรัพย์</t>
  </si>
  <si>
    <t>หมายเหตุ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</si>
  <si>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</si>
  <si>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</si>
  <si>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</si>
  <si>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</si>
  <si>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เงินให้กู้ยืมระยะสั้นแก่บริษัทย่อย</t>
  </si>
  <si>
    <t>สินค้าคงเหลือ</t>
  </si>
  <si>
    <t>สินทรัพย์ชีวภาพส่วนที่หมุนเวียน</t>
  </si>
  <si>
    <t>เงินทดรองจ่ายให้แก่เกษตรกร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</si>
  <si>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</si>
  <si>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</si>
  <si>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</si>
  <si>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เงินลงทุนในการร่วมค้า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</si>
  <si>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</si>
  <si>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</si>
  <si>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สินทรัพย์ชีวภาพส่วนที่ไม่หมุนเวียน</t>
  </si>
  <si>
    <t>สินทรัพย์ไม่มีตัวตนอื่น</t>
  </si>
  <si>
    <t>เงินฝากสถาบันการเงินที่มีข้อจำกัดในการเบิกใช้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</si>
  <si>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</si>
  <si>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</si>
  <si>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</si>
  <si>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</si>
  <si>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</si>
  <si>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</si>
  <si>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</t>
  </si>
  <si>
    <t>เงินกู้ยืมระยะยาวจากสถาบันการเงิน</t>
  </si>
  <si>
    <t xml:space="preserve">    ที่ถึงกำหนดชำระภายในหนึ่งปี</t>
  </si>
  <si>
    <t>รวมหนี้สินหมุนเวียน</t>
  </si>
  <si>
    <t>หนี้สินไม่หมุนเวียน</t>
  </si>
  <si>
    <t>หุ้นกู้</t>
  </si>
  <si>
    <t>เงินประกันผลงาน</t>
  </si>
  <si>
    <t>หนี้สินภาษีเงินได้รอการตัดบัญชี</t>
  </si>
  <si>
    <t>รวมหนี้สินไม่หมุนเวียน</t>
  </si>
  <si>
    <t>รวมหนี้สิน</t>
  </si>
  <si>
    <r>
      <t xml:space="preserve">หนี้สินและส่วนของผู้ถือหุ้น </t>
    </r>
    <r>
      <rPr>
        <b/>
        <i/>
        <sz val="16"/>
        <rFont val="Angsana New"/>
        <family val="1"/>
      </rPr>
      <t>(ต่อ)</t>
    </r>
  </si>
  <si>
    <t>ส่วนของผู้ถือหุ้น</t>
  </si>
  <si>
    <t>ทุนเรือนหุ้น</t>
  </si>
  <si>
    <t xml:space="preserve">    ทุนจดทะเบียน</t>
  </si>
  <si>
    <t xml:space="preserve">    ทุนที่ออกและชำระแล้ว</t>
  </si>
  <si>
    <t>ส่วนเกินมูลค่าหุ้น</t>
  </si>
  <si>
    <t xml:space="preserve">    ส่วนเกินมูลค่าหุ้นสามัญ</t>
  </si>
  <si>
    <t>ส่วนต่ำกว่าทุนจากรายการกับกิจการ</t>
  </si>
  <si>
    <t xml:space="preserve">    ภายใต้การควบคุมเดียวกัน</t>
  </si>
  <si>
    <t xml:space="preserve">    จัดสรรแล้ว</t>
  </si>
  <si>
    <t xml:space="preserve">       ทุนสำรองตามกฎหมาย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</si>
  <si>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</si>
  <si>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</si>
  <si>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</si>
  <si>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</si>
  <si>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</si>
  <si>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 (ไม่ได้ตรวจสอบ)</t>
  </si>
  <si>
    <t>สำหรับงวดสามเดือนสิ้นสุดวันที่ 31 มีนาคม</t>
  </si>
  <si>
    <t xml:space="preserve"> </t>
  </si>
  <si>
    <t>รายได้</t>
  </si>
  <si>
    <t>รายได้จากการขายสินค้าและการให้บริการ</t>
  </si>
  <si>
    <t xml:space="preserve">   ของสินทรัพย์ชีวภาพ</t>
  </si>
  <si>
    <t>กำไรจากอัตราแลกเปลี่ยนสุทธิ</t>
  </si>
  <si>
    <t>รายได้อื่น</t>
  </si>
  <si>
    <t>รวมรายได้</t>
  </si>
  <si>
    <t>ค่าใช้จ่าย</t>
  </si>
  <si>
    <t>ต้นทุนขายสินค้าและต้นทุนการให้บริการ</t>
  </si>
  <si>
    <t>ค่าใช้จ่ายในการบริหาร</t>
  </si>
  <si>
    <t>ต้นทุนทางการเงิน</t>
  </si>
  <si>
    <t>รวมค่าใช้จ่าย</t>
  </si>
  <si>
    <t xml:space="preserve">   ส่วนที่เป็นของบริษัทใหญ่</t>
  </si>
  <si>
    <t>งบกำไรขาดทุนเบ็ดเสร็จ (ไม่ได้ตรวจสอบ)</t>
  </si>
  <si>
    <t>กำไรขาดทุนเบ็ดเสร็จอื่น</t>
  </si>
  <si>
    <t>กำไรขาดทุนเบ็ดเสร็จรวมสำหรับงวด</t>
  </si>
  <si>
    <t>การแบ่งปันกำไรขาดทุนเบ็ดเสร็จรวม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</si>
  <si>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</si>
  <si>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</si>
  <si>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งบแสดงการเปลี่ยนแปลงส่วนของผู้ถือหุ้น (ไม่ได้ตรวจสอบ)</t>
  </si>
  <si>
    <t>ส่วนต่ำกว่าทุน</t>
  </si>
  <si>
    <t>จากรายการกับ</t>
  </si>
  <si>
    <t>อัตราแลกเปลี่ยน</t>
  </si>
  <si>
    <t>รวม</t>
  </si>
  <si>
    <t>กิจการภายใต้</t>
  </si>
  <si>
    <t>ยังไม่ได้</t>
  </si>
  <si>
    <t>จากการแปลงค่า</t>
  </si>
  <si>
    <t>องค์ประกอบอื่น</t>
  </si>
  <si>
    <t>รวมส่วนของ</t>
  </si>
  <si>
    <t>ส่วนได้เสีย</t>
  </si>
  <si>
    <t>ที่ออกและ</t>
  </si>
  <si>
    <t>การควบคุม</t>
  </si>
  <si>
    <t>ทุนสำรอง</t>
  </si>
  <si>
    <t>จัดสรร</t>
  </si>
  <si>
    <t>ของส่วนของ</t>
  </si>
  <si>
    <t>ผู้ถือหุ้น</t>
  </si>
  <si>
    <t>ที่ไม่มีอำนาจ</t>
  </si>
  <si>
    <t>ชำระแล้ว</t>
  </si>
  <si>
    <t>เดียวกัน</t>
  </si>
  <si>
    <t>ตามกฎหมาย</t>
  </si>
  <si>
    <t>ของบริษัท</t>
  </si>
  <si>
    <t>ควบคุม</t>
  </si>
  <si>
    <t xml:space="preserve">สำหรับงวดสามเดือนสิ้นสุดวันที่ </t>
  </si>
  <si>
    <t>กำไรขาดทุนเบ็ดเสร็จสำหรับงวด</t>
  </si>
  <si>
    <t xml:space="preserve">     กำไรขาดทุนเบ็ดเสร็จอื่น</t>
  </si>
  <si>
    <t>รวมกำไรขาดทุนเบ็ดเสร็จสำหรับงวด</t>
  </si>
  <si>
    <t>จากการ</t>
  </si>
  <si>
    <t>ส่วนเกิน</t>
  </si>
  <si>
    <t>มูลค่าหุ้นสามัญ</t>
  </si>
  <si>
    <t xml:space="preserve">   กำไรขาดทุนเบ็ดเสร็จอื่น</t>
  </si>
  <si>
    <t>ตีราคาที่ดิน</t>
  </si>
  <si>
    <t>งบกระแสเงินสด (ไม่ได้ตรวจสอบ)</t>
  </si>
  <si>
    <t>กระแสเงินสดจากกิจกรรมดำเนินงาน</t>
  </si>
  <si>
    <t>ค่าเสื่อมราคาของสินทรัพย์ชีวภาพ</t>
  </si>
  <si>
    <t>ค่าเสื่อมราคา</t>
  </si>
  <si>
    <t>(กำไร) ขาดทุนจากอัตราแลกเปลี่ยนที่ยังไม่เกิดขึ้นจริง</t>
  </si>
  <si>
    <t>กระแสเงินสดจากกิจกรรมดำเนินงาน (ต่อ)</t>
  </si>
  <si>
    <t>การเปลี่ยนแปลงในสินทรัพย์และหนี้สินดำเนินงาน</t>
  </si>
  <si>
    <t>สินทรัพย์ชีวภาพส่วนที่หมุนเวียนและไม่หมุนเวียน</t>
  </si>
  <si>
    <t>กระแสเงินสดจากกิจกรรมลงทุน</t>
  </si>
  <si>
    <t>รับดอกเบี้ย</t>
  </si>
  <si>
    <t>การเปลี่ยนแปลงในเงินฝากสถาบันการเงิน</t>
  </si>
  <si>
    <t xml:space="preserve">    ที่มีข้อจำกัดในการเบิกใช้</t>
  </si>
  <si>
    <t>เงินสดจ่ายสำหรับเงินให้กู้ยืมระยะสั้นแก่บริษัทย่อย</t>
  </si>
  <si>
    <t>กระแสเงินสดจากกิจกรรมจัดหาเงิน</t>
  </si>
  <si>
    <t>จ่ายดอกเบี้ย</t>
  </si>
  <si>
    <t>ชำระคืนเงินกู้ยืมระยะยาวจากสถาบันการเงิน</t>
  </si>
  <si>
    <t>รวมรายการกับผู้ถือหุ้นที่บันทึกโดยตรง</t>
  </si>
  <si>
    <t xml:space="preserve">     เข้าส่วนของผู้ถือหุ้น</t>
  </si>
  <si>
    <t>ค่าความนิยม</t>
  </si>
  <si>
    <t>กำไรขาดทุนเบ็ดเสร็จอื่นสำหรับงวด - สุทธิจากภาษี</t>
  </si>
  <si>
    <t>ประมาณการหนี้สินสำหรับผลประโยชน์พนักงาน</t>
  </si>
  <si>
    <t>เงินสดจ่ายสำหรับเงินลงทุนในบริษัทย่อย</t>
  </si>
  <si>
    <t>ขั้นพื้นฐาน</t>
  </si>
  <si>
    <t>ค่าตัดจำหน่าย</t>
  </si>
  <si>
    <t>ผลต่างของ</t>
  </si>
  <si>
    <t>รายการที่อาจถูกจัดประเภทใหม่</t>
  </si>
  <si>
    <t>ผลต่างของอัตราแลกเปลี่ยนจากการแปลงค่า</t>
  </si>
  <si>
    <t xml:space="preserve">    ไว้ในกำไรหรือขาดทุนในภายหลัง</t>
  </si>
  <si>
    <t>รายการที่จะไม่ถูกจัดประเภทใหม่</t>
  </si>
  <si>
    <t>ต้นทุนในการจัดจำหน่าย</t>
  </si>
  <si>
    <t>รวมรายการที่อาจถูกจัดประเภทใหม่</t>
  </si>
  <si>
    <t>รวมรายการที่จะไม่ถูกจัดประเภทใหม่</t>
  </si>
  <si>
    <t>ลูกหนี้หมุนเวียนอื่น</t>
  </si>
  <si>
    <t>ลูกหนี้ไม่หมุนเวียนอื่น</t>
  </si>
  <si>
    <t>สำหรับงวดสามเดือนสิ้นสุด</t>
  </si>
  <si>
    <t>วันที่ 31 มีนาคม</t>
  </si>
  <si>
    <t>ขาดทุนจากการตัดจำหน่ายสินทรัพย์ไม่มีตัวตน</t>
  </si>
  <si>
    <t>มูลค่า</t>
  </si>
  <si>
    <t>หุ้นสามัญ</t>
  </si>
  <si>
    <t>เงินปันผลรับ</t>
  </si>
  <si>
    <t>รับเงินปันผล</t>
  </si>
  <si>
    <t>กำไรสะสม</t>
  </si>
  <si>
    <t xml:space="preserve">    ยังไม่ได้จัดสรร</t>
  </si>
  <si>
    <t>เงินสดรับจากการขายอาคารและอุปกรณ์</t>
  </si>
  <si>
    <t xml:space="preserve">31 ธันวาคม </t>
  </si>
  <si>
    <t xml:space="preserve">     กำไร</t>
  </si>
  <si>
    <t>ขาดทุนจากการขายและตัดจำหน่ายอาคารและอุปกรณ์</t>
  </si>
  <si>
    <t>ขาดทุนจากการตีราคาที่ดิน</t>
  </si>
  <si>
    <t xml:space="preserve">   ขายสินค้าให้การร่วมค้า</t>
  </si>
  <si>
    <t>ส่วนแบ่ง (กำไร) ขาดทุนจากเงินลงทุนในการร่วมค้า</t>
  </si>
  <si>
    <t>เงินสดรับชำระคืนจากเงินให้กู้ยืมระยะสั้นแก่บริษัทย่อย</t>
  </si>
  <si>
    <t>กระแสเงินสดสุทธิได้มาจาก (ใช้ไปใน) กิจกรรมจัดหาเงิน</t>
  </si>
  <si>
    <t>เงินให้กู้ยืมระยะสั้นแก่การร่วมค้า</t>
  </si>
  <si>
    <t>สินทรัพย์ทางการเงินหมุนเวียนอื่น</t>
  </si>
  <si>
    <t>สินทรัพย์สิทธิการใช้</t>
  </si>
  <si>
    <t>ส่วนของหนี้สินตามสัญญาเช่าที่ถึงกำหนดชำระ</t>
  </si>
  <si>
    <t>รายได้ดอกเบี้ย</t>
  </si>
  <si>
    <t xml:space="preserve">    งบการเงิน</t>
  </si>
  <si>
    <t>งบการเงิน</t>
  </si>
  <si>
    <t>ลูกหนี้สัญญาเช่าเงินทุน</t>
  </si>
  <si>
    <t>หนี้สินทางการเงินหมุนเวียนอื่น</t>
  </si>
  <si>
    <t>เงินให้กู้ยืมระยะยาวแก่บริษัทย่อย</t>
  </si>
  <si>
    <t>เงินกู้ยืมระยะสั้นจากบริษัทย่อย</t>
  </si>
  <si>
    <t xml:space="preserve">   กำไร</t>
  </si>
  <si>
    <t>เงินสดรับจากการออกหุ้นกู้</t>
  </si>
  <si>
    <t>ขาดทุนจากการด้อยค่าของเงินลงทุนในบริษัทย่อย</t>
  </si>
  <si>
    <t xml:space="preserve">   ของสินทรัพย์ชีวภาพสุทธิ</t>
  </si>
  <si>
    <t>ผลกำไรจากการตีราคาที่ดิน</t>
  </si>
  <si>
    <t>ภาษีเงินได้ของรายการที่จะไม่ถูกจัดประเภทใหม่</t>
  </si>
  <si>
    <t>ผลกำไร</t>
  </si>
  <si>
    <t>เงินสดจ่ายสุทธิเพื่อซื้อที่ดิน อาคารและอุปกรณ์</t>
  </si>
  <si>
    <t xml:space="preserve">       เงินปันผลให้ผู้ถือหุ้นของบริษัท</t>
  </si>
  <si>
    <t>รายการกับผู้ถือหุ้นที่บันทึกโดยตรงเข้าส่วนผู้ถือหุ้น</t>
  </si>
  <si>
    <t xml:space="preserve">    การจัดสรรส่วนทุนให้ผู้ถือหุ้น</t>
  </si>
  <si>
    <t xml:space="preserve">    รวมการจัดสรรส่วนทุนให้ผู้ถือหุ้น</t>
  </si>
  <si>
    <t>ลูกหนี้สัญญาเช่าเงินทุนที่ถึงกำหนดชำระภายในหนึ่งปี</t>
  </si>
  <si>
    <t>เงินสดจ่ายสำหรับเงินลงทุนในการร่วมค้า</t>
  </si>
  <si>
    <t>เงินสดจ่ายสำหรับเงินให้กู้ยืมระยะสั้นแก่การร่วมค้า</t>
  </si>
  <si>
    <t>ตัดขาดทุนระหว่างกันที่ยังไม่รับรู้จากการ</t>
  </si>
  <si>
    <t>กระแสเงินสดสุทธิใช้ไปในกิจกรรมลงทุน</t>
  </si>
  <si>
    <t>เงินกู้ยืมระยะสั้นจากสถาบันการเงินเพิ่มขึ้น (ลดลง)</t>
  </si>
  <si>
    <t>เงินสดรับจากลูกหนี้สัญญาเช่าเงินทุน</t>
  </si>
  <si>
    <t>(ไม่ได้ตรวจสอบ)</t>
  </si>
  <si>
    <t>ค่าใช้จ่าย (รายได้) ภาษีเงินได้</t>
  </si>
  <si>
    <t xml:space="preserve">   ที่ใช้วิธีส่วนได้เสีย</t>
  </si>
  <si>
    <t>สินทรัพย์ภาษีเงินได้รอการตัดบัญชี</t>
  </si>
  <si>
    <t>สินทรัพย์ทางการเงินที่ไม่หมุนเวียนอื่น</t>
  </si>
  <si>
    <t>เจ้าหนี้หมุนเวียนอื่น</t>
  </si>
  <si>
    <t>ภาษีเงินได้นิติบุคคลค้างจ่าย</t>
  </si>
  <si>
    <t>ยอดคงเหลือ ณ วันที่ 1 มกราคม 2564</t>
  </si>
  <si>
    <t>ยอดคงเหลือ ณ วันที่ 31 มีนาคม 2564</t>
  </si>
  <si>
    <t>สำหรับงวดสามเดือนสิ้นสุดวันที่ 31 มีนาคม 2564</t>
  </si>
  <si>
    <t xml:space="preserve">   ภายในหนึ่งปี</t>
  </si>
  <si>
    <t xml:space="preserve">หนี้สินตามสัญญาเช่า </t>
  </si>
  <si>
    <t>ขาดทุนจากอัตราแลกเปลี่ยนสุทธิ</t>
  </si>
  <si>
    <t>หนี้สินไม่หมุนเวียนอื่น</t>
  </si>
  <si>
    <t>กำไรจากการเปลี่ยนแปลงมูลค่ายุติธรรม</t>
  </si>
  <si>
    <t>ขาดทุนจากการตัดจำหน่ายสินทรัพย์สิทธิการใช้</t>
  </si>
  <si>
    <t>(กำไร) ขาดทุนจากการเปลี่ยนแปลงมูลค่ายุติธรรม</t>
  </si>
  <si>
    <t>กำไรสำหรับงวด</t>
  </si>
  <si>
    <t xml:space="preserve">เงินสดจ่ายชำระหนี้สินตามสัญญาเช่า </t>
  </si>
  <si>
    <t>กำไรจากกิจกรรมดำเนินงาน</t>
  </si>
  <si>
    <t>กำไรก่อนค่าใช้จ่าย (รายได้) ภาษีเงินได้</t>
  </si>
  <si>
    <t xml:space="preserve">   ส่วนที่เป็นของส่วนได้เสียที่ไม่มีอำนาจควบคุม</t>
  </si>
  <si>
    <r>
      <t>กำไรต่อหุ้น</t>
    </r>
    <r>
      <rPr>
        <b/>
        <i/>
        <sz val="15"/>
        <rFont val="Angsana New"/>
        <family val="1"/>
      </rPr>
      <t xml:space="preserve"> (บาท)</t>
    </r>
  </si>
  <si>
    <t>ปรับรายการที่กระทบกำไรเป็นเงินสดรับ (จ่าย)</t>
  </si>
  <si>
    <t>เงินสดจ่ายสุทธิเพื่อซื้อสินทรัพย์สิทธิการใช้</t>
  </si>
  <si>
    <t>เงินกู้ยืมระยะสั้นจากบริษัทย่อยเพิ่มขึ้น (ลดลง)</t>
  </si>
  <si>
    <t xml:space="preserve">ค่าเผื่อผลขาดทุน (กลับรายการค่าเผื่อผลขาดทุน) </t>
  </si>
  <si>
    <t xml:space="preserve">   จากการปรับลดมูลค่าสินค้าคงเหลือ</t>
  </si>
  <si>
    <t>เงินสดจ่ายเพื่อซื้อสินทรัพย์ไม่มีตัวตนอื่น</t>
  </si>
  <si>
    <t>กระแสเงินสดจากกิจกรรมลงทุน (ต่อ)</t>
  </si>
  <si>
    <t>ลูกหนี้การค้าไม่หมุนเวียน</t>
  </si>
  <si>
    <t xml:space="preserve">   ของสินทรัพย์และหนี้สินทางการเงินหมุนเวียนอื่น</t>
  </si>
  <si>
    <t>ลูกหนี้การค้าหมุนเวียน</t>
  </si>
  <si>
    <t>เงินสดจ่ายเพื่อซื้อตราสารทุนของกิจการอื่น</t>
  </si>
  <si>
    <t xml:space="preserve">   31 มีนาคม 2565</t>
  </si>
  <si>
    <t>ยอดคงเหลือ ณ วันที่ 1 มกราคม 2565</t>
  </si>
  <si>
    <t>ยอดคงเหลือ ณ วันที่ 31 มีนาคม 2565</t>
  </si>
  <si>
    <t>สำหรับงวดสามเดือนสิ้นสุดวันที่ 31 มีนาคม 2565</t>
  </si>
  <si>
    <t>เงินให้กู้สินเชื่อแก่ลูกหนี้</t>
  </si>
  <si>
    <t>สินทรัพย์ทางการเงินที่อยู่ในความต้องการของตลาด</t>
  </si>
  <si>
    <t>หุ้นกู้ที่ถึงกำหนดชำระภายในหนึ่งปี</t>
  </si>
  <si>
    <t>2, 3</t>
  </si>
  <si>
    <t>2, 8</t>
  </si>
  <si>
    <t xml:space="preserve">   ของสินทรัพย์ทางการเงินที่อยู่ในความต้องการของตลาด</t>
  </si>
  <si>
    <t>5, 12</t>
  </si>
  <si>
    <t>2, 12</t>
  </si>
  <si>
    <t>8, 12</t>
  </si>
  <si>
    <t>2, 9</t>
  </si>
  <si>
    <t>กำไรจากการขายตราสารทุนของกิจการอื่น</t>
  </si>
  <si>
    <t>ประมาณการหนี้สินสำหรับประโยชน์พนักงานจ่ายออก</t>
  </si>
  <si>
    <t>เงินสดรับจากการขายตราสารทุนของกิจการอื่น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</si>
  <si>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</si>
  <si>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มีนาคม</t>
  </si>
  <si>
    <t>(กลับรายการ) ขาดทุนจากการด้อยค่าซึ่งเป็นไปตาม TFRS 9</t>
  </si>
  <si>
    <t>ขาดทุนจากการเปลี่ยนแปลงมูลค่ายุติธรรมของสินทรัพย์</t>
  </si>
  <si>
    <t xml:space="preserve">   ทางการเงินที่อยู่ในความต้องการของตลาด</t>
  </si>
  <si>
    <t>การแบ่งปันกำไร</t>
  </si>
  <si>
    <t>(กลับรายการ) ผลขาดทุนจากการด้อยค่าด้านเครดิตที่คาดว่าจะเกิดขึ้น</t>
  </si>
  <si>
    <t>เงินสดรับชำระคืนจากเงินให้กู้ยืมระยะสั้นแก่การร่วมค้า</t>
  </si>
  <si>
    <t>เงินสดและรายการเทียบเท่าเงินสดเพิ่มขึ้น (ลดลง) สุทธิ</t>
  </si>
  <si>
    <t>เงินให้กู้สินเชื่อแก่ลูกหนี้ที่ถึงกำหนดชำระภายในหนึ่งปี</t>
  </si>
  <si>
    <t>ขาดทุนจากการเปลี่ยนแปลงมูลค่ายุติธรรม</t>
  </si>
  <si>
    <t xml:space="preserve">    (หุ้นสามัญ จำนวน 6,168 ล้านหุ้น มูลค่า 1 บาท ต่อหุ้น)</t>
  </si>
  <si>
    <t xml:space="preserve">    (หุ้นสามัญ จำนวน 5,644 ล้านหุ้น มูลค่า 1 บาท ต่อหุ้น)</t>
  </si>
  <si>
    <t>ส่วนแบ่งกำไรจากเงินลงทุนในการร่วมค้า</t>
  </si>
  <si>
    <t>ส่วนแบ่งกำไรของจากเงินลงทุนในการร่วมค้า</t>
  </si>
  <si>
    <t>ภาษีเงินได้จ่ายออก</t>
  </si>
  <si>
    <t xml:space="preserve">กระแสเงินสดสุทธิได้มาจากกิจกรรมดำเนินงาน </t>
  </si>
  <si>
    <t>เงินทดรองรับคืนจาก (จ่ายให้แก่) เกษตรกร</t>
  </si>
  <si>
    <t>กระแสเงินสดสุทธิได้มาจากการดำเนินงาน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</si>
</sst>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6"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&quot;$&quot;* #,##0_);_(&quot;$&quot;* \(#,##0\);_(&quot;$&quot;* &quot;-&quot;_);_(@_)"/>
    <numFmt numFmtId="191" formatCode="_(* #,##0_);_(* \(#,##0\);_(* &quot;-&quot;_);_(@_)"/>
    <numFmt numFmtId="192" formatCode="_(&quot;$&quot;* #,##0.00_);_(&quot;$&quot;* \(#,##0.00\);_(&quot;$&quot;* &quot;-&quot;??_);_(@_)"/>
    <numFmt numFmtId="193" formatCode="_(* #,##0.00_);_(* \(#,##0.00\);_(* &quot;-&quot;??_);_(@_)"/>
    <numFmt numFmtId="194" formatCode="_(* #,##0_);_(* \(#,##0\);_(* &quot;-&quot;??_);_(@_)"/>
    <numFmt numFmtId="195" formatCode="_(* #,##0.00000_);_(* \(#,##0.00000\);_(* &quot;-&quot;??_);_(@_)"/>
    <numFmt numFmtId="196" formatCode="_(* #,##0.000_);_(* \(#,##0.000\);_(* &quot;-&quot;??_);_(@_)"/>
    <numFmt numFmtId="197" formatCode="#,##0.0_);\(#,##0.0\)"/>
    <numFmt numFmtId="198" formatCode="0.0%"/>
    <numFmt numFmtId="199" formatCode="#.\ \ "/>
    <numFmt numFmtId="200" formatCode="##.\ \ "/>
    <numFmt numFmtId="201" formatCode="###0_);[Red]\(###0\)"/>
    <numFmt numFmtId="202" formatCode="#,##0.00\ &quot;F&quot;;\-#,##0.00\ &quot;F&quot;"/>
    <numFmt numFmtId="203" formatCode="\ว\ \ด\ด\ด\ด\ &quot;ค.ศ.&quot;\ \ค\ค\ค\ค"/>
    <numFmt numFmtId="204" formatCode="dd\-mmm\-yy_)"/>
    <numFmt numFmtId="205" formatCode="#,##0\ \ ;\(#,##0\)\ ;\—\ \ \ \ "/>
    <numFmt numFmtId="206" formatCode="&quot;฿&quot;\t#,##0_);[Red]\(&quot;฿&quot;\t#,##0\)"/>
    <numFmt numFmtId="207" formatCode="_-* #,##0&quot; F&quot;_-;\-* #,##0&quot; F&quot;_-;_-* &quot;-&quot;&quot; F&quot;_-;_-@_-"/>
    <numFmt numFmtId="208" formatCode="_-* #,##0.00&quot; F&quot;_-;\-* #,##0.00&quot; F&quot;_-;_-* &quot;-&quot;??&quot; F&quot;_-;_-@_-"/>
    <numFmt numFmtId="209" formatCode="0.00_)"/>
    <numFmt numFmtId="210" formatCode="#,##0&quot;£&quot;_);[Red]\(#,##0&quot;£&quot;\)"/>
    <numFmt numFmtId="211" formatCode="_-&quot;$&quot;* #,##0.00_-;\-&quot;$&quot;* #,##0.00_-;_-&quot;$&quot;* &quot;-&quot;??_-;_-@_-"/>
    <numFmt numFmtId="212" formatCode="&quot;?&quot;#,##0.00;\-&quot;?&quot;#,##0.00"/>
    <numFmt numFmtId="213" formatCode="_-&quot;?&quot;* #,##0_-;\-&quot;?&quot;* #,##0_-;_-&quot;?&quot;* &quot;-&quot;_-;_-@_-"/>
    <numFmt numFmtId="214" formatCode="&quot;?&quot;#,##0;[Red]\-&quot;?&quot;#,##0"/>
    <numFmt numFmtId="215" formatCode="&quot;?&quot;#,##0.00;[Red]\-&quot;?&quot;#,##0.00"/>
    <numFmt numFmtId="216" formatCode="_-&quot;$&quot;* #,##0_-;\-&quot;$&quot;* #,##0_-;_-&quot;$&quot;* &quot;-&quot;_-;_-@_-"/>
    <numFmt numFmtId="217" formatCode="&quot;\&quot;#,##0.00;[Red]&quot;\&quot;\-#,##0.00"/>
    <numFmt numFmtId="218" formatCode="&quot;\&quot;#,##0;[Red]&quot;\&quot;\-#,##0"/>
    <numFmt numFmtId="219" formatCode="_-&quot;Dfl.&quot;\ * #,##0.00_-;_-&quot;Dfl.&quot;\ * #,##0.00\-;_-&quot;Dfl.&quot;\ * &quot;-&quot;??_-;_-@_-"/>
    <numFmt numFmtId="220" formatCode="_-* #,##0.00_-;_-* #,##0.00\-;_-* &quot;-&quot;??_-;_-@_-"/>
    <numFmt numFmtId="221" formatCode="_-&quot;?&quot;* #,##0.00_-;\-&quot;?&quot;* #,##0.00_-;_-&quot;?&quot;* &quot;-&quot;??_-;_-@_-"/>
    <numFmt numFmtId="222" formatCode="_-* #,##0_-;_-* #,##0\-;_-* &quot;-&quot;_-;_-@_-"/>
    <numFmt numFmtId="223" formatCode="_-&quot;Dfl.&quot;\ * #,##0_-;_-&quot;Dfl.&quot;\ * #,##0\-;_-&quot;Dfl.&quot;\ * &quot;-&quot;_-;_-@_-"/>
    <numFmt numFmtId="224" formatCode="General_)"/>
    <numFmt numFmtId="225" formatCode="0.000"/>
    <numFmt numFmtId="226" formatCode="#,##0.000_);\(#,##0.000\)"/>
    <numFmt numFmtId="227" formatCode="_(* #,##0.0_);_(* \(#,##0.00\);_(* &quot;-&quot;??_);_(@_)"/>
    <numFmt numFmtId="228" formatCode="&quot;$&quot;#,\);\(&quot;$&quot;#,##0\)"/>
    <numFmt numFmtId="229" formatCode="0.000_)"/>
    <numFmt numFmtId="230" formatCode="&quot;$&quot;\t#,##0_);\(&quot;$&quot;\t#,##0\)"/>
    <numFmt numFmtId="231" formatCode="0."/>
    <numFmt numFmtId="232" formatCode="\t#,##0"/>
    <numFmt numFmtId="233" formatCode="\t#,##0.00_);[Red]\(\t#,##0.00\)"/>
    <numFmt numFmtId="234" formatCode="\60\4\7\:"/>
    <numFmt numFmtId="235" formatCode="&quot;$&quot;#,\);\(&quot;$&quot;#,\)"/>
    <numFmt numFmtId="236" formatCode="&quot;$&quot;#,;\(&quot;$&quot;#,\)"/>
    <numFmt numFmtId="237" formatCode="_-&quot;\&quot;* #,##0_-;\-&quot;\&quot;* #,##0_-;_-&quot;\&quot;* &quot;-&quot;_-;_-@_-"/>
    <numFmt numFmtId="238" formatCode="_-&quot;\&quot;* #,##0.00_-;\-&quot;\&quot;* #,##0.00_-;_-&quot;\&quot;* &quot;-&quot;??_-;_-@_-"/>
    <numFmt numFmtId="239" formatCode="_ * #,##0.00_ ;_ * \-#,##0.00_ ;_ * &quot;-&quot;??_ ;_ @_ "/>
  </numFmts>
  <fonts count="172">
    <font>
      <sz val="15"/>
      <name val="Angsana New"/>
      <family val="1"/>
    </font>
    <font>
      <sz val="11"/>
      <color theme="1"/>
      <name val="Tahoma"/>
      <family val="2"/>
      <scheme val="minor"/>
    </font>
    <font>
      <sz val="15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9"/>
      <name val="Arial"/>
      <family val="2"/>
    </font>
    <font>
      <b/>
      <i/>
      <sz val="15"/>
      <name val="Angsana New"/>
      <family val="1"/>
    </font>
    <font>
      <sz val="12"/>
      <name val="Angsana New"/>
      <family val="1"/>
    </font>
    <font>
      <b/>
      <i/>
      <sz val="16"/>
      <name val="Angsana New"/>
      <family val="1"/>
    </font>
    <font>
      <sz val="10"/>
      <name val="Arial"/>
      <family val="2"/>
    </font>
    <font>
      <sz val="16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sz val="14"/>
      <name val="Cordia New"/>
      <family val="2"/>
    </font>
    <font>
      <i/>
      <sz val="15"/>
      <color rgb="FF0000FF"/>
      <name val="Angsana New"/>
      <family val="1"/>
    </font>
    <font>
      <sz val="15"/>
      <color indexed="10"/>
      <name val="Angsana New"/>
      <family val="1"/>
    </font>
    <font>
      <sz val="11"/>
      <color theme="1"/>
      <name val="Tahoma"/>
      <family val="2"/>
      <charset val="222"/>
      <scheme val="minor"/>
    </font>
    <font>
      <sz val="11"/>
      <name val="Calibri"/>
      <family val="2"/>
    </font>
    <font>
      <sz val="11"/>
      <name val="Times New Roman"/>
      <family val="1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1"/>
      <color rgb="FF006100"/>
      <name val="Tahoma"/>
      <family val="2"/>
      <scheme val="minor"/>
    </font>
    <font>
      <sz val="11"/>
      <color rgb="FF9C0006"/>
      <name val="Tahoma"/>
      <family val="2"/>
      <scheme val="minor"/>
    </font>
    <font>
      <sz val="11"/>
      <color rgb="FF3F3F76"/>
      <name val="Tahoma"/>
      <family val="2"/>
      <scheme val="minor"/>
    </font>
    <font>
      <b/>
      <sz val="11"/>
      <color rgb="FF3F3F3F"/>
      <name val="Tahoma"/>
      <family val="2"/>
      <scheme val="minor"/>
    </font>
    <font>
      <b/>
      <sz val="11"/>
      <color rgb="FFFA7D00"/>
      <name val="Tahoma"/>
      <family val="2"/>
      <scheme val="minor"/>
    </font>
    <font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sz val="11"/>
      <color rgb="FFFF0000"/>
      <name val="Tahoma"/>
      <family val="2"/>
      <scheme val="minor"/>
    </font>
    <font>
      <i/>
      <sz val="11"/>
      <color rgb="FF7F7F7F"/>
      <name val="Tahoma"/>
      <family val="2"/>
      <scheme val="minor"/>
    </font>
    <font>
      <b/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b/>
      <sz val="10"/>
      <name val="Arial"/>
      <family val="2"/>
    </font>
    <font>
      <sz val="14"/>
      <name val="CordiaUPC"/>
      <family val="2"/>
    </font>
    <font>
      <sz val="11"/>
      <color indexed="8"/>
      <name val="Calibri"/>
      <family val="2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6"/>
      <name val="CordiaUPC"/>
      <family val="1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11"/>
      <color indexed="9"/>
      <name val="Tahoma"/>
      <family val="2"/>
    </font>
    <font>
      <sz val="14"/>
      <name val="AngsanaUPC"/>
      <family val="1"/>
    </font>
    <font>
      <sz val="10"/>
      <name val="Book Antiqua"/>
      <family val="1"/>
    </font>
    <font>
      <b/>
      <sz val="10"/>
      <name val="Book Antiqua"/>
      <family val="1"/>
    </font>
    <font>
      <b/>
      <sz val="11"/>
      <color indexed="63"/>
      <name val="Calibri"/>
      <family val="2"/>
    </font>
    <font>
      <sz val="11"/>
      <color indexed="20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name val="MS Serif"/>
      <family val="1"/>
    </font>
    <font>
      <sz val="11"/>
      <color indexed="62"/>
      <name val="Calibri"/>
      <family val="2"/>
    </font>
    <font>
      <sz val="10"/>
      <color indexed="16"/>
      <name val="MS Serif"/>
      <family val="1"/>
    </font>
    <font>
      <b/>
      <sz val="11"/>
      <color indexed="8"/>
      <name val="Calibri"/>
      <family val="2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0"/>
      <name val="Times New Roman"/>
      <family val="1"/>
    </font>
    <font>
      <sz val="11"/>
      <color indexed="52"/>
      <name val="Tahoma"/>
      <family val="2"/>
      <charset val="222"/>
    </font>
    <font>
      <sz val="10"/>
      <name val="Geneva"/>
      <family val="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b/>
      <sz val="11"/>
      <color indexed="63"/>
      <name val="Tahoma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sz val="11"/>
      <color indexed="20"/>
      <name val="Calibri"/>
      <family val="2"/>
    </font>
    <font>
      <b/>
      <sz val="8"/>
      <color indexed="8"/>
      <name val="Helv"/>
      <family val="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color indexed="62"/>
      <name val="Cambria"/>
      <family val="2"/>
    </font>
    <font>
      <sz val="10"/>
      <name val="MS Sans Serif"/>
      <family val="2"/>
      <charset val="222"/>
    </font>
    <font>
      <sz val="11"/>
      <color indexed="52"/>
      <name val="Calibri"/>
      <family val="2"/>
    </font>
    <font>
      <sz val="11"/>
      <color indexed="10"/>
      <name val="Calibri"/>
      <family val="2"/>
    </font>
    <font>
      <sz val="11"/>
      <color indexed="10"/>
      <name val="Tahoma"/>
      <family val="2"/>
      <charset val="222"/>
    </font>
    <font>
      <b/>
      <sz val="11"/>
      <color indexed="9"/>
      <name val="Calibri"/>
      <family val="2"/>
    </font>
    <font>
      <u/>
      <sz val="14"/>
      <color indexed="12"/>
      <name val="Cordia New"/>
      <family val="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b/>
      <sz val="18"/>
      <color indexed="56"/>
      <name val="Tahoma"/>
      <family val="2"/>
    </font>
    <font>
      <sz val="12"/>
      <name val="ทsฒำฉ๚ล้"/>
      <charset val="136"/>
    </font>
    <font>
      <sz val="11"/>
      <color indexed="17"/>
      <name val="Tahoma"/>
      <family val="2"/>
    </font>
    <font>
      <sz val="12"/>
      <name val="นูลมรผ"/>
      <charset val="129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2"/>
      <name val="新細明體"/>
      <family val="1"/>
      <charset val="136"/>
    </font>
    <font>
      <sz val="10.5"/>
      <name val="ＭＳ Ｐゴシック"/>
      <family val="3"/>
      <charset val="128"/>
    </font>
    <font>
      <sz val="10"/>
      <name val="Comic Sans MS"/>
      <family val="4"/>
    </font>
    <font>
      <sz val="14"/>
      <name val="?? ??"/>
      <family val="2"/>
    </font>
    <font>
      <u/>
      <sz val="8.4"/>
      <color indexed="12"/>
      <name val="Arial"/>
      <family val="2"/>
    </font>
    <font>
      <sz val="12"/>
      <name val="????"/>
      <family val="2"/>
    </font>
    <font>
      <sz val="11"/>
      <name val="?l?r ?o?S?V?b?N"/>
      <family val="1"/>
    </font>
    <font>
      <b/>
      <sz val="10"/>
      <name val="MS Sans Serif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sz val="11"/>
      <name val="Tms Rmn"/>
      <family val="1"/>
    </font>
    <font>
      <b/>
      <sz val="10"/>
      <name val="Tms Rmn"/>
      <family val="1"/>
    </font>
    <font>
      <b/>
      <sz val="12"/>
      <name val="Tahoma"/>
      <family val="2"/>
    </font>
    <font>
      <sz val="10"/>
      <name val="Tahoma"/>
      <family val="2"/>
    </font>
    <font>
      <sz val="8"/>
      <color indexed="12"/>
      <name val="Helv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4"/>
      <name val="Helv"/>
    </font>
    <font>
      <sz val="12"/>
      <name val="Helv"/>
    </font>
    <font>
      <sz val="24"/>
      <name val="Helv"/>
    </font>
    <font>
      <sz val="10"/>
      <name val="MS Sans Serif"/>
      <family val="2"/>
    </font>
    <font>
      <sz val="8"/>
      <name val="Helv"/>
    </font>
    <font>
      <b/>
      <u/>
      <sz val="10"/>
      <name val="Helv"/>
    </font>
    <font>
      <sz val="28"/>
      <name val="Angsana New"/>
      <family val="1"/>
      <charset val="222"/>
    </font>
    <font>
      <sz val="12"/>
      <name val="Times New Roman"/>
      <family val="1"/>
    </font>
    <font>
      <sz val="10"/>
      <name val="Helv"/>
      <family val="2"/>
    </font>
    <font>
      <b/>
      <sz val="14"/>
      <name val="Cordia New"/>
      <family val="2"/>
      <charset val="222"/>
    </font>
    <font>
      <b/>
      <sz val="10"/>
      <name val="Tahoma"/>
      <family val="2"/>
    </font>
    <font>
      <sz val="11"/>
      <name val="Terminal"/>
      <family val="3"/>
      <charset val="255"/>
    </font>
    <font>
      <u/>
      <sz val="9"/>
      <color indexed="36"/>
      <name val="ＭＳ Ｐゴシック"/>
      <family val="3"/>
      <charset val="128"/>
    </font>
    <font>
      <u/>
      <sz val="14"/>
      <color indexed="36"/>
      <name val="Cordia New"/>
      <family val="2"/>
    </font>
    <font>
      <sz val="11"/>
      <name val="ตธฟ "/>
      <family val="3"/>
      <charset val="128"/>
    </font>
    <font>
      <sz val="14"/>
      <name val="ＭＳ 明朝"/>
      <family val="1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sz val="10"/>
      <color theme="1"/>
      <name val="Arial"/>
      <family val="2"/>
    </font>
    <font>
      <sz val="11"/>
      <color rgb="FFFF0000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1"/>
      <name val="ＭＳ Ｐゴシック"/>
      <family val="3"/>
      <charset val="128"/>
    </font>
    <font>
      <sz val="11"/>
      <color rgb="FF9C6500"/>
      <name val="Tahoma"/>
      <family val="2"/>
      <scheme val="minor"/>
    </font>
    <font>
      <sz val="11"/>
      <color theme="1"/>
      <name val="Tahoma"/>
      <family val="2"/>
      <charset val="222"/>
    </font>
    <font>
      <sz val="18"/>
      <color theme="3"/>
      <name val="Tahoma"/>
      <family val="2"/>
      <charset val="222"/>
      <scheme val="major"/>
    </font>
    <font>
      <b/>
      <sz val="18"/>
      <color theme="3"/>
      <name val="Tahoma"/>
      <family val="2"/>
      <scheme val="major"/>
    </font>
  </fonts>
  <fills count="78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</fills>
  <borders count="3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</borders>
  <cellStyleXfs count="1300">
    <xf numFmtId="0" fontId="0" fillId="0" borderId="0"/>
    <xf numFmtId="193" fontId="10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0" fontId="15" fillId="0" borderId="0"/>
    <xf numFmtId="0" fontId="18" fillId="0" borderId="0" applyFont="0" applyFill="0" applyBorder="0" applyAlignment="0" applyProtection="0"/>
    <xf numFmtId="0" fontId="10" fillId="0" borderId="0"/>
    <xf numFmtId="0" fontId="10" fillId="0" borderId="0"/>
    <xf numFmtId="219" fontId="10" fillId="0" borderId="0" applyFont="0" applyFill="0" applyBorder="0" applyAlignment="0" applyProtection="0"/>
    <xf numFmtId="0" fontId="116" fillId="0" borderId="0"/>
    <xf numFmtId="220" fontId="10" fillId="0" borderId="0" applyFont="0" applyFill="0" applyBorder="0" applyAlignment="0" applyProtection="0"/>
    <xf numFmtId="0" fontId="117" fillId="0" borderId="0" applyNumberFormat="0" applyFill="0" applyBorder="0" applyAlignment="0" applyProtection="0">
      <alignment vertical="top"/>
      <protection locked="0"/>
    </xf>
    <xf numFmtId="41" fontId="44" fillId="0" borderId="0" applyFont="0" applyFill="0" applyBorder="0" applyAlignment="0" applyProtection="0"/>
    <xf numFmtId="213" fontId="44" fillId="0" borderId="0" applyFont="0" applyFill="0" applyBorder="0" applyAlignment="0" applyProtection="0"/>
    <xf numFmtId="221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222" fontId="10" fillId="0" borderId="0" applyFont="0" applyFill="0" applyBorder="0" applyAlignment="0" applyProtection="0"/>
    <xf numFmtId="41" fontId="118" fillId="0" borderId="0" applyFont="0" applyFill="0" applyBorder="0" applyAlignment="0" applyProtection="0"/>
    <xf numFmtId="0" fontId="116" fillId="0" borderId="0"/>
    <xf numFmtId="223" fontId="10" fillId="0" borderId="0" applyFont="0" applyFill="0" applyBorder="0" applyAlignment="0" applyProtection="0"/>
    <xf numFmtId="218" fontId="119" fillId="0" borderId="0" applyFont="0" applyFill="0" applyBorder="0" applyAlignment="0" applyProtection="0"/>
    <xf numFmtId="217" fontId="119" fillId="0" borderId="0" applyFont="0" applyFill="0" applyBorder="0" applyAlignment="0" applyProtection="0"/>
    <xf numFmtId="0" fontId="119" fillId="0" borderId="0"/>
    <xf numFmtId="0" fontId="37" fillId="34" borderId="0" applyNumberFormat="0" applyBorder="0" applyAlignment="0" applyProtection="0"/>
    <xf numFmtId="0" fontId="37" fillId="35" borderId="0" applyNumberFormat="0" applyBorder="0" applyAlignment="0" applyProtection="0"/>
    <xf numFmtId="0" fontId="37" fillId="36" borderId="0" applyNumberFormat="0" applyBorder="0" applyAlignment="0" applyProtection="0"/>
    <xf numFmtId="0" fontId="37" fillId="37" borderId="0" applyNumberFormat="0" applyBorder="0" applyAlignment="0" applyProtection="0"/>
    <xf numFmtId="0" fontId="37" fillId="38" borderId="0" applyNumberFormat="0" applyBorder="0" applyAlignment="0" applyProtection="0"/>
    <xf numFmtId="0" fontId="37" fillId="39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9" fillId="34" borderId="0" applyNumberFormat="0" applyBorder="0" applyAlignment="0" applyProtection="0"/>
    <xf numFmtId="0" fontId="39" fillId="35" borderId="0" applyNumberFormat="0" applyBorder="0" applyAlignment="0" applyProtection="0"/>
    <xf numFmtId="0" fontId="39" fillId="36" borderId="0" applyNumberFormat="0" applyBorder="0" applyAlignment="0" applyProtection="0"/>
    <xf numFmtId="0" fontId="39" fillId="37" borderId="0" applyNumberFormat="0" applyBorder="0" applyAlignment="0" applyProtection="0"/>
    <xf numFmtId="0" fontId="39" fillId="38" borderId="0" applyNumberFormat="0" applyBorder="0" applyAlignment="0" applyProtection="0"/>
    <xf numFmtId="0" fontId="39" fillId="39" borderId="0" applyNumberFormat="0" applyBorder="0" applyAlignment="0" applyProtection="0"/>
    <xf numFmtId="0" fontId="37" fillId="40" borderId="0" applyNumberFormat="0" applyBorder="0" applyAlignment="0" applyProtection="0"/>
    <xf numFmtId="0" fontId="37" fillId="41" borderId="0" applyNumberFormat="0" applyBorder="0" applyAlignment="0" applyProtection="0"/>
    <xf numFmtId="0" fontId="37" fillId="42" borderId="0" applyNumberFormat="0" applyBorder="0" applyAlignment="0" applyProtection="0"/>
    <xf numFmtId="0" fontId="37" fillId="37" borderId="0" applyNumberFormat="0" applyBorder="0" applyAlignment="0" applyProtection="0"/>
    <xf numFmtId="0" fontId="37" fillId="40" borderId="0" applyNumberFormat="0" applyBorder="0" applyAlignment="0" applyProtection="0"/>
    <xf numFmtId="0" fontId="37" fillId="43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9" fillId="40" borderId="0" applyNumberFormat="0" applyBorder="0" applyAlignment="0" applyProtection="0"/>
    <xf numFmtId="0" fontId="39" fillId="41" borderId="0" applyNumberFormat="0" applyBorder="0" applyAlignment="0" applyProtection="0"/>
    <xf numFmtId="0" fontId="39" fillId="42" borderId="0" applyNumberFormat="0" applyBorder="0" applyAlignment="0" applyProtection="0"/>
    <xf numFmtId="0" fontId="39" fillId="37" borderId="0" applyNumberFormat="0" applyBorder="0" applyAlignment="0" applyProtection="0"/>
    <xf numFmtId="0" fontId="39" fillId="40" borderId="0" applyNumberFormat="0" applyBorder="0" applyAlignment="0" applyProtection="0"/>
    <xf numFmtId="0" fontId="39" fillId="43" borderId="0" applyNumberFormat="0" applyBorder="0" applyAlignment="0" applyProtection="0"/>
    <xf numFmtId="193" fontId="40" fillId="0" borderId="15">
      <alignment horizontal="right" vertical="center"/>
    </xf>
    <xf numFmtId="0" fontId="41" fillId="44" borderId="0" applyNumberFormat="0" applyBorder="0" applyAlignment="0" applyProtection="0"/>
    <xf numFmtId="0" fontId="41" fillId="41" borderId="0" applyNumberFormat="0" applyBorder="0" applyAlignment="0" applyProtection="0"/>
    <xf numFmtId="0" fontId="41" fillId="42" borderId="0" applyNumberFormat="0" applyBorder="0" applyAlignment="0" applyProtection="0"/>
    <xf numFmtId="0" fontId="41" fillId="45" borderId="0" applyNumberFormat="0" applyBorder="0" applyAlignment="0" applyProtection="0"/>
    <xf numFmtId="0" fontId="41" fillId="46" borderId="0" applyNumberFormat="0" applyBorder="0" applyAlignment="0" applyProtection="0"/>
    <xf numFmtId="0" fontId="41" fillId="47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3" fillId="44" borderId="0" applyNumberFormat="0" applyBorder="0" applyAlignment="0" applyProtection="0"/>
    <xf numFmtId="0" fontId="43" fillId="41" borderId="0" applyNumberFormat="0" applyBorder="0" applyAlignment="0" applyProtection="0"/>
    <xf numFmtId="0" fontId="43" fillId="42" borderId="0" applyNumberFormat="0" applyBorder="0" applyAlignment="0" applyProtection="0"/>
    <xf numFmtId="0" fontId="43" fillId="45" borderId="0" applyNumberFormat="0" applyBorder="0" applyAlignment="0" applyProtection="0"/>
    <xf numFmtId="0" fontId="43" fillId="46" borderId="0" applyNumberFormat="0" applyBorder="0" applyAlignment="0" applyProtection="0"/>
    <xf numFmtId="0" fontId="43" fillId="47" borderId="0" applyNumberFormat="0" applyBorder="0" applyAlignment="0" applyProtection="0"/>
    <xf numFmtId="9" fontId="44" fillId="0" borderId="0"/>
    <xf numFmtId="0" fontId="45" fillId="0" borderId="16">
      <alignment horizontal="center"/>
    </xf>
    <xf numFmtId="0" fontId="46" fillId="0" borderId="0"/>
    <xf numFmtId="0" fontId="46" fillId="0" borderId="17" applyFill="0">
      <alignment horizontal="center"/>
      <protection locked="0"/>
    </xf>
    <xf numFmtId="0" fontId="45" fillId="0" borderId="0" applyFill="0">
      <alignment horizontal="center"/>
      <protection locked="0"/>
    </xf>
    <xf numFmtId="0" fontId="45" fillId="48" borderId="0"/>
    <xf numFmtId="0" fontId="45" fillId="0" borderId="0">
      <protection locked="0"/>
    </xf>
    <xf numFmtId="0" fontId="45" fillId="0" borderId="0"/>
    <xf numFmtId="199" fontId="45" fillId="0" borderId="0"/>
    <xf numFmtId="200" fontId="45" fillId="0" borderId="0"/>
    <xf numFmtId="0" fontId="46" fillId="49" borderId="0">
      <alignment horizontal="right"/>
    </xf>
    <xf numFmtId="0" fontId="45" fillId="0" borderId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1" fillId="50" borderId="0" applyNumberFormat="0" applyBorder="0" applyAlignment="0" applyProtection="0"/>
    <xf numFmtId="0" fontId="41" fillId="51" borderId="0" applyNumberFormat="0" applyBorder="0" applyAlignment="0" applyProtection="0"/>
    <xf numFmtId="0" fontId="41" fillId="52" borderId="0" applyNumberFormat="0" applyBorder="0" applyAlignment="0" applyProtection="0"/>
    <xf numFmtId="0" fontId="41" fillId="45" borderId="0" applyNumberFormat="0" applyBorder="0" applyAlignment="0" applyProtection="0"/>
    <xf numFmtId="0" fontId="41" fillId="46" borderId="0" applyNumberFormat="0" applyBorder="0" applyAlignment="0" applyProtection="0"/>
    <xf numFmtId="0" fontId="41" fillId="53" borderId="0" applyNumberFormat="0" applyBorder="0" applyAlignment="0" applyProtection="0"/>
    <xf numFmtId="0" fontId="47" fillId="54" borderId="18" applyNumberFormat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9" fillId="54" borderId="19" applyNumberFormat="0" applyAlignment="0" applyProtection="0"/>
    <xf numFmtId="187" fontId="120" fillId="0" borderId="4" applyAlignment="0" applyProtection="0"/>
    <xf numFmtId="201" fontId="10" fillId="0" borderId="0" applyFill="0" applyBorder="0" applyAlignment="0"/>
    <xf numFmtId="224" fontId="121" fillId="0" borderId="0" applyFill="0" applyBorder="0" applyAlignment="0"/>
    <xf numFmtId="225" fontId="121" fillId="0" borderId="0" applyFill="0" applyBorder="0" applyAlignment="0"/>
    <xf numFmtId="197" fontId="122" fillId="0" borderId="0" applyFill="0" applyBorder="0" applyAlignment="0"/>
    <xf numFmtId="226" fontId="122" fillId="0" borderId="0" applyFill="0" applyBorder="0" applyAlignment="0"/>
    <xf numFmtId="227" fontId="121" fillId="0" borderId="0" applyFill="0" applyBorder="0" applyAlignment="0"/>
    <xf numFmtId="228" fontId="122" fillId="0" borderId="0" applyFill="0" applyBorder="0" applyAlignment="0"/>
    <xf numFmtId="224" fontId="121" fillId="0" borderId="0" applyFill="0" applyBorder="0" applyAlignment="0"/>
    <xf numFmtId="0" fontId="50" fillId="54" borderId="19" applyNumberFormat="0" applyAlignment="0" applyProtection="0"/>
    <xf numFmtId="0" fontId="50" fillId="54" borderId="19" applyNumberFormat="0" applyAlignment="0" applyProtection="0"/>
    <xf numFmtId="0" fontId="51" fillId="55" borderId="20" applyNumberFormat="0" applyAlignment="0" applyProtection="0"/>
    <xf numFmtId="0" fontId="51" fillId="55" borderId="20" applyNumberFormat="0" applyAlignment="0" applyProtection="0"/>
    <xf numFmtId="43" fontId="10" fillId="0" borderId="0" applyFont="0" applyFill="0" applyBorder="0" applyAlignment="0" applyProtection="0"/>
    <xf numFmtId="229" fontId="123" fillId="0" borderId="0"/>
    <xf numFmtId="229" fontId="123" fillId="0" borderId="0"/>
    <xf numFmtId="229" fontId="123" fillId="0" borderId="0"/>
    <xf numFmtId="229" fontId="123" fillId="0" borderId="0"/>
    <xf numFmtId="229" fontId="123" fillId="0" borderId="0"/>
    <xf numFmtId="229" fontId="123" fillId="0" borderId="0"/>
    <xf numFmtId="229" fontId="123" fillId="0" borderId="0"/>
    <xf numFmtId="229" fontId="123" fillId="0" borderId="0"/>
    <xf numFmtId="227" fontId="121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193" fontId="10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3" fontId="37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50" fillId="0" borderId="0" applyFont="0" applyFill="0" applyBorder="0" applyAlignment="0" applyProtection="0"/>
    <xf numFmtId="193" fontId="115" fillId="0" borderId="0" applyFont="0" applyFill="0" applyBorder="0" applyAlignment="0" applyProtection="0"/>
    <xf numFmtId="193" fontId="1" fillId="0" borderId="0" applyFont="0" applyFill="0" applyBorder="0" applyAlignment="0" applyProtection="0"/>
    <xf numFmtId="202" fontId="44" fillId="0" borderId="0"/>
    <xf numFmtId="3" fontId="10" fillId="0" borderId="0" applyFont="0" applyFill="0" applyBorder="0" applyAlignment="0" applyProtection="0"/>
    <xf numFmtId="0" fontId="52" fillId="0" borderId="0" applyNumberFormat="0" applyAlignment="0">
      <alignment horizontal="left"/>
    </xf>
    <xf numFmtId="0" fontId="124" fillId="0" borderId="0"/>
    <xf numFmtId="0" fontId="124" fillId="0" borderId="0"/>
    <xf numFmtId="224" fontId="121" fillId="0" borderId="0" applyFont="0" applyFill="0" applyBorder="0" applyAlignment="0" applyProtection="0"/>
    <xf numFmtId="203" fontId="44" fillId="0" borderId="0" applyFont="0" applyFill="0" applyBorder="0" applyAlignment="0" applyProtection="0"/>
    <xf numFmtId="204" fontId="44" fillId="0" borderId="0"/>
    <xf numFmtId="230" fontId="10" fillId="0" borderId="0"/>
    <xf numFmtId="0" fontId="35" fillId="56" borderId="0" applyNumberFormat="0" applyFont="0" applyFill="0" applyBorder="0" applyProtection="0">
      <alignment horizontal="left"/>
    </xf>
    <xf numFmtId="0" fontId="10" fillId="0" borderId="0" applyFont="0" applyFill="0" applyBorder="0" applyAlignment="0" applyProtection="0"/>
    <xf numFmtId="14" fontId="75" fillId="0" borderId="0" applyFill="0" applyBorder="0" applyAlignment="0"/>
    <xf numFmtId="38" fontId="90" fillId="0" borderId="21">
      <alignment vertical="center"/>
    </xf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98" fontId="44" fillId="0" borderId="0"/>
    <xf numFmtId="0" fontId="53" fillId="39" borderId="19" applyNumberFormat="0" applyAlignment="0" applyProtection="0"/>
    <xf numFmtId="227" fontId="121" fillId="0" borderId="0" applyFill="0" applyBorder="0" applyAlignment="0"/>
    <xf numFmtId="224" fontId="121" fillId="0" borderId="0" applyFill="0" applyBorder="0" applyAlignment="0"/>
    <xf numFmtId="227" fontId="121" fillId="0" borderId="0" applyFill="0" applyBorder="0" applyAlignment="0"/>
    <xf numFmtId="228" fontId="122" fillId="0" borderId="0" applyFill="0" applyBorder="0" applyAlignment="0"/>
    <xf numFmtId="224" fontId="121" fillId="0" borderId="0" applyFill="0" applyBorder="0" applyAlignment="0"/>
    <xf numFmtId="0" fontId="54" fillId="0" borderId="0" applyNumberFormat="0" applyAlignment="0">
      <alignment horizontal="left"/>
    </xf>
    <xf numFmtId="0" fontId="55" fillId="0" borderId="22" applyNumberFormat="0" applyFill="0" applyAlignment="0" applyProtection="0"/>
    <xf numFmtId="0" fontId="5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2" fontId="10" fillId="0" borderId="0" applyFont="0" applyFill="0" applyBorder="0" applyAlignment="0" applyProtection="0"/>
    <xf numFmtId="205" fontId="20" fillId="0" borderId="0">
      <alignment horizontal="right"/>
    </xf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38" fontId="59" fillId="56" borderId="0" applyNumberFormat="0" applyBorder="0" applyAlignment="0" applyProtection="0"/>
    <xf numFmtId="0" fontId="60" fillId="36" borderId="0" applyNumberFormat="0" applyBorder="0" applyAlignment="0" applyProtection="0"/>
    <xf numFmtId="0" fontId="61" fillId="0" borderId="23" applyNumberFormat="0" applyAlignment="0" applyProtection="0">
      <alignment horizontal="left" vertical="center"/>
    </xf>
    <xf numFmtId="0" fontId="61" fillId="0" borderId="1">
      <alignment horizontal="left" vertical="center"/>
    </xf>
    <xf numFmtId="231" fontId="125" fillId="57" borderId="0">
      <alignment horizontal="left" vertical="top"/>
    </xf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3" fillId="0" borderId="25" applyNumberFormat="0" applyFill="0" applyAlignment="0" applyProtection="0"/>
    <xf numFmtId="0" fontId="63" fillId="0" borderId="25" applyNumberFormat="0" applyFill="0" applyAlignment="0" applyProtection="0"/>
    <xf numFmtId="0" fontId="64" fillId="0" borderId="26" applyNumberFormat="0" applyFill="0" applyAlignment="0" applyProtection="0"/>
    <xf numFmtId="0" fontId="64" fillId="0" borderId="26" applyNumberFormat="0" applyFill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126" fillId="57" borderId="0">
      <alignment horizontal="left" wrapText="1"/>
    </xf>
    <xf numFmtId="214" fontId="10" fillId="0" borderId="0" applyBorder="0" applyAlignment="0"/>
    <xf numFmtId="10" fontId="59" fillId="57" borderId="16" applyNumberFormat="0" applyBorder="0" applyAlignment="0" applyProtection="0"/>
    <xf numFmtId="0" fontId="65" fillId="39" borderId="19" applyNumberFormat="0" applyAlignment="0" applyProtection="0"/>
    <xf numFmtId="0" fontId="65" fillId="39" borderId="19" applyNumberFormat="0" applyAlignment="0" applyProtection="0"/>
    <xf numFmtId="232" fontId="10" fillId="0" borderId="0"/>
    <xf numFmtId="198" fontId="127" fillId="0" borderId="0"/>
    <xf numFmtId="38" fontId="128" fillId="0" borderId="0"/>
    <xf numFmtId="38" fontId="129" fillId="0" borderId="0"/>
    <xf numFmtId="38" fontId="130" fillId="0" borderId="0"/>
    <xf numFmtId="38" fontId="131" fillId="0" borderId="0"/>
    <xf numFmtId="0" fontId="20" fillId="0" borderId="0"/>
    <xf numFmtId="0" fontId="20" fillId="0" borderId="0"/>
    <xf numFmtId="0" fontId="66" fillId="0" borderId="0" applyNumberFormat="0" applyFont="0" applyFill="0" applyBorder="0" applyProtection="0">
      <alignment horizontal="left" vertical="center"/>
    </xf>
    <xf numFmtId="227" fontId="121" fillId="0" borderId="0" applyFill="0" applyBorder="0" applyAlignment="0"/>
    <xf numFmtId="224" fontId="121" fillId="0" borderId="0" applyFill="0" applyBorder="0" applyAlignment="0"/>
    <xf numFmtId="227" fontId="121" fillId="0" borderId="0" applyFill="0" applyBorder="0" applyAlignment="0"/>
    <xf numFmtId="228" fontId="122" fillId="0" borderId="0" applyFill="0" applyBorder="0" applyAlignment="0"/>
    <xf numFmtId="224" fontId="121" fillId="0" borderId="0" applyFill="0" applyBorder="0" applyAlignment="0"/>
    <xf numFmtId="0" fontId="67" fillId="0" borderId="27" applyNumberFormat="0" applyFill="0" applyAlignment="0" applyProtection="0"/>
    <xf numFmtId="0" fontId="67" fillId="0" borderId="27" applyNumberFormat="0" applyFill="0" applyAlignment="0" applyProtection="0"/>
    <xf numFmtId="0" fontId="132" fillId="0" borderId="0"/>
    <xf numFmtId="0" fontId="133" fillId="0" borderId="0"/>
    <xf numFmtId="0" fontId="132" fillId="0" borderId="0"/>
    <xf numFmtId="0" fontId="133" fillId="0" borderId="0"/>
    <xf numFmtId="0" fontId="134" fillId="0" borderId="0"/>
    <xf numFmtId="206" fontId="36" fillId="0" borderId="0" applyFont="0" applyFill="0" applyBorder="0" applyAlignment="0" applyProtection="0"/>
    <xf numFmtId="38" fontId="135" fillId="0" borderId="0" applyFont="0" applyFill="0" applyBorder="0" applyAlignment="0" applyProtection="0"/>
    <xf numFmtId="40" fontId="135" fillId="0" borderId="0" applyFont="0" applyFill="0" applyBorder="0" applyAlignment="0" applyProtection="0"/>
    <xf numFmtId="188" fontId="135" fillId="0" borderId="0" applyFont="0" applyFill="0" applyBorder="0" applyAlignment="0" applyProtection="0"/>
    <xf numFmtId="189" fontId="135" fillId="0" borderId="0" applyFont="0" applyFill="0" applyBorder="0" applyAlignment="0" applyProtection="0"/>
    <xf numFmtId="207" fontId="68" fillId="0" borderId="0" applyFont="0" applyFill="0" applyBorder="0" applyAlignment="0" applyProtection="0"/>
    <xf numFmtId="208" fontId="68" fillId="0" borderId="0" applyFont="0" applyFill="0" applyBorder="0" applyAlignment="0" applyProtection="0"/>
    <xf numFmtId="0" fontId="69" fillId="58" borderId="0" applyNumberFormat="0" applyBorder="0" applyAlignment="0" applyProtection="0"/>
    <xf numFmtId="0" fontId="69" fillId="58" borderId="0" applyNumberFormat="0" applyBorder="0" applyAlignment="0" applyProtection="0"/>
    <xf numFmtId="37" fontId="70" fillId="0" borderId="0"/>
    <xf numFmtId="0" fontId="132" fillId="0" borderId="0"/>
    <xf numFmtId="0" fontId="133" fillId="0" borderId="0"/>
    <xf numFmtId="0" fontId="133" fillId="0" borderId="0"/>
    <xf numFmtId="209" fontId="71" fillId="0" borderId="0"/>
    <xf numFmtId="0" fontId="10" fillId="0" borderId="0"/>
    <xf numFmtId="0" fontId="124" fillId="0" borderId="0"/>
    <xf numFmtId="0" fontId="115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8" fillId="0" borderId="0"/>
    <xf numFmtId="0" fontId="10" fillId="0" borderId="0"/>
    <xf numFmtId="0" fontId="1" fillId="0" borderId="0"/>
    <xf numFmtId="0" fontId="10" fillId="0" borderId="0"/>
    <xf numFmtId="233" fontId="10" fillId="0" borderId="0"/>
    <xf numFmtId="0" fontId="10" fillId="59" borderId="28" applyNumberFormat="0" applyFont="0" applyAlignment="0" applyProtection="0"/>
    <xf numFmtId="0" fontId="10" fillId="59" borderId="28" applyNumberFormat="0" applyFont="0" applyAlignment="0" applyProtection="0"/>
    <xf numFmtId="0" fontId="10" fillId="59" borderId="28" applyNumberFormat="0" applyFont="0" applyAlignment="0" applyProtection="0"/>
    <xf numFmtId="0" fontId="10" fillId="59" borderId="28" applyNumberFormat="0" applyFont="0" applyAlignment="0" applyProtection="0"/>
    <xf numFmtId="0" fontId="72" fillId="54" borderId="18" applyNumberFormat="0" applyAlignment="0" applyProtection="0"/>
    <xf numFmtId="0" fontId="72" fillId="54" borderId="18" applyNumberFormat="0" applyAlignment="0" applyProtection="0"/>
    <xf numFmtId="40" fontId="73" fillId="60" borderId="0">
      <alignment horizontal="right"/>
    </xf>
    <xf numFmtId="0" fontId="74" fillId="60" borderId="29"/>
    <xf numFmtId="0" fontId="136" fillId="0" borderId="0">
      <alignment horizontal="center"/>
    </xf>
    <xf numFmtId="0" fontId="137" fillId="0" borderId="0">
      <alignment horizontal="center"/>
    </xf>
    <xf numFmtId="9" fontId="1" fillId="0" borderId="0" applyFont="0" applyFill="0" applyBorder="0" applyAlignment="0" applyProtection="0"/>
    <xf numFmtId="226" fontId="122" fillId="0" borderId="0" applyFont="0" applyFill="0" applyBorder="0" applyAlignment="0" applyProtection="0"/>
    <xf numFmtId="234" fontId="121" fillId="0" borderId="0" applyFont="0" applyFill="0" applyBorder="0" applyAlignment="0" applyProtection="0"/>
    <xf numFmtId="10" fontId="1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35" fillId="0" borderId="30" applyNumberFormat="0" applyBorder="0"/>
    <xf numFmtId="3" fontId="138" fillId="0" borderId="0" applyNumberFormat="0" applyFill="0" applyBorder="0" applyAlignment="0" applyProtection="0"/>
    <xf numFmtId="227" fontId="121" fillId="0" borderId="0" applyFill="0" applyBorder="0" applyAlignment="0"/>
    <xf numFmtId="224" fontId="121" fillId="0" borderId="0" applyFill="0" applyBorder="0" applyAlignment="0"/>
    <xf numFmtId="227" fontId="121" fillId="0" borderId="0" applyFill="0" applyBorder="0" applyAlignment="0"/>
    <xf numFmtId="228" fontId="122" fillId="0" borderId="0" applyFill="0" applyBorder="0" applyAlignment="0"/>
    <xf numFmtId="224" fontId="121" fillId="0" borderId="0" applyFill="0" applyBorder="0" applyAlignment="0"/>
    <xf numFmtId="0" fontId="90" fillId="0" borderId="0" applyNumberFormat="0" applyFont="0" applyFill="0" applyBorder="0" applyAlignment="0" applyProtection="0">
      <alignment horizontal="left"/>
    </xf>
    <xf numFmtId="15" fontId="90" fillId="0" borderId="0" applyFont="0" applyFill="0" applyBorder="0" applyAlignment="0" applyProtection="0"/>
    <xf numFmtId="4" fontId="90" fillId="0" borderId="0" applyFont="0" applyFill="0" applyBorder="0" applyAlignment="0" applyProtection="0"/>
    <xf numFmtId="0" fontId="120" fillId="0" borderId="17">
      <alignment horizontal="center"/>
    </xf>
    <xf numFmtId="3" fontId="90" fillId="0" borderId="0" applyFont="0" applyFill="0" applyBorder="0" applyAlignment="0" applyProtection="0"/>
    <xf numFmtId="0" fontId="90" fillId="61" borderId="0" applyNumberFormat="0" applyFont="0" applyBorder="0" applyAlignment="0" applyProtection="0"/>
    <xf numFmtId="37" fontId="139" fillId="0" borderId="0"/>
    <xf numFmtId="1" fontId="10" fillId="0" borderId="31" applyNumberFormat="0" applyFill="0" applyAlignment="0" applyProtection="0">
      <alignment horizontal="center" vertical="center"/>
    </xf>
    <xf numFmtId="210" fontId="10" fillId="0" borderId="0" applyNumberFormat="0" applyFill="0" applyBorder="0" applyAlignment="0" applyProtection="0">
      <alignment horizontal="left"/>
    </xf>
    <xf numFmtId="4" fontId="75" fillId="62" borderId="18" applyNumberFormat="0" applyProtection="0">
      <alignment vertical="center"/>
    </xf>
    <xf numFmtId="4" fontId="76" fillId="62" borderId="18" applyNumberFormat="0" applyProtection="0">
      <alignment vertical="center"/>
    </xf>
    <xf numFmtId="4" fontId="75" fillId="62" borderId="18" applyNumberFormat="0" applyProtection="0">
      <alignment horizontal="left" vertical="center" indent="1"/>
    </xf>
    <xf numFmtId="4" fontId="75" fillId="62" borderId="18" applyNumberFormat="0" applyProtection="0">
      <alignment horizontal="left" vertical="center" indent="1"/>
    </xf>
    <xf numFmtId="0" fontId="10" fillId="63" borderId="18" applyNumberFormat="0" applyProtection="0">
      <alignment horizontal="left" vertical="center" indent="1"/>
    </xf>
    <xf numFmtId="4" fontId="75" fillId="64" borderId="18" applyNumberFormat="0" applyProtection="0">
      <alignment horizontal="right" vertical="center"/>
    </xf>
    <xf numFmtId="4" fontId="75" fillId="65" borderId="18" applyNumberFormat="0" applyProtection="0">
      <alignment horizontal="right" vertical="center"/>
    </xf>
    <xf numFmtId="4" fontId="75" fillId="66" borderId="18" applyNumberFormat="0" applyProtection="0">
      <alignment horizontal="right" vertical="center"/>
    </xf>
    <xf numFmtId="4" fontId="75" fillId="67" borderId="18" applyNumberFormat="0" applyProtection="0">
      <alignment horizontal="right" vertical="center"/>
    </xf>
    <xf numFmtId="4" fontId="75" fillId="68" borderId="18" applyNumberFormat="0" applyProtection="0">
      <alignment horizontal="right" vertical="center"/>
    </xf>
    <xf numFmtId="4" fontId="75" fillId="69" borderId="18" applyNumberFormat="0" applyProtection="0">
      <alignment horizontal="right" vertical="center"/>
    </xf>
    <xf numFmtId="4" fontId="75" fillId="70" borderId="18" applyNumberFormat="0" applyProtection="0">
      <alignment horizontal="right" vertical="center"/>
    </xf>
    <xf numFmtId="4" fontId="75" fillId="71" borderId="18" applyNumberFormat="0" applyProtection="0">
      <alignment horizontal="right" vertical="center"/>
    </xf>
    <xf numFmtId="4" fontId="75" fillId="72" borderId="18" applyNumberFormat="0" applyProtection="0">
      <alignment horizontal="right" vertical="center"/>
    </xf>
    <xf numFmtId="4" fontId="77" fillId="73" borderId="18" applyNumberFormat="0" applyProtection="0">
      <alignment horizontal="left" vertical="center" indent="1"/>
    </xf>
    <xf numFmtId="4" fontId="75" fillId="74" borderId="32" applyNumberFormat="0" applyProtection="0">
      <alignment horizontal="left" vertical="center" indent="1"/>
    </xf>
    <xf numFmtId="4" fontId="78" fillId="75" borderId="0" applyNumberFormat="0" applyProtection="0">
      <alignment horizontal="left" vertical="center" indent="1"/>
    </xf>
    <xf numFmtId="0" fontId="10" fillId="63" borderId="18" applyNumberFormat="0" applyProtection="0">
      <alignment horizontal="left" vertical="center" indent="1"/>
    </xf>
    <xf numFmtId="4" fontId="75" fillId="74" borderId="18" applyNumberFormat="0" applyProtection="0">
      <alignment horizontal="left" vertical="center" indent="1"/>
    </xf>
    <xf numFmtId="4" fontId="75" fillId="76" borderId="18" applyNumberFormat="0" applyProtection="0">
      <alignment horizontal="left" vertical="center" indent="1"/>
    </xf>
    <xf numFmtId="0" fontId="10" fillId="76" borderId="18" applyNumberFormat="0" applyProtection="0">
      <alignment horizontal="left" vertical="center" indent="1"/>
    </xf>
    <xf numFmtId="0" fontId="10" fillId="76" borderId="18" applyNumberFormat="0" applyProtection="0">
      <alignment horizontal="left" vertical="center" indent="1"/>
    </xf>
    <xf numFmtId="0" fontId="10" fillId="77" borderId="18" applyNumberFormat="0" applyProtection="0">
      <alignment horizontal="left" vertical="center" indent="1"/>
    </xf>
    <xf numFmtId="0" fontId="10" fillId="77" borderId="18" applyNumberFormat="0" applyProtection="0">
      <alignment horizontal="left" vertical="center" indent="1"/>
    </xf>
    <xf numFmtId="0" fontId="10" fillId="56" borderId="18" applyNumberFormat="0" applyProtection="0">
      <alignment horizontal="left" vertical="center" indent="1"/>
    </xf>
    <xf numFmtId="0" fontId="10" fillId="56" borderId="18" applyNumberFormat="0" applyProtection="0">
      <alignment horizontal="left" vertical="center" indent="1"/>
    </xf>
    <xf numFmtId="0" fontId="10" fillId="63" borderId="18" applyNumberFormat="0" applyProtection="0">
      <alignment horizontal="left" vertical="center" indent="1"/>
    </xf>
    <xf numFmtId="0" fontId="10" fillId="63" borderId="18" applyNumberFormat="0" applyProtection="0">
      <alignment horizontal="left" vertical="center" indent="1"/>
    </xf>
    <xf numFmtId="4" fontId="75" fillId="57" borderId="18" applyNumberFormat="0" applyProtection="0">
      <alignment vertical="center"/>
    </xf>
    <xf numFmtId="4" fontId="76" fillId="57" borderId="18" applyNumberFormat="0" applyProtection="0">
      <alignment vertical="center"/>
    </xf>
    <xf numFmtId="4" fontId="75" fillId="57" borderId="18" applyNumberFormat="0" applyProtection="0">
      <alignment horizontal="left" vertical="center" indent="1"/>
    </xf>
    <xf numFmtId="4" fontId="75" fillId="57" borderId="18" applyNumberFormat="0" applyProtection="0">
      <alignment horizontal="left" vertical="center" indent="1"/>
    </xf>
    <xf numFmtId="4" fontId="75" fillId="74" borderId="18" applyNumberFormat="0" applyProtection="0">
      <alignment horizontal="right" vertical="center"/>
    </xf>
    <xf numFmtId="4" fontId="76" fillId="74" borderId="18" applyNumberFormat="0" applyProtection="0">
      <alignment horizontal="right" vertical="center"/>
    </xf>
    <xf numFmtId="0" fontId="10" fillId="63" borderId="18" applyNumberFormat="0" applyProtection="0">
      <alignment horizontal="left" vertical="center" indent="1"/>
    </xf>
    <xf numFmtId="0" fontId="10" fillId="63" borderId="18" applyNumberFormat="0" applyProtection="0">
      <alignment horizontal="left" vertical="center" indent="1"/>
    </xf>
    <xf numFmtId="0" fontId="79" fillId="0" borderId="0"/>
    <xf numFmtId="4" fontId="80" fillId="74" borderId="18" applyNumberFormat="0" applyProtection="0">
      <alignment horizontal="right" vertical="center"/>
    </xf>
    <xf numFmtId="38" fontId="66" fillId="0" borderId="0" applyNumberFormat="0" applyFont="0" applyFill="0" applyBorder="0" applyAlignment="0"/>
    <xf numFmtId="0" fontId="81" fillId="35" borderId="0" applyNumberFormat="0" applyBorder="0" applyAlignment="0" applyProtection="0"/>
    <xf numFmtId="39" fontId="140" fillId="0" borderId="0"/>
    <xf numFmtId="41" fontId="10" fillId="0" borderId="0" applyFont="0" applyFill="0" applyBorder="0" applyAlignment="0" applyProtection="0"/>
    <xf numFmtId="0" fontId="141" fillId="0" borderId="0" applyNumberFormat="0" applyFont="0" applyBorder="0"/>
    <xf numFmtId="0" fontId="142" fillId="57" borderId="0">
      <alignment wrapText="1"/>
    </xf>
    <xf numFmtId="40" fontId="82" fillId="0" borderId="0" applyBorder="0">
      <alignment horizontal="right"/>
    </xf>
    <xf numFmtId="0" fontId="143" fillId="0" borderId="0" applyBorder="0" applyAlignment="0"/>
    <xf numFmtId="49" fontId="75" fillId="0" borderId="0" applyFill="0" applyBorder="0" applyAlignment="0"/>
    <xf numFmtId="235" fontId="122" fillId="0" borderId="0" applyFill="0" applyBorder="0" applyAlignment="0"/>
    <xf numFmtId="236" fontId="122" fillId="0" borderId="0" applyFill="0" applyBorder="0" applyAlignment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22" applyNumberFormat="0" applyFill="0" applyAlignment="0" applyProtection="0"/>
    <xf numFmtId="0" fontId="84" fillId="0" borderId="22" applyNumberFormat="0" applyFill="0" applyAlignment="0" applyProtection="0"/>
    <xf numFmtId="0" fontId="85" fillId="0" borderId="0" applyNumberFormat="0" applyFill="0" applyBorder="0" applyAlignment="0" applyProtection="0"/>
    <xf numFmtId="0" fontId="86" fillId="0" borderId="24" applyNumberFormat="0" applyFill="0" applyAlignment="0" applyProtection="0"/>
    <xf numFmtId="0" fontId="87" fillId="0" borderId="25" applyNumberFormat="0" applyFill="0" applyAlignment="0" applyProtection="0"/>
    <xf numFmtId="0" fontId="88" fillId="0" borderId="26" applyNumberFormat="0" applyFill="0" applyAlignment="0" applyProtection="0"/>
    <xf numFmtId="0" fontId="88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188" fontId="90" fillId="0" borderId="0" applyFont="0" applyFill="0" applyBorder="0" applyAlignment="0" applyProtection="0"/>
    <xf numFmtId="0" fontId="91" fillId="0" borderId="27" applyNumberFormat="0" applyFill="0" applyAlignment="0" applyProtection="0"/>
    <xf numFmtId="0" fontId="92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68" fillId="0" borderId="0" applyNumberFormat="0" applyFont="0" applyFill="0" applyBorder="0" applyProtection="0">
      <alignment horizontal="center" vertical="center" wrapText="1"/>
    </xf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94" fillId="55" borderId="20" applyNumberFormat="0" applyAlignment="0" applyProtection="0"/>
    <xf numFmtId="0" fontId="144" fillId="0" borderId="0" applyNumberFormat="0" applyFill="0" applyBorder="0" applyAlignment="0" applyProtection="0">
      <alignment vertical="top"/>
      <protection locked="0"/>
    </xf>
    <xf numFmtId="191" fontId="44" fillId="0" borderId="0" applyFont="0" applyFill="0" applyBorder="0" applyAlignment="0" applyProtection="0"/>
    <xf numFmtId="193" fontId="10" fillId="0" borderId="0" applyFont="0" applyFill="0" applyBorder="0" applyAlignment="0" applyProtection="0"/>
    <xf numFmtId="190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0" fontId="95" fillId="0" borderId="0" applyNumberFormat="0" applyFill="0" applyBorder="0" applyAlignment="0" applyProtection="0">
      <alignment vertical="top"/>
      <protection locked="0"/>
    </xf>
    <xf numFmtId="0" fontId="96" fillId="55" borderId="20" applyNumberFormat="0" applyAlignment="0" applyProtection="0"/>
    <xf numFmtId="0" fontId="97" fillId="0" borderId="27" applyNumberFormat="0" applyFill="0" applyAlignment="0" applyProtection="0"/>
    <xf numFmtId="0" fontId="98" fillId="35" borderId="0" applyNumberFormat="0" applyBorder="0" applyAlignment="0" applyProtection="0"/>
    <xf numFmtId="0" fontId="99" fillId="54" borderId="18" applyNumberFormat="0" applyAlignment="0" applyProtection="0"/>
    <xf numFmtId="0" fontId="100" fillId="54" borderId="19" applyNumberFormat="0" applyAlignment="0" applyProtection="0"/>
    <xf numFmtId="0" fontId="101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211" fontId="104" fillId="0" borderId="0" applyFont="0" applyFill="0" applyBorder="0" applyAlignment="0" applyProtection="0"/>
    <xf numFmtId="0" fontId="105" fillId="36" borderId="0" applyNumberFormat="0" applyBorder="0" applyAlignment="0" applyProtection="0"/>
    <xf numFmtId="0" fontId="145" fillId="0" borderId="0" applyNumberFormat="0" applyFill="0" applyBorder="0" applyAlignment="0" applyProtection="0">
      <alignment vertical="top"/>
      <protection locked="0"/>
    </xf>
    <xf numFmtId="9" fontId="106" fillId="0" borderId="0" applyFont="0" applyFill="0" applyBorder="0" applyAlignment="0" applyProtection="0"/>
    <xf numFmtId="0" fontId="10" fillId="0" borderId="0"/>
    <xf numFmtId="0" fontId="107" fillId="39" borderId="19" applyNumberFormat="0" applyAlignment="0" applyProtection="0"/>
    <xf numFmtId="0" fontId="108" fillId="58" borderId="0" applyNumberFormat="0" applyBorder="0" applyAlignment="0" applyProtection="0"/>
    <xf numFmtId="0" fontId="109" fillId="0" borderId="22" applyNumberFormat="0" applyFill="0" applyAlignment="0" applyProtection="0"/>
    <xf numFmtId="188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212" fontId="44" fillId="0" borderId="0" applyFont="0" applyFill="0" applyBorder="0" applyAlignment="0" applyProtection="0"/>
    <xf numFmtId="213" fontId="44" fillId="0" borderId="0" applyFont="0" applyFill="0" applyBorder="0" applyAlignment="0" applyProtection="0"/>
    <xf numFmtId="237" fontId="146" fillId="0" borderId="0" applyFont="0" applyFill="0" applyBorder="0" applyAlignment="0" applyProtection="0"/>
    <xf numFmtId="238" fontId="146" fillId="0" borderId="0" applyFont="0" applyFill="0" applyBorder="0" applyAlignment="0" applyProtection="0"/>
    <xf numFmtId="214" fontId="44" fillId="0" borderId="0" applyFont="0" applyFill="0" applyBorder="0" applyAlignment="0" applyProtection="0"/>
    <xf numFmtId="215" fontId="44" fillId="0" borderId="0" applyFont="0" applyFill="0" applyBorder="0" applyAlignment="0" applyProtection="0"/>
    <xf numFmtId="0" fontId="106" fillId="0" borderId="0"/>
    <xf numFmtId="0" fontId="43" fillId="50" borderId="0" applyNumberFormat="0" applyBorder="0" applyAlignment="0" applyProtection="0"/>
    <xf numFmtId="0" fontId="43" fillId="51" borderId="0" applyNumberFormat="0" applyBorder="0" applyAlignment="0" applyProtection="0"/>
    <xf numFmtId="0" fontId="43" fillId="52" borderId="0" applyNumberFormat="0" applyBorder="0" applyAlignment="0" applyProtection="0"/>
    <xf numFmtId="0" fontId="43" fillId="45" borderId="0" applyNumberFormat="0" applyBorder="0" applyAlignment="0" applyProtection="0"/>
    <xf numFmtId="0" fontId="43" fillId="46" borderId="0" applyNumberFormat="0" applyBorder="0" applyAlignment="0" applyProtection="0"/>
    <xf numFmtId="0" fontId="43" fillId="53" borderId="0" applyNumberFormat="0" applyBorder="0" applyAlignment="0" applyProtection="0"/>
    <xf numFmtId="0" fontId="15" fillId="59" borderId="28" applyNumberFormat="0" applyFont="0" applyAlignment="0" applyProtection="0"/>
    <xf numFmtId="0" fontId="15" fillId="59" borderId="28" applyNumberFormat="0" applyFont="0" applyAlignment="0" applyProtection="0"/>
    <xf numFmtId="0" fontId="110" fillId="0" borderId="24" applyNumberFormat="0" applyFill="0" applyAlignment="0" applyProtection="0"/>
    <xf numFmtId="0" fontId="111" fillId="0" borderId="25" applyNumberFormat="0" applyFill="0" applyAlignment="0" applyProtection="0"/>
    <xf numFmtId="0" fontId="112" fillId="0" borderId="26" applyNumberFormat="0" applyFill="0" applyAlignment="0" applyProtection="0"/>
    <xf numFmtId="0" fontId="112" fillId="0" borderId="0" applyNumberFormat="0" applyFill="0" applyBorder="0" applyAlignment="0" applyProtection="0"/>
    <xf numFmtId="41" fontId="44" fillId="0" borderId="0" applyFont="0" applyFill="0" applyBorder="0" applyAlignment="0" applyProtection="0"/>
    <xf numFmtId="41" fontId="44" fillId="0" borderId="0" applyFont="0" applyFill="0" applyBorder="0" applyAlignment="0" applyProtection="0"/>
    <xf numFmtId="224" fontId="140" fillId="0" borderId="0"/>
    <xf numFmtId="41" fontId="139" fillId="0" borderId="0" applyFont="0" applyFill="0" applyBorder="0" applyAlignment="0" applyProtection="0"/>
    <xf numFmtId="43" fontId="139" fillId="0" borderId="0" applyFont="0" applyFill="0" applyBorder="0" applyAlignment="0" applyProtection="0"/>
    <xf numFmtId="0" fontId="147" fillId="0" borderId="0"/>
    <xf numFmtId="40" fontId="114" fillId="0" borderId="0" applyFont="0" applyFill="0" applyBorder="0" applyAlignment="0" applyProtection="0"/>
    <xf numFmtId="38" fontId="114" fillId="0" borderId="0" applyFont="0" applyFill="0" applyBorder="0" applyAlignment="0" applyProtection="0"/>
    <xf numFmtId="0" fontId="148" fillId="0" borderId="0"/>
    <xf numFmtId="0" fontId="149" fillId="0" borderId="0" applyNumberFormat="0" applyFill="0" applyBorder="0" applyAlignment="0" applyProtection="0">
      <alignment vertical="top"/>
      <protection locked="0"/>
    </xf>
    <xf numFmtId="216" fontId="113" fillId="0" borderId="0" applyFont="0" applyFill="0" applyBorder="0" applyAlignment="0" applyProtection="0"/>
    <xf numFmtId="216" fontId="139" fillId="0" borderId="0" applyFont="0" applyFill="0" applyBorder="0" applyAlignment="0" applyProtection="0"/>
    <xf numFmtId="211" fontId="139" fillId="0" borderId="0" applyFont="0" applyFill="0" applyBorder="0" applyAlignment="0" applyProtection="0"/>
    <xf numFmtId="217" fontId="114" fillId="0" borderId="0" applyFont="0" applyFill="0" applyBorder="0" applyAlignment="0" applyProtection="0"/>
    <xf numFmtId="218" fontId="114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0" fillId="0" borderId="0"/>
    <xf numFmtId="192" fontId="10" fillId="0" borderId="0" applyFont="0" applyFill="0" applyBorder="0" applyAlignment="0" applyProtection="0"/>
    <xf numFmtId="0" fontId="18" fillId="0" borderId="0"/>
    <xf numFmtId="0" fontId="1" fillId="0" borderId="0"/>
    <xf numFmtId="0" fontId="1" fillId="0" borderId="0"/>
    <xf numFmtId="0" fontId="13" fillId="0" borderId="0"/>
    <xf numFmtId="43" fontId="13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8" fillId="0" borderId="0"/>
    <xf numFmtId="43" fontId="18" fillId="0" borderId="0" applyFont="0" applyFill="0" applyBorder="0" applyAlignment="0" applyProtection="0"/>
    <xf numFmtId="0" fontId="153" fillId="0" borderId="0" applyNumberFormat="0" applyFill="0" applyBorder="0" applyAlignment="0" applyProtection="0"/>
    <xf numFmtId="0" fontId="154" fillId="0" borderId="6" applyNumberFormat="0" applyFill="0" applyAlignment="0" applyProtection="0"/>
    <xf numFmtId="0" fontId="155" fillId="0" borderId="7" applyNumberFormat="0" applyFill="0" applyAlignment="0" applyProtection="0"/>
    <xf numFmtId="0" fontId="156" fillId="0" borderId="8" applyNumberFormat="0" applyFill="0" applyAlignment="0" applyProtection="0"/>
    <xf numFmtId="0" fontId="156" fillId="0" borderId="0" applyNumberFormat="0" applyFill="0" applyBorder="0" applyAlignment="0" applyProtection="0"/>
    <xf numFmtId="0" fontId="157" fillId="3" borderId="0" applyNumberFormat="0" applyBorder="0" applyAlignment="0" applyProtection="0"/>
    <xf numFmtId="0" fontId="158" fillId="4" borderId="0" applyNumberFormat="0" applyBorder="0" applyAlignment="0" applyProtection="0"/>
    <xf numFmtId="0" fontId="159" fillId="5" borderId="0" applyNumberFormat="0" applyBorder="0" applyAlignment="0" applyProtection="0"/>
    <xf numFmtId="0" fontId="160" fillId="6" borderId="9" applyNumberFormat="0" applyAlignment="0" applyProtection="0"/>
    <xf numFmtId="0" fontId="161" fillId="7" borderId="10" applyNumberFormat="0" applyAlignment="0" applyProtection="0"/>
    <xf numFmtId="0" fontId="162" fillId="7" borderId="9" applyNumberFormat="0" applyAlignment="0" applyProtection="0"/>
    <xf numFmtId="0" fontId="163" fillId="0" borderId="11" applyNumberFormat="0" applyFill="0" applyAlignment="0" applyProtection="0"/>
    <xf numFmtId="0" fontId="164" fillId="8" borderId="12" applyNumberFormat="0" applyAlignment="0" applyProtection="0"/>
    <xf numFmtId="0" fontId="151" fillId="0" borderId="0" applyNumberFormat="0" applyFill="0" applyBorder="0" applyAlignment="0" applyProtection="0"/>
    <xf numFmtId="0" fontId="18" fillId="9" borderId="13" applyNumberFormat="0" applyFont="0" applyAlignment="0" applyProtection="0"/>
    <xf numFmtId="0" fontId="165" fillId="0" borderId="0" applyNumberFormat="0" applyFill="0" applyBorder="0" applyAlignment="0" applyProtection="0"/>
    <xf numFmtId="0" fontId="152" fillId="0" borderId="14" applyNumberFormat="0" applyFill="0" applyAlignment="0" applyProtection="0"/>
    <xf numFmtId="0" fontId="166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66" fillId="13" borderId="0" applyNumberFormat="0" applyBorder="0" applyAlignment="0" applyProtection="0"/>
    <xf numFmtId="0" fontId="166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66" fillId="17" borderId="0" applyNumberFormat="0" applyBorder="0" applyAlignment="0" applyProtection="0"/>
    <xf numFmtId="0" fontId="166" fillId="18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66" fillId="21" borderId="0" applyNumberFormat="0" applyBorder="0" applyAlignment="0" applyProtection="0"/>
    <xf numFmtId="0" fontId="166" fillId="22" borderId="0" applyNumberFormat="0" applyBorder="0" applyAlignment="0" applyProtection="0"/>
    <xf numFmtId="0" fontId="18" fillId="23" borderId="0" applyNumberFormat="0" applyBorder="0" applyAlignment="0" applyProtection="0"/>
    <xf numFmtId="0" fontId="18" fillId="24" borderId="0" applyNumberFormat="0" applyBorder="0" applyAlignment="0" applyProtection="0"/>
    <xf numFmtId="0" fontId="166" fillId="25" borderId="0" applyNumberFormat="0" applyBorder="0" applyAlignment="0" applyProtection="0"/>
    <xf numFmtId="0" fontId="166" fillId="26" borderId="0" applyNumberFormat="0" applyBorder="0" applyAlignment="0" applyProtection="0"/>
    <xf numFmtId="0" fontId="18" fillId="27" borderId="0" applyNumberFormat="0" applyBorder="0" applyAlignment="0" applyProtection="0"/>
    <xf numFmtId="0" fontId="18" fillId="28" borderId="0" applyNumberFormat="0" applyBorder="0" applyAlignment="0" applyProtection="0"/>
    <xf numFmtId="0" fontId="166" fillId="29" borderId="0" applyNumberFormat="0" applyBorder="0" applyAlignment="0" applyProtection="0"/>
    <xf numFmtId="0" fontId="166" fillId="30" borderId="0" applyNumberFormat="0" applyBorder="0" applyAlignment="0" applyProtection="0"/>
    <xf numFmtId="0" fontId="18" fillId="31" borderId="0" applyNumberFormat="0" applyBorder="0" applyAlignment="0" applyProtection="0"/>
    <xf numFmtId="0" fontId="18" fillId="32" borderId="0" applyNumberFormat="0" applyBorder="0" applyAlignment="0" applyProtection="0"/>
    <xf numFmtId="0" fontId="166" fillId="33" borderId="0" applyNumberFormat="0" applyBorder="0" applyAlignment="0" applyProtection="0"/>
    <xf numFmtId="0" fontId="1" fillId="0" borderId="0"/>
    <xf numFmtId="0" fontId="10" fillId="0" borderId="0"/>
    <xf numFmtId="0" fontId="10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3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/>
    <xf numFmtId="9" fontId="1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" fillId="0" borderId="0"/>
    <xf numFmtId="0" fontId="15" fillId="0" borderId="0"/>
    <xf numFmtId="193" fontId="15" fillId="0" borderId="0" applyFont="0" applyFill="0" applyBorder="0" applyAlignment="0" applyProtection="0"/>
    <xf numFmtId="0" fontId="36" fillId="0" borderId="0"/>
    <xf numFmtId="193" fontId="37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8" fillId="11" borderId="0" applyNumberFormat="0" applyBorder="0" applyAlignment="0" applyProtection="0"/>
    <xf numFmtId="0" fontId="1" fillId="0" borderId="0"/>
    <xf numFmtId="0" fontId="18" fillId="11" borderId="0" applyNumberFormat="0" applyBorder="0" applyAlignment="0" applyProtection="0"/>
    <xf numFmtId="0" fontId="18" fillId="0" borderId="0"/>
    <xf numFmtId="0" fontId="10" fillId="0" borderId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66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166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166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166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166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166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166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166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166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166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166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166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158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162" fillId="7" borderId="9" applyNumberFormat="0" applyAlignment="0" applyProtection="0"/>
    <xf numFmtId="0" fontId="28" fillId="7" borderId="9" applyNumberFormat="0" applyAlignment="0" applyProtection="0"/>
    <xf numFmtId="0" fontId="28" fillId="7" borderId="9" applyNumberFormat="0" applyAlignment="0" applyProtection="0"/>
    <xf numFmtId="0" fontId="164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1" fillId="0" borderId="0" applyFont="0" applyFill="0" applyBorder="0" applyAlignment="0" applyProtection="0"/>
    <xf numFmtId="239" fontId="10" fillId="0" borderId="0" applyFont="0" applyFill="0" applyBorder="0" applyAlignment="0" applyProtection="0"/>
    <xf numFmtId="43" fontId="18" fillId="0" borderId="0" applyFont="0" applyFill="0" applyBorder="0" applyAlignment="0" applyProtection="0"/>
    <xf numFmtId="23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65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57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154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155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156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15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60" fillId="6" borderId="9" applyNumberFormat="0" applyAlignment="0" applyProtection="0"/>
    <xf numFmtId="0" fontId="26" fillId="6" borderId="9" applyNumberFormat="0" applyAlignment="0" applyProtection="0"/>
    <xf numFmtId="0" fontId="26" fillId="6" borderId="9" applyNumberFormat="0" applyAlignment="0" applyProtection="0"/>
    <xf numFmtId="0" fontId="163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159" fillId="5" borderId="0" applyNumberFormat="0" applyBorder="0" applyAlignment="0" applyProtection="0"/>
    <xf numFmtId="0" fontId="168" fillId="5" borderId="0" applyNumberFormat="0" applyBorder="0" applyAlignment="0" applyProtection="0"/>
    <xf numFmtId="0" fontId="168" fillId="5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5" fillId="0" borderId="0"/>
    <xf numFmtId="0" fontId="18" fillId="0" borderId="0"/>
    <xf numFmtId="0" fontId="18" fillId="0" borderId="0"/>
    <xf numFmtId="0" fontId="13" fillId="0" borderId="0"/>
    <xf numFmtId="0" fontId="1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5" fillId="0" borderId="0"/>
    <xf numFmtId="0" fontId="18" fillId="0" borderId="0"/>
    <xf numFmtId="0" fontId="18" fillId="0" borderId="0"/>
    <xf numFmtId="0" fontId="10" fillId="0" borderId="0"/>
    <xf numFmtId="0" fontId="18" fillId="0" borderId="0"/>
    <xf numFmtId="0" fontId="1" fillId="0" borderId="0"/>
    <xf numFmtId="0" fontId="18" fillId="0" borderId="0"/>
    <xf numFmtId="0" fontId="15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50" fillId="0" borderId="0"/>
    <xf numFmtId="0" fontId="15" fillId="0" borderId="0"/>
    <xf numFmtId="0" fontId="15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8" fillId="0" borderId="0"/>
    <xf numFmtId="0" fontId="10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8" fillId="0" borderId="0"/>
    <xf numFmtId="0" fontId="18" fillId="0" borderId="0"/>
    <xf numFmtId="0" fontId="18" fillId="0" borderId="0"/>
    <xf numFmtId="0" fontId="1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0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8" fillId="0" borderId="0"/>
    <xf numFmtId="0" fontId="18" fillId="0" borderId="0"/>
    <xf numFmtId="0" fontId="1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8" fillId="0" borderId="0"/>
    <xf numFmtId="0" fontId="1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1" fillId="0" borderId="0"/>
    <xf numFmtId="0" fontId="18" fillId="0" borderId="0"/>
    <xf numFmtId="0" fontId="10" fillId="0" borderId="0"/>
    <xf numFmtId="0" fontId="167" fillId="0" borderId="0"/>
    <xf numFmtId="0" fontId="18" fillId="0" borderId="0"/>
    <xf numFmtId="0" fontId="18" fillId="0" borderId="0"/>
    <xf numFmtId="0" fontId="18" fillId="0" borderId="0"/>
    <xf numFmtId="0" fontId="10" fillId="0" borderId="0"/>
    <xf numFmtId="0" fontId="11" fillId="0" borderId="0"/>
    <xf numFmtId="0" fontId="18" fillId="0" borderId="0"/>
    <xf numFmtId="0" fontId="18" fillId="0" borderId="0"/>
    <xf numFmtId="0" fontId="169" fillId="0" borderId="0"/>
    <xf numFmtId="0" fontId="18" fillId="0" borderId="0"/>
    <xf numFmtId="0" fontId="11" fillId="0" borderId="0"/>
    <xf numFmtId="0" fontId="10" fillId="0" borderId="0"/>
    <xf numFmtId="0" fontId="10" fillId="0" borderId="0"/>
    <xf numFmtId="0" fontId="1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1" fillId="0" borderId="0"/>
    <xf numFmtId="0" fontId="10" fillId="0" borderId="0"/>
    <xf numFmtId="0" fontId="18" fillId="0" borderId="0"/>
    <xf numFmtId="0" fontId="10" fillId="0" borderId="0"/>
    <xf numFmtId="0" fontId="18" fillId="9" borderId="13" applyNumberFormat="0" applyFont="0" applyAlignment="0" applyProtection="0"/>
    <xf numFmtId="0" fontId="18" fillId="9" borderId="13" applyNumberFormat="0" applyFont="0" applyAlignment="0" applyProtection="0"/>
    <xf numFmtId="0" fontId="18" fillId="9" borderId="13" applyNumberFormat="0" applyFont="0" applyAlignment="0" applyProtection="0"/>
    <xf numFmtId="0" fontId="18" fillId="9" borderId="13" applyNumberFormat="0" applyFont="0" applyAlignment="0" applyProtection="0"/>
    <xf numFmtId="0" fontId="18" fillId="9" borderId="13" applyNumberFormat="0" applyFont="0" applyAlignment="0" applyProtection="0"/>
    <xf numFmtId="0" fontId="18" fillId="9" borderId="13" applyNumberFormat="0" applyFont="0" applyAlignment="0" applyProtection="0"/>
    <xf numFmtId="0" fontId="18" fillId="9" borderId="13" applyNumberFormat="0" applyFont="0" applyAlignment="0" applyProtection="0"/>
    <xf numFmtId="0" fontId="18" fillId="9" borderId="13" applyNumberFormat="0" applyFont="0" applyAlignment="0" applyProtection="0"/>
    <xf numFmtId="0" fontId="18" fillId="9" borderId="13" applyNumberFormat="0" applyFont="0" applyAlignment="0" applyProtection="0"/>
    <xf numFmtId="0" fontId="18" fillId="9" borderId="13" applyNumberFormat="0" applyFont="0" applyAlignment="0" applyProtection="0"/>
    <xf numFmtId="0" fontId="18" fillId="9" borderId="13" applyNumberFormat="0" applyFont="0" applyAlignment="0" applyProtection="0"/>
    <xf numFmtId="0" fontId="1" fillId="9" borderId="13" applyNumberFormat="0" applyFont="0" applyAlignment="0" applyProtection="0"/>
    <xf numFmtId="0" fontId="18" fillId="9" borderId="13" applyNumberFormat="0" applyFont="0" applyAlignment="0" applyProtection="0"/>
    <xf numFmtId="0" fontId="18" fillId="9" borderId="13" applyNumberFormat="0" applyFont="0" applyAlignment="0" applyProtection="0"/>
    <xf numFmtId="0" fontId="18" fillId="9" borderId="13" applyNumberFormat="0" applyFont="0" applyAlignment="0" applyProtection="0"/>
    <xf numFmtId="0" fontId="1" fillId="9" borderId="13" applyNumberFormat="0" applyFont="0" applyAlignment="0" applyProtection="0"/>
    <xf numFmtId="0" fontId="18" fillId="9" borderId="13" applyNumberFormat="0" applyFont="0" applyAlignment="0" applyProtection="0"/>
    <xf numFmtId="0" fontId="18" fillId="9" borderId="13" applyNumberFormat="0" applyFont="0" applyAlignment="0" applyProtection="0"/>
    <xf numFmtId="0" fontId="18" fillId="9" borderId="13" applyNumberFormat="0" applyFont="0" applyAlignment="0" applyProtection="0"/>
    <xf numFmtId="0" fontId="18" fillId="9" borderId="13" applyNumberFormat="0" applyFont="0" applyAlignment="0" applyProtection="0"/>
    <xf numFmtId="0" fontId="18" fillId="9" borderId="13" applyNumberFormat="0" applyFont="0" applyAlignment="0" applyProtection="0"/>
    <xf numFmtId="0" fontId="18" fillId="9" borderId="13" applyNumberFormat="0" applyFont="0" applyAlignment="0" applyProtection="0"/>
    <xf numFmtId="0" fontId="18" fillId="9" borderId="13" applyNumberFormat="0" applyFont="0" applyAlignment="0" applyProtection="0"/>
    <xf numFmtId="0" fontId="18" fillId="9" borderId="13" applyNumberFormat="0" applyFont="0" applyAlignment="0" applyProtection="0"/>
    <xf numFmtId="0" fontId="18" fillId="9" borderId="13" applyNumberFormat="0" applyFont="0" applyAlignment="0" applyProtection="0"/>
    <xf numFmtId="0" fontId="18" fillId="9" borderId="13" applyNumberFormat="0" applyFont="0" applyAlignment="0" applyProtection="0"/>
    <xf numFmtId="0" fontId="18" fillId="9" borderId="13" applyNumberFormat="0" applyFont="0" applyAlignment="0" applyProtection="0"/>
    <xf numFmtId="0" fontId="18" fillId="9" borderId="13" applyNumberFormat="0" applyFont="0" applyAlignment="0" applyProtection="0"/>
    <xf numFmtId="0" fontId="161" fillId="7" borderId="10" applyNumberFormat="0" applyAlignment="0" applyProtection="0"/>
    <xf numFmtId="0" fontId="27" fillId="7" borderId="10" applyNumberFormat="0" applyAlignment="0" applyProtection="0"/>
    <xf numFmtId="0" fontId="27" fillId="7" borderId="10" applyNumberFormat="0" applyAlignment="0" applyProtection="0"/>
    <xf numFmtId="9" fontId="1" fillId="0" borderId="0" applyFont="0" applyFill="0" applyBorder="0" applyAlignment="0" applyProtection="0"/>
    <xf numFmtId="0" fontId="170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52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15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8" fillId="0" borderId="0"/>
    <xf numFmtId="0" fontId="10" fillId="0" borderId="0"/>
    <xf numFmtId="0" fontId="169" fillId="0" borderId="0"/>
    <xf numFmtId="38" fontId="9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257">
    <xf numFmtId="0" fontId="0" fillId="0" borderId="0" xfId="0"/>
    <xf numFmtId="0" fontId="3" fillId="0" borderId="0" xfId="0" applyFont="1" applyFill="1" applyAlignment="1">
      <alignment horizontal="left"/>
    </xf>
    <xf numFmtId="0" fontId="2" fillId="0" borderId="0" xfId="0" applyFont="1" applyFill="1" applyAlignment="1"/>
    <xf numFmtId="0" fontId="2" fillId="0" borderId="0" xfId="0" applyFont="1" applyFill="1" applyAlignment="1">
      <alignment horizontal="left"/>
    </xf>
    <xf numFmtId="0" fontId="0" fillId="0" borderId="0" xfId="0" applyFont="1" applyFill="1" applyAlignment="1"/>
    <xf numFmtId="0" fontId="7" fillId="0" borderId="0" xfId="0" applyFont="1" applyFill="1" applyAlignment="1">
      <alignment horizontal="left"/>
    </xf>
    <xf numFmtId="37" fontId="0" fillId="0" borderId="0" xfId="0" applyNumberFormat="1" applyFont="1" applyFill="1" applyAlignment="1"/>
    <xf numFmtId="0" fontId="0" fillId="0" borderId="0" xfId="0" applyFill="1" applyAlignment="1">
      <alignment horizontal="left"/>
    </xf>
    <xf numFmtId="191" fontId="0" fillId="0" borderId="0" xfId="0" applyNumberFormat="1" applyFont="1" applyFill="1" applyAlignment="1"/>
    <xf numFmtId="37" fontId="4" fillId="0" borderId="1" xfId="0" applyNumberFormat="1" applyFont="1" applyFill="1" applyBorder="1" applyAlignment="1"/>
    <xf numFmtId="37" fontId="4" fillId="0" borderId="0" xfId="0" applyNumberFormat="1" applyFont="1" applyFill="1" applyAlignment="1"/>
    <xf numFmtId="37" fontId="4" fillId="0" borderId="0" xfId="0" applyNumberFormat="1" applyFont="1" applyFill="1" applyBorder="1" applyAlignment="1"/>
    <xf numFmtId="0" fontId="0" fillId="0" borderId="0" xfId="0" applyFont="1" applyFill="1" applyAlignment="1">
      <alignment horizontal="left"/>
    </xf>
    <xf numFmtId="191" fontId="2" fillId="0" borderId="0" xfId="0" applyNumberFormat="1" applyFont="1" applyFill="1" applyAlignment="1"/>
    <xf numFmtId="37" fontId="2" fillId="0" borderId="3" xfId="0" applyNumberFormat="1" applyFont="1" applyFill="1" applyBorder="1" applyAlignment="1"/>
    <xf numFmtId="37" fontId="0" fillId="0" borderId="0" xfId="0" applyNumberFormat="1" applyFont="1" applyFill="1" applyBorder="1" applyAlignment="1"/>
    <xf numFmtId="193" fontId="2" fillId="0" borderId="0" xfId="1" applyFont="1" applyFill="1" applyAlignment="1"/>
    <xf numFmtId="0" fontId="16" fillId="0" borderId="0" xfId="0" applyFont="1" applyFill="1" applyAlignment="1">
      <alignment horizontal="left"/>
    </xf>
    <xf numFmtId="0" fontId="11" fillId="0" borderId="0" xfId="0" applyFont="1" applyFill="1" applyAlignment="1">
      <alignment horizontal="left"/>
    </xf>
    <xf numFmtId="0" fontId="12" fillId="0" borderId="0" xfId="0" applyFont="1" applyFill="1" applyAlignment="1">
      <alignment horizontal="left"/>
    </xf>
    <xf numFmtId="37" fontId="2" fillId="0" borderId="0" xfId="0" applyNumberFormat="1" applyFont="1" applyFill="1" applyBorder="1" applyAlignment="1"/>
    <xf numFmtId="191" fontId="2" fillId="0" borderId="0" xfId="0" applyNumberFormat="1" applyFont="1" applyFill="1" applyBorder="1" applyAlignment="1"/>
    <xf numFmtId="194" fontId="4" fillId="0" borderId="4" xfId="1" applyNumberFormat="1" applyFont="1" applyFill="1" applyBorder="1" applyAlignment="1"/>
    <xf numFmtId="194" fontId="4" fillId="0" borderId="0" xfId="1" applyNumberFormat="1" applyFont="1" applyFill="1" applyBorder="1" applyAlignment="1"/>
    <xf numFmtId="3" fontId="2" fillId="0" borderId="0" xfId="0" applyNumberFormat="1" applyFont="1" applyFill="1" applyAlignment="1"/>
    <xf numFmtId="0" fontId="2" fillId="0" borderId="0" xfId="0" applyFont="1" applyFill="1" applyBorder="1" applyAlignment="1"/>
    <xf numFmtId="37" fontId="0" fillId="0" borderId="3" xfId="0" applyNumberFormat="1" applyFont="1" applyFill="1" applyBorder="1" applyAlignment="1"/>
    <xf numFmtId="191" fontId="0" fillId="0" borderId="3" xfId="0" applyNumberFormat="1" applyFont="1" applyFill="1" applyBorder="1" applyAlignment="1"/>
    <xf numFmtId="37" fontId="4" fillId="0" borderId="5" xfId="0" applyNumberFormat="1" applyFont="1" applyFill="1" applyBorder="1" applyAlignment="1"/>
    <xf numFmtId="0" fontId="4" fillId="0" borderId="0" xfId="0" applyFont="1" applyFill="1" applyBorder="1" applyAlignment="1"/>
    <xf numFmtId="37" fontId="4" fillId="0" borderId="0" xfId="0" applyNumberFormat="1" applyFont="1" applyFill="1" applyBorder="1" applyAlignment="1">
      <alignment horizontal="right"/>
    </xf>
    <xf numFmtId="191" fontId="2" fillId="0" borderId="0" xfId="2" applyFont="1" applyFill="1" applyBorder="1" applyAlignment="1">
      <alignment horizontal="right" vertical="center"/>
    </xf>
    <xf numFmtId="191" fontId="2" fillId="0" borderId="0" xfId="2" applyFont="1" applyFill="1" applyBorder="1" applyAlignment="1">
      <alignment horizontal="right"/>
    </xf>
    <xf numFmtId="191" fontId="4" fillId="0" borderId="0" xfId="2" applyFont="1" applyFill="1" applyBorder="1" applyAlignment="1">
      <alignment horizontal="right"/>
    </xf>
    <xf numFmtId="0" fontId="4" fillId="0" borderId="0" xfId="0" applyFont="1" applyFill="1" applyAlignment="1">
      <alignment horizontal="left" vertical="center"/>
    </xf>
    <xf numFmtId="191" fontId="4" fillId="0" borderId="5" xfId="2" applyFont="1" applyFill="1" applyBorder="1" applyAlignment="1">
      <alignment horizontal="right"/>
    </xf>
    <xf numFmtId="0" fontId="4" fillId="0" borderId="0" xfId="0" applyFont="1" applyFill="1" applyAlignment="1"/>
    <xf numFmtId="195" fontId="2" fillId="0" borderId="0" xfId="1" applyNumberFormat="1" applyFont="1" applyFill="1" applyBorder="1" applyAlignment="1"/>
    <xf numFmtId="196" fontId="4" fillId="0" borderId="0" xfId="1" applyNumberFormat="1" applyFont="1" applyFill="1" applyBorder="1" applyAlignment="1"/>
    <xf numFmtId="3" fontId="4" fillId="0" borderId="0" xfId="0" applyNumberFormat="1" applyFont="1" applyFill="1" applyBorder="1" applyAlignment="1"/>
    <xf numFmtId="191" fontId="2" fillId="0" borderId="3" xfId="2" applyFont="1" applyFill="1" applyBorder="1" applyAlignment="1">
      <alignment horizontal="right"/>
    </xf>
    <xf numFmtId="191" fontId="4" fillId="0" borderId="5" xfId="0" applyNumberFormat="1" applyFont="1" applyFill="1" applyBorder="1" applyAlignment="1"/>
    <xf numFmtId="0" fontId="13" fillId="0" borderId="0" xfId="0" applyFont="1" applyFill="1" applyAlignment="1"/>
    <xf numFmtId="0" fontId="13" fillId="0" borderId="0" xfId="0" applyFont="1" applyFill="1" applyBorder="1" applyAlignment="1"/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 applyAlignment="1"/>
    <xf numFmtId="0" fontId="5" fillId="0" borderId="0" xfId="0" applyFont="1" applyFill="1" applyBorder="1" applyAlignment="1">
      <alignment horizontal="center"/>
    </xf>
    <xf numFmtId="2" fontId="0" fillId="0" borderId="0" xfId="0" applyNumberFormat="1" applyFont="1" applyFill="1" applyAlignment="1">
      <alignment horizontal="center" wrapText="1"/>
    </xf>
    <xf numFmtId="0" fontId="5" fillId="0" borderId="0" xfId="0" applyFont="1" applyFill="1" applyAlignment="1"/>
    <xf numFmtId="37" fontId="4" fillId="0" borderId="0" xfId="0" applyNumberFormat="1" applyFont="1" applyFill="1" applyAlignment="1">
      <alignment horizontal="right"/>
    </xf>
    <xf numFmtId="191" fontId="4" fillId="0" borderId="0" xfId="0" applyNumberFormat="1" applyFont="1" applyFill="1" applyAlignment="1">
      <alignment horizontal="right"/>
    </xf>
    <xf numFmtId="194" fontId="4" fillId="0" borderId="0" xfId="1" applyNumberFormat="1" applyFont="1" applyFill="1" applyAlignment="1">
      <alignment horizontal="right"/>
    </xf>
    <xf numFmtId="191" fontId="0" fillId="0" borderId="0" xfId="0" applyNumberFormat="1" applyFont="1" applyFill="1" applyBorder="1" applyAlignment="1">
      <alignment horizontal="right"/>
    </xf>
    <xf numFmtId="191" fontId="4" fillId="0" borderId="0" xfId="0" applyNumberFormat="1" applyFont="1" applyFill="1" applyBorder="1" applyAlignment="1">
      <alignment horizontal="right"/>
    </xf>
    <xf numFmtId="191" fontId="0" fillId="0" borderId="0" xfId="1" applyNumberFormat="1" applyFont="1" applyFill="1" applyAlignment="1">
      <alignment horizontal="right"/>
    </xf>
    <xf numFmtId="191" fontId="0" fillId="0" borderId="0" xfId="0" applyNumberFormat="1" applyFont="1" applyFill="1" applyAlignment="1">
      <alignment horizontal="right"/>
    </xf>
    <xf numFmtId="191" fontId="4" fillId="0" borderId="1" xfId="1" applyNumberFormat="1" applyFont="1" applyFill="1" applyBorder="1" applyAlignment="1">
      <alignment horizontal="right"/>
    </xf>
    <xf numFmtId="37" fontId="4" fillId="0" borderId="2" xfId="0" applyNumberFormat="1" applyFont="1" applyFill="1" applyBorder="1" applyAlignment="1">
      <alignment horizontal="right"/>
    </xf>
    <xf numFmtId="37" fontId="0" fillId="0" borderId="0" xfId="0" applyNumberFormat="1" applyFont="1" applyFill="1" applyBorder="1" applyAlignment="1">
      <alignment horizontal="right"/>
    </xf>
    <xf numFmtId="37" fontId="0" fillId="0" borderId="0" xfId="0" applyNumberFormat="1" applyFont="1" applyFill="1" applyAlignment="1">
      <alignment horizontal="right"/>
    </xf>
    <xf numFmtId="0" fontId="13" fillId="0" borderId="0" xfId="0" applyFont="1" applyFill="1" applyAlignment="1">
      <alignment horizontal="left"/>
    </xf>
    <xf numFmtId="0" fontId="14" fillId="0" borderId="0" xfId="0" applyFont="1" applyFill="1" applyAlignment="1"/>
    <xf numFmtId="0" fontId="5" fillId="0" borderId="0" xfId="0" applyFont="1" applyFill="1" applyBorder="1" applyAlignment="1"/>
    <xf numFmtId="191" fontId="4" fillId="0" borderId="0" xfId="1" applyNumberFormat="1" applyFont="1" applyFill="1" applyAlignment="1">
      <alignment horizontal="right"/>
    </xf>
    <xf numFmtId="191" fontId="0" fillId="0" borderId="3" xfId="0" applyNumberFormat="1" applyFont="1" applyFill="1" applyBorder="1" applyAlignment="1">
      <alignment horizontal="right"/>
    </xf>
    <xf numFmtId="0" fontId="7" fillId="0" borderId="0" xfId="0" applyFont="1" applyFill="1" applyAlignment="1">
      <alignment horizontal="center"/>
    </xf>
    <xf numFmtId="191" fontId="4" fillId="0" borderId="0" xfId="1" applyNumberFormat="1" applyFont="1" applyFill="1" applyBorder="1" applyAlignment="1">
      <alignment horizontal="right"/>
    </xf>
    <xf numFmtId="0" fontId="2" fillId="0" borderId="0" xfId="0" applyFont="1" applyFill="1" applyAlignment="1">
      <alignment horizontal="right"/>
    </xf>
    <xf numFmtId="0" fontId="3" fillId="0" borderId="0" xfId="0" applyFont="1" applyFill="1" applyAlignment="1"/>
    <xf numFmtId="0" fontId="7" fillId="0" borderId="0" xfId="0" applyFont="1" applyFill="1" applyAlignment="1"/>
    <xf numFmtId="37" fontId="2" fillId="0" borderId="0" xfId="0" applyNumberFormat="1" applyFont="1" applyFill="1" applyAlignment="1">
      <alignment horizontal="right"/>
    </xf>
    <xf numFmtId="0" fontId="5" fillId="0" borderId="0" xfId="0" applyFont="1" applyFill="1" applyAlignment="1">
      <alignment horizontal="left"/>
    </xf>
    <xf numFmtId="37" fontId="4" fillId="0" borderId="1" xfId="0" applyNumberFormat="1" applyFont="1" applyFill="1" applyBorder="1" applyAlignment="1">
      <alignment horizontal="right"/>
    </xf>
    <xf numFmtId="37" fontId="4" fillId="0" borderId="5" xfId="0" applyNumberFormat="1" applyFont="1" applyFill="1" applyBorder="1" applyAlignment="1">
      <alignment horizontal="right"/>
    </xf>
    <xf numFmtId="191" fontId="0" fillId="0" borderId="0" xfId="0" applyNumberFormat="1" applyFont="1" applyFill="1" applyBorder="1" applyAlignment="1"/>
    <xf numFmtId="193" fontId="0" fillId="0" borderId="0" xfId="1" applyFont="1" applyFill="1" applyAlignment="1">
      <alignment horizontal="right"/>
    </xf>
    <xf numFmtId="191" fontId="4" fillId="0" borderId="3" xfId="0" applyNumberFormat="1" applyFont="1" applyFill="1" applyBorder="1" applyAlignment="1">
      <alignment horizontal="right"/>
    </xf>
    <xf numFmtId="194" fontId="4" fillId="0" borderId="0" xfId="1" applyNumberFormat="1" applyFont="1" applyFill="1" applyBorder="1" applyAlignment="1">
      <alignment horizontal="right"/>
    </xf>
    <xf numFmtId="191" fontId="4" fillId="0" borderId="0" xfId="0" applyNumberFormat="1" applyFont="1" applyFill="1" applyBorder="1" applyAlignment="1"/>
    <xf numFmtId="191" fontId="4" fillId="0" borderId="3" xfId="2" applyFont="1" applyFill="1" applyBorder="1" applyAlignment="1">
      <alignment horizontal="right"/>
    </xf>
    <xf numFmtId="37" fontId="0" fillId="0" borderId="0" xfId="0" applyNumberFormat="1" applyFont="1" applyFill="1" applyAlignment="1">
      <alignment horizontal="center"/>
    </xf>
    <xf numFmtId="193" fontId="2" fillId="0" borderId="2" xfId="1" applyNumberFormat="1" applyFont="1" applyFill="1" applyBorder="1" applyAlignment="1"/>
    <xf numFmtId="37" fontId="0" fillId="0" borderId="4" xfId="0" applyNumberFormat="1" applyFont="1" applyFill="1" applyBorder="1" applyAlignment="1"/>
    <xf numFmtId="193" fontId="4" fillId="0" borderId="0" xfId="2" applyNumberFormat="1" applyFont="1" applyFill="1" applyBorder="1" applyAlignment="1">
      <alignment horizontal="right"/>
    </xf>
    <xf numFmtId="194" fontId="0" fillId="0" borderId="0" xfId="1" applyNumberFormat="1" applyFont="1" applyFill="1" applyBorder="1" applyAlignment="1">
      <alignment horizontal="right"/>
    </xf>
    <xf numFmtId="0" fontId="0" fillId="0" borderId="0" xfId="3" applyFont="1" applyFill="1" applyAlignment="1"/>
    <xf numFmtId="194" fontId="4" fillId="0" borderId="1" xfId="1" applyNumberFormat="1" applyFont="1" applyFill="1" applyBorder="1" applyAlignment="1">
      <alignment horizontal="right"/>
    </xf>
    <xf numFmtId="194" fontId="0" fillId="0" borderId="3" xfId="1" applyNumberFormat="1" applyFont="1" applyFill="1" applyBorder="1" applyAlignment="1">
      <alignment horizontal="right"/>
    </xf>
    <xf numFmtId="191" fontId="4" fillId="0" borderId="3" xfId="0" applyNumberFormat="1" applyFont="1" applyFill="1" applyBorder="1" applyAlignment="1"/>
    <xf numFmtId="194" fontId="0" fillId="0" borderId="0" xfId="1" applyNumberFormat="1" applyFont="1" applyFill="1" applyAlignment="1"/>
    <xf numFmtId="194" fontId="13" fillId="0" borderId="0" xfId="1" applyNumberFormat="1" applyFont="1" applyFill="1" applyAlignment="1"/>
    <xf numFmtId="193" fontId="0" fillId="0" borderId="0" xfId="1" applyFont="1" applyFill="1" applyAlignment="1"/>
    <xf numFmtId="191" fontId="0" fillId="0" borderId="3" xfId="1" applyNumberFormat="1" applyFont="1" applyFill="1" applyBorder="1" applyAlignment="1">
      <alignment horizontal="right"/>
    </xf>
    <xf numFmtId="193" fontId="0" fillId="0" borderId="0" xfId="1" applyFont="1" applyFill="1" applyBorder="1" applyAlignment="1"/>
    <xf numFmtId="37" fontId="2" fillId="0" borderId="0" xfId="0" applyNumberFormat="1" applyFont="1" applyFill="1"/>
    <xf numFmtId="0" fontId="0" fillId="0" borderId="0" xfId="0" applyFont="1" applyFill="1"/>
    <xf numFmtId="0" fontId="5" fillId="0" borderId="0" xfId="0" applyFont="1" applyFill="1"/>
    <xf numFmtId="37" fontId="4" fillId="0" borderId="4" xfId="0" applyNumberFormat="1" applyFont="1" applyFill="1" applyBorder="1" applyAlignment="1"/>
    <xf numFmtId="191" fontId="4" fillId="0" borderId="2" xfId="1" applyNumberFormat="1" applyFont="1" applyFill="1" applyBorder="1" applyAlignment="1">
      <alignment horizontal="center"/>
    </xf>
    <xf numFmtId="191" fontId="4" fillId="0" borderId="0" xfId="1" applyNumberFormat="1" applyFont="1" applyFill="1" applyBorder="1" applyAlignment="1">
      <alignment horizontal="center"/>
    </xf>
    <xf numFmtId="193" fontId="0" fillId="0" borderId="0" xfId="0" applyNumberFormat="1" applyFont="1" applyFill="1" applyAlignment="1"/>
    <xf numFmtId="0" fontId="4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0" fontId="4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0" fontId="2" fillId="0" borderId="0" xfId="0" applyFont="1" applyFill="1"/>
    <xf numFmtId="37" fontId="4" fillId="0" borderId="0" xfId="0" applyNumberFormat="1" applyFont="1" applyFill="1"/>
    <xf numFmtId="0" fontId="0" fillId="0" borderId="0" xfId="0" applyFill="1"/>
    <xf numFmtId="191" fontId="4" fillId="0" borderId="2" xfId="1" applyNumberFormat="1" applyFont="1" applyFill="1" applyBorder="1" applyAlignment="1">
      <alignment horizontal="right"/>
    </xf>
    <xf numFmtId="37" fontId="2" fillId="0" borderId="0" xfId="0" applyNumberFormat="1" applyFont="1" applyFill="1" applyBorder="1"/>
    <xf numFmtId="191" fontId="4" fillId="0" borderId="4" xfId="1" applyNumberFormat="1" applyFont="1" applyFill="1" applyBorder="1" applyAlignment="1">
      <alignment horizontal="right"/>
    </xf>
    <xf numFmtId="191" fontId="0" fillId="0" borderId="3" xfId="0" applyNumberFormat="1" applyFill="1" applyBorder="1" applyAlignment="1">
      <alignment horizontal="right"/>
    </xf>
    <xf numFmtId="37" fontId="0" fillId="0" borderId="0" xfId="0" applyNumberFormat="1" applyFill="1" applyAlignment="1">
      <alignment horizontal="right"/>
    </xf>
    <xf numFmtId="191" fontId="0" fillId="0" borderId="0" xfId="0" applyNumberFormat="1" applyFill="1" applyAlignment="1">
      <alignment horizontal="right"/>
    </xf>
    <xf numFmtId="193" fontId="4" fillId="0" borderId="0" xfId="1" applyFont="1" applyFill="1" applyAlignment="1">
      <alignment horizontal="right"/>
    </xf>
    <xf numFmtId="0" fontId="2" fillId="0" borderId="0" xfId="0" applyFont="1" applyFill="1" applyAlignment="1">
      <alignment wrapText="1"/>
    </xf>
    <xf numFmtId="0" fontId="2" fillId="0" borderId="0" xfId="0" applyFont="1" applyFill="1" applyBorder="1" applyAlignment="1">
      <alignment wrapText="1"/>
    </xf>
    <xf numFmtId="0" fontId="4" fillId="0" borderId="0" xfId="0" applyFont="1" applyFill="1" applyAlignment="1">
      <alignment wrapText="1"/>
    </xf>
    <xf numFmtId="0" fontId="4" fillId="0" borderId="0" xfId="0" applyFont="1" applyFill="1" applyBorder="1" applyAlignment="1">
      <alignment wrapText="1"/>
    </xf>
    <xf numFmtId="194" fontId="2" fillId="0" borderId="0" xfId="1" applyNumberFormat="1" applyFont="1" applyFill="1" applyAlignment="1">
      <alignment wrapText="1"/>
    </xf>
    <xf numFmtId="0" fontId="0" fillId="0" borderId="0" xfId="0" applyFont="1" applyFill="1" applyAlignment="1">
      <alignment wrapText="1"/>
    </xf>
    <xf numFmtId="0" fontId="0" fillId="0" borderId="0" xfId="0" applyFont="1" applyFill="1" applyAlignment="1">
      <alignment vertical="top" wrapText="1"/>
    </xf>
    <xf numFmtId="0" fontId="2" fillId="0" borderId="0" xfId="0" applyFont="1"/>
    <xf numFmtId="191" fontId="2" fillId="0" borderId="0" xfId="1" applyNumberFormat="1" applyFont="1" applyFill="1"/>
    <xf numFmtId="37" fontId="2" fillId="0" borderId="0" xfId="0" applyNumberFormat="1" applyFont="1"/>
    <xf numFmtId="191" fontId="2" fillId="0" borderId="0" xfId="0" applyNumberFormat="1" applyFont="1"/>
    <xf numFmtId="0" fontId="2" fillId="0" borderId="0" xfId="0" applyFont="1" applyFill="1" applyBorder="1"/>
    <xf numFmtId="0" fontId="0" fillId="0" borderId="0" xfId="3" applyFont="1" applyFill="1"/>
    <xf numFmtId="0" fontId="3" fillId="0" borderId="0" xfId="0" applyFont="1" applyAlignment="1">
      <alignment horizontal="left"/>
    </xf>
    <xf numFmtId="194" fontId="2" fillId="0" borderId="0" xfId="1" applyNumberFormat="1" applyFont="1" applyFill="1" applyAlignme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0" fillId="0" borderId="0" xfId="0" applyAlignment="1">
      <alignment horizontal="center"/>
    </xf>
    <xf numFmtId="0" fontId="7" fillId="0" borderId="0" xfId="0" applyFont="1" applyAlignment="1">
      <alignment horizontal="left"/>
    </xf>
    <xf numFmtId="37" fontId="5" fillId="0" borderId="0" xfId="0" applyNumberFormat="1" applyFont="1" applyAlignment="1">
      <alignment horizontal="center"/>
    </xf>
    <xf numFmtId="37" fontId="0" fillId="0" borderId="0" xfId="0" applyNumberFormat="1"/>
    <xf numFmtId="0" fontId="0" fillId="0" borderId="0" xfId="0" applyAlignment="1">
      <alignment horizontal="left"/>
    </xf>
    <xf numFmtId="191" fontId="0" fillId="0" borderId="0" xfId="0" applyNumberFormat="1"/>
    <xf numFmtId="0" fontId="4" fillId="0" borderId="0" xfId="0" applyFont="1" applyAlignment="1">
      <alignment horizontal="left"/>
    </xf>
    <xf numFmtId="37" fontId="4" fillId="0" borderId="1" xfId="0" applyNumberFormat="1" applyFont="1" applyBorder="1"/>
    <xf numFmtId="37" fontId="4" fillId="0" borderId="0" xfId="0" applyNumberFormat="1" applyFont="1"/>
    <xf numFmtId="0" fontId="8" fillId="0" borderId="0" xfId="0" applyFont="1" applyAlignment="1">
      <alignment horizontal="left"/>
    </xf>
    <xf numFmtId="0" fontId="0" fillId="0" borderId="0" xfId="0" applyAlignment="1">
      <alignment wrapText="1"/>
    </xf>
    <xf numFmtId="0" fontId="5" fillId="0" borderId="0" xfId="0" quotePrefix="1" applyFont="1" applyAlignment="1">
      <alignment horizontal="center"/>
    </xf>
    <xf numFmtId="37" fontId="2" fillId="0" borderId="2" xfId="0" applyNumberFormat="1" applyFont="1" applyBorder="1"/>
    <xf numFmtId="194" fontId="2" fillId="0" borderId="0" xfId="0" applyNumberFormat="1" applyFont="1"/>
    <xf numFmtId="37" fontId="2" fillId="0" borderId="3" xfId="0" applyNumberFormat="1" applyFont="1" applyBorder="1"/>
    <xf numFmtId="194" fontId="2" fillId="2" borderId="0" xfId="1" applyNumberFormat="1" applyFont="1" applyFill="1" applyAlignment="1"/>
    <xf numFmtId="0" fontId="2" fillId="2" borderId="0" xfId="0" applyFont="1" applyFill="1"/>
    <xf numFmtId="0" fontId="5" fillId="0" borderId="0" xfId="0" applyFont="1" applyFill="1" applyAlignment="1">
      <alignment horizontal="center"/>
    </xf>
    <xf numFmtId="37" fontId="4" fillId="0" borderId="0" xfId="0" applyNumberFormat="1" applyFont="1" applyAlignment="1">
      <alignment horizontal="right"/>
    </xf>
    <xf numFmtId="0" fontId="5" fillId="0" borderId="0" xfId="0" applyFont="1" applyFill="1" applyAlignment="1">
      <alignment horizontal="center"/>
    </xf>
    <xf numFmtId="194" fontId="0" fillId="0" borderId="0" xfId="0" applyNumberFormat="1" applyFont="1" applyFill="1" applyAlignment="1">
      <alignment horizontal="left"/>
    </xf>
    <xf numFmtId="194" fontId="5" fillId="0" borderId="0" xfId="0" applyNumberFormat="1" applyFont="1" applyFill="1" applyAlignment="1"/>
    <xf numFmtId="194" fontId="0" fillId="0" borderId="0" xfId="0" applyNumberFormat="1" applyFont="1" applyFill="1" applyBorder="1" applyAlignment="1"/>
    <xf numFmtId="194" fontId="0" fillId="0" borderId="0" xfId="0" applyNumberFormat="1" applyFont="1" applyFill="1" applyAlignment="1"/>
    <xf numFmtId="194" fontId="13" fillId="0" borderId="0" xfId="0" applyNumberFormat="1" applyFont="1" applyFill="1" applyAlignment="1">
      <alignment horizontal="left"/>
    </xf>
    <xf numFmtId="194" fontId="14" fillId="0" borderId="0" xfId="0" applyNumberFormat="1" applyFont="1" applyFill="1" applyAlignment="1"/>
    <xf numFmtId="194" fontId="13" fillId="0" borderId="0" xfId="0" applyNumberFormat="1" applyFont="1" applyFill="1" applyBorder="1" applyAlignment="1"/>
    <xf numFmtId="194" fontId="13" fillId="0" borderId="0" xfId="1" applyNumberFormat="1" applyFont="1" applyFill="1" applyBorder="1" applyAlignment="1"/>
    <xf numFmtId="0" fontId="4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0" fontId="4" fillId="0" borderId="0" xfId="0" applyFont="1" applyFill="1" applyBorder="1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Font="1" applyFill="1" applyAlignment="1">
      <alignment horizontal="right"/>
    </xf>
    <xf numFmtId="194" fontId="0" fillId="0" borderId="0" xfId="1" applyNumberFormat="1" applyFont="1" applyFill="1" applyAlignment="1">
      <alignment horizontal="right"/>
    </xf>
    <xf numFmtId="37" fontId="0" fillId="0" borderId="0" xfId="0" applyNumberFormat="1" applyFont="1" applyFill="1"/>
    <xf numFmtId="191" fontId="0" fillId="0" borderId="0" xfId="1" applyNumberFormat="1" applyFont="1" applyFill="1" applyBorder="1" applyAlignment="1">
      <alignment horizontal="right"/>
    </xf>
    <xf numFmtId="0" fontId="5" fillId="0" borderId="0" xfId="0" applyFont="1" applyFill="1" applyAlignment="1">
      <alignment horizontal="center"/>
    </xf>
    <xf numFmtId="0" fontId="5" fillId="0" borderId="0" xfId="0" applyFont="1" applyAlignment="1">
      <alignment horizontal="left"/>
    </xf>
    <xf numFmtId="0" fontId="0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0" fontId="5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0" fontId="4" fillId="0" borderId="0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4" fontId="19" fillId="0" borderId="0" xfId="0" applyNumberFormat="1" applyFont="1"/>
    <xf numFmtId="0" fontId="4" fillId="0" borderId="0" xfId="0" applyFont="1" applyBorder="1" applyAlignment="1">
      <alignment horizontal="left"/>
    </xf>
    <xf numFmtId="0" fontId="5" fillId="0" borderId="0" xfId="0" applyFont="1" applyBorder="1" applyAlignment="1">
      <alignment horizontal="center"/>
    </xf>
    <xf numFmtId="37" fontId="4" fillId="0" borderId="0" xfId="0" applyNumberFormat="1" applyFont="1" applyBorder="1"/>
    <xf numFmtId="194" fontId="2" fillId="0" borderId="0" xfId="1" applyNumberFormat="1" applyFont="1" applyFill="1" applyBorder="1" applyAlignment="1"/>
    <xf numFmtId="0" fontId="2" fillId="0" borderId="0" xfId="0" applyFont="1" applyBorder="1"/>
    <xf numFmtId="0" fontId="17" fillId="0" borderId="0" xfId="0" applyFont="1" applyBorder="1" applyAlignment="1">
      <alignment horizontal="left"/>
    </xf>
    <xf numFmtId="193" fontId="2" fillId="0" borderId="0" xfId="1" applyFont="1" applyFill="1" applyBorder="1" applyAlignment="1"/>
    <xf numFmtId="193" fontId="2" fillId="0" borderId="0" xfId="0" applyNumberFormat="1" applyFont="1" applyBorder="1"/>
    <xf numFmtId="193" fontId="4" fillId="0" borderId="2" xfId="0" applyNumberFormat="1" applyFont="1" applyFill="1" applyBorder="1" applyAlignment="1">
      <alignment horizontal="right"/>
    </xf>
    <xf numFmtId="193" fontId="4" fillId="0" borderId="0" xfId="0" applyNumberFormat="1" applyFont="1" applyFill="1" applyBorder="1" applyAlignment="1">
      <alignment horizontal="right"/>
    </xf>
    <xf numFmtId="193" fontId="0" fillId="0" borderId="0" xfId="0" applyNumberFormat="1" applyFont="1" applyFill="1" applyBorder="1" applyAlignment="1">
      <alignment horizontal="right"/>
    </xf>
    <xf numFmtId="0" fontId="5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0" fontId="4" fillId="0" borderId="0" xfId="0" applyFont="1" applyFill="1" applyBorder="1" applyAlignment="1">
      <alignment horizontal="center"/>
    </xf>
    <xf numFmtId="193" fontId="13" fillId="0" borderId="0" xfId="0" applyNumberFormat="1" applyFont="1" applyFill="1" applyAlignment="1"/>
    <xf numFmtId="194" fontId="4" fillId="0" borderId="1" xfId="0" applyNumberFormat="1" applyFont="1" applyBorder="1"/>
    <xf numFmtId="194" fontId="4" fillId="0" borderId="1" xfId="0" applyNumberFormat="1" applyFont="1" applyFill="1" applyBorder="1" applyAlignment="1">
      <alignment horizontal="right"/>
    </xf>
    <xf numFmtId="194" fontId="4" fillId="0" borderId="0" xfId="0" applyNumberFormat="1" applyFont="1" applyFill="1" applyBorder="1" applyAlignment="1">
      <alignment horizontal="right"/>
    </xf>
    <xf numFmtId="194" fontId="4" fillId="0" borderId="0" xfId="0" applyNumberFormat="1" applyFont="1" applyFill="1" applyAlignment="1">
      <alignment horizontal="right"/>
    </xf>
    <xf numFmtId="194" fontId="4" fillId="0" borderId="5" xfId="0" applyNumberFormat="1" applyFont="1" applyFill="1" applyBorder="1" applyAlignment="1">
      <alignment horizontal="right"/>
    </xf>
    <xf numFmtId="194" fontId="4" fillId="0" borderId="0" xfId="0" applyNumberFormat="1" applyFont="1" applyFill="1" applyBorder="1" applyAlignment="1"/>
    <xf numFmtId="194" fontId="4" fillId="0" borderId="1" xfId="0" applyNumberFormat="1" applyFont="1" applyFill="1" applyBorder="1" applyAlignment="1"/>
    <xf numFmtId="194" fontId="4" fillId="0" borderId="4" xfId="0" applyNumberFormat="1" applyFont="1" applyFill="1" applyBorder="1" applyAlignment="1"/>
    <xf numFmtId="194" fontId="4" fillId="0" borderId="5" xfId="0" applyNumberFormat="1" applyFont="1" applyFill="1" applyBorder="1" applyAlignment="1"/>
    <xf numFmtId="194" fontId="0" fillId="0" borderId="4" xfId="0" applyNumberFormat="1" applyFont="1" applyFill="1" applyBorder="1" applyAlignment="1"/>
    <xf numFmtId="0" fontId="5" fillId="0" borderId="0" xfId="0" applyFont="1" applyFill="1" applyAlignment="1">
      <alignment horizontal="center"/>
    </xf>
    <xf numFmtId="194" fontId="4" fillId="0" borderId="2" xfId="0" applyNumberFormat="1" applyFont="1" applyFill="1" applyBorder="1" applyAlignment="1">
      <alignment horizontal="right"/>
    </xf>
    <xf numFmtId="194" fontId="0" fillId="0" borderId="0" xfId="0" applyNumberFormat="1" applyFont="1" applyFill="1" applyBorder="1" applyAlignment="1">
      <alignment horizontal="right"/>
    </xf>
    <xf numFmtId="191" fontId="0" fillId="0" borderId="0" xfId="0" applyNumberFormat="1" applyFill="1"/>
    <xf numFmtId="0" fontId="5" fillId="0" borderId="0" xfId="0" applyFont="1" applyAlignment="1">
      <alignment horizontal="center"/>
    </xf>
    <xf numFmtId="0" fontId="5" fillId="0" borderId="0" xfId="0" applyFont="1" applyFill="1" applyAlignment="1">
      <alignment horizontal="center"/>
    </xf>
    <xf numFmtId="37" fontId="2" fillId="0" borderId="0" xfId="0" applyNumberFormat="1" applyFont="1" applyBorder="1"/>
    <xf numFmtId="0" fontId="5" fillId="0" borderId="0" xfId="0" applyFont="1" applyAlignment="1">
      <alignment horizontal="center"/>
    </xf>
    <xf numFmtId="0" fontId="5" fillId="0" borderId="0" xfId="0" applyFont="1" applyFill="1" applyAlignment="1">
      <alignment horizontal="center"/>
    </xf>
    <xf numFmtId="191" fontId="2" fillId="0" borderId="0" xfId="1" applyNumberFormat="1" applyFont="1" applyFill="1" applyBorder="1" applyAlignment="1">
      <alignment horizontal="right"/>
    </xf>
    <xf numFmtId="2" fontId="2" fillId="0" borderId="2" xfId="1" applyNumberFormat="1" applyFont="1" applyFill="1" applyBorder="1" applyAlignment="1"/>
    <xf numFmtId="191" fontId="2" fillId="0" borderId="0" xfId="0" applyNumberFormat="1" applyFont="1" applyFill="1"/>
    <xf numFmtId="10" fontId="2" fillId="0" borderId="0" xfId="1299" applyNumberFormat="1" applyFont="1" applyFill="1" applyAlignment="1"/>
    <xf numFmtId="0" fontId="0" fillId="0" borderId="0" xfId="0" applyFill="1" applyAlignment="1">
      <alignment horizontal="center"/>
    </xf>
    <xf numFmtId="37" fontId="0" fillId="0" borderId="0" xfId="0" applyNumberFormat="1" applyFill="1"/>
    <xf numFmtId="194" fontId="4" fillId="0" borderId="1" xfId="0" applyNumberFormat="1" applyFont="1" applyFill="1" applyBorder="1"/>
    <xf numFmtId="37" fontId="2" fillId="0" borderId="2" xfId="0" applyNumberFormat="1" applyFont="1" applyFill="1" applyBorder="1"/>
    <xf numFmtId="37" fontId="4" fillId="0" borderId="0" xfId="0" applyNumberFormat="1" applyFont="1" applyFill="1" applyBorder="1"/>
    <xf numFmtId="0" fontId="0" fillId="0" borderId="0" xfId="0" applyFont="1" applyFill="1" applyAlignment="1">
      <alignment horizontal="center"/>
    </xf>
    <xf numFmtId="194" fontId="0" fillId="0" borderId="0" xfId="0" applyNumberFormat="1" applyFont="1" applyFill="1" applyAlignment="1">
      <alignment horizontal="right"/>
    </xf>
    <xf numFmtId="0" fontId="0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Fill="1" applyAlignment="1">
      <alignment horizontal="center"/>
    </xf>
    <xf numFmtId="0" fontId="0" fillId="0" borderId="0" xfId="0" applyFill="1" applyAlignment="1">
      <alignment horizontal="center" wrapText="1"/>
    </xf>
    <xf numFmtId="0" fontId="0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0" fontId="4" fillId="0" borderId="0" xfId="0" applyFont="1" applyFill="1" applyBorder="1" applyAlignment="1">
      <alignment horizontal="center"/>
    </xf>
    <xf numFmtId="0" fontId="0" fillId="0" borderId="3" xfId="0" applyFont="1" applyFill="1" applyBorder="1" applyAlignment="1">
      <alignment horizontal="center"/>
    </xf>
    <xf numFmtId="0" fontId="0" fillId="0" borderId="0" xfId="0" applyFont="1" applyFill="1" applyAlignment="1">
      <alignment horizontal="center" wrapText="1"/>
    </xf>
    <xf numFmtId="191" fontId="0" fillId="0" borderId="4" xfId="0" applyNumberFormat="1" applyFont="1" applyFill="1" applyBorder="1" applyAlignment="1">
      <alignment horizontal="right"/>
    </xf>
  </cellXfs>
  <cellStyles count="1300">
    <cellStyle name="??" xfId="8"/>
    <cellStyle name="?? [0.00]_ADMAG" xfId="9"/>
    <cellStyle name="???" xfId="10"/>
    <cellStyle name="???? [0.00]_ADMAG" xfId="11"/>
    <cellStyle name="?????????????????" xfId="12"/>
    <cellStyle name="????????????????? [0]_MOGAS97" xfId="13"/>
    <cellStyle name="??????????????????? [0]_MOGAS97" xfId="14"/>
    <cellStyle name="???????????????????_MOGAS97" xfId="15"/>
    <cellStyle name="?????????????????_MOGAS97" xfId="16"/>
    <cellStyle name="????_ADMAG" xfId="17"/>
    <cellStyle name="???[0]_liz-ss" xfId="18"/>
    <cellStyle name="???_'01.11" xfId="19"/>
    <cellStyle name="??_ADMAG" xfId="20"/>
    <cellStyle name="’??? [0.00]_TMCA Spreadsheet(body)" xfId="21"/>
    <cellStyle name="’???_TMCA Spreadsheet(body)" xfId="22"/>
    <cellStyle name="•W?_TMCA Spreadsheet(body)" xfId="23"/>
    <cellStyle name="20 % - Akzent1" xfId="24"/>
    <cellStyle name="20 % - Akzent2" xfId="25"/>
    <cellStyle name="20 % - Akzent3" xfId="26"/>
    <cellStyle name="20 % - Akzent4" xfId="27"/>
    <cellStyle name="20 % - Akzent5" xfId="28"/>
    <cellStyle name="20 % - Akzent6" xfId="29"/>
    <cellStyle name="20% - Accent1 10" xfId="562"/>
    <cellStyle name="20% - Accent1 11" xfId="564"/>
    <cellStyle name="20% - Accent1 12" xfId="561"/>
    <cellStyle name="20% - Accent1 13" xfId="556"/>
    <cellStyle name="20% - Accent1 14" xfId="563"/>
    <cellStyle name="20% - Accent1 15" xfId="568"/>
    <cellStyle name="20% - Accent1 16" xfId="567"/>
    <cellStyle name="20% - Accent1 17" xfId="566"/>
    <cellStyle name="20% - Accent1 18" xfId="565"/>
    <cellStyle name="20% - Accent1 19" xfId="558"/>
    <cellStyle name="20% - Accent1 2" xfId="30"/>
    <cellStyle name="20% - Accent1 2 2" xfId="571"/>
    <cellStyle name="20% - Accent1 2 2 2" xfId="572"/>
    <cellStyle name="20% - Accent1 2 3" xfId="573"/>
    <cellStyle name="20% - Accent1 2 4" xfId="574"/>
    <cellStyle name="20% - Accent1 2 5" xfId="570"/>
    <cellStyle name="20% - Accent1 20" xfId="575"/>
    <cellStyle name="20% - Accent1 21" xfId="569"/>
    <cellStyle name="20% - Accent1 3" xfId="31"/>
    <cellStyle name="20% - Accent1 3 2" xfId="577"/>
    <cellStyle name="20% - Accent1 3 2 2" xfId="578"/>
    <cellStyle name="20% - Accent1 3 3" xfId="579"/>
    <cellStyle name="20% - Accent1 3 4" xfId="576"/>
    <cellStyle name="20% - Accent1 4" xfId="481"/>
    <cellStyle name="20% - Accent1 4 2" xfId="580"/>
    <cellStyle name="20% - Accent1 5" xfId="581"/>
    <cellStyle name="20% - Accent1 5 2" xfId="582"/>
    <cellStyle name="20% - Accent1 6" xfId="583"/>
    <cellStyle name="20% - Accent1 7" xfId="584"/>
    <cellStyle name="20% - Accent1 8" xfId="585"/>
    <cellStyle name="20% - Accent1 9" xfId="586"/>
    <cellStyle name="20% - Accent2 10" xfId="588"/>
    <cellStyle name="20% - Accent2 11" xfId="589"/>
    <cellStyle name="20% - Accent2 12" xfId="590"/>
    <cellStyle name="20% - Accent2 13" xfId="591"/>
    <cellStyle name="20% - Accent2 14" xfId="592"/>
    <cellStyle name="20% - Accent2 15" xfId="593"/>
    <cellStyle name="20% - Accent2 16" xfId="594"/>
    <cellStyle name="20% - Accent2 17" xfId="595"/>
    <cellStyle name="20% - Accent2 18" xfId="596"/>
    <cellStyle name="20% - Accent2 19" xfId="597"/>
    <cellStyle name="20% - Accent2 2" xfId="32"/>
    <cellStyle name="20% - Accent2 2 2" xfId="599"/>
    <cellStyle name="20% - Accent2 2 2 2" xfId="600"/>
    <cellStyle name="20% - Accent2 2 3" xfId="601"/>
    <cellStyle name="20% - Accent2 2 4" xfId="602"/>
    <cellStyle name="20% - Accent2 2 5" xfId="598"/>
    <cellStyle name="20% - Accent2 20" xfId="603"/>
    <cellStyle name="20% - Accent2 21" xfId="587"/>
    <cellStyle name="20% - Accent2 3" xfId="33"/>
    <cellStyle name="20% - Accent2 3 2" xfId="605"/>
    <cellStyle name="20% - Accent2 3 2 2" xfId="606"/>
    <cellStyle name="20% - Accent2 3 3" xfId="607"/>
    <cellStyle name="20% - Accent2 3 4" xfId="604"/>
    <cellStyle name="20% - Accent2 4" xfId="485"/>
    <cellStyle name="20% - Accent2 4 2" xfId="608"/>
    <cellStyle name="20% - Accent2 5" xfId="609"/>
    <cellStyle name="20% - Accent2 5 2" xfId="610"/>
    <cellStyle name="20% - Accent2 6" xfId="611"/>
    <cellStyle name="20% - Accent2 7" xfId="612"/>
    <cellStyle name="20% - Accent2 8" xfId="613"/>
    <cellStyle name="20% - Accent2 9" xfId="614"/>
    <cellStyle name="20% - Accent3 10" xfId="616"/>
    <cellStyle name="20% - Accent3 11" xfId="617"/>
    <cellStyle name="20% - Accent3 12" xfId="618"/>
    <cellStyle name="20% - Accent3 13" xfId="619"/>
    <cellStyle name="20% - Accent3 14" xfId="620"/>
    <cellStyle name="20% - Accent3 15" xfId="621"/>
    <cellStyle name="20% - Accent3 16" xfId="622"/>
    <cellStyle name="20% - Accent3 17" xfId="623"/>
    <cellStyle name="20% - Accent3 18" xfId="624"/>
    <cellStyle name="20% - Accent3 19" xfId="625"/>
    <cellStyle name="20% - Accent3 2" xfId="34"/>
    <cellStyle name="20% - Accent3 2 2" xfId="627"/>
    <cellStyle name="20% - Accent3 2 2 2" xfId="628"/>
    <cellStyle name="20% - Accent3 2 3" xfId="629"/>
    <cellStyle name="20% - Accent3 2 4" xfId="630"/>
    <cellStyle name="20% - Accent3 2 5" xfId="626"/>
    <cellStyle name="20% - Accent3 20" xfId="631"/>
    <cellStyle name="20% - Accent3 21" xfId="615"/>
    <cellStyle name="20% - Accent3 3" xfId="35"/>
    <cellStyle name="20% - Accent3 3 2" xfId="633"/>
    <cellStyle name="20% - Accent3 3 2 2" xfId="634"/>
    <cellStyle name="20% - Accent3 3 3" xfId="635"/>
    <cellStyle name="20% - Accent3 3 4" xfId="632"/>
    <cellStyle name="20% - Accent3 4" xfId="489"/>
    <cellStyle name="20% - Accent3 4 2" xfId="636"/>
    <cellStyle name="20% - Accent3 5" xfId="637"/>
    <cellStyle name="20% - Accent3 5 2" xfId="638"/>
    <cellStyle name="20% - Accent3 6" xfId="639"/>
    <cellStyle name="20% - Accent3 7" xfId="640"/>
    <cellStyle name="20% - Accent3 8" xfId="641"/>
    <cellStyle name="20% - Accent3 9" xfId="642"/>
    <cellStyle name="20% - Accent4 10" xfId="644"/>
    <cellStyle name="20% - Accent4 11" xfId="645"/>
    <cellStyle name="20% - Accent4 12" xfId="646"/>
    <cellStyle name="20% - Accent4 13" xfId="647"/>
    <cellStyle name="20% - Accent4 14" xfId="648"/>
    <cellStyle name="20% - Accent4 15" xfId="649"/>
    <cellStyle name="20% - Accent4 16" xfId="650"/>
    <cellStyle name="20% - Accent4 17" xfId="651"/>
    <cellStyle name="20% - Accent4 18" xfId="652"/>
    <cellStyle name="20% - Accent4 19" xfId="653"/>
    <cellStyle name="20% - Accent4 2" xfId="36"/>
    <cellStyle name="20% - Accent4 2 2" xfId="655"/>
    <cellStyle name="20% - Accent4 2 2 2" xfId="656"/>
    <cellStyle name="20% - Accent4 2 3" xfId="657"/>
    <cellStyle name="20% - Accent4 2 4" xfId="658"/>
    <cellStyle name="20% - Accent4 2 5" xfId="654"/>
    <cellStyle name="20% - Accent4 20" xfId="659"/>
    <cellStyle name="20% - Accent4 21" xfId="643"/>
    <cellStyle name="20% - Accent4 3" xfId="37"/>
    <cellStyle name="20% - Accent4 3 2" xfId="661"/>
    <cellStyle name="20% - Accent4 3 2 2" xfId="662"/>
    <cellStyle name="20% - Accent4 3 3" xfId="663"/>
    <cellStyle name="20% - Accent4 3 4" xfId="660"/>
    <cellStyle name="20% - Accent4 4" xfId="493"/>
    <cellStyle name="20% - Accent4 4 2" xfId="664"/>
    <cellStyle name="20% - Accent4 5" xfId="665"/>
    <cellStyle name="20% - Accent4 5 2" xfId="666"/>
    <cellStyle name="20% - Accent4 6" xfId="667"/>
    <cellStyle name="20% - Accent4 7" xfId="668"/>
    <cellStyle name="20% - Accent4 8" xfId="669"/>
    <cellStyle name="20% - Accent4 9" xfId="670"/>
    <cellStyle name="20% - Accent5 10" xfId="672"/>
    <cellStyle name="20% - Accent5 11" xfId="673"/>
    <cellStyle name="20% - Accent5 12" xfId="674"/>
    <cellStyle name="20% - Accent5 13" xfId="675"/>
    <cellStyle name="20% - Accent5 14" xfId="676"/>
    <cellStyle name="20% - Accent5 15" xfId="677"/>
    <cellStyle name="20% - Accent5 16" xfId="678"/>
    <cellStyle name="20% - Accent5 17" xfId="679"/>
    <cellStyle name="20% - Accent5 18" xfId="680"/>
    <cellStyle name="20% - Accent5 19" xfId="681"/>
    <cellStyle name="20% - Accent5 2" xfId="38"/>
    <cellStyle name="20% - Accent5 2 2" xfId="683"/>
    <cellStyle name="20% - Accent5 2 2 2" xfId="684"/>
    <cellStyle name="20% - Accent5 2 3" xfId="685"/>
    <cellStyle name="20% - Accent5 2 4" xfId="686"/>
    <cellStyle name="20% - Accent5 2 5" xfId="682"/>
    <cellStyle name="20% - Accent5 20" xfId="687"/>
    <cellStyle name="20% - Accent5 21" xfId="671"/>
    <cellStyle name="20% - Accent5 3" xfId="39"/>
    <cellStyle name="20% - Accent5 3 2" xfId="689"/>
    <cellStyle name="20% - Accent5 3 2 2" xfId="690"/>
    <cellStyle name="20% - Accent5 3 3" xfId="691"/>
    <cellStyle name="20% - Accent5 3 4" xfId="688"/>
    <cellStyle name="20% - Accent5 4" xfId="497"/>
    <cellStyle name="20% - Accent5 4 2" xfId="692"/>
    <cellStyle name="20% - Accent5 5" xfId="693"/>
    <cellStyle name="20% - Accent5 5 2" xfId="694"/>
    <cellStyle name="20% - Accent5 6" xfId="695"/>
    <cellStyle name="20% - Accent5 7" xfId="696"/>
    <cellStyle name="20% - Accent5 8" xfId="697"/>
    <cellStyle name="20% - Accent5 9" xfId="698"/>
    <cellStyle name="20% - Accent6 10" xfId="700"/>
    <cellStyle name="20% - Accent6 11" xfId="701"/>
    <cellStyle name="20% - Accent6 12" xfId="702"/>
    <cellStyle name="20% - Accent6 13" xfId="703"/>
    <cellStyle name="20% - Accent6 14" xfId="704"/>
    <cellStyle name="20% - Accent6 15" xfId="705"/>
    <cellStyle name="20% - Accent6 16" xfId="706"/>
    <cellStyle name="20% - Accent6 17" xfId="707"/>
    <cellStyle name="20% - Accent6 18" xfId="708"/>
    <cellStyle name="20% - Accent6 19" xfId="709"/>
    <cellStyle name="20% - Accent6 2" xfId="40"/>
    <cellStyle name="20% - Accent6 2 2" xfId="711"/>
    <cellStyle name="20% - Accent6 2 2 2" xfId="712"/>
    <cellStyle name="20% - Accent6 2 3" xfId="713"/>
    <cellStyle name="20% - Accent6 2 4" xfId="714"/>
    <cellStyle name="20% - Accent6 2 5" xfId="710"/>
    <cellStyle name="20% - Accent6 20" xfId="715"/>
    <cellStyle name="20% - Accent6 21" xfId="699"/>
    <cellStyle name="20% - Accent6 3" xfId="41"/>
    <cellStyle name="20% - Accent6 3 2" xfId="717"/>
    <cellStyle name="20% - Accent6 3 2 2" xfId="718"/>
    <cellStyle name="20% - Accent6 3 3" xfId="719"/>
    <cellStyle name="20% - Accent6 3 4" xfId="716"/>
    <cellStyle name="20% - Accent6 4" xfId="501"/>
    <cellStyle name="20% - Accent6 4 2" xfId="720"/>
    <cellStyle name="20% - Accent6 5" xfId="721"/>
    <cellStyle name="20% - Accent6 5 2" xfId="722"/>
    <cellStyle name="20% - Accent6 6" xfId="723"/>
    <cellStyle name="20% - Accent6 7" xfId="724"/>
    <cellStyle name="20% - Accent6 8" xfId="725"/>
    <cellStyle name="20% - Accent6 9" xfId="726"/>
    <cellStyle name="20% - ส่วนที่ถูกเน้น1" xfId="42"/>
    <cellStyle name="20% - ส่วนที่ถูกเน้น2" xfId="43"/>
    <cellStyle name="20% - ส่วนที่ถูกเน้น3" xfId="44"/>
    <cellStyle name="20% - ส่วนที่ถูกเน้น4" xfId="45"/>
    <cellStyle name="20% - ส่วนที่ถูกเน้น5" xfId="46"/>
    <cellStyle name="20% - ส่วนที่ถูกเน้น6" xfId="47"/>
    <cellStyle name="40 % - Akzent1" xfId="48"/>
    <cellStyle name="40 % - Akzent2" xfId="49"/>
    <cellStyle name="40 % - Akzent3" xfId="50"/>
    <cellStyle name="40 % - Akzent4" xfId="51"/>
    <cellStyle name="40 % - Akzent5" xfId="52"/>
    <cellStyle name="40 % - Akzent6" xfId="53"/>
    <cellStyle name="40% - Accent1 10" xfId="728"/>
    <cellStyle name="40% - Accent1 11" xfId="729"/>
    <cellStyle name="40% - Accent1 12" xfId="730"/>
    <cellStyle name="40% - Accent1 13" xfId="731"/>
    <cellStyle name="40% - Accent1 14" xfId="732"/>
    <cellStyle name="40% - Accent1 15" xfId="733"/>
    <cellStyle name="40% - Accent1 16" xfId="734"/>
    <cellStyle name="40% - Accent1 17" xfId="735"/>
    <cellStyle name="40% - Accent1 18" xfId="736"/>
    <cellStyle name="40% - Accent1 19" xfId="737"/>
    <cellStyle name="40% - Accent1 2" xfId="54"/>
    <cellStyle name="40% - Accent1 2 2" xfId="739"/>
    <cellStyle name="40% - Accent1 2 2 2" xfId="740"/>
    <cellStyle name="40% - Accent1 2 3" xfId="741"/>
    <cellStyle name="40% - Accent1 2 4" xfId="742"/>
    <cellStyle name="40% - Accent1 2 5" xfId="738"/>
    <cellStyle name="40% - Accent1 20" xfId="743"/>
    <cellStyle name="40% - Accent1 21" xfId="727"/>
    <cellStyle name="40% - Accent1 3" xfId="55"/>
    <cellStyle name="40% - Accent1 3 2" xfId="745"/>
    <cellStyle name="40% - Accent1 3 2 2" xfId="746"/>
    <cellStyle name="40% - Accent1 3 3" xfId="747"/>
    <cellStyle name="40% - Accent1 3 4" xfId="744"/>
    <cellStyle name="40% - Accent1 4" xfId="482"/>
    <cellStyle name="40% - Accent1 4 2" xfId="748"/>
    <cellStyle name="40% - Accent1 5" xfId="749"/>
    <cellStyle name="40% - Accent1 5 2" xfId="750"/>
    <cellStyle name="40% - Accent1 6" xfId="751"/>
    <cellStyle name="40% - Accent1 7" xfId="752"/>
    <cellStyle name="40% - Accent1 8" xfId="753"/>
    <cellStyle name="40% - Accent1 9" xfId="754"/>
    <cellStyle name="40% - Accent2 10" xfId="756"/>
    <cellStyle name="40% - Accent2 11" xfId="757"/>
    <cellStyle name="40% - Accent2 12" xfId="758"/>
    <cellStyle name="40% - Accent2 13" xfId="759"/>
    <cellStyle name="40% - Accent2 14" xfId="760"/>
    <cellStyle name="40% - Accent2 15" xfId="761"/>
    <cellStyle name="40% - Accent2 16" xfId="762"/>
    <cellStyle name="40% - Accent2 17" xfId="763"/>
    <cellStyle name="40% - Accent2 18" xfId="764"/>
    <cellStyle name="40% - Accent2 19" xfId="765"/>
    <cellStyle name="40% - Accent2 2" xfId="56"/>
    <cellStyle name="40% - Accent2 2 2" xfId="767"/>
    <cellStyle name="40% - Accent2 2 2 2" xfId="768"/>
    <cellStyle name="40% - Accent2 2 3" xfId="769"/>
    <cellStyle name="40% - Accent2 2 4" xfId="770"/>
    <cellStyle name="40% - Accent2 2 5" xfId="766"/>
    <cellStyle name="40% - Accent2 20" xfId="771"/>
    <cellStyle name="40% - Accent2 21" xfId="755"/>
    <cellStyle name="40% - Accent2 3" xfId="57"/>
    <cellStyle name="40% - Accent2 3 2" xfId="773"/>
    <cellStyle name="40% - Accent2 3 2 2" xfId="774"/>
    <cellStyle name="40% - Accent2 3 3" xfId="775"/>
    <cellStyle name="40% - Accent2 3 4" xfId="772"/>
    <cellStyle name="40% - Accent2 4" xfId="486"/>
    <cellStyle name="40% - Accent2 4 2" xfId="776"/>
    <cellStyle name="40% - Accent2 5" xfId="777"/>
    <cellStyle name="40% - Accent2 5 2" xfId="778"/>
    <cellStyle name="40% - Accent2 6" xfId="779"/>
    <cellStyle name="40% - Accent2 7" xfId="780"/>
    <cellStyle name="40% - Accent2 8" xfId="781"/>
    <cellStyle name="40% - Accent2 9" xfId="782"/>
    <cellStyle name="40% - Accent3 10" xfId="784"/>
    <cellStyle name="40% - Accent3 11" xfId="785"/>
    <cellStyle name="40% - Accent3 12" xfId="786"/>
    <cellStyle name="40% - Accent3 13" xfId="787"/>
    <cellStyle name="40% - Accent3 14" xfId="788"/>
    <cellStyle name="40% - Accent3 15" xfId="789"/>
    <cellStyle name="40% - Accent3 16" xfId="790"/>
    <cellStyle name="40% - Accent3 17" xfId="791"/>
    <cellStyle name="40% - Accent3 18" xfId="792"/>
    <cellStyle name="40% - Accent3 19" xfId="793"/>
    <cellStyle name="40% - Accent3 2" xfId="58"/>
    <cellStyle name="40% - Accent3 2 2" xfId="795"/>
    <cellStyle name="40% - Accent3 2 2 2" xfId="796"/>
    <cellStyle name="40% - Accent3 2 3" xfId="797"/>
    <cellStyle name="40% - Accent3 2 4" xfId="798"/>
    <cellStyle name="40% - Accent3 2 5" xfId="794"/>
    <cellStyle name="40% - Accent3 20" xfId="799"/>
    <cellStyle name="40% - Accent3 21" xfId="783"/>
    <cellStyle name="40% - Accent3 3" xfId="59"/>
    <cellStyle name="40% - Accent3 3 2" xfId="801"/>
    <cellStyle name="40% - Accent3 3 2 2" xfId="802"/>
    <cellStyle name="40% - Accent3 3 3" xfId="803"/>
    <cellStyle name="40% - Accent3 3 4" xfId="800"/>
    <cellStyle name="40% - Accent3 4" xfId="490"/>
    <cellStyle name="40% - Accent3 4 2" xfId="804"/>
    <cellStyle name="40% - Accent3 5" xfId="805"/>
    <cellStyle name="40% - Accent3 5 2" xfId="806"/>
    <cellStyle name="40% - Accent3 6" xfId="807"/>
    <cellStyle name="40% - Accent3 7" xfId="808"/>
    <cellStyle name="40% - Accent3 8" xfId="809"/>
    <cellStyle name="40% - Accent3 9" xfId="810"/>
    <cellStyle name="40% - Accent4 10" xfId="812"/>
    <cellStyle name="40% - Accent4 11" xfId="813"/>
    <cellStyle name="40% - Accent4 12" xfId="814"/>
    <cellStyle name="40% - Accent4 13" xfId="815"/>
    <cellStyle name="40% - Accent4 14" xfId="816"/>
    <cellStyle name="40% - Accent4 15" xfId="817"/>
    <cellStyle name="40% - Accent4 16" xfId="818"/>
    <cellStyle name="40% - Accent4 17" xfId="819"/>
    <cellStyle name="40% - Accent4 18" xfId="820"/>
    <cellStyle name="40% - Accent4 19" xfId="821"/>
    <cellStyle name="40% - Accent4 2" xfId="60"/>
    <cellStyle name="40% - Accent4 2 2" xfId="823"/>
    <cellStyle name="40% - Accent4 2 2 2" xfId="824"/>
    <cellStyle name="40% - Accent4 2 3" xfId="825"/>
    <cellStyle name="40% - Accent4 2 4" xfId="826"/>
    <cellStyle name="40% - Accent4 2 5" xfId="822"/>
    <cellStyle name="40% - Accent4 20" xfId="827"/>
    <cellStyle name="40% - Accent4 21" xfId="811"/>
    <cellStyle name="40% - Accent4 3" xfId="61"/>
    <cellStyle name="40% - Accent4 3 2" xfId="829"/>
    <cellStyle name="40% - Accent4 3 2 2" xfId="830"/>
    <cellStyle name="40% - Accent4 3 3" xfId="831"/>
    <cellStyle name="40% - Accent4 3 4" xfId="828"/>
    <cellStyle name="40% - Accent4 4" xfId="494"/>
    <cellStyle name="40% - Accent4 4 2" xfId="832"/>
    <cellStyle name="40% - Accent4 5" xfId="833"/>
    <cellStyle name="40% - Accent4 5 2" xfId="834"/>
    <cellStyle name="40% - Accent4 6" xfId="835"/>
    <cellStyle name="40% - Accent4 7" xfId="836"/>
    <cellStyle name="40% - Accent4 8" xfId="837"/>
    <cellStyle name="40% - Accent4 9" xfId="838"/>
    <cellStyle name="40% - Accent5 10" xfId="840"/>
    <cellStyle name="40% - Accent5 11" xfId="841"/>
    <cellStyle name="40% - Accent5 12" xfId="842"/>
    <cellStyle name="40% - Accent5 13" xfId="843"/>
    <cellStyle name="40% - Accent5 14" xfId="844"/>
    <cellStyle name="40% - Accent5 15" xfId="845"/>
    <cellStyle name="40% - Accent5 16" xfId="846"/>
    <cellStyle name="40% - Accent5 17" xfId="847"/>
    <cellStyle name="40% - Accent5 18" xfId="848"/>
    <cellStyle name="40% - Accent5 19" xfId="849"/>
    <cellStyle name="40% - Accent5 2" xfId="62"/>
    <cellStyle name="40% - Accent5 2 2" xfId="851"/>
    <cellStyle name="40% - Accent5 2 2 2" xfId="852"/>
    <cellStyle name="40% - Accent5 2 3" xfId="853"/>
    <cellStyle name="40% - Accent5 2 4" xfId="854"/>
    <cellStyle name="40% - Accent5 2 5" xfId="850"/>
    <cellStyle name="40% - Accent5 20" xfId="855"/>
    <cellStyle name="40% - Accent5 21" xfId="839"/>
    <cellStyle name="40% - Accent5 3" xfId="63"/>
    <cellStyle name="40% - Accent5 3 2" xfId="857"/>
    <cellStyle name="40% - Accent5 3 2 2" xfId="858"/>
    <cellStyle name="40% - Accent5 3 3" xfId="859"/>
    <cellStyle name="40% - Accent5 3 4" xfId="856"/>
    <cellStyle name="40% - Accent5 4" xfId="498"/>
    <cellStyle name="40% - Accent5 4 2" xfId="860"/>
    <cellStyle name="40% - Accent5 5" xfId="861"/>
    <cellStyle name="40% - Accent5 5 2" xfId="862"/>
    <cellStyle name="40% - Accent5 6" xfId="863"/>
    <cellStyle name="40% - Accent5 7" xfId="864"/>
    <cellStyle name="40% - Accent5 8" xfId="865"/>
    <cellStyle name="40% - Accent5 9" xfId="866"/>
    <cellStyle name="40% - Accent6 10" xfId="868"/>
    <cellStyle name="40% - Accent6 11" xfId="869"/>
    <cellStyle name="40% - Accent6 12" xfId="870"/>
    <cellStyle name="40% - Accent6 13" xfId="871"/>
    <cellStyle name="40% - Accent6 14" xfId="872"/>
    <cellStyle name="40% - Accent6 15" xfId="873"/>
    <cellStyle name="40% - Accent6 16" xfId="874"/>
    <cellStyle name="40% - Accent6 17" xfId="875"/>
    <cellStyle name="40% - Accent6 18" xfId="876"/>
    <cellStyle name="40% - Accent6 19" xfId="877"/>
    <cellStyle name="40% - Accent6 2" xfId="64"/>
    <cellStyle name="40% - Accent6 2 2" xfId="879"/>
    <cellStyle name="40% - Accent6 2 2 2" xfId="880"/>
    <cellStyle name="40% - Accent6 2 3" xfId="881"/>
    <cellStyle name="40% - Accent6 2 4" xfId="882"/>
    <cellStyle name="40% - Accent6 2 5" xfId="878"/>
    <cellStyle name="40% - Accent6 20" xfId="883"/>
    <cellStyle name="40% - Accent6 21" xfId="867"/>
    <cellStyle name="40% - Accent6 3" xfId="65"/>
    <cellStyle name="40% - Accent6 3 2" xfId="885"/>
    <cellStyle name="40% - Accent6 3 2 2" xfId="886"/>
    <cellStyle name="40% - Accent6 3 3" xfId="887"/>
    <cellStyle name="40% - Accent6 3 4" xfId="884"/>
    <cellStyle name="40% - Accent6 4" xfId="502"/>
    <cellStyle name="40% - Accent6 4 2" xfId="888"/>
    <cellStyle name="40% - Accent6 5" xfId="889"/>
    <cellStyle name="40% - Accent6 5 2" xfId="890"/>
    <cellStyle name="40% - Accent6 6" xfId="891"/>
    <cellStyle name="40% - Accent6 7" xfId="892"/>
    <cellStyle name="40% - Accent6 8" xfId="893"/>
    <cellStyle name="40% - Accent6 9" xfId="894"/>
    <cellStyle name="40% - ส่วนที่ถูกเน้น1" xfId="66"/>
    <cellStyle name="40% - ส่วนที่ถูกเน้น2" xfId="67"/>
    <cellStyle name="40% - ส่วนที่ถูกเน้น3" xfId="68"/>
    <cellStyle name="40% - ส่วนที่ถูกเน้น4" xfId="69"/>
    <cellStyle name="40% - ส่วนที่ถูกเน้น5" xfId="70"/>
    <cellStyle name="40% - ส่วนที่ถูกเน้น6" xfId="71"/>
    <cellStyle name="594941.25" xfId="72"/>
    <cellStyle name="60 % - Akzent1" xfId="73"/>
    <cellStyle name="60 % - Akzent2" xfId="74"/>
    <cellStyle name="60 % - Akzent3" xfId="75"/>
    <cellStyle name="60 % - Akzent4" xfId="76"/>
    <cellStyle name="60 % - Akzent5" xfId="77"/>
    <cellStyle name="60 % - Akzent6" xfId="78"/>
    <cellStyle name="60% - Accent1 2" xfId="79"/>
    <cellStyle name="60% - Accent1 2 2" xfId="897"/>
    <cellStyle name="60% - Accent1 2 3" xfId="896"/>
    <cellStyle name="60% - Accent1 3" xfId="80"/>
    <cellStyle name="60% - Accent1 3 2" xfId="895"/>
    <cellStyle name="60% - Accent1 4" xfId="483"/>
    <cellStyle name="60% - Accent2 2" xfId="81"/>
    <cellStyle name="60% - Accent2 2 2" xfId="900"/>
    <cellStyle name="60% - Accent2 2 3" xfId="899"/>
    <cellStyle name="60% - Accent2 3" xfId="82"/>
    <cellStyle name="60% - Accent2 3 2" xfId="898"/>
    <cellStyle name="60% - Accent2 4" xfId="487"/>
    <cellStyle name="60% - Accent3 2" xfId="83"/>
    <cellStyle name="60% - Accent3 2 2" xfId="903"/>
    <cellStyle name="60% - Accent3 2 3" xfId="902"/>
    <cellStyle name="60% - Accent3 3" xfId="84"/>
    <cellStyle name="60% - Accent3 3 2" xfId="901"/>
    <cellStyle name="60% - Accent3 4" xfId="491"/>
    <cellStyle name="60% - Accent4 2" xfId="85"/>
    <cellStyle name="60% - Accent4 2 2" xfId="906"/>
    <cellStyle name="60% - Accent4 2 3" xfId="905"/>
    <cellStyle name="60% - Accent4 3" xfId="86"/>
    <cellStyle name="60% - Accent4 3 2" xfId="904"/>
    <cellStyle name="60% - Accent4 4" xfId="495"/>
    <cellStyle name="60% - Accent5 2" xfId="87"/>
    <cellStyle name="60% - Accent5 2 2" xfId="909"/>
    <cellStyle name="60% - Accent5 2 3" xfId="908"/>
    <cellStyle name="60% - Accent5 3" xfId="88"/>
    <cellStyle name="60% - Accent5 3 2" xfId="907"/>
    <cellStyle name="60% - Accent5 4" xfId="499"/>
    <cellStyle name="60% - Accent6 2" xfId="89"/>
    <cellStyle name="60% - Accent6 2 2" xfId="912"/>
    <cellStyle name="60% - Accent6 2 3" xfId="911"/>
    <cellStyle name="60% - Accent6 3" xfId="90"/>
    <cellStyle name="60% - Accent6 3 2" xfId="910"/>
    <cellStyle name="60% - Accent6 4" xfId="503"/>
    <cellStyle name="60% - ส่วนที่ถูกเน้น1" xfId="91"/>
    <cellStyle name="60% - ส่วนที่ถูกเน้น2" xfId="92"/>
    <cellStyle name="60% - ส่วนที่ถูกเน้น3" xfId="93"/>
    <cellStyle name="60% - ส่วนที่ถูกเน้น4" xfId="94"/>
    <cellStyle name="60% - ส่วนที่ถูกเน้น5" xfId="95"/>
    <cellStyle name="60% - ส่วนที่ถูกเน้น6" xfId="96"/>
    <cellStyle name="75" xfId="97"/>
    <cellStyle name="AA FRAME" xfId="98"/>
    <cellStyle name="AA HEADING" xfId="99"/>
    <cellStyle name="AA INITIALS" xfId="100"/>
    <cellStyle name="AA INPUT" xfId="101"/>
    <cellStyle name="AA LOCK" xfId="102"/>
    <cellStyle name="AA MGR NAME" xfId="103"/>
    <cellStyle name="AA NORMAL" xfId="104"/>
    <cellStyle name="AA NUMBER" xfId="105"/>
    <cellStyle name="AA NUMBER2" xfId="106"/>
    <cellStyle name="AA QUESTION" xfId="107"/>
    <cellStyle name="AA SHADE" xfId="108"/>
    <cellStyle name="Accent1 2" xfId="109"/>
    <cellStyle name="Accent1 2 2" xfId="915"/>
    <cellStyle name="Accent1 2 3" xfId="914"/>
    <cellStyle name="Accent1 3" xfId="110"/>
    <cellStyle name="Accent1 3 2" xfId="913"/>
    <cellStyle name="Accent1 4" xfId="480"/>
    <cellStyle name="Accent2 2" xfId="111"/>
    <cellStyle name="Accent2 2 2" xfId="918"/>
    <cellStyle name="Accent2 2 3" xfId="917"/>
    <cellStyle name="Accent2 3" xfId="112"/>
    <cellStyle name="Accent2 3 2" xfId="916"/>
    <cellStyle name="Accent2 4" xfId="484"/>
    <cellStyle name="Accent3 2" xfId="113"/>
    <cellStyle name="Accent3 2 2" xfId="921"/>
    <cellStyle name="Accent3 2 3" xfId="920"/>
    <cellStyle name="Accent3 3" xfId="114"/>
    <cellStyle name="Accent3 3 2" xfId="919"/>
    <cellStyle name="Accent3 4" xfId="488"/>
    <cellStyle name="Accent4 2" xfId="115"/>
    <cellStyle name="Accent4 2 2" xfId="924"/>
    <cellStyle name="Accent4 2 3" xfId="923"/>
    <cellStyle name="Accent4 3" xfId="116"/>
    <cellStyle name="Accent4 3 2" xfId="922"/>
    <cellStyle name="Accent4 4" xfId="492"/>
    <cellStyle name="Accent5 2" xfId="117"/>
    <cellStyle name="Accent5 2 2" xfId="927"/>
    <cellStyle name="Accent5 2 3" xfId="926"/>
    <cellStyle name="Accent5 3" xfId="118"/>
    <cellStyle name="Accent5 3 2" xfId="925"/>
    <cellStyle name="Accent5 4" xfId="496"/>
    <cellStyle name="Accent6 2" xfId="119"/>
    <cellStyle name="Accent6 2 2" xfId="930"/>
    <cellStyle name="Accent6 2 3" xfId="929"/>
    <cellStyle name="Accent6 3" xfId="120"/>
    <cellStyle name="Accent6 3 2" xfId="928"/>
    <cellStyle name="Accent6 4" xfId="500"/>
    <cellStyle name="Akzent1" xfId="121"/>
    <cellStyle name="Akzent2" xfId="122"/>
    <cellStyle name="Akzent3" xfId="123"/>
    <cellStyle name="Akzent4" xfId="124"/>
    <cellStyle name="Akzent5" xfId="125"/>
    <cellStyle name="Akzent6" xfId="126"/>
    <cellStyle name="Ausgabe" xfId="127"/>
    <cellStyle name="Bad 2" xfId="128"/>
    <cellStyle name="Bad 2 2" xfId="933"/>
    <cellStyle name="Bad 2 3" xfId="932"/>
    <cellStyle name="Bad 3" xfId="129"/>
    <cellStyle name="Bad 3 2" xfId="931"/>
    <cellStyle name="Bad 4" xfId="469"/>
    <cellStyle name="Berechnung" xfId="130"/>
    <cellStyle name="Border" xfId="131"/>
    <cellStyle name="Calc Currency (0)" xfId="132"/>
    <cellStyle name="Calc Currency (2)" xfId="133"/>
    <cellStyle name="Calc Percent (0)" xfId="134"/>
    <cellStyle name="Calc Percent (1)" xfId="135"/>
    <cellStyle name="Calc Percent (2)" xfId="136"/>
    <cellStyle name="Calc Units (0)" xfId="137"/>
    <cellStyle name="Calc Units (1)" xfId="138"/>
    <cellStyle name="Calc Units (2)" xfId="139"/>
    <cellStyle name="Calculation 2" xfId="140"/>
    <cellStyle name="Calculation 2 2" xfId="936"/>
    <cellStyle name="Calculation 2 3" xfId="935"/>
    <cellStyle name="Calculation 3" xfId="141"/>
    <cellStyle name="Calculation 3 2" xfId="934"/>
    <cellStyle name="Calculation 4" xfId="473"/>
    <cellStyle name="Check Cell 2" xfId="142"/>
    <cellStyle name="Check Cell 2 2" xfId="939"/>
    <cellStyle name="Check Cell 2 3" xfId="938"/>
    <cellStyle name="Check Cell 3" xfId="143"/>
    <cellStyle name="Check Cell 3 2" xfId="937"/>
    <cellStyle name="Check Cell 4" xfId="475"/>
    <cellStyle name="Comma" xfId="1" builtinId="3"/>
    <cellStyle name="Comma  - Style1" xfId="145"/>
    <cellStyle name="Comma  - Style2" xfId="146"/>
    <cellStyle name="Comma  - Style3" xfId="147"/>
    <cellStyle name="Comma  - Style4" xfId="148"/>
    <cellStyle name="Comma  - Style5" xfId="149"/>
    <cellStyle name="Comma  - Style6" xfId="150"/>
    <cellStyle name="Comma  - Style7" xfId="151"/>
    <cellStyle name="Comma  - Style8" xfId="152"/>
    <cellStyle name="Comma [0]" xfId="2" builtinId="6"/>
    <cellStyle name="Comma [0] 2" xfId="537"/>
    <cellStyle name="Comma [00]" xfId="153"/>
    <cellStyle name="Comma 10" xfId="154"/>
    <cellStyle name="Comma 10 2" xfId="942"/>
    <cellStyle name="Comma 10 3" xfId="943"/>
    <cellStyle name="Comma 10 4" xfId="525"/>
    <cellStyle name="Comma 10 4 2" xfId="944"/>
    <cellStyle name="Comma 10 5" xfId="941"/>
    <cellStyle name="Comma 11" xfId="445"/>
    <cellStyle name="Comma 11 2" xfId="155"/>
    <cellStyle name="Comma 11 2 2" xfId="946"/>
    <cellStyle name="Comma 11 3" xfId="514"/>
    <cellStyle name="Comma 11 4" xfId="945"/>
    <cellStyle name="Comma 11 5" xfId="1285"/>
    <cellStyle name="Comma 113" xfId="947"/>
    <cellStyle name="Comma 12" xfId="447"/>
    <cellStyle name="Comma 12 2" xfId="948"/>
    <cellStyle name="Comma 13" xfId="454"/>
    <cellStyle name="Comma 13 2" xfId="950"/>
    <cellStyle name="Comma 13 3" xfId="951"/>
    <cellStyle name="Comma 13 4" xfId="949"/>
    <cellStyle name="Comma 14" xfId="462"/>
    <cellStyle name="Comma 14 18 2 2" xfId="6"/>
    <cellStyle name="Comma 14 2" xfId="952"/>
    <cellStyle name="Comma 14 4" xfId="953"/>
    <cellStyle name="Comma 15" xfId="522"/>
    <cellStyle name="Comma 15 2" xfId="955"/>
    <cellStyle name="Comma 15 3" xfId="954"/>
    <cellStyle name="Comma 16" xfId="527"/>
    <cellStyle name="Comma 16 10" xfId="957"/>
    <cellStyle name="Comma 16 2" xfId="958"/>
    <cellStyle name="Comma 16 3" xfId="956"/>
    <cellStyle name="Comma 17" xfId="459"/>
    <cellStyle name="Comma 17 2" xfId="959"/>
    <cellStyle name="Comma 18" xfId="532"/>
    <cellStyle name="Comma 18 2" xfId="960"/>
    <cellStyle name="Comma 19" xfId="539"/>
    <cellStyle name="Comma 19 2" xfId="156"/>
    <cellStyle name="Comma 19 3" xfId="961"/>
    <cellStyle name="Comma 2" xfId="157"/>
    <cellStyle name="Comma 2 2" xfId="158"/>
    <cellStyle name="Comma 2 2 2" xfId="159"/>
    <cellStyle name="Comma 2 2 2 2" xfId="965"/>
    <cellStyle name="Comma 2 2 2 2 2" xfId="966"/>
    <cellStyle name="Comma 2 2 2 3" xfId="967"/>
    <cellStyle name="Comma 2 2 2 4" xfId="968"/>
    <cellStyle name="Comma 2 2 2 5" xfId="964"/>
    <cellStyle name="Comma 2 2 3" xfId="969"/>
    <cellStyle name="Comma 2 2 4" xfId="970"/>
    <cellStyle name="Comma 2 2 5" xfId="963"/>
    <cellStyle name="Comma 2 3" xfId="160"/>
    <cellStyle name="Comma 2 3 2" xfId="516"/>
    <cellStyle name="Comma 2 3 2 2" xfId="972"/>
    <cellStyle name="Comma 2 3 3" xfId="517"/>
    <cellStyle name="Comma 2 3 4" xfId="161"/>
    <cellStyle name="Comma 2 3 5" xfId="518"/>
    <cellStyle name="Comma 2 3 6" xfId="971"/>
    <cellStyle name="Comma 2 3 7" xfId="1288"/>
    <cellStyle name="Comma 2 3 8" xfId="1292"/>
    <cellStyle name="Comma 2 3 9" xfId="1296"/>
    <cellStyle name="Comma 2 4" xfId="162"/>
    <cellStyle name="Comma 2 4 2" xfId="973"/>
    <cellStyle name="Comma 2 5" xfId="163"/>
    <cellStyle name="Comma 2 5 2" xfId="553"/>
    <cellStyle name="Comma 2 5 2 2" xfId="975"/>
    <cellStyle name="Comma 2 5 3" xfId="974"/>
    <cellStyle name="Comma 2 6" xfId="534"/>
    <cellStyle name="Comma 2 6 2" xfId="977"/>
    <cellStyle name="Comma 2 6 3" xfId="976"/>
    <cellStyle name="Comma 2 7" xfId="962"/>
    <cellStyle name="Comma 2 8" xfId="552"/>
    <cellStyle name="Comma 20" xfId="541"/>
    <cellStyle name="Comma 20 2" xfId="979"/>
    <cellStyle name="Comma 20 3" xfId="978"/>
    <cellStyle name="Comma 21" xfId="544"/>
    <cellStyle name="Comma 21 2" xfId="980"/>
    <cellStyle name="Comma 22" xfId="981"/>
    <cellStyle name="Comma 23" xfId="982"/>
    <cellStyle name="Comma 23 2" xfId="983"/>
    <cellStyle name="Comma 24" xfId="984"/>
    <cellStyle name="Comma 24 2" xfId="985"/>
    <cellStyle name="Comma 24 3" xfId="986"/>
    <cellStyle name="Comma 24 4" xfId="987"/>
    <cellStyle name="Comma 25" xfId="988"/>
    <cellStyle name="Comma 25 2" xfId="989"/>
    <cellStyle name="Comma 25 2 2" xfId="990"/>
    <cellStyle name="Comma 25 2 3" xfId="991"/>
    <cellStyle name="Comma 25 2 4" xfId="992"/>
    <cellStyle name="Comma 25 2 5" xfId="993"/>
    <cellStyle name="Comma 26" xfId="994"/>
    <cellStyle name="Comma 27" xfId="995"/>
    <cellStyle name="Comma 28" xfId="996"/>
    <cellStyle name="Comma 28 2" xfId="997"/>
    <cellStyle name="Comma 28 3" xfId="998"/>
    <cellStyle name="Comma 28 4" xfId="999"/>
    <cellStyle name="Comma 29" xfId="1000"/>
    <cellStyle name="Comma 29 2" xfId="1001"/>
    <cellStyle name="Comma 29 3" xfId="1002"/>
    <cellStyle name="Comma 3" xfId="164"/>
    <cellStyle name="Comma 3 10" xfId="165"/>
    <cellStyle name="Comma 3 11" xfId="1287"/>
    <cellStyle name="Comma 3 12" xfId="1291"/>
    <cellStyle name="Comma 3 13" xfId="1295"/>
    <cellStyle name="Comma 3 2" xfId="166"/>
    <cellStyle name="Comma 3 2 2" xfId="1005"/>
    <cellStyle name="Comma 3 2 3" xfId="1004"/>
    <cellStyle name="Comma 3 3" xfId="508"/>
    <cellStyle name="Comma 3 3 2" xfId="1007"/>
    <cellStyle name="Comma 3 3 3" xfId="1006"/>
    <cellStyle name="Comma 3 4" xfId="520"/>
    <cellStyle name="Comma 3 4 2" xfId="1008"/>
    <cellStyle name="Comma 3 5" xfId="523"/>
    <cellStyle name="Comma 3 5 2" xfId="1009"/>
    <cellStyle name="Comma 3 6" xfId="528"/>
    <cellStyle name="Comma 3 6 2" xfId="1003"/>
    <cellStyle name="Comma 3 7" xfId="533"/>
    <cellStyle name="Comma 3 8" xfId="542"/>
    <cellStyle name="Comma 3 9" xfId="554"/>
    <cellStyle name="Comma 30" xfId="1010"/>
    <cellStyle name="Comma 31" xfId="1011"/>
    <cellStyle name="Comma 31 2" xfId="1012"/>
    <cellStyle name="Comma 32" xfId="1013"/>
    <cellStyle name="Comma 33" xfId="1014"/>
    <cellStyle name="Comma 34" xfId="1015"/>
    <cellStyle name="Comma 35" xfId="1016"/>
    <cellStyle name="Comma 36" xfId="1017"/>
    <cellStyle name="Comma 37" xfId="1018"/>
    <cellStyle name="Comma 38" xfId="1019"/>
    <cellStyle name="Comma 39" xfId="1020"/>
    <cellStyle name="Comma 4" xfId="167"/>
    <cellStyle name="Comma 4 2" xfId="1022"/>
    <cellStyle name="Comma 4 2 2" xfId="1023"/>
    <cellStyle name="Comma 4 3" xfId="1024"/>
    <cellStyle name="Comma 4 4" xfId="1021"/>
    <cellStyle name="Comma 40" xfId="1025"/>
    <cellStyle name="Comma 41" xfId="1026"/>
    <cellStyle name="Comma 42" xfId="1027"/>
    <cellStyle name="Comma 42 2" xfId="1028"/>
    <cellStyle name="Comma 43" xfId="1029"/>
    <cellStyle name="Comma 44" xfId="1030"/>
    <cellStyle name="Comma 44 2" xfId="1031"/>
    <cellStyle name="Comma 44 3" xfId="1032"/>
    <cellStyle name="Comma 44 4" xfId="1033"/>
    <cellStyle name="Comma 45" xfId="1034"/>
    <cellStyle name="Comma 46" xfId="1035"/>
    <cellStyle name="Comma 47" xfId="1036"/>
    <cellStyle name="Comma 48" xfId="940"/>
    <cellStyle name="Comma 48 3 2" xfId="550"/>
    <cellStyle name="Comma 49" xfId="546"/>
    <cellStyle name="Comma 5" xfId="168"/>
    <cellStyle name="Comma 5 2" xfId="1038"/>
    <cellStyle name="Comma 5 2 2" xfId="1039"/>
    <cellStyle name="Comma 5 2 3" xfId="1040"/>
    <cellStyle name="Comma 5 3" xfId="1041"/>
    <cellStyle name="Comma 5 4" xfId="1042"/>
    <cellStyle name="Comma 5 5" xfId="1037"/>
    <cellStyle name="Comma 50" xfId="1290"/>
    <cellStyle name="Comma 51" xfId="1298"/>
    <cellStyle name="Comma 52" xfId="144"/>
    <cellStyle name="Comma 6" xfId="169"/>
    <cellStyle name="Comma 6 2" xfId="1044"/>
    <cellStyle name="Comma 6 2 2" xfId="1045"/>
    <cellStyle name="Comma 6 3" xfId="456"/>
    <cellStyle name="Comma 6 3 9" xfId="530"/>
    <cellStyle name="Comma 6 4" xfId="1046"/>
    <cellStyle name="Comma 6 5" xfId="1047"/>
    <cellStyle name="Comma 6 6" xfId="1043"/>
    <cellStyle name="Comma 7" xfId="170"/>
    <cellStyle name="Comma 7 2" xfId="1049"/>
    <cellStyle name="Comma 7 3" xfId="1050"/>
    <cellStyle name="Comma 7 4" xfId="1048"/>
    <cellStyle name="Comma 8" xfId="171"/>
    <cellStyle name="Comma 8 2" xfId="1052"/>
    <cellStyle name="Comma 8 3" xfId="1051"/>
    <cellStyle name="Comma 9" xfId="172"/>
    <cellStyle name="Comma 9 2" xfId="1054"/>
    <cellStyle name="Comma 9 3" xfId="1053"/>
    <cellStyle name="comma zerodec" xfId="173"/>
    <cellStyle name="Comma0" xfId="174"/>
    <cellStyle name="Copied" xfId="175"/>
    <cellStyle name="Curren - Style3" xfId="176"/>
    <cellStyle name="Curren - Style4" xfId="177"/>
    <cellStyle name="Currency [00]" xfId="178"/>
    <cellStyle name="Currency 2" xfId="1055"/>
    <cellStyle name="Currency 2 2" xfId="1056"/>
    <cellStyle name="Currency 3" xfId="449"/>
    <cellStyle name="Currency0" xfId="179"/>
    <cellStyle name="Currency1" xfId="180"/>
    <cellStyle name="Currency2" xfId="181"/>
    <cellStyle name="Dan" xfId="182"/>
    <cellStyle name="Date" xfId="183"/>
    <cellStyle name="Date Short" xfId="184"/>
    <cellStyle name="DELTA" xfId="185"/>
    <cellStyle name="Dezimal [0]_35ERI8T2gbIEMixb4v26icuOo" xfId="186"/>
    <cellStyle name="Dezimal_35ERI8T2gbIEMixb4v26icuOo" xfId="187"/>
    <cellStyle name="Dollar (zero dec)" xfId="188"/>
    <cellStyle name="Eingabe" xfId="189"/>
    <cellStyle name="Enter Currency (0)" xfId="190"/>
    <cellStyle name="Enter Currency (2)" xfId="191"/>
    <cellStyle name="Enter Units (0)" xfId="192"/>
    <cellStyle name="Enter Units (1)" xfId="193"/>
    <cellStyle name="Enter Units (2)" xfId="194"/>
    <cellStyle name="Entered" xfId="195"/>
    <cellStyle name="Ergebnis" xfId="196"/>
    <cellStyle name="Erklärender Text" xfId="197"/>
    <cellStyle name="Explanatory Text 2" xfId="198"/>
    <cellStyle name="Explanatory Text 2 2" xfId="1059"/>
    <cellStyle name="Explanatory Text 2 3" xfId="1058"/>
    <cellStyle name="Explanatory Text 3" xfId="199"/>
    <cellStyle name="Explanatory Text 3 2" xfId="1057"/>
    <cellStyle name="Explanatory Text 4" xfId="478"/>
    <cellStyle name="Fixed" xfId="200"/>
    <cellStyle name="Format Number Column" xfId="201"/>
    <cellStyle name="Good 2" xfId="202"/>
    <cellStyle name="Good 2 2" xfId="1062"/>
    <cellStyle name="Good 2 3" xfId="1061"/>
    <cellStyle name="Good 3" xfId="203"/>
    <cellStyle name="Good 3 2" xfId="1060"/>
    <cellStyle name="Good 4" xfId="468"/>
    <cellStyle name="Grey" xfId="204"/>
    <cellStyle name="Gut" xfId="205"/>
    <cellStyle name="Header1" xfId="206"/>
    <cellStyle name="Header2" xfId="207"/>
    <cellStyle name="Heading" xfId="208"/>
    <cellStyle name="Heading 1 2" xfId="209"/>
    <cellStyle name="Heading 1 2 2" xfId="1065"/>
    <cellStyle name="Heading 1 2 3" xfId="1064"/>
    <cellStyle name="Heading 1 3" xfId="210"/>
    <cellStyle name="Heading 1 3 2" xfId="1063"/>
    <cellStyle name="Heading 1 4" xfId="464"/>
    <cellStyle name="Heading 2 2" xfId="211"/>
    <cellStyle name="Heading 2 2 2" xfId="1068"/>
    <cellStyle name="Heading 2 2 3" xfId="1067"/>
    <cellStyle name="Heading 2 3" xfId="212"/>
    <cellStyle name="Heading 2 3 2" xfId="1066"/>
    <cellStyle name="Heading 2 4" xfId="465"/>
    <cellStyle name="Heading 3 2" xfId="213"/>
    <cellStyle name="Heading 3 2 2" xfId="1071"/>
    <cellStyle name="Heading 3 2 3" xfId="1070"/>
    <cellStyle name="Heading 3 3" xfId="214"/>
    <cellStyle name="Heading 3 3 2" xfId="1069"/>
    <cellStyle name="Heading 3 4" xfId="466"/>
    <cellStyle name="Heading 4 2" xfId="215"/>
    <cellStyle name="Heading 4 2 2" xfId="1074"/>
    <cellStyle name="Heading 4 2 3" xfId="1073"/>
    <cellStyle name="Heading 4 3" xfId="216"/>
    <cellStyle name="Heading 4 3 2" xfId="1072"/>
    <cellStyle name="Heading 4 4" xfId="467"/>
    <cellStyle name="Indent" xfId="217"/>
    <cellStyle name="Info_Main" xfId="218"/>
    <cellStyle name="Input [yellow]" xfId="219"/>
    <cellStyle name="Input 2" xfId="220"/>
    <cellStyle name="Input 2 2" xfId="1077"/>
    <cellStyle name="Input 2 3" xfId="1076"/>
    <cellStyle name="Input 3" xfId="221"/>
    <cellStyle name="Input 3 2" xfId="1075"/>
    <cellStyle name="Input 4" xfId="471"/>
    <cellStyle name="InputCurrency" xfId="222"/>
    <cellStyle name="InputPercent1" xfId="223"/>
    <cellStyle name="KPMG Heading 1" xfId="224"/>
    <cellStyle name="KPMG Heading 2" xfId="225"/>
    <cellStyle name="KPMG Heading 3" xfId="226"/>
    <cellStyle name="KPMG Heading 4" xfId="227"/>
    <cellStyle name="KPMG Normal" xfId="228"/>
    <cellStyle name="KPMG Normal Text" xfId="229"/>
    <cellStyle name="left" xfId="230"/>
    <cellStyle name="Link Currency (0)" xfId="231"/>
    <cellStyle name="Link Currency (2)" xfId="232"/>
    <cellStyle name="Link Units (0)" xfId="233"/>
    <cellStyle name="Link Units (1)" xfId="234"/>
    <cellStyle name="Link Units (2)" xfId="235"/>
    <cellStyle name="Linked Cell 2" xfId="236"/>
    <cellStyle name="Linked Cell 2 2" xfId="1080"/>
    <cellStyle name="Linked Cell 2 3" xfId="1079"/>
    <cellStyle name="Linked Cell 3" xfId="237"/>
    <cellStyle name="Linked Cell 3 2" xfId="1078"/>
    <cellStyle name="Linked Cell 4" xfId="474"/>
    <cellStyle name="Miglia - Stile1" xfId="238"/>
    <cellStyle name="Miglia - Stile2" xfId="239"/>
    <cellStyle name="Miglia - Stile3" xfId="240"/>
    <cellStyle name="Miglia - Stile4" xfId="241"/>
    <cellStyle name="Miglia - Stile5" xfId="242"/>
    <cellStyle name="Migliaia (0)" xfId="243"/>
    <cellStyle name="Milliers [0]_AR1194" xfId="244"/>
    <cellStyle name="Milliers_AR1194" xfId="245"/>
    <cellStyle name="Mon?taire [0]_AR1194" xfId="246"/>
    <cellStyle name="Mon?taire_AR1194" xfId="247"/>
    <cellStyle name="Monétaire [0]_laroux" xfId="248"/>
    <cellStyle name="Monétaire_laroux" xfId="249"/>
    <cellStyle name="Neutral 2" xfId="250"/>
    <cellStyle name="Neutral 2 2" xfId="1083"/>
    <cellStyle name="Neutral 2 3" xfId="1082"/>
    <cellStyle name="Neutral 3" xfId="251"/>
    <cellStyle name="Neutral 3 2" xfId="1081"/>
    <cellStyle name="Neutral 4" xfId="470"/>
    <cellStyle name="no dec" xfId="252"/>
    <cellStyle name="Normal" xfId="0" builtinId="0"/>
    <cellStyle name="Normal - Stile6" xfId="253"/>
    <cellStyle name="Normal - Stile7" xfId="254"/>
    <cellStyle name="Normal - Stile8" xfId="255"/>
    <cellStyle name="Normal - Style1" xfId="256"/>
    <cellStyle name="Normal - Style1 10" xfId="505"/>
    <cellStyle name="Normal - Style2" xfId="257"/>
    <cellStyle name="Normal - Style5" xfId="258"/>
    <cellStyle name="Normal 10" xfId="259"/>
    <cellStyle name="Normal 10 13" xfId="1085"/>
    <cellStyle name="Normal 10 2" xfId="1086"/>
    <cellStyle name="Normal 10 3" xfId="1087"/>
    <cellStyle name="Normal 10 3 2" xfId="519"/>
    <cellStyle name="Normal 10 4" xfId="1088"/>
    <cellStyle name="Normal 10 5" xfId="1089"/>
    <cellStyle name="Normal 10 6" xfId="1084"/>
    <cellStyle name="Normal 103 2" xfId="451"/>
    <cellStyle name="Normal 103 2 2" xfId="504"/>
    <cellStyle name="Normal 103 2 3" xfId="1090"/>
    <cellStyle name="Normal 11" xfId="260"/>
    <cellStyle name="Normal 11 2" xfId="1092"/>
    <cellStyle name="Normal 11 2 2" xfId="548"/>
    <cellStyle name="Normal 11 2 2 2" xfId="1093"/>
    <cellStyle name="Normal 11 2 3" xfId="1094"/>
    <cellStyle name="Normal 11 2 4" xfId="1095"/>
    <cellStyle name="Normal 11 2 5" xfId="1096"/>
    <cellStyle name="Normal 11 3" xfId="1097"/>
    <cellStyle name="Normal 11 4" xfId="1091"/>
    <cellStyle name="Normal 12" xfId="261"/>
    <cellStyle name="Normal 12 2" xfId="1099"/>
    <cellStyle name="Normal 12 3" xfId="1098"/>
    <cellStyle name="Normal 13" xfId="262"/>
    <cellStyle name="Normal 13 2" xfId="1101"/>
    <cellStyle name="Normal 13 3" xfId="1100"/>
    <cellStyle name="Normal 14" xfId="263"/>
    <cellStyle name="Normal 14 2" xfId="1103"/>
    <cellStyle name="Normal 14 3" xfId="1104"/>
    <cellStyle name="Normal 14 4" xfId="1102"/>
    <cellStyle name="Normal 15" xfId="264"/>
    <cellStyle name="Normal 15 2" xfId="448"/>
    <cellStyle name="Normal 15 3" xfId="1105"/>
    <cellStyle name="Normal 16" xfId="444"/>
    <cellStyle name="Normal 16 2" xfId="513"/>
    <cellStyle name="Normal 16 3" xfId="1106"/>
    <cellStyle name="Normal 16 4" xfId="1284"/>
    <cellStyle name="Normal 16 5" xfId="1293"/>
    <cellStyle name="Normal 17" xfId="453"/>
    <cellStyle name="Normal 17 2" xfId="1107"/>
    <cellStyle name="Normal 18" xfId="460"/>
    <cellStyle name="Normal 18 2" xfId="1108"/>
    <cellStyle name="Normal 19" xfId="461"/>
    <cellStyle name="Normal 19 2" xfId="1109"/>
    <cellStyle name="Normal 2" xfId="265"/>
    <cellStyle name="Normal 2 10" xfId="1110"/>
    <cellStyle name="Normal 2 10 2" xfId="1111"/>
    <cellStyle name="Normal 2 2" xfId="266"/>
    <cellStyle name="Normal 2 2 10 3" xfId="1113"/>
    <cellStyle name="Normal 2 2 2" xfId="1114"/>
    <cellStyle name="Normal 2 2 2 2" xfId="1115"/>
    <cellStyle name="Normal 2 2 2 3" xfId="1116"/>
    <cellStyle name="Normal 2 2 3" xfId="1117"/>
    <cellStyle name="Normal 2 2 3 2" xfId="1118"/>
    <cellStyle name="Normal 2 2 4" xfId="1119"/>
    <cellStyle name="Normal 2 2 5" xfId="1120"/>
    <cellStyle name="Normal 2 2 6" xfId="1112"/>
    <cellStyle name="Normal 2 2 7" xfId="551"/>
    <cellStyle name="Normal 2 3" xfId="560"/>
    <cellStyle name="Normal 2 3 2" xfId="1122"/>
    <cellStyle name="Normal 2 3 2 2 2 2" xfId="1123"/>
    <cellStyle name="Normal 2 3 3" xfId="1124"/>
    <cellStyle name="Normal 2 3 3 2" xfId="1125"/>
    <cellStyle name="Normal 2 3 4" xfId="1126"/>
    <cellStyle name="Normal 2 3 5" xfId="1127"/>
    <cellStyle name="Normal 2 3 6" xfId="1121"/>
    <cellStyle name="Normal 2 4" xfId="557"/>
    <cellStyle name="Normal 2 4 2" xfId="1129"/>
    <cellStyle name="Normal 2 4 3" xfId="1128"/>
    <cellStyle name="Normal 2 5" xfId="1130"/>
    <cellStyle name="Normal 2 5 2" xfId="1131"/>
    <cellStyle name="Normal 2 5 3" xfId="1132"/>
    <cellStyle name="Normal 2 6" xfId="1133"/>
    <cellStyle name="Normal 2 6 2" xfId="1134"/>
    <cellStyle name="Normal 2 7" xfId="1135"/>
    <cellStyle name="Normal 2 7 2" xfId="1136"/>
    <cellStyle name="Normal 2 8" xfId="1137"/>
    <cellStyle name="Normal 2 9" xfId="1138"/>
    <cellStyle name="Normal 20" xfId="521"/>
    <cellStyle name="Normal 20 2" xfId="267"/>
    <cellStyle name="Normal 20 3" xfId="1139"/>
    <cellStyle name="Normal 21" xfId="457"/>
    <cellStyle name="Normal 21 2" xfId="1140"/>
    <cellStyle name="Normal 22" xfId="526"/>
    <cellStyle name="Normal 22 2" xfId="1141"/>
    <cellStyle name="Normal 23" xfId="531"/>
    <cellStyle name="Normal 23 2" xfId="1142"/>
    <cellStyle name="Normal 23 4" xfId="549"/>
    <cellStyle name="Normal 24" xfId="535"/>
    <cellStyle name="Normal 24 2" xfId="1144"/>
    <cellStyle name="Normal 24 3" xfId="1145"/>
    <cellStyle name="Normal 24 4" xfId="1143"/>
    <cellStyle name="Normal 25" xfId="538"/>
    <cellStyle name="Normal 25 2" xfId="1147"/>
    <cellStyle name="Normal 25 2 2" xfId="1148"/>
    <cellStyle name="Normal 25 2 2 2" xfId="1149"/>
    <cellStyle name="Normal 25 2 2 3" xfId="1150"/>
    <cellStyle name="Normal 25 3" xfId="1146"/>
    <cellStyle name="Normal 26" xfId="458"/>
    <cellStyle name="Normal 26 2" xfId="1152"/>
    <cellStyle name="Normal 26 3" xfId="1151"/>
    <cellStyle name="Normal 268" xfId="1153"/>
    <cellStyle name="Normal 27" xfId="540"/>
    <cellStyle name="Normal 27 2" xfId="1154"/>
    <cellStyle name="Normal 28" xfId="543"/>
    <cellStyle name="Normal 28 2" xfId="1155"/>
    <cellStyle name="Normal 29" xfId="1156"/>
    <cellStyle name="Normal 29 2" xfId="1157"/>
    <cellStyle name="Normal 3" xfId="268"/>
    <cellStyle name="Normal 3 10 2" xfId="1158"/>
    <cellStyle name="Normal 3 13" xfId="450"/>
    <cellStyle name="Normal 3 17" xfId="3"/>
    <cellStyle name="Normal 3 2" xfId="269"/>
    <cellStyle name="Normal 3 2 2" xfId="270"/>
    <cellStyle name="Normal 3 2 2 2" xfId="1161"/>
    <cellStyle name="Normal 3 2 2 3" xfId="1160"/>
    <cellStyle name="Normal 3 2 3" xfId="1159"/>
    <cellStyle name="Normal 3 3" xfId="271"/>
    <cellStyle name="Normal 3 3 2" xfId="1163"/>
    <cellStyle name="Normal 3 3 3" xfId="1164"/>
    <cellStyle name="Normal 3 3 4" xfId="1162"/>
    <cellStyle name="Normal 3 4" xfId="452"/>
    <cellStyle name="Normal 3 4 2" xfId="1166"/>
    <cellStyle name="Normal 3 4 3" xfId="1165"/>
    <cellStyle name="Normal 3 5" xfId="4"/>
    <cellStyle name="Normal 3 5 2" xfId="1168"/>
    <cellStyle name="Normal 3 5 3" xfId="1169"/>
    <cellStyle name="Normal 3 5 4" xfId="1170"/>
    <cellStyle name="Normal 3 5 5" xfId="1171"/>
    <cellStyle name="Normal 3 5 6" xfId="1167"/>
    <cellStyle name="Normal 3 5 7" xfId="507"/>
    <cellStyle name="Normal 30" xfId="1172"/>
    <cellStyle name="Normal 30 2" xfId="1173"/>
    <cellStyle name="Normal 300 2" xfId="1174"/>
    <cellStyle name="Normal 31" xfId="1175"/>
    <cellStyle name="Normal 31 2" xfId="1176"/>
    <cellStyle name="Normal 31 3" xfId="1177"/>
    <cellStyle name="Normal 32" xfId="1178"/>
    <cellStyle name="Normal 33" xfId="1179"/>
    <cellStyle name="Normal 33 2" xfId="1180"/>
    <cellStyle name="Normal 34" xfId="1181"/>
    <cellStyle name="Normal 35" xfId="1182"/>
    <cellStyle name="Normal 36" xfId="1183"/>
    <cellStyle name="Normal 37" xfId="1184"/>
    <cellStyle name="Normal 38" xfId="1185"/>
    <cellStyle name="Normal 38 2" xfId="1186"/>
    <cellStyle name="Normal 39" xfId="1187"/>
    <cellStyle name="Normal 4" xfId="272"/>
    <cellStyle name="Normal 4 2" xfId="273"/>
    <cellStyle name="Normal 4 2 2" xfId="274"/>
    <cellStyle name="Normal 4 2 2 2" xfId="1189"/>
    <cellStyle name="Normal 4 2 3" xfId="275"/>
    <cellStyle name="Normal 4 2 3 2" xfId="1190"/>
    <cellStyle name="Normal 4 2 4" xfId="1188"/>
    <cellStyle name="Normal 4 3" xfId="276"/>
    <cellStyle name="Normal 4 3 2" xfId="1191"/>
    <cellStyle name="Normal 4 4" xfId="509"/>
    <cellStyle name="Normal 4 4 2" xfId="1193"/>
    <cellStyle name="Normal 4 4 2 2" xfId="1194"/>
    <cellStyle name="Normal 4 4 3" xfId="1192"/>
    <cellStyle name="Normal 4 5" xfId="1195"/>
    <cellStyle name="Normal 4 6" xfId="555"/>
    <cellStyle name="Normal 40" xfId="1196"/>
    <cellStyle name="Normal 41" xfId="1197"/>
    <cellStyle name="Normal 42" xfId="1198"/>
    <cellStyle name="Normal 43" xfId="1199"/>
    <cellStyle name="Normal 44" xfId="1200"/>
    <cellStyle name="Normal 45" xfId="1201"/>
    <cellStyle name="Normal 45 2" xfId="1202"/>
    <cellStyle name="Normal 45 3" xfId="1203"/>
    <cellStyle name="Normal 46" xfId="1204"/>
    <cellStyle name="Normal 47" xfId="1205"/>
    <cellStyle name="Normal 47 2" xfId="1206"/>
    <cellStyle name="Normal 47 3" xfId="1207"/>
    <cellStyle name="Normal 48" xfId="1208"/>
    <cellStyle name="Normal 48 2" xfId="1209"/>
    <cellStyle name="Normal 48 3" xfId="1210"/>
    <cellStyle name="Normal 48 4" xfId="1211"/>
    <cellStyle name="Normal 49" xfId="1212"/>
    <cellStyle name="Normal 5" xfId="5"/>
    <cellStyle name="Normal 5 2" xfId="277"/>
    <cellStyle name="Normal 5 2 2" xfId="1214"/>
    <cellStyle name="Normal 5 2 3" xfId="1215"/>
    <cellStyle name="Normal 5 2 4" xfId="1213"/>
    <cellStyle name="Normal 5 3" xfId="455"/>
    <cellStyle name="Normal 5 3 13" xfId="529"/>
    <cellStyle name="Normal 5 4" xfId="510"/>
    <cellStyle name="Normal 5 4 2" xfId="1216"/>
    <cellStyle name="Normal 5 5" xfId="1217"/>
    <cellStyle name="Normal 50" xfId="1218"/>
    <cellStyle name="Normal 51" xfId="1219"/>
    <cellStyle name="Normal 52" xfId="1220"/>
    <cellStyle name="Normal 53" xfId="559"/>
    <cellStyle name="Normal 54" xfId="545"/>
    <cellStyle name="Normal 55" xfId="1289"/>
    <cellStyle name="Normal 56" xfId="1297"/>
    <cellStyle name="Normal 57" xfId="7"/>
    <cellStyle name="Normal 6" xfId="278"/>
    <cellStyle name="Normal 6 2" xfId="511"/>
    <cellStyle name="Normal 6 2 2" xfId="1222"/>
    <cellStyle name="Normal 6 2 3" xfId="1221"/>
    <cellStyle name="Normal 6 3" xfId="1223"/>
    <cellStyle name="Normal 6 4" xfId="1224"/>
    <cellStyle name="Normal 64" xfId="524"/>
    <cellStyle name="Normal 64 2 2 2 2" xfId="1225"/>
    <cellStyle name="Normal 7" xfId="279"/>
    <cellStyle name="Normal 7 2" xfId="512"/>
    <cellStyle name="Normal 7 2 2" xfId="1226"/>
    <cellStyle name="Normal 7 3" xfId="1227"/>
    <cellStyle name="Normal 75" xfId="506"/>
    <cellStyle name="Normal 8" xfId="280"/>
    <cellStyle name="Normal 8 11" xfId="1229"/>
    <cellStyle name="Normal 8 2" xfId="1230"/>
    <cellStyle name="Normal 8 2 2" xfId="1231"/>
    <cellStyle name="Normal 8 2 3" xfId="1232"/>
    <cellStyle name="Normal 8 3" xfId="1233"/>
    <cellStyle name="Normal 8 4" xfId="1234"/>
    <cellStyle name="Normal 8 5" xfId="1235"/>
    <cellStyle name="Normal 8 6" xfId="1228"/>
    <cellStyle name="Normal 9" xfId="281"/>
    <cellStyle name="Normal 9 2" xfId="1237"/>
    <cellStyle name="Normal 9 3" xfId="1236"/>
    <cellStyle name="Normal0" xfId="282"/>
    <cellStyle name="Note 10" xfId="1239"/>
    <cellStyle name="Note 11" xfId="1240"/>
    <cellStyle name="Note 12" xfId="1241"/>
    <cellStyle name="Note 13" xfId="1242"/>
    <cellStyle name="Note 14" xfId="1243"/>
    <cellStyle name="Note 15" xfId="1244"/>
    <cellStyle name="Note 16" xfId="1245"/>
    <cellStyle name="Note 17" xfId="1246"/>
    <cellStyle name="Note 18" xfId="1247"/>
    <cellStyle name="Note 19" xfId="1248"/>
    <cellStyle name="Note 2" xfId="283"/>
    <cellStyle name="Note 2 2" xfId="284"/>
    <cellStyle name="Note 2 2 2" xfId="1251"/>
    <cellStyle name="Note 2 2 3" xfId="1250"/>
    <cellStyle name="Note 2 3" xfId="1252"/>
    <cellStyle name="Note 2 4" xfId="1253"/>
    <cellStyle name="Note 2 5" xfId="1249"/>
    <cellStyle name="Note 20" xfId="1254"/>
    <cellStyle name="Note 21" xfId="1238"/>
    <cellStyle name="Note 3" xfId="285"/>
    <cellStyle name="Note 3 2" xfId="1256"/>
    <cellStyle name="Note 3 2 2" xfId="1257"/>
    <cellStyle name="Note 3 3" xfId="1258"/>
    <cellStyle name="Note 3 4" xfId="1255"/>
    <cellStyle name="Note 4" xfId="477"/>
    <cellStyle name="Note 4 2" xfId="1259"/>
    <cellStyle name="Note 5" xfId="1260"/>
    <cellStyle name="Note 5 2" xfId="1261"/>
    <cellStyle name="Note 6" xfId="1262"/>
    <cellStyle name="Note 7" xfId="1263"/>
    <cellStyle name="Note 8" xfId="1264"/>
    <cellStyle name="Note 9" xfId="1265"/>
    <cellStyle name="Notiz" xfId="286"/>
    <cellStyle name="Output 2" xfId="287"/>
    <cellStyle name="Output 2 2" xfId="1268"/>
    <cellStyle name="Output 2 3" xfId="1267"/>
    <cellStyle name="Output 3" xfId="288"/>
    <cellStyle name="Output 3 2" xfId="1266"/>
    <cellStyle name="Output 4" xfId="472"/>
    <cellStyle name="Output Amounts" xfId="289"/>
    <cellStyle name="Output Line Items" xfId="290"/>
    <cellStyle name="PageSubTitle" xfId="291"/>
    <cellStyle name="PageTitle" xfId="292"/>
    <cellStyle name="Percent" xfId="1299" builtinId="5"/>
    <cellStyle name="Percent [0]" xfId="294"/>
    <cellStyle name="Percent [00]" xfId="295"/>
    <cellStyle name="Percent [2]" xfId="296"/>
    <cellStyle name="Percent 12" xfId="297"/>
    <cellStyle name="Percent 2" xfId="298"/>
    <cellStyle name="Percent 2 2" xfId="299"/>
    <cellStyle name="Percent 2 3" xfId="547"/>
    <cellStyle name="Percent 2 4" xfId="1269"/>
    <cellStyle name="Percent 3" xfId="300"/>
    <cellStyle name="Percent 4" xfId="301"/>
    <cellStyle name="Percent 5" xfId="446"/>
    <cellStyle name="Percent 5 2" xfId="515"/>
    <cellStyle name="Percent 5 3" xfId="1286"/>
    <cellStyle name="Percent 6" xfId="536"/>
    <cellStyle name="Percent 6 2" xfId="1294"/>
    <cellStyle name="Percent 7" xfId="1283"/>
    <cellStyle name="Percent 8" xfId="293"/>
    <cellStyle name="PERCENTAGE" xfId="302"/>
    <cellStyle name="PLAN" xfId="303"/>
    <cellStyle name="PrePop Currency (0)" xfId="304"/>
    <cellStyle name="PrePop Currency (2)" xfId="305"/>
    <cellStyle name="PrePop Units (0)" xfId="306"/>
    <cellStyle name="PrePop Units (1)" xfId="307"/>
    <cellStyle name="PrePop Units (2)" xfId="308"/>
    <cellStyle name="PSChar" xfId="309"/>
    <cellStyle name="PSDate" xfId="310"/>
    <cellStyle name="PSDec" xfId="311"/>
    <cellStyle name="PSHeading" xfId="312"/>
    <cellStyle name="PSInt" xfId="313"/>
    <cellStyle name="PSSpacer" xfId="314"/>
    <cellStyle name="pwstyle" xfId="315"/>
    <cellStyle name="Quantity" xfId="316"/>
    <cellStyle name="RevList" xfId="317"/>
    <cellStyle name="SAPBEXaggData" xfId="318"/>
    <cellStyle name="SAPBEXaggDataEmph" xfId="319"/>
    <cellStyle name="SAPBEXaggItem" xfId="320"/>
    <cellStyle name="SAPBEXaggItemX" xfId="321"/>
    <cellStyle name="SAPBEXchaText" xfId="322"/>
    <cellStyle name="SAPBEXexcBad7" xfId="323"/>
    <cellStyle name="SAPBEXexcBad8" xfId="324"/>
    <cellStyle name="SAPBEXexcBad9" xfId="325"/>
    <cellStyle name="SAPBEXexcCritical4" xfId="326"/>
    <cellStyle name="SAPBEXexcCritical5" xfId="327"/>
    <cellStyle name="SAPBEXexcCritical6" xfId="328"/>
    <cellStyle name="SAPBEXexcGood1" xfId="329"/>
    <cellStyle name="SAPBEXexcGood2" xfId="330"/>
    <cellStyle name="SAPBEXexcGood3" xfId="331"/>
    <cellStyle name="SAPBEXfilterDrill" xfId="332"/>
    <cellStyle name="SAPBEXfilterItem" xfId="333"/>
    <cellStyle name="SAPBEXfilterText" xfId="334"/>
    <cellStyle name="SAPBEXformats" xfId="335"/>
    <cellStyle name="SAPBEXheaderItem" xfId="336"/>
    <cellStyle name="SAPBEXheaderText" xfId="337"/>
    <cellStyle name="SAPBEXHLevel0" xfId="338"/>
    <cellStyle name="SAPBEXHLevel0X" xfId="339"/>
    <cellStyle name="SAPBEXHLevel1" xfId="340"/>
    <cellStyle name="SAPBEXHLevel1X" xfId="341"/>
    <cellStyle name="SAPBEXHLevel2" xfId="342"/>
    <cellStyle name="SAPBEXHLevel2X" xfId="343"/>
    <cellStyle name="SAPBEXHLevel3" xfId="344"/>
    <cellStyle name="SAPBEXHLevel3X" xfId="345"/>
    <cellStyle name="SAPBEXresData" xfId="346"/>
    <cellStyle name="SAPBEXresDataEmph" xfId="347"/>
    <cellStyle name="SAPBEXresItem" xfId="348"/>
    <cellStyle name="SAPBEXresItemX" xfId="349"/>
    <cellStyle name="SAPBEXstdData" xfId="350"/>
    <cellStyle name="SAPBEXstdDataEmph" xfId="351"/>
    <cellStyle name="SAPBEXstdItem" xfId="352"/>
    <cellStyle name="SAPBEXstdItemX" xfId="353"/>
    <cellStyle name="SAPBEXtitle" xfId="354"/>
    <cellStyle name="SAPBEXundefined" xfId="355"/>
    <cellStyle name="SCH1" xfId="356"/>
    <cellStyle name="Schlecht" xfId="357"/>
    <cellStyle name="Standard_9912(4)" xfId="358"/>
    <cellStyle name="Style 1" xfId="359"/>
    <cellStyle name="style1" xfId="360"/>
    <cellStyle name="SubHeading" xfId="361"/>
    <cellStyle name="Subtotal" xfId="362"/>
    <cellStyle name="TED STANDARD" xfId="363"/>
    <cellStyle name="Text Indent A" xfId="364"/>
    <cellStyle name="Text Indent B" xfId="365"/>
    <cellStyle name="Text Indent C" xfId="366"/>
    <cellStyle name="Title 2" xfId="367"/>
    <cellStyle name="Title 2 2" xfId="1271"/>
    <cellStyle name="Title 2 3" xfId="1270"/>
    <cellStyle name="Title 3" xfId="368"/>
    <cellStyle name="Title 3 2" xfId="1272"/>
    <cellStyle name="Title 4" xfId="463"/>
    <cellStyle name="Total 2" xfId="369"/>
    <cellStyle name="Total 2 2" xfId="1275"/>
    <cellStyle name="Total 2 3" xfId="1274"/>
    <cellStyle name="Total 3" xfId="370"/>
    <cellStyle name="Total 3 2" xfId="1273"/>
    <cellStyle name="Total 4" xfId="479"/>
    <cellStyle name="Überschrift" xfId="371"/>
    <cellStyle name="Überschrift 1" xfId="372"/>
    <cellStyle name="Überschrift 2" xfId="373"/>
    <cellStyle name="Überschrift 3" xfId="374"/>
    <cellStyle name="Überschrift 4" xfId="375"/>
    <cellStyle name="Überschrift_Abraham verbl. OR 31.12.2011" xfId="376"/>
    <cellStyle name="Valuta (0)" xfId="377"/>
    <cellStyle name="Verknüpfte Zelle" xfId="378"/>
    <cellStyle name="Warnender Text" xfId="379"/>
    <cellStyle name="Warning Text 2" xfId="380"/>
    <cellStyle name="Warning Text 2 2" xfId="1278"/>
    <cellStyle name="Warning Text 2 3" xfId="1277"/>
    <cellStyle name="Warning Text 3" xfId="381"/>
    <cellStyle name="Warning Text 3 2" xfId="1276"/>
    <cellStyle name="Warning Text 4" xfId="476"/>
    <cellStyle name="wrap" xfId="382"/>
    <cellStyle name="Wไhrung [0]_35ERI8T2gbIEMixb4v26icuOo" xfId="383"/>
    <cellStyle name="Wไhrung_35ERI8T2gbIEMixb4v26icuOo" xfId="384"/>
    <cellStyle name="Zelle überprüfen" xfId="385"/>
    <cellStyle name="ｵﾒﾁ｡ﾒﾃ爼ﾗ靉ﾁ篦ｧﾋﾅﾒﾂﾁﾔｵﾔ" xfId="386"/>
    <cellStyle name="การคำนวณ" xfId="396"/>
    <cellStyle name="ข้อความเตือน" xfId="397"/>
    <cellStyle name="ข้อความอธิบาย" xfId="398"/>
    <cellStyle name="เครื่องหมายจุลภาค [0]_AP US" xfId="387"/>
    <cellStyle name="เครื่องหมายจุลภาค_120010" xfId="388"/>
    <cellStyle name="เครื่องหมายสกุลเงิน [0]_AP US" xfId="389"/>
    <cellStyle name="เครื่องหมายสกุลเงิน_AP US" xfId="390"/>
    <cellStyle name="ชื่อเรื่อง" xfId="399"/>
    <cellStyle name="เชื่อมโยงหลายมิติ" xfId="391"/>
    <cellStyle name="เซลล์ตรวจสอบ" xfId="392"/>
    <cellStyle name="เซลล์ที่มีการเชื่อมโยง" xfId="393"/>
    <cellStyle name="ณfน๔_NTCณ๘ป๙ (2)" xfId="400"/>
    <cellStyle name="ดี" xfId="401"/>
    <cellStyle name="ตามการเชื่อมโยงหลายมิติ" xfId="402"/>
    <cellStyle name="น้บะภฒ_95" xfId="403"/>
    <cellStyle name="ปกติ 2" xfId="1279"/>
    <cellStyle name="ปกติ 3 2 2" xfId="1280"/>
    <cellStyle name="ปกติ 5" xfId="1281"/>
    <cellStyle name="ปกติ_01-Planing_&amp;_Booking" xfId="404"/>
    <cellStyle name="ป้อนค่า" xfId="405"/>
    <cellStyle name="ปานกลาง" xfId="406"/>
    <cellStyle name="ผลรวม" xfId="407"/>
    <cellStyle name="แย่" xfId="394"/>
    <cellStyle name="ฤ?ธถ [0]_95" xfId="408"/>
    <cellStyle name="ฤ?ธถ_95" xfId="409"/>
    <cellStyle name="ฤธถ [0]_95" xfId="410"/>
    <cellStyle name="ฤธถ_95" xfId="411"/>
    <cellStyle name="ลEญ [0]_laroux" xfId="412"/>
    <cellStyle name="ลEญ_laroux" xfId="413"/>
    <cellStyle name="ล๋ศญ [0]_95" xfId="414"/>
    <cellStyle name="ล๋ศญ_95" xfId="415"/>
    <cellStyle name="วฅมุ_4ฟ๙ฝวภ๛" xfId="416"/>
    <cellStyle name="ส่วนที่ถูกเน้น1" xfId="417"/>
    <cellStyle name="ส่วนที่ถูกเน้น2" xfId="418"/>
    <cellStyle name="ส่วนที่ถูกเน้น3" xfId="419"/>
    <cellStyle name="ส่วนที่ถูกเน้น4" xfId="420"/>
    <cellStyle name="ส่วนที่ถูกเน้น5" xfId="421"/>
    <cellStyle name="ส่วนที่ถูกเน้น6" xfId="422"/>
    <cellStyle name="แสดงผล" xfId="395"/>
    <cellStyle name="หมายเหตุ" xfId="423"/>
    <cellStyle name="หมายเหตุ 2" xfId="424"/>
    <cellStyle name="หัวเรื่อง 1" xfId="425"/>
    <cellStyle name="หัวเรื่อง 2" xfId="426"/>
    <cellStyle name="หัวเรื่อง 3" xfId="427"/>
    <cellStyle name="หัวเรื่อง 4" xfId="428"/>
    <cellStyle name="_x001d_๐&quot;_x000c_์๒_x000c_฿U_x0001_ญ_x0005_J_x000f__x0007__x0001__x0001_" xfId="429"/>
    <cellStyle name="_x001d_๐7_x000c_๎_x0007__x000d_แU_x0001__x0006__x0016__x0008__x0007__x0001__x0001_" xfId="1282"/>
    <cellStyle name="_x001d_๐๏%$ฟ&amp;_x0017__x000b__x0008_ศ_x001c__x001d__x0007__x0001__x0001_" xfId="430"/>
    <cellStyle name="一般_0006(1)" xfId="431"/>
    <cellStyle name="千分位[0]_LC (2)" xfId="432"/>
    <cellStyle name="千分位_LC (2)" xfId="433"/>
    <cellStyle name="未定義" xfId="434"/>
    <cellStyle name="桁区切り [0.00]_part price" xfId="435"/>
    <cellStyle name="桁区切り_part price" xfId="436"/>
    <cellStyle name="標準_05_AR862為替評価替え確認リスト印刷_帳票レイアウト" xfId="437"/>
    <cellStyle name="爼ﾗ靉ﾁ篦ｧﾋﾅﾒﾂﾁﾔｵﾔ" xfId="438"/>
    <cellStyle name="貨幣 [0]_liz-ss" xfId="439"/>
    <cellStyle name="貨幣[0]_LC (2)" xfId="440"/>
    <cellStyle name="貨幣_LC (2)" xfId="441"/>
    <cellStyle name="通貨 [0.00]_part price" xfId="442"/>
    <cellStyle name="通貨_part price" xfId="443"/>
  </cellStyles>
  <dxfs count="0"/>
  <tableStyles count="0" defaultTableStyle="TableStyleMedium2" defaultPivotStyle="PivotStyleLight16"/>
  <colors>
    <mruColors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84"/>
  <sheetViews>
    <sheetView tabSelected="1" view="pageBreakPreview" zoomScale="80" zoomScaleNormal="85" zoomScaleSheetLayoutView="80" workbookViewId="0"/>
  </sheetViews>
  <sheetFormatPr defaultColWidth="9.140625" defaultRowHeight="23.25" customHeight="1"/>
  <cols>
    <col min="1" max="1" width="51.140625" style="134" customWidth="1"/>
    <col min="2" max="2" width="8.85546875" style="126" customWidth="1"/>
    <col min="3" max="3" width="1.42578125" style="126" customWidth="1"/>
    <col min="4" max="4" width="14.5703125" style="109" customWidth="1"/>
    <col min="5" max="5" width="1.42578125" style="126" customWidth="1"/>
    <col min="6" max="6" width="14.7109375" style="126" customWidth="1"/>
    <col min="7" max="7" width="1.42578125" style="126" customWidth="1"/>
    <col min="8" max="8" width="14.7109375" style="126" customWidth="1"/>
    <col min="9" max="9" width="1.42578125" style="126" customWidth="1"/>
    <col min="10" max="10" width="14.7109375" style="126" customWidth="1"/>
    <col min="11" max="11" width="13.85546875" style="133" customWidth="1"/>
    <col min="12" max="12" width="17.85546875" style="126" customWidth="1"/>
    <col min="13" max="13" width="14.5703125" style="126" bestFit="1" customWidth="1"/>
    <col min="14" max="14" width="15.42578125" style="126" customWidth="1"/>
    <col min="15" max="16384" width="9.140625" style="126"/>
  </cols>
  <sheetData>
    <row r="1" spans="1:15" ht="21.75" customHeight="1">
      <c r="A1" s="132" t="s">
        <v>0</v>
      </c>
    </row>
    <row r="2" spans="1:15" ht="21.75" customHeight="1">
      <c r="A2" s="132" t="s">
        <v>1</v>
      </c>
    </row>
    <row r="3" spans="1:15" ht="11.1" customHeight="1">
      <c r="A3" s="132"/>
    </row>
    <row r="4" spans="1:15" ht="21.6" customHeight="1">
      <c r="B4" s="135"/>
      <c r="C4" s="135"/>
      <c r="D4" s="247" t="s">
        <v>2</v>
      </c>
      <c r="E4" s="247"/>
      <c r="F4" s="247"/>
      <c r="G4" s="136"/>
      <c r="H4" s="247" t="s">
        <v>3</v>
      </c>
      <c r="I4" s="247"/>
      <c r="J4" s="247"/>
    </row>
    <row r="5" spans="1:15" ht="21.6" customHeight="1">
      <c r="B5" s="135"/>
      <c r="C5" s="135"/>
      <c r="D5" s="237" t="s">
        <v>4</v>
      </c>
      <c r="E5" s="139"/>
      <c r="F5" s="139" t="s">
        <v>153</v>
      </c>
      <c r="G5" s="136"/>
      <c r="H5" s="139" t="s">
        <v>4</v>
      </c>
      <c r="I5" s="139"/>
      <c r="J5" s="139" t="s">
        <v>153</v>
      </c>
    </row>
    <row r="6" spans="1:15" ht="21.6" customHeight="1">
      <c r="A6" s="132" t="s">
        <v>5</v>
      </c>
      <c r="B6" s="137" t="s">
        <v>6</v>
      </c>
      <c r="C6" s="137"/>
      <c r="D6" s="106">
        <v>2565</v>
      </c>
      <c r="E6" s="135"/>
      <c r="F6" s="135">
        <v>2564</v>
      </c>
      <c r="G6" s="135"/>
      <c r="H6" s="135">
        <v>2565</v>
      </c>
      <c r="I6" s="135"/>
      <c r="J6" s="135">
        <v>2564</v>
      </c>
    </row>
    <row r="7" spans="1:15" ht="21.6" customHeight="1">
      <c r="A7" s="132"/>
      <c r="B7" s="137"/>
      <c r="C7" s="137"/>
      <c r="D7" s="111" t="s">
        <v>191</v>
      </c>
      <c r="E7" s="135"/>
      <c r="F7" s="135"/>
      <c r="G7" s="135"/>
      <c r="H7" t="s">
        <v>191</v>
      </c>
      <c r="I7" s="135"/>
      <c r="J7" s="135"/>
    </row>
    <row r="8" spans="1:15" ht="21.6" customHeight="1">
      <c r="A8" s="138"/>
      <c r="B8" s="139"/>
      <c r="C8" s="135"/>
      <c r="D8" s="246" t="s">
        <v>7</v>
      </c>
      <c r="E8" s="246"/>
      <c r="F8" s="246"/>
      <c r="G8" s="246"/>
      <c r="H8" s="246"/>
      <c r="I8" s="246"/>
      <c r="J8" s="246"/>
    </row>
    <row r="9" spans="1:15" ht="21" customHeight="1">
      <c r="A9" s="140" t="s">
        <v>8</v>
      </c>
      <c r="B9" s="187"/>
      <c r="C9" s="187"/>
      <c r="L9" s="139"/>
      <c r="M9" s="135"/>
      <c r="N9" s="139"/>
      <c r="O9" s="135"/>
    </row>
    <row r="10" spans="1:15" ht="21" customHeight="1">
      <c r="A10" s="134" t="s">
        <v>9</v>
      </c>
      <c r="B10" s="141"/>
      <c r="C10" s="187"/>
      <c r="D10" s="238">
        <v>523103</v>
      </c>
      <c r="E10" s="128"/>
      <c r="F10" s="142">
        <v>415837</v>
      </c>
      <c r="G10" s="128"/>
      <c r="H10" s="128">
        <v>55424</v>
      </c>
      <c r="I10" s="128"/>
      <c r="J10" s="128">
        <v>44288</v>
      </c>
      <c r="L10" s="195"/>
      <c r="N10" s="16"/>
    </row>
    <row r="11" spans="1:15" ht="21.95" customHeight="1">
      <c r="A11" s="143" t="s">
        <v>223</v>
      </c>
      <c r="B11" s="141" t="s">
        <v>232</v>
      </c>
      <c r="C11" s="187"/>
      <c r="D11" s="94">
        <v>2159291</v>
      </c>
      <c r="E11" s="128"/>
      <c r="F11" s="128">
        <v>2318436</v>
      </c>
      <c r="G11" s="128"/>
      <c r="H11" s="142">
        <v>996698</v>
      </c>
      <c r="I11" s="128"/>
      <c r="J11" s="142">
        <v>869842</v>
      </c>
      <c r="L11" s="133"/>
      <c r="M11" s="152"/>
      <c r="O11" s="152"/>
    </row>
    <row r="12" spans="1:15" ht="21.95" customHeight="1">
      <c r="A12" s="143" t="s">
        <v>141</v>
      </c>
      <c r="B12" s="141">
        <v>2</v>
      </c>
      <c r="C12" s="187"/>
      <c r="D12" s="238">
        <v>678656</v>
      </c>
      <c r="E12" s="128"/>
      <c r="F12" s="142">
        <v>510237</v>
      </c>
      <c r="G12" s="128"/>
      <c r="H12" s="128">
        <v>211761</v>
      </c>
      <c r="I12" s="128"/>
      <c r="J12" s="128">
        <v>190432</v>
      </c>
      <c r="L12" s="133"/>
    </row>
    <row r="13" spans="1:15" ht="21.95" customHeight="1">
      <c r="A13" s="143" t="s">
        <v>184</v>
      </c>
      <c r="B13" s="187">
        <v>2</v>
      </c>
      <c r="C13" s="187"/>
      <c r="D13" s="227">
        <v>0</v>
      </c>
      <c r="E13" s="128"/>
      <c r="F13" s="144">
        <v>0</v>
      </c>
      <c r="G13" s="128"/>
      <c r="H13" s="128">
        <v>1384</v>
      </c>
      <c r="I13" s="128"/>
      <c r="J13" s="128">
        <v>753</v>
      </c>
      <c r="L13" s="133"/>
    </row>
    <row r="14" spans="1:15" ht="21.95" customHeight="1">
      <c r="A14" s="143" t="s">
        <v>251</v>
      </c>
      <c r="B14" s="187"/>
      <c r="C14" s="187"/>
      <c r="D14" s="227">
        <v>114220</v>
      </c>
      <c r="E14" s="128"/>
      <c r="F14" s="144">
        <v>122157</v>
      </c>
      <c r="G14" s="128"/>
      <c r="H14" s="144">
        <v>0</v>
      </c>
      <c r="I14" s="128"/>
      <c r="J14" s="144">
        <v>0</v>
      </c>
      <c r="L14" s="133"/>
      <c r="M14" s="152"/>
    </row>
    <row r="15" spans="1:15" ht="21.95" customHeight="1">
      <c r="A15" s="143" t="s">
        <v>11</v>
      </c>
      <c r="B15" s="141">
        <v>2</v>
      </c>
      <c r="C15" s="187"/>
      <c r="D15" s="227">
        <v>0</v>
      </c>
      <c r="E15" s="128"/>
      <c r="F15" s="144">
        <v>0</v>
      </c>
      <c r="G15" s="128"/>
      <c r="H15" s="128">
        <v>7621015</v>
      </c>
      <c r="I15" s="128"/>
      <c r="J15" s="128">
        <v>7159341</v>
      </c>
      <c r="L15" s="133"/>
    </row>
    <row r="16" spans="1:15" ht="21.95" customHeight="1">
      <c r="A16" s="143" t="s">
        <v>161</v>
      </c>
      <c r="B16" s="141">
        <v>2</v>
      </c>
      <c r="C16" s="187"/>
      <c r="D16" s="227">
        <v>101500</v>
      </c>
      <c r="E16" s="128"/>
      <c r="F16" s="144">
        <v>87300</v>
      </c>
      <c r="G16" s="128"/>
      <c r="H16" s="144">
        <v>0</v>
      </c>
      <c r="I16" s="128"/>
      <c r="J16" s="144">
        <v>0</v>
      </c>
      <c r="L16" s="133"/>
    </row>
    <row r="17" spans="1:15" ht="21.95" customHeight="1">
      <c r="A17" s="134" t="s">
        <v>12</v>
      </c>
      <c r="B17" s="187"/>
      <c r="C17" s="187"/>
      <c r="D17" s="238">
        <v>5538258</v>
      </c>
      <c r="E17" s="128"/>
      <c r="F17" s="142">
        <v>4862673</v>
      </c>
      <c r="G17" s="128"/>
      <c r="H17" s="128">
        <v>799788</v>
      </c>
      <c r="I17" s="128"/>
      <c r="J17" s="128">
        <v>755689</v>
      </c>
      <c r="L17" s="133"/>
    </row>
    <row r="18" spans="1:15" ht="21.95" customHeight="1">
      <c r="A18" s="143" t="s">
        <v>13</v>
      </c>
      <c r="B18" s="187"/>
      <c r="C18" s="187"/>
      <c r="D18" s="94">
        <v>4809135</v>
      </c>
      <c r="E18" s="128"/>
      <c r="F18" s="128">
        <v>5266367</v>
      </c>
      <c r="G18" s="128"/>
      <c r="H18" s="144">
        <v>0</v>
      </c>
      <c r="I18" s="128"/>
      <c r="J18" s="144">
        <v>0</v>
      </c>
      <c r="L18" s="133"/>
    </row>
    <row r="19" spans="1:15" ht="21.95" customHeight="1">
      <c r="A19" s="143" t="s">
        <v>14</v>
      </c>
      <c r="B19" s="141">
        <v>4</v>
      </c>
      <c r="C19" s="187"/>
      <c r="D19" s="94">
        <v>135217</v>
      </c>
      <c r="E19" s="128"/>
      <c r="F19" s="128">
        <v>140250</v>
      </c>
      <c r="G19" s="128"/>
      <c r="H19" s="144">
        <v>0</v>
      </c>
      <c r="I19" s="128"/>
      <c r="J19" s="144">
        <v>0</v>
      </c>
      <c r="L19" s="133"/>
    </row>
    <row r="20" spans="1:15" ht="21.95" customHeight="1">
      <c r="A20" s="143" t="s">
        <v>230</v>
      </c>
      <c r="B20" s="141" t="s">
        <v>235</v>
      </c>
      <c r="C20" s="187"/>
      <c r="D20" s="94">
        <v>1055650</v>
      </c>
      <c r="E20" s="128"/>
      <c r="F20" s="128">
        <v>1343175</v>
      </c>
      <c r="G20" s="128"/>
      <c r="H20" s="144">
        <v>1055650</v>
      </c>
      <c r="I20" s="128"/>
      <c r="J20" s="144">
        <v>1343175</v>
      </c>
      <c r="L20" s="133"/>
    </row>
    <row r="21" spans="1:15" ht="21.95" customHeight="1">
      <c r="A21" s="143" t="s">
        <v>162</v>
      </c>
      <c r="B21" s="187">
        <v>12</v>
      </c>
      <c r="C21" s="187"/>
      <c r="D21" s="94">
        <v>57993</v>
      </c>
      <c r="E21" s="128"/>
      <c r="F21" s="128">
        <v>42182</v>
      </c>
      <c r="G21" s="128"/>
      <c r="H21" s="144">
        <v>27878</v>
      </c>
      <c r="I21" s="128"/>
      <c r="J21" s="144">
        <v>2459</v>
      </c>
      <c r="L21" s="133"/>
    </row>
    <row r="22" spans="1:15" ht="21" customHeight="1">
      <c r="A22" s="145" t="s">
        <v>15</v>
      </c>
      <c r="B22" s="187"/>
      <c r="C22" s="187"/>
      <c r="D22" s="239">
        <f>SUM(D10:D21)</f>
        <v>15173023</v>
      </c>
      <c r="E22" s="147"/>
      <c r="F22" s="146">
        <f>SUM(F10:F21)</f>
        <v>15108614</v>
      </c>
      <c r="G22" s="147"/>
      <c r="H22" s="214">
        <f>SUM(H10:H21)</f>
        <v>10769598</v>
      </c>
      <c r="I22" s="147"/>
      <c r="J22" s="146">
        <f>SUM(J10:J21)</f>
        <v>10365979</v>
      </c>
    </row>
    <row r="23" spans="1:15" ht="20.45" customHeight="1">
      <c r="A23" s="148"/>
      <c r="B23" s="187"/>
      <c r="C23" s="187"/>
      <c r="D23" s="94"/>
      <c r="E23" s="128"/>
      <c r="F23" s="128"/>
      <c r="G23" s="128"/>
      <c r="H23" s="128"/>
      <c r="I23" s="128"/>
      <c r="J23" s="128"/>
    </row>
    <row r="24" spans="1:15" ht="21" customHeight="1">
      <c r="A24" s="140" t="s">
        <v>16</v>
      </c>
      <c r="B24" s="141"/>
      <c r="C24" s="187"/>
      <c r="D24" s="94"/>
      <c r="E24" s="128"/>
      <c r="F24" s="128"/>
      <c r="G24" s="128"/>
      <c r="H24" s="128"/>
      <c r="I24" s="128"/>
      <c r="J24" s="128"/>
    </row>
    <row r="25" spans="1:15" ht="21.95" customHeight="1">
      <c r="A25" s="143" t="s">
        <v>195</v>
      </c>
      <c r="B25" s="141"/>
      <c r="C25" s="187"/>
      <c r="D25" s="238">
        <v>200</v>
      </c>
      <c r="E25" s="128"/>
      <c r="F25" s="142">
        <v>200</v>
      </c>
      <c r="G25" s="133"/>
      <c r="H25" s="144">
        <v>0</v>
      </c>
      <c r="I25" s="133"/>
      <c r="J25" s="144">
        <v>0</v>
      </c>
    </row>
    <row r="26" spans="1:15" ht="21.95" customHeight="1">
      <c r="A26" t="s">
        <v>14</v>
      </c>
      <c r="B26" s="141">
        <v>4</v>
      </c>
      <c r="C26" s="187"/>
      <c r="D26" s="238">
        <v>243505</v>
      </c>
      <c r="E26" s="128"/>
      <c r="F26" s="142">
        <v>246409</v>
      </c>
      <c r="G26" s="128"/>
      <c r="H26" s="144">
        <v>0</v>
      </c>
      <c r="I26" s="128"/>
      <c r="J26" s="144">
        <v>0</v>
      </c>
      <c r="L26" s="133"/>
    </row>
    <row r="27" spans="1:15" ht="21.95" customHeight="1">
      <c r="A27" s="126" t="s">
        <v>17</v>
      </c>
      <c r="B27" s="141">
        <v>6</v>
      </c>
      <c r="C27" s="187"/>
      <c r="D27" s="227">
        <v>0</v>
      </c>
      <c r="E27" s="128"/>
      <c r="F27" s="144">
        <v>0</v>
      </c>
      <c r="G27" s="128"/>
      <c r="H27" s="128">
        <v>5965870</v>
      </c>
      <c r="I27" s="128"/>
      <c r="J27" s="128">
        <v>5785370</v>
      </c>
      <c r="L27" s="133"/>
    </row>
    <row r="28" spans="1:15" ht="21.95" customHeight="1">
      <c r="A28" s="149" t="s">
        <v>18</v>
      </c>
      <c r="B28" s="141"/>
      <c r="C28" s="187"/>
      <c r="D28" s="238">
        <v>327536</v>
      </c>
      <c r="E28" s="128"/>
      <c r="F28" s="142">
        <v>328200</v>
      </c>
      <c r="G28" s="128"/>
      <c r="H28" s="144">
        <v>0</v>
      </c>
      <c r="I28" s="128"/>
      <c r="J28" s="144">
        <v>0</v>
      </c>
      <c r="L28" s="133"/>
    </row>
    <row r="29" spans="1:15" ht="21.95" customHeight="1">
      <c r="A29" s="143" t="s">
        <v>221</v>
      </c>
      <c r="B29" s="141">
        <v>3</v>
      </c>
      <c r="C29" s="187"/>
      <c r="D29" s="238">
        <v>109907</v>
      </c>
      <c r="E29" s="128"/>
      <c r="F29" s="142">
        <v>87240</v>
      </c>
      <c r="G29" s="128"/>
      <c r="H29" s="144">
        <v>0</v>
      </c>
      <c r="I29" s="128"/>
      <c r="J29" s="144">
        <v>0</v>
      </c>
      <c r="L29" s="133"/>
      <c r="O29" s="152"/>
    </row>
    <row r="30" spans="1:15" ht="21.95" customHeight="1">
      <c r="A30" s="143" t="s">
        <v>142</v>
      </c>
      <c r="B30" s="141"/>
      <c r="C30" s="187"/>
      <c r="D30" s="227">
        <v>53359</v>
      </c>
      <c r="E30" s="128"/>
      <c r="F30" s="144">
        <v>41609</v>
      </c>
      <c r="G30" s="128"/>
      <c r="H30" s="128">
        <v>12683</v>
      </c>
      <c r="I30" s="128"/>
      <c r="J30" s="128">
        <v>9416</v>
      </c>
      <c r="L30" s="133"/>
    </row>
    <row r="31" spans="1:15" ht="21.95" customHeight="1">
      <c r="A31" s="143" t="s">
        <v>168</v>
      </c>
      <c r="B31" s="141">
        <v>2</v>
      </c>
      <c r="C31" s="187"/>
      <c r="D31" s="227">
        <v>0</v>
      </c>
      <c r="E31" s="128"/>
      <c r="F31" s="144">
        <v>0</v>
      </c>
      <c r="G31" s="128"/>
      <c r="H31" s="128">
        <v>6117</v>
      </c>
      <c r="I31" s="128"/>
      <c r="J31" s="144">
        <v>0</v>
      </c>
      <c r="L31" s="133"/>
    </row>
    <row r="32" spans="1:15" ht="21.95" customHeight="1">
      <c r="A32" s="143" t="s">
        <v>229</v>
      </c>
      <c r="B32" s="231"/>
      <c r="C32" s="231"/>
      <c r="D32" s="227">
        <v>11677</v>
      </c>
      <c r="E32" s="128"/>
      <c r="F32" s="144">
        <v>0</v>
      </c>
      <c r="G32" s="128"/>
      <c r="H32" s="144">
        <v>0</v>
      </c>
      <c r="I32" s="128"/>
      <c r="J32" s="144">
        <v>0</v>
      </c>
      <c r="L32" s="133"/>
      <c r="M32" s="152"/>
    </row>
    <row r="33" spans="1:12" ht="21.95" customHeight="1">
      <c r="A33" s="143" t="s">
        <v>170</v>
      </c>
      <c r="B33" s="141" t="s">
        <v>236</v>
      </c>
      <c r="C33" s="187"/>
      <c r="D33" s="227">
        <v>0</v>
      </c>
      <c r="E33" s="128"/>
      <c r="F33" s="144">
        <v>0</v>
      </c>
      <c r="G33" s="128"/>
      <c r="H33" s="128">
        <v>3000000</v>
      </c>
      <c r="I33" s="128"/>
      <c r="J33" s="128">
        <v>3000000</v>
      </c>
      <c r="L33" s="133"/>
    </row>
    <row r="34" spans="1:12" ht="21.95" customHeight="1">
      <c r="A34" s="143" t="s">
        <v>21</v>
      </c>
      <c r="B34" s="141"/>
      <c r="C34" s="187"/>
      <c r="D34" s="238">
        <v>2520611</v>
      </c>
      <c r="E34" s="128"/>
      <c r="F34" s="142">
        <v>2107941</v>
      </c>
      <c r="G34" s="128"/>
      <c r="H34" s="144">
        <v>0</v>
      </c>
      <c r="I34" s="128"/>
      <c r="J34" s="144">
        <v>0</v>
      </c>
      <c r="L34" s="133"/>
    </row>
    <row r="35" spans="1:12" ht="21.95" customHeight="1">
      <c r="A35" s="134" t="s">
        <v>19</v>
      </c>
      <c r="B35" s="141"/>
      <c r="C35" s="187"/>
      <c r="D35" s="238">
        <v>34565</v>
      </c>
      <c r="E35" s="128"/>
      <c r="F35" s="142">
        <v>34627</v>
      </c>
      <c r="G35" s="128"/>
      <c r="H35" s="144">
        <v>22538</v>
      </c>
      <c r="I35" s="128"/>
      <c r="J35" s="144">
        <v>22538</v>
      </c>
      <c r="L35" s="133"/>
    </row>
    <row r="36" spans="1:12" ht="21.95" customHeight="1">
      <c r="A36" s="134" t="s">
        <v>20</v>
      </c>
      <c r="B36" s="141">
        <v>7</v>
      </c>
      <c r="C36" s="187"/>
      <c r="D36" s="238">
        <v>14330882</v>
      </c>
      <c r="E36" s="128"/>
      <c r="F36" s="142">
        <v>13436841</v>
      </c>
      <c r="G36" s="128"/>
      <c r="H36" s="128">
        <v>2661851</v>
      </c>
      <c r="I36" s="128"/>
      <c r="J36" s="128">
        <v>2718327</v>
      </c>
      <c r="L36" s="133"/>
    </row>
    <row r="37" spans="1:12" ht="21.95" customHeight="1">
      <c r="A37" s="143" t="s">
        <v>163</v>
      </c>
      <c r="B37" s="141">
        <v>7</v>
      </c>
      <c r="C37" s="187"/>
      <c r="D37" s="238">
        <v>3403692</v>
      </c>
      <c r="E37" s="128"/>
      <c r="F37" s="142">
        <v>2928932</v>
      </c>
      <c r="G37" s="128"/>
      <c r="H37" s="128">
        <v>265585</v>
      </c>
      <c r="I37" s="128"/>
      <c r="J37" s="128">
        <v>258462</v>
      </c>
      <c r="L37" s="133"/>
    </row>
    <row r="38" spans="1:12" ht="21.95" customHeight="1">
      <c r="A38" s="143" t="s">
        <v>127</v>
      </c>
      <c r="B38" s="141"/>
      <c r="C38" s="187"/>
      <c r="D38" s="142">
        <f>66986-1</f>
        <v>66985</v>
      </c>
      <c r="E38" s="128"/>
      <c r="F38" s="142">
        <f>66986-1</f>
        <v>66985</v>
      </c>
      <c r="G38" s="128"/>
      <c r="H38" s="144">
        <v>0</v>
      </c>
      <c r="I38" s="128"/>
      <c r="J38" s="144">
        <v>0</v>
      </c>
      <c r="L38" s="133"/>
    </row>
    <row r="39" spans="1:12" ht="21.95" customHeight="1">
      <c r="A39" s="143" t="s">
        <v>22</v>
      </c>
      <c r="B39" s="141"/>
      <c r="C39" s="187"/>
      <c r="D39" s="238">
        <v>123880</v>
      </c>
      <c r="E39" s="128"/>
      <c r="F39" s="142">
        <v>111922</v>
      </c>
      <c r="G39" s="128"/>
      <c r="H39" s="128">
        <v>28628</v>
      </c>
      <c r="I39" s="128"/>
      <c r="J39" s="128">
        <v>28501</v>
      </c>
      <c r="L39" s="133"/>
    </row>
    <row r="40" spans="1:12" ht="21.95" customHeight="1">
      <c r="A40" s="143" t="s">
        <v>23</v>
      </c>
      <c r="B40" s="141"/>
      <c r="C40" s="187"/>
      <c r="D40" s="238">
        <v>100165</v>
      </c>
      <c r="E40" s="128"/>
      <c r="F40" s="142">
        <v>100095</v>
      </c>
      <c r="G40" s="128"/>
      <c r="H40" s="128">
        <v>1396</v>
      </c>
      <c r="I40" s="128"/>
      <c r="J40" s="128">
        <v>1395</v>
      </c>
      <c r="L40" s="133"/>
    </row>
    <row r="41" spans="1:12" ht="21.95" customHeight="1">
      <c r="A41" s="134" t="s">
        <v>194</v>
      </c>
      <c r="B41" s="141"/>
      <c r="C41" s="187"/>
      <c r="D41" s="238">
        <v>686652</v>
      </c>
      <c r="E41" s="128"/>
      <c r="F41" s="142">
        <v>722515</v>
      </c>
      <c r="G41" s="128"/>
      <c r="H41" s="128">
        <v>503553</v>
      </c>
      <c r="I41" s="128"/>
      <c r="J41" s="128">
        <v>565497</v>
      </c>
      <c r="L41" s="133"/>
    </row>
    <row r="42" spans="1:12" ht="21.95" customHeight="1">
      <c r="A42" s="134" t="s">
        <v>24</v>
      </c>
      <c r="B42" s="141"/>
      <c r="C42" s="187"/>
      <c r="D42" s="238">
        <v>278910</v>
      </c>
      <c r="E42" s="128"/>
      <c r="F42" s="142">
        <v>244918</v>
      </c>
      <c r="G42" s="128"/>
      <c r="H42" s="128">
        <v>8087</v>
      </c>
      <c r="I42" s="128"/>
      <c r="J42" s="128">
        <v>8087</v>
      </c>
      <c r="L42" s="133"/>
    </row>
    <row r="43" spans="1:12" ht="21.95" customHeight="1">
      <c r="A43" s="145" t="s">
        <v>25</v>
      </c>
      <c r="B43" s="141"/>
      <c r="C43" s="187"/>
      <c r="D43" s="56">
        <f>SUM(D25:D42)</f>
        <v>22292526</v>
      </c>
      <c r="E43" s="147"/>
      <c r="F43" s="56">
        <f>SUM(F25:F42)</f>
        <v>20458434</v>
      </c>
      <c r="G43" s="147"/>
      <c r="H43" s="56">
        <f>SUM(H25:H42)</f>
        <v>12476308</v>
      </c>
      <c r="I43" s="147"/>
      <c r="J43" s="56">
        <f>SUM(J25:J42)</f>
        <v>12397593</v>
      </c>
    </row>
    <row r="44" spans="1:12" ht="21.95" customHeight="1" thickBot="1">
      <c r="A44" s="145" t="s">
        <v>26</v>
      </c>
      <c r="B44" s="141"/>
      <c r="C44" s="187"/>
      <c r="D44" s="112">
        <f>D43+D22</f>
        <v>37465549</v>
      </c>
      <c r="E44" s="147"/>
      <c r="F44" s="112">
        <f>F43+F22</f>
        <v>35567048</v>
      </c>
      <c r="G44" s="147"/>
      <c r="H44" s="112">
        <f>H43+H22</f>
        <v>23245906</v>
      </c>
      <c r="I44" s="147"/>
      <c r="J44" s="112">
        <f>J43+J22</f>
        <v>22763572</v>
      </c>
    </row>
    <row r="45" spans="1:12" ht="23.25" customHeight="1" thickTop="1">
      <c r="B45"/>
    </row>
    <row r="46" spans="1:12" ht="21.75" customHeight="1">
      <c r="A46" s="132" t="s">
        <v>0</v>
      </c>
    </row>
    <row r="47" spans="1:12" ht="21.75" customHeight="1">
      <c r="A47" s="132" t="s">
        <v>1</v>
      </c>
    </row>
    <row r="48" spans="1:12" ht="11.1" customHeight="1">
      <c r="A48" s="132"/>
    </row>
    <row r="49" spans="1:14" ht="21.6" customHeight="1">
      <c r="B49" s="135"/>
      <c r="C49" s="135"/>
      <c r="D49" s="247" t="s">
        <v>2</v>
      </c>
      <c r="E49" s="247"/>
      <c r="F49" s="247"/>
      <c r="G49" s="188"/>
      <c r="H49" s="247" t="s">
        <v>3</v>
      </c>
      <c r="I49" s="247"/>
      <c r="J49" s="247"/>
    </row>
    <row r="50" spans="1:14" ht="21.6" customHeight="1">
      <c r="B50" s="135"/>
      <c r="C50" s="135"/>
      <c r="D50" s="237" t="s">
        <v>4</v>
      </c>
      <c r="E50" s="139"/>
      <c r="F50" s="139" t="s">
        <v>153</v>
      </c>
      <c r="G50" s="188"/>
      <c r="H50" s="139" t="s">
        <v>4</v>
      </c>
      <c r="I50" s="139"/>
      <c r="J50" s="139" t="s">
        <v>153</v>
      </c>
    </row>
    <row r="51" spans="1:14" ht="21.6" customHeight="1">
      <c r="A51" s="132" t="s">
        <v>27</v>
      </c>
      <c r="B51" s="187" t="s">
        <v>6</v>
      </c>
      <c r="C51" s="187"/>
      <c r="D51" s="106">
        <v>2565</v>
      </c>
      <c r="E51" s="135"/>
      <c r="F51" s="135">
        <v>2564</v>
      </c>
      <c r="G51" s="135"/>
      <c r="H51" s="135">
        <v>2565</v>
      </c>
      <c r="I51" s="135"/>
      <c r="J51" s="135">
        <v>2564</v>
      </c>
    </row>
    <row r="52" spans="1:14" ht="21.6" customHeight="1">
      <c r="A52" s="132"/>
      <c r="B52" s="187"/>
      <c r="C52" s="187"/>
      <c r="D52" s="111" t="s">
        <v>191</v>
      </c>
      <c r="E52" s="135"/>
      <c r="F52" s="135"/>
      <c r="G52" s="135"/>
      <c r="H52" t="s">
        <v>191</v>
      </c>
      <c r="I52" s="135"/>
      <c r="J52" s="135"/>
    </row>
    <row r="53" spans="1:14" ht="21.6" customHeight="1">
      <c r="A53" s="138"/>
      <c r="B53" s="139"/>
      <c r="C53" s="135"/>
      <c r="D53" s="246" t="s">
        <v>7</v>
      </c>
      <c r="E53" s="246"/>
      <c r="F53" s="246"/>
      <c r="G53" s="246"/>
      <c r="H53" s="246"/>
      <c r="I53" s="246"/>
      <c r="J53" s="246"/>
    </row>
    <row r="54" spans="1:14" ht="23.25" customHeight="1">
      <c r="A54" s="140" t="s">
        <v>28</v>
      </c>
      <c r="B54" s="139"/>
      <c r="C54" s="135"/>
      <c r="D54" s="94"/>
      <c r="E54" s="128"/>
      <c r="F54" s="128"/>
      <c r="G54" s="128"/>
      <c r="H54" s="128"/>
      <c r="I54" s="128"/>
      <c r="J54" s="128"/>
    </row>
    <row r="55" spans="1:14" ht="21.75" customHeight="1">
      <c r="A55" s="143" t="s">
        <v>29</v>
      </c>
      <c r="B55" s="187">
        <v>8</v>
      </c>
      <c r="C55" s="187"/>
      <c r="D55" s="238">
        <v>9220543</v>
      </c>
      <c r="E55" s="128"/>
      <c r="F55" s="142">
        <v>10550329</v>
      </c>
      <c r="G55" s="128"/>
      <c r="H55" s="128">
        <v>4079358</v>
      </c>
      <c r="I55" s="128"/>
      <c r="J55" s="128">
        <v>4053407</v>
      </c>
      <c r="K55" s="91"/>
      <c r="L55" s="91"/>
      <c r="M55" s="91"/>
    </row>
    <row r="56" spans="1:14" ht="21.75" customHeight="1">
      <c r="A56" s="134" t="s">
        <v>30</v>
      </c>
      <c r="B56" s="187">
        <v>2</v>
      </c>
      <c r="C56" s="187"/>
      <c r="D56" s="238">
        <v>2795594</v>
      </c>
      <c r="E56" s="128"/>
      <c r="F56" s="142">
        <v>2020052</v>
      </c>
      <c r="G56" s="128"/>
      <c r="H56" s="128">
        <v>232166</v>
      </c>
      <c r="I56" s="128"/>
      <c r="J56" s="128">
        <v>70660</v>
      </c>
      <c r="K56" s="16"/>
      <c r="L56" s="16"/>
      <c r="M56" s="133"/>
    </row>
    <row r="57" spans="1:14" ht="21.75" customHeight="1">
      <c r="A57" s="143" t="s">
        <v>196</v>
      </c>
      <c r="B57" s="187">
        <v>2</v>
      </c>
      <c r="C57" s="187"/>
      <c r="D57" s="238">
        <v>1963653</v>
      </c>
      <c r="E57" s="128"/>
      <c r="F57" s="142">
        <v>1413893</v>
      </c>
      <c r="G57" s="128"/>
      <c r="H57" s="128">
        <v>583670</v>
      </c>
      <c r="I57" s="128"/>
      <c r="J57" s="128">
        <v>510848</v>
      </c>
      <c r="K57" s="16"/>
      <c r="L57" s="16"/>
      <c r="M57" s="133"/>
    </row>
    <row r="58" spans="1:14" ht="21.75" customHeight="1">
      <c r="A58" s="143" t="s">
        <v>171</v>
      </c>
      <c r="B58" s="187" t="s">
        <v>233</v>
      </c>
      <c r="C58" s="187"/>
      <c r="D58" s="235">
        <v>0</v>
      </c>
      <c r="E58" s="128"/>
      <c r="F58" s="129">
        <v>0</v>
      </c>
      <c r="G58" s="128"/>
      <c r="H58" s="128">
        <v>1159850</v>
      </c>
      <c r="I58" s="128"/>
      <c r="J58" s="128">
        <v>2216550</v>
      </c>
      <c r="L58" s="91"/>
    </row>
    <row r="59" spans="1:14" ht="21.75" customHeight="1">
      <c r="A59" s="143" t="s">
        <v>31</v>
      </c>
      <c r="B59" s="187"/>
      <c r="C59" s="187"/>
      <c r="D59" s="94"/>
      <c r="E59" s="128"/>
      <c r="F59" s="128"/>
      <c r="G59" s="128"/>
      <c r="H59" s="144"/>
      <c r="I59" s="128"/>
      <c r="J59" s="144"/>
      <c r="L59" s="133"/>
    </row>
    <row r="60" spans="1:14" ht="21.75" customHeight="1">
      <c r="A60" s="143" t="s">
        <v>32</v>
      </c>
      <c r="B60" s="187">
        <v>8</v>
      </c>
      <c r="C60" s="187"/>
      <c r="D60" s="94">
        <v>705690</v>
      </c>
      <c r="E60" s="128"/>
      <c r="F60" s="94">
        <v>715683</v>
      </c>
      <c r="G60" s="128"/>
      <c r="H60" s="128">
        <v>344289</v>
      </c>
      <c r="I60" s="128"/>
      <c r="J60" s="128">
        <v>354982</v>
      </c>
      <c r="L60" s="133"/>
      <c r="M60" s="133"/>
      <c r="N60"/>
    </row>
    <row r="61" spans="1:14" ht="21.75" customHeight="1">
      <c r="A61" s="143" t="s">
        <v>164</v>
      </c>
      <c r="B61" s="187"/>
      <c r="C61" s="187"/>
      <c r="D61" s="94"/>
      <c r="E61" s="128"/>
      <c r="F61" s="128"/>
      <c r="G61" s="128"/>
      <c r="H61" s="128"/>
      <c r="I61" s="128"/>
      <c r="J61" s="128"/>
      <c r="L61" s="133"/>
    </row>
    <row r="62" spans="1:14" ht="21.75" customHeight="1">
      <c r="A62" s="143" t="s">
        <v>201</v>
      </c>
      <c r="B62" s="187">
        <v>8</v>
      </c>
      <c r="C62" s="187"/>
      <c r="D62" s="238">
        <v>540430</v>
      </c>
      <c r="E62" s="128"/>
      <c r="F62" s="142">
        <v>468016</v>
      </c>
      <c r="G62" s="128"/>
      <c r="H62" s="128">
        <v>122699</v>
      </c>
      <c r="I62" s="128"/>
      <c r="J62" s="128">
        <v>116210</v>
      </c>
      <c r="L62" s="133"/>
    </row>
    <row r="63" spans="1:14" ht="21.75" hidden="1" customHeight="1">
      <c r="A63" s="178"/>
      <c r="L63" s="133"/>
    </row>
    <row r="64" spans="1:14" ht="21.75" hidden="1" customHeight="1">
      <c r="A64" s="143" t="s">
        <v>231</v>
      </c>
      <c r="B64" s="187"/>
      <c r="C64" s="187"/>
      <c r="D64" s="235"/>
      <c r="E64" s="128"/>
      <c r="F64" s="129"/>
      <c r="G64" s="128"/>
      <c r="H64" s="129"/>
      <c r="I64" s="128"/>
      <c r="J64" s="129"/>
      <c r="L64" s="133"/>
    </row>
    <row r="65" spans="1:14" ht="21.75" customHeight="1">
      <c r="A65" s="143" t="s">
        <v>197</v>
      </c>
      <c r="B65" s="187"/>
      <c r="C65" s="187"/>
      <c r="D65" s="235">
        <v>227855</v>
      </c>
      <c r="E65" s="128"/>
      <c r="F65" s="129">
        <v>125761</v>
      </c>
      <c r="G65" s="128"/>
      <c r="H65" s="129">
        <v>0</v>
      </c>
      <c r="I65" s="128"/>
      <c r="J65" s="129">
        <v>0</v>
      </c>
      <c r="L65" s="133"/>
    </row>
    <row r="66" spans="1:14" ht="21.75" customHeight="1">
      <c r="A66" s="134" t="s">
        <v>169</v>
      </c>
      <c r="B66" s="187">
        <v>12</v>
      </c>
      <c r="C66" s="187"/>
      <c r="D66" s="238">
        <v>843</v>
      </c>
      <c r="E66" s="128"/>
      <c r="F66" s="142">
        <v>32746</v>
      </c>
      <c r="G66" s="128"/>
      <c r="H66" s="144">
        <v>212</v>
      </c>
      <c r="I66" s="128"/>
      <c r="J66" s="144">
        <v>32390</v>
      </c>
      <c r="L66" s="133"/>
    </row>
    <row r="67" spans="1:14" ht="23.25" customHeight="1">
      <c r="A67" s="145" t="s">
        <v>33</v>
      </c>
      <c r="B67" s="187"/>
      <c r="C67" s="187"/>
      <c r="D67" s="56">
        <f>SUM(D55:D66)</f>
        <v>15454608</v>
      </c>
      <c r="E67" s="147"/>
      <c r="F67" s="56">
        <f>SUM(F55:F66)</f>
        <v>15326480</v>
      </c>
      <c r="G67" s="147"/>
      <c r="H67" s="56">
        <f>SUM(H55:H66)</f>
        <v>6522244</v>
      </c>
      <c r="I67" s="147"/>
      <c r="J67" s="56">
        <f>SUM(J55:J66)</f>
        <v>7355047</v>
      </c>
    </row>
    <row r="68" spans="1:14" ht="11.25" customHeight="1">
      <c r="B68" s="187"/>
      <c r="C68" s="187"/>
      <c r="D68" s="94"/>
      <c r="E68" s="128"/>
      <c r="F68" s="128"/>
      <c r="G68" s="128"/>
      <c r="H68" s="128"/>
      <c r="I68" s="128"/>
      <c r="J68" s="128"/>
    </row>
    <row r="69" spans="1:14" ht="23.25" customHeight="1">
      <c r="A69" s="140" t="s">
        <v>34</v>
      </c>
      <c r="B69" s="187"/>
      <c r="C69" s="187"/>
      <c r="D69" s="94"/>
      <c r="E69" s="128"/>
      <c r="F69" s="128"/>
      <c r="G69" s="128"/>
      <c r="H69" s="128"/>
      <c r="I69" s="128"/>
      <c r="J69" s="128"/>
      <c r="L69" s="91"/>
    </row>
    <row r="70" spans="1:14" ht="21.75" customHeight="1">
      <c r="A70" s="143" t="s">
        <v>31</v>
      </c>
      <c r="B70" s="187">
        <v>8</v>
      </c>
      <c r="C70" s="187"/>
      <c r="D70" s="94">
        <v>1031946</v>
      </c>
      <c r="E70" s="128"/>
      <c r="F70" s="128">
        <v>1203903</v>
      </c>
      <c r="G70" s="128"/>
      <c r="H70" s="128">
        <v>618355</v>
      </c>
      <c r="I70" s="128"/>
      <c r="J70" s="128">
        <v>699698</v>
      </c>
      <c r="L70" s="133"/>
      <c r="M70" s="133"/>
      <c r="N70"/>
    </row>
    <row r="71" spans="1:14" ht="21.75" customHeight="1">
      <c r="A71" s="143" t="s">
        <v>202</v>
      </c>
      <c r="B71" s="187">
        <v>8</v>
      </c>
      <c r="C71" s="187"/>
      <c r="D71" s="94">
        <v>2863385</v>
      </c>
      <c r="E71" s="128"/>
      <c r="F71" s="128">
        <v>2456023</v>
      </c>
      <c r="G71" s="128"/>
      <c r="H71" s="128">
        <v>111498</v>
      </c>
      <c r="I71" s="128"/>
      <c r="J71" s="128">
        <v>108082</v>
      </c>
      <c r="L71" s="133"/>
    </row>
    <row r="72" spans="1:14" ht="23.25" customHeight="1">
      <c r="A72" s="143" t="s">
        <v>35</v>
      </c>
      <c r="B72" s="187" t="s">
        <v>237</v>
      </c>
      <c r="C72" s="187"/>
      <c r="D72" s="235">
        <v>5468600</v>
      </c>
      <c r="E72" s="128"/>
      <c r="F72" s="129">
        <v>4568600</v>
      </c>
      <c r="G72" s="128"/>
      <c r="H72" s="129">
        <v>5468600</v>
      </c>
      <c r="I72" s="128"/>
      <c r="J72" s="129">
        <v>4568600</v>
      </c>
      <c r="L72" s="133"/>
    </row>
    <row r="73" spans="1:14" ht="21.75" customHeight="1">
      <c r="A73" s="143" t="s">
        <v>129</v>
      </c>
      <c r="B73" s="187"/>
      <c r="C73" s="187"/>
      <c r="D73" s="94">
        <v>48521</v>
      </c>
      <c r="E73" s="128"/>
      <c r="F73" s="128">
        <v>46059</v>
      </c>
      <c r="G73" s="128"/>
      <c r="H73" s="128">
        <v>9770</v>
      </c>
      <c r="I73" s="128"/>
      <c r="J73" s="128">
        <v>9420</v>
      </c>
      <c r="L73" s="133"/>
    </row>
    <row r="74" spans="1:14" ht="21.75" customHeight="1">
      <c r="A74" s="143" t="s">
        <v>36</v>
      </c>
      <c r="B74" s="187"/>
      <c r="C74" s="187"/>
      <c r="D74" s="235">
        <v>8105</v>
      </c>
      <c r="E74" s="128"/>
      <c r="F74" s="129">
        <v>7654</v>
      </c>
      <c r="G74" s="128"/>
      <c r="H74" s="144">
        <v>0</v>
      </c>
      <c r="I74" s="128"/>
      <c r="J74" s="144">
        <v>0</v>
      </c>
      <c r="L74" s="133"/>
    </row>
    <row r="75" spans="1:14" ht="21.75" customHeight="1">
      <c r="A75" s="143" t="s">
        <v>37</v>
      </c>
      <c r="B75" s="187"/>
      <c r="C75" s="187"/>
      <c r="D75" s="238">
        <v>389290</v>
      </c>
      <c r="E75" s="128"/>
      <c r="F75" s="142">
        <v>385816</v>
      </c>
      <c r="G75" s="128"/>
      <c r="H75" s="227">
        <v>62049</v>
      </c>
      <c r="I75" s="128"/>
      <c r="J75" s="144">
        <v>61175</v>
      </c>
      <c r="L75" s="133"/>
    </row>
    <row r="76" spans="1:14" ht="21.75" customHeight="1">
      <c r="A76" s="143" t="s">
        <v>204</v>
      </c>
      <c r="B76" s="187"/>
      <c r="C76" s="187"/>
      <c r="D76" s="238">
        <v>2050</v>
      </c>
      <c r="E76" s="128"/>
      <c r="F76" s="142">
        <v>2050</v>
      </c>
      <c r="G76" s="128"/>
      <c r="H76" s="144">
        <v>0</v>
      </c>
      <c r="I76" s="128"/>
      <c r="J76" s="144">
        <v>0</v>
      </c>
      <c r="L76" s="133"/>
    </row>
    <row r="77" spans="1:14" ht="23.25" customHeight="1">
      <c r="A77" s="145" t="s">
        <v>38</v>
      </c>
      <c r="B77" s="187"/>
      <c r="C77" s="187"/>
      <c r="D77" s="56">
        <f>SUM(D70:D76)</f>
        <v>9811897</v>
      </c>
      <c r="E77" s="147"/>
      <c r="F77" s="56">
        <f>SUM(F70:F76)</f>
        <v>8670105</v>
      </c>
      <c r="G77" s="147"/>
      <c r="H77" s="56">
        <f>SUM(H70:H76)</f>
        <v>6270272</v>
      </c>
      <c r="I77" s="147"/>
      <c r="J77" s="56">
        <f>SUM(J70:J76)</f>
        <v>5446975</v>
      </c>
    </row>
    <row r="78" spans="1:14" ht="23.25" customHeight="1">
      <c r="A78" s="145" t="s">
        <v>39</v>
      </c>
      <c r="B78" s="187"/>
      <c r="C78" s="187"/>
      <c r="D78" s="56">
        <f>D77+D67</f>
        <v>25266505</v>
      </c>
      <c r="E78" s="147"/>
      <c r="F78" s="56">
        <f>F77+F67</f>
        <v>23996585</v>
      </c>
      <c r="G78" s="147"/>
      <c r="H78" s="56">
        <f>H77+H67</f>
        <v>12792516</v>
      </c>
      <c r="I78" s="147"/>
      <c r="J78" s="56">
        <f>J77+J67</f>
        <v>12802022</v>
      </c>
    </row>
    <row r="79" spans="1:14" ht="21.95" customHeight="1">
      <c r="A79" s="132"/>
      <c r="B79"/>
    </row>
    <row r="80" spans="1:14" ht="21.75" customHeight="1">
      <c r="A80" s="132" t="s">
        <v>0</v>
      </c>
    </row>
    <row r="81" spans="1:12" ht="21.75" customHeight="1">
      <c r="A81" s="132" t="s">
        <v>1</v>
      </c>
    </row>
    <row r="82" spans="1:12" ht="11.1" customHeight="1">
      <c r="A82" s="132"/>
    </row>
    <row r="83" spans="1:12" ht="21.6" customHeight="1">
      <c r="B83" s="135"/>
      <c r="C83" s="135"/>
      <c r="D83" s="247" t="s">
        <v>2</v>
      </c>
      <c r="E83" s="247"/>
      <c r="F83" s="247"/>
      <c r="G83" s="188"/>
      <c r="H83" s="247" t="s">
        <v>3</v>
      </c>
      <c r="I83" s="247"/>
      <c r="J83" s="247"/>
    </row>
    <row r="84" spans="1:12" ht="21.6" customHeight="1">
      <c r="B84" s="135"/>
      <c r="C84" s="135"/>
      <c r="D84" s="237" t="s">
        <v>4</v>
      </c>
      <c r="E84" s="139"/>
      <c r="F84" s="139" t="s">
        <v>153</v>
      </c>
      <c r="G84" s="188"/>
      <c r="H84" s="139" t="s">
        <v>4</v>
      </c>
      <c r="I84" s="139"/>
      <c r="J84" s="139" t="s">
        <v>153</v>
      </c>
    </row>
    <row r="85" spans="1:12" ht="21.6" customHeight="1">
      <c r="A85" s="132" t="s">
        <v>40</v>
      </c>
      <c r="B85" s="187"/>
      <c r="C85" s="187"/>
      <c r="D85" s="106">
        <v>2565</v>
      </c>
      <c r="E85" s="135"/>
      <c r="F85" s="135">
        <v>2564</v>
      </c>
      <c r="G85" s="135"/>
      <c r="H85" s="135">
        <v>2565</v>
      </c>
      <c r="I85" s="135"/>
      <c r="J85" s="135">
        <v>2564</v>
      </c>
    </row>
    <row r="86" spans="1:12" ht="21.6" customHeight="1">
      <c r="A86" s="132"/>
      <c r="B86" s="187"/>
      <c r="C86" s="187"/>
      <c r="D86" s="111" t="s">
        <v>191</v>
      </c>
      <c r="E86" s="135"/>
      <c r="F86" s="135"/>
      <c r="G86" s="135"/>
      <c r="H86" t="s">
        <v>191</v>
      </c>
      <c r="I86" s="135"/>
      <c r="J86" s="135"/>
    </row>
    <row r="87" spans="1:12" ht="21.6" customHeight="1">
      <c r="A87" s="138"/>
      <c r="B87" s="139"/>
      <c r="C87" s="135"/>
      <c r="D87" s="246" t="s">
        <v>7</v>
      </c>
      <c r="E87" s="246"/>
      <c r="F87" s="246"/>
      <c r="G87" s="246"/>
      <c r="H87" s="246"/>
      <c r="I87" s="246"/>
      <c r="J87" s="246"/>
    </row>
    <row r="88" spans="1:12" ht="22.5" customHeight="1">
      <c r="A88" s="140" t="s">
        <v>41</v>
      </c>
      <c r="B88" s="187"/>
      <c r="C88" s="187"/>
      <c r="D88" s="94"/>
      <c r="E88" s="128"/>
      <c r="F88" s="128"/>
      <c r="G88" s="128"/>
      <c r="H88" s="128"/>
      <c r="I88" s="128"/>
      <c r="J88" s="128"/>
    </row>
    <row r="89" spans="1:12" ht="22.5" customHeight="1">
      <c r="A89" s="143" t="s">
        <v>42</v>
      </c>
      <c r="B89" s="150"/>
      <c r="C89" s="187"/>
      <c r="D89" s="94"/>
      <c r="E89" s="128"/>
      <c r="F89" s="128"/>
      <c r="G89" s="128"/>
      <c r="H89" s="128"/>
      <c r="I89" s="128"/>
      <c r="J89" s="128"/>
    </row>
    <row r="90" spans="1:12" ht="22.5" customHeight="1" thickBot="1">
      <c r="A90" s="143" t="s">
        <v>43</v>
      </c>
      <c r="B90" s="150"/>
      <c r="C90" s="228"/>
      <c r="D90" s="240">
        <v>6168330</v>
      </c>
      <c r="E90" s="128"/>
      <c r="F90" s="151">
        <v>6168330</v>
      </c>
      <c r="G90" s="128"/>
      <c r="H90" s="151">
        <v>6168330</v>
      </c>
      <c r="I90" s="128"/>
      <c r="J90" s="151">
        <v>6168330</v>
      </c>
    </row>
    <row r="91" spans="1:12" ht="22.5" customHeight="1" thickTop="1">
      <c r="A91" s="178" t="s">
        <v>253</v>
      </c>
      <c r="B91" s="150"/>
      <c r="C91" s="187"/>
      <c r="D91" s="113"/>
      <c r="E91" s="230"/>
      <c r="F91" s="230"/>
      <c r="G91" s="230"/>
      <c r="H91" s="230"/>
      <c r="I91" s="230"/>
      <c r="J91" s="230"/>
    </row>
    <row r="92" spans="1:12" ht="22.5" customHeight="1">
      <c r="A92" s="143" t="s">
        <v>44</v>
      </c>
      <c r="B92" s="187"/>
      <c r="C92" s="187"/>
      <c r="D92" s="94">
        <v>5643955</v>
      </c>
      <c r="E92" s="128"/>
      <c r="F92" s="128">
        <f>5643955</f>
        <v>5643955</v>
      </c>
      <c r="G92" s="128"/>
      <c r="H92" s="128">
        <v>5643955</v>
      </c>
      <c r="I92" s="128"/>
      <c r="J92" s="128">
        <f>5643955</f>
        <v>5643955</v>
      </c>
      <c r="L92" s="133"/>
    </row>
    <row r="93" spans="1:12" ht="22.5" customHeight="1">
      <c r="A93" s="178" t="s">
        <v>254</v>
      </c>
      <c r="B93" s="228"/>
      <c r="C93" s="228"/>
      <c r="D93" s="94"/>
      <c r="E93" s="128"/>
      <c r="F93" s="128"/>
      <c r="G93" s="128"/>
      <c r="H93" s="128"/>
      <c r="I93" s="128"/>
      <c r="J93" s="128"/>
      <c r="L93" s="133"/>
    </row>
    <row r="94" spans="1:12" ht="22.5" customHeight="1">
      <c r="A94" s="143" t="s">
        <v>45</v>
      </c>
      <c r="B94" s="187"/>
      <c r="C94" s="187"/>
      <c r="D94" s="94"/>
      <c r="E94" s="128"/>
      <c r="F94" s="128"/>
      <c r="G94" s="128"/>
      <c r="H94" s="128"/>
      <c r="I94" s="128"/>
      <c r="J94" s="128"/>
    </row>
    <row r="95" spans="1:12" ht="22.5" customHeight="1">
      <c r="A95" s="143" t="s">
        <v>46</v>
      </c>
      <c r="B95" s="150"/>
      <c r="C95" s="187"/>
      <c r="D95" s="94">
        <v>1906315</v>
      </c>
      <c r="E95" s="128"/>
      <c r="F95" s="128">
        <v>1906315</v>
      </c>
      <c r="G95" s="128"/>
      <c r="H95" s="128">
        <v>1906315</v>
      </c>
      <c r="I95" s="128"/>
      <c r="J95" s="128">
        <v>1906315</v>
      </c>
      <c r="L95" s="133"/>
    </row>
    <row r="96" spans="1:12" ht="22.5" customHeight="1">
      <c r="A96" s="143" t="s">
        <v>47</v>
      </c>
      <c r="B96" s="187"/>
      <c r="C96" s="187"/>
      <c r="D96" s="94"/>
      <c r="E96" s="128"/>
      <c r="F96" s="128"/>
      <c r="G96" s="128"/>
      <c r="H96" s="128"/>
      <c r="I96" s="128"/>
      <c r="J96" s="128"/>
    </row>
    <row r="97" spans="1:12" ht="22.5" customHeight="1">
      <c r="A97" s="143" t="s">
        <v>48</v>
      </c>
      <c r="B97" s="187"/>
      <c r="C97" s="187"/>
      <c r="D97" s="127">
        <v>-231270</v>
      </c>
      <c r="E97" s="128"/>
      <c r="F97" s="127">
        <v>-231270</v>
      </c>
      <c r="G97" s="128"/>
      <c r="H97" s="144">
        <v>0</v>
      </c>
      <c r="I97" s="128"/>
      <c r="J97" s="144">
        <v>0</v>
      </c>
    </row>
    <row r="98" spans="1:12" ht="22.5" customHeight="1">
      <c r="A98" s="143" t="s">
        <v>150</v>
      </c>
      <c r="B98" s="187"/>
      <c r="C98" s="187"/>
      <c r="D98" s="94"/>
      <c r="E98" s="128"/>
      <c r="F98" s="128"/>
      <c r="G98" s="128"/>
      <c r="H98" s="128"/>
      <c r="I98" s="128"/>
      <c r="J98" s="128"/>
    </row>
    <row r="99" spans="1:12" ht="22.5" customHeight="1">
      <c r="A99" s="143" t="s">
        <v>49</v>
      </c>
      <c r="B99" s="187"/>
      <c r="C99" s="187"/>
      <c r="D99" s="94"/>
      <c r="E99" s="128"/>
      <c r="F99" s="128"/>
      <c r="G99" s="128"/>
      <c r="H99" s="128"/>
      <c r="I99" s="128"/>
      <c r="J99" s="128"/>
    </row>
    <row r="100" spans="1:12" ht="22.5" customHeight="1">
      <c r="A100" s="143" t="s">
        <v>50</v>
      </c>
      <c r="B100" s="187"/>
      <c r="C100" s="187"/>
      <c r="D100" s="94">
        <v>381678</v>
      </c>
      <c r="E100" s="128"/>
      <c r="F100" s="128">
        <v>381678</v>
      </c>
      <c r="G100" s="128"/>
      <c r="H100" s="128">
        <v>381678</v>
      </c>
      <c r="I100" s="128"/>
      <c r="J100" s="128">
        <v>381678</v>
      </c>
      <c r="L100" s="133"/>
    </row>
    <row r="101" spans="1:12" ht="22.5" customHeight="1">
      <c r="A101" s="143" t="s">
        <v>151</v>
      </c>
      <c r="B101" s="187"/>
      <c r="C101" s="187"/>
      <c r="D101" s="94">
        <v>3747496</v>
      </c>
      <c r="E101" s="128"/>
      <c r="F101" s="128">
        <v>3128976</v>
      </c>
      <c r="G101" s="128"/>
      <c r="H101" s="128">
        <v>2484364</v>
      </c>
      <c r="I101" s="128"/>
      <c r="J101" s="128">
        <v>1992524</v>
      </c>
      <c r="L101" s="133"/>
    </row>
    <row r="102" spans="1:12" ht="22.5" customHeight="1">
      <c r="A102" s="143" t="s">
        <v>51</v>
      </c>
      <c r="B102" s="187"/>
      <c r="C102" s="187"/>
      <c r="D102" s="94">
        <v>733207</v>
      </c>
      <c r="E102" s="128"/>
      <c r="F102" s="128">
        <v>726686</v>
      </c>
      <c r="G102" s="128"/>
      <c r="H102" s="153">
        <v>37078</v>
      </c>
      <c r="I102" s="128"/>
      <c r="J102" s="153">
        <v>37078</v>
      </c>
      <c r="L102" s="133"/>
    </row>
    <row r="103" spans="1:12" ht="22.5" customHeight="1">
      <c r="A103" s="145" t="s">
        <v>52</v>
      </c>
      <c r="B103" s="187"/>
      <c r="C103" s="187"/>
      <c r="D103" s="114">
        <f>SUM(D92:D102)</f>
        <v>12181381</v>
      </c>
      <c r="E103" s="147"/>
      <c r="F103" s="114">
        <f>SUM(F92:F102)</f>
        <v>11556340</v>
      </c>
      <c r="G103" s="147"/>
      <c r="H103" s="114">
        <f>SUM(H92:H102)</f>
        <v>10453390</v>
      </c>
      <c r="I103" s="147"/>
      <c r="J103" s="114">
        <f>SUM(J92:J102)</f>
        <v>9961550</v>
      </c>
    </row>
    <row r="104" spans="1:12" ht="22.5" customHeight="1">
      <c r="A104" s="134" t="s">
        <v>53</v>
      </c>
      <c r="B104" s="187"/>
      <c r="C104" s="187"/>
      <c r="D104" s="233">
        <v>17663</v>
      </c>
      <c r="E104" s="142"/>
      <c r="F104" s="142">
        <v>14123</v>
      </c>
      <c r="G104" s="142"/>
      <c r="H104" s="144">
        <v>0</v>
      </c>
      <c r="I104" s="142"/>
      <c r="J104" s="144">
        <v>0</v>
      </c>
      <c r="L104" s="133"/>
    </row>
    <row r="105" spans="1:12" ht="22.5" customHeight="1">
      <c r="A105" s="145" t="s">
        <v>54</v>
      </c>
      <c r="B105" s="187"/>
      <c r="C105" s="187"/>
      <c r="D105" s="56">
        <f>SUM(D103:D104)</f>
        <v>12199044</v>
      </c>
      <c r="E105" s="147"/>
      <c r="F105" s="56">
        <f>SUM(F103:F104)</f>
        <v>11570463</v>
      </c>
      <c r="G105" s="147"/>
      <c r="H105" s="56">
        <f>SUM(H103:H104)</f>
        <v>10453390</v>
      </c>
      <c r="I105" s="147"/>
      <c r="J105" s="56">
        <f>SUM(J103:J104)</f>
        <v>9961550</v>
      </c>
    </row>
    <row r="106" spans="1:12" ht="22.5" customHeight="1">
      <c r="A106" s="145"/>
      <c r="B106" s="187"/>
      <c r="C106" s="187"/>
      <c r="D106" s="110"/>
      <c r="E106" s="147"/>
      <c r="F106" s="147"/>
      <c r="G106" s="147"/>
      <c r="H106" s="147"/>
      <c r="I106" s="147"/>
      <c r="J106" s="147"/>
    </row>
    <row r="107" spans="1:12" s="200" customFormat="1" ht="24.6" customHeight="1" thickBot="1">
      <c r="A107" s="145" t="s">
        <v>55</v>
      </c>
      <c r="B107" s="194"/>
      <c r="C107" s="194"/>
      <c r="D107" s="112">
        <f>D105+D78</f>
        <v>37465549</v>
      </c>
      <c r="E107" s="147"/>
      <c r="F107" s="112">
        <f>F105+F78</f>
        <v>35567048</v>
      </c>
      <c r="G107" s="147"/>
      <c r="H107" s="112">
        <f>H105+H78</f>
        <v>23245906</v>
      </c>
      <c r="I107" s="147"/>
      <c r="J107" s="112">
        <f>J105+J78</f>
        <v>22763572</v>
      </c>
      <c r="K107" s="199"/>
    </row>
    <row r="108" spans="1:12" s="200" customFormat="1" ht="21.95" customHeight="1" thickTop="1">
      <c r="A108" s="196"/>
      <c r="B108" s="197"/>
      <c r="C108" s="197"/>
      <c r="D108" s="241"/>
      <c r="E108" s="198"/>
      <c r="F108" s="198"/>
      <c r="G108" s="198"/>
      <c r="H108" s="198"/>
      <c r="I108" s="198"/>
      <c r="J108" s="198"/>
      <c r="K108" s="199"/>
    </row>
    <row r="109" spans="1:12" s="200" customFormat="1" ht="21.95" customHeight="1">
      <c r="A109" s="201"/>
      <c r="B109" s="197"/>
      <c r="C109" s="197"/>
      <c r="D109" s="202"/>
      <c r="E109" s="203"/>
      <c r="F109" s="202"/>
      <c r="G109" s="203"/>
      <c r="H109" s="202"/>
      <c r="J109" s="202"/>
      <c r="K109" s="199"/>
    </row>
    <row r="110" spans="1:12" ht="21.95" customHeight="1">
      <c r="B110"/>
    </row>
    <row r="111" spans="1:12" ht="21.95" customHeight="1"/>
    <row r="112" spans="1:12" ht="21.95" customHeight="1"/>
    <row r="113" ht="21.95" customHeight="1"/>
    <row r="114" ht="21.95" customHeight="1"/>
    <row r="115" ht="21.95" customHeight="1"/>
    <row r="116" ht="21.95" customHeight="1"/>
    <row r="117" ht="21.95" customHeight="1"/>
    <row r="118" ht="20.100000000000001" customHeight="1"/>
    <row r="119" ht="20.100000000000001" customHeight="1"/>
    <row r="120" ht="20.100000000000001" customHeight="1"/>
    <row r="121" ht="20.100000000000001" customHeight="1"/>
    <row r="122" ht="20.100000000000001" customHeight="1"/>
    <row r="123" ht="20.100000000000001" customHeight="1"/>
    <row r="124" ht="20.100000000000001" customHeight="1"/>
    <row r="125" ht="20.100000000000001" customHeight="1"/>
    <row r="126" ht="20.100000000000001" customHeight="1"/>
    <row r="127" ht="20.100000000000001" customHeight="1"/>
    <row r="128" ht="20.100000000000001" customHeight="1"/>
    <row r="129" ht="20.100000000000001" customHeight="1"/>
    <row r="130" ht="20.100000000000001" customHeight="1"/>
    <row r="131" ht="20.100000000000001" customHeight="1"/>
    <row r="132" ht="19.5" customHeight="1"/>
    <row r="133" ht="20.100000000000001" customHeight="1"/>
    <row r="134" ht="20.100000000000001" customHeight="1"/>
    <row r="135" ht="20.100000000000001" customHeight="1"/>
    <row r="136" ht="20.100000000000001" customHeight="1"/>
    <row r="137" ht="20.100000000000001" customHeight="1"/>
    <row r="138" ht="20.100000000000001" customHeight="1"/>
    <row r="139" ht="20.100000000000001" customHeight="1"/>
    <row r="140" ht="20.100000000000001" customHeight="1"/>
    <row r="141" ht="20.100000000000001" customHeight="1"/>
    <row r="142" ht="20.100000000000001" customHeight="1"/>
    <row r="143" ht="20.100000000000001" customHeight="1"/>
    <row r="144" ht="19.5" customHeight="1"/>
    <row r="145" ht="19.5" customHeight="1"/>
    <row r="146" ht="19.5" customHeight="1"/>
    <row r="147" ht="19.5" customHeight="1"/>
    <row r="148" ht="19.5" customHeight="1"/>
    <row r="149" ht="19.5" customHeight="1"/>
    <row r="150" ht="19.5" customHeight="1"/>
    <row r="151" ht="19.5" customHeight="1"/>
    <row r="152" ht="19.5" customHeight="1"/>
    <row r="153" ht="19.5" customHeight="1"/>
    <row r="154" ht="19.5" customHeight="1"/>
    <row r="155" ht="19.5" customHeight="1"/>
    <row r="156" ht="19.5" customHeight="1"/>
    <row r="157" ht="19.5" customHeight="1"/>
    <row r="158" ht="19.5" customHeight="1"/>
    <row r="159" ht="20.100000000000001" customHeight="1"/>
    <row r="160" ht="20.100000000000001" customHeight="1"/>
    <row r="161" ht="20.100000000000001" customHeight="1"/>
    <row r="162" ht="20.100000000000001" customHeight="1"/>
    <row r="163" ht="20.100000000000001" customHeight="1"/>
    <row r="164" ht="20.100000000000001" customHeight="1"/>
    <row r="165" ht="20.100000000000001" customHeight="1"/>
    <row r="166" ht="20.100000000000001" customHeight="1"/>
    <row r="167" ht="20.100000000000001" customHeight="1"/>
    <row r="168" ht="20.100000000000001" customHeight="1"/>
    <row r="169" ht="20.100000000000001" customHeight="1"/>
    <row r="170" ht="20.100000000000001" customHeight="1"/>
    <row r="171" ht="19.5" customHeight="1"/>
    <row r="172" ht="20.100000000000001" customHeight="1"/>
    <row r="173" ht="20.100000000000001" customHeight="1"/>
    <row r="174" ht="20.100000000000001" customHeight="1"/>
    <row r="175" ht="19.5" customHeight="1"/>
    <row r="176" ht="20.100000000000001" customHeight="1"/>
    <row r="177" spans="1:11" ht="20.100000000000001" customHeight="1"/>
    <row r="178" spans="1:11" ht="19.5" customHeight="1"/>
    <row r="179" spans="1:11" ht="20.100000000000001" customHeight="1"/>
    <row r="180" spans="1:11" ht="20.100000000000001" customHeight="1"/>
    <row r="181" spans="1:11" ht="20.100000000000001" customHeight="1"/>
    <row r="184" spans="1:11" s="155" customFormat="1" ht="23.25" customHeight="1">
      <c r="A184" s="134"/>
      <c r="B184" s="126"/>
      <c r="C184" s="126"/>
      <c r="D184" s="109"/>
      <c r="E184" s="126"/>
      <c r="F184" s="126"/>
      <c r="G184" s="126"/>
      <c r="H184" s="126"/>
      <c r="I184" s="126"/>
      <c r="J184" s="126"/>
      <c r="K184" s="154"/>
    </row>
  </sheetData>
  <mergeCells count="9">
    <mergeCell ref="D53:J53"/>
    <mergeCell ref="D83:F83"/>
    <mergeCell ref="H83:J83"/>
    <mergeCell ref="D87:J87"/>
    <mergeCell ref="D4:F4"/>
    <mergeCell ref="H4:J4"/>
    <mergeCell ref="D8:J8"/>
    <mergeCell ref="D49:F49"/>
    <mergeCell ref="H49:J49"/>
  </mergeCells>
  <pageMargins left="0.78740157480314965" right="0.78740157480314965" top="0.47244094488188981" bottom="0.51181102362204722" header="0.51181102362204722" footer="0.51181102362204722"/>
  <pageSetup paperSize="9" scale="75" firstPageNumber="3" orientation="portrait" useFirstPageNumber="1" r:id="rId1"/>
  <headerFooter>
    <oddFooter xml:space="preserve">&amp;L หมายเหตุประกอบงบการเงินระหว่างกาลแบบย่อเป็นส่วนหนึ่งของงบการเงินระหว่างกาลนี้
&amp;C&amp;P&amp;R
</oddFooter>
  </headerFooter>
  <rowBreaks count="2" manualBreakCount="2">
    <brk id="45" max="16383" man="1"/>
    <brk id="7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76"/>
  <sheetViews>
    <sheetView view="pageBreakPreview" zoomScale="80" zoomScaleNormal="85" zoomScaleSheetLayoutView="80" workbookViewId="0"/>
  </sheetViews>
  <sheetFormatPr defaultColWidth="9.140625" defaultRowHeight="23.25" customHeight="1"/>
  <cols>
    <col min="1" max="1" width="51.28515625" style="3" customWidth="1"/>
    <col min="2" max="2" width="9" style="2" bestFit="1" customWidth="1"/>
    <col min="3" max="3" width="1.42578125" style="2" customWidth="1"/>
    <col min="4" max="4" width="13.85546875" style="2" customWidth="1"/>
    <col min="5" max="5" width="1.42578125" style="2" customWidth="1"/>
    <col min="6" max="6" width="13.42578125" style="2" customWidth="1"/>
    <col min="7" max="7" width="1.42578125" style="2" customWidth="1"/>
    <col min="8" max="8" width="14.140625" style="2" customWidth="1"/>
    <col min="9" max="9" width="1.42578125" style="2" customWidth="1"/>
    <col min="10" max="10" width="12.85546875" style="2" customWidth="1"/>
    <col min="11" max="16384" width="9.140625" style="2"/>
  </cols>
  <sheetData>
    <row r="1" spans="1:14" ht="23.25" customHeight="1">
      <c r="A1" s="1" t="str">
        <f>'SFP-3-5'!A1</f>
        <v>บริษัท ไทยฟู้ดส์ กรุ๊ป จำกัด (มหาชน) และบริษัทย่อย</v>
      </c>
      <c r="B1" s="103"/>
      <c r="C1" s="103"/>
      <c r="D1" s="11"/>
      <c r="E1" s="10"/>
      <c r="F1" s="11"/>
      <c r="G1" s="10"/>
      <c r="H1" s="11"/>
      <c r="I1" s="10"/>
      <c r="J1" s="11"/>
    </row>
    <row r="2" spans="1:14" ht="23.25" customHeight="1">
      <c r="A2" s="1" t="s">
        <v>56</v>
      </c>
      <c r="B2" s="106"/>
      <c r="C2" s="106"/>
      <c r="D2" s="101"/>
      <c r="E2" s="101"/>
      <c r="F2" s="189"/>
      <c r="G2" s="101"/>
      <c r="H2" s="101"/>
      <c r="I2" s="101"/>
      <c r="J2" s="189"/>
    </row>
    <row r="3" spans="1:14">
      <c r="A3" s="17"/>
      <c r="B3" s="18"/>
      <c r="C3" s="18"/>
      <c r="D3" s="18"/>
      <c r="E3" s="1"/>
      <c r="F3" s="18"/>
      <c r="G3" s="101"/>
      <c r="H3" s="101"/>
      <c r="I3" s="101"/>
      <c r="J3" s="189"/>
    </row>
    <row r="4" spans="1:14" ht="23.25" customHeight="1">
      <c r="B4" s="106"/>
      <c r="C4" s="106"/>
      <c r="D4" s="251" t="s">
        <v>2</v>
      </c>
      <c r="E4" s="251"/>
      <c r="F4" s="251"/>
      <c r="G4" s="101"/>
      <c r="H4" s="251" t="s">
        <v>3</v>
      </c>
      <c r="I4" s="251"/>
      <c r="J4" s="251"/>
    </row>
    <row r="5" spans="1:14" ht="43.5" customHeight="1">
      <c r="B5" s="106"/>
      <c r="C5" s="106"/>
      <c r="D5" s="249" t="s">
        <v>57</v>
      </c>
      <c r="E5" s="250"/>
      <c r="F5" s="250"/>
      <c r="G5" s="101"/>
      <c r="H5" s="249" t="s">
        <v>57</v>
      </c>
      <c r="I5" s="250"/>
      <c r="J5" s="250"/>
    </row>
    <row r="6" spans="1:14" ht="23.25" customHeight="1">
      <c r="B6" s="103" t="s">
        <v>6</v>
      </c>
      <c r="C6" s="103"/>
      <c r="D6" s="135">
        <v>2565</v>
      </c>
      <c r="E6" s="135"/>
      <c r="F6" s="135">
        <v>2564</v>
      </c>
      <c r="G6" s="135"/>
      <c r="H6" s="135">
        <v>2565</v>
      </c>
      <c r="I6" s="135"/>
      <c r="J6" s="135">
        <v>2564</v>
      </c>
    </row>
    <row r="7" spans="1:14" ht="23.25" customHeight="1">
      <c r="A7" s="19" t="s">
        <v>58</v>
      </c>
      <c r="B7" s="103"/>
      <c r="C7" s="103"/>
      <c r="D7" s="248" t="s">
        <v>7</v>
      </c>
      <c r="E7" s="248"/>
      <c r="F7" s="248"/>
      <c r="G7" s="248"/>
      <c r="H7" s="248"/>
      <c r="I7" s="248"/>
      <c r="J7" s="248"/>
    </row>
    <row r="8" spans="1:14" ht="23.25" customHeight="1">
      <c r="A8" s="5" t="s">
        <v>59</v>
      </c>
      <c r="B8" s="103"/>
      <c r="C8" s="103"/>
      <c r="D8" s="103"/>
      <c r="E8" s="103"/>
      <c r="F8" s="191"/>
      <c r="G8" s="103"/>
      <c r="H8" s="103"/>
      <c r="I8" s="103"/>
      <c r="J8" s="191"/>
    </row>
    <row r="9" spans="1:14" ht="21.75" customHeight="1">
      <c r="A9" s="12" t="s">
        <v>60</v>
      </c>
      <c r="B9" s="103" t="s">
        <v>238</v>
      </c>
      <c r="C9" s="103"/>
      <c r="D9" s="20">
        <v>10396422</v>
      </c>
      <c r="E9" s="20"/>
      <c r="F9" s="20">
        <v>8316336</v>
      </c>
      <c r="G9" s="20"/>
      <c r="H9" s="20">
        <v>4884468</v>
      </c>
      <c r="I9" s="20"/>
      <c r="J9" s="20">
        <v>3672029</v>
      </c>
    </row>
    <row r="10" spans="1:14" ht="21.75" customHeight="1">
      <c r="A10" s="12" t="s">
        <v>205</v>
      </c>
      <c r="B10" s="158"/>
      <c r="C10" s="158"/>
      <c r="D10" s="20"/>
      <c r="E10" s="20"/>
      <c r="F10" s="20"/>
      <c r="G10" s="20"/>
      <c r="H10" s="20"/>
      <c r="I10" s="20"/>
      <c r="J10" s="20"/>
    </row>
    <row r="11" spans="1:14" ht="21.75" customHeight="1">
      <c r="A11" s="12" t="s">
        <v>175</v>
      </c>
      <c r="B11" s="158"/>
      <c r="C11" s="158"/>
      <c r="D11" s="21">
        <v>0</v>
      </c>
      <c r="E11" s="20"/>
      <c r="F11" s="21">
        <v>34541</v>
      </c>
      <c r="G11" s="20"/>
      <c r="H11" s="21">
        <v>0</v>
      </c>
      <c r="I11" s="20"/>
      <c r="J11" s="21">
        <v>0</v>
      </c>
    </row>
    <row r="12" spans="1:14" ht="21.75" customHeight="1">
      <c r="A12" s="7" t="s">
        <v>62</v>
      </c>
      <c r="B12" s="103"/>
      <c r="C12" s="103"/>
      <c r="D12" s="21">
        <v>88364</v>
      </c>
      <c r="E12" s="20"/>
      <c r="F12" s="21">
        <v>0</v>
      </c>
      <c r="G12" s="20"/>
      <c r="H12" s="21">
        <v>43912</v>
      </c>
      <c r="I12" s="20"/>
      <c r="J12" s="21">
        <v>0</v>
      </c>
    </row>
    <row r="13" spans="1:14" ht="21.75" customHeight="1">
      <c r="A13" s="12" t="s">
        <v>165</v>
      </c>
      <c r="B13" s="103">
        <v>2</v>
      </c>
      <c r="C13" s="103"/>
      <c r="D13" s="20">
        <v>28254</v>
      </c>
      <c r="E13" s="20"/>
      <c r="F13" s="20">
        <v>16769</v>
      </c>
      <c r="G13" s="20"/>
      <c r="H13" s="20">
        <v>106413</v>
      </c>
      <c r="I13" s="20"/>
      <c r="J13" s="20">
        <v>65615</v>
      </c>
    </row>
    <row r="14" spans="1:14" ht="21.75" customHeight="1">
      <c r="A14" s="12" t="s">
        <v>148</v>
      </c>
      <c r="B14" s="103">
        <v>2</v>
      </c>
      <c r="C14" s="103"/>
      <c r="D14" s="21">
        <v>0</v>
      </c>
      <c r="E14" s="20"/>
      <c r="F14" s="21">
        <v>0</v>
      </c>
      <c r="G14" s="20"/>
      <c r="H14" s="21">
        <v>0</v>
      </c>
      <c r="I14" s="20"/>
      <c r="J14" s="21">
        <v>414000</v>
      </c>
      <c r="N14" s="4"/>
    </row>
    <row r="15" spans="1:14" ht="21.75" customHeight="1">
      <c r="A15" s="7" t="s">
        <v>63</v>
      </c>
      <c r="B15" s="103">
        <v>2</v>
      </c>
      <c r="C15" s="103"/>
      <c r="D15" s="14">
        <v>76479</v>
      </c>
      <c r="E15" s="20"/>
      <c r="F15" s="14">
        <v>36066</v>
      </c>
      <c r="G15" s="20"/>
      <c r="H15" s="14">
        <v>58349</v>
      </c>
      <c r="I15" s="20"/>
      <c r="J15" s="14">
        <v>23759</v>
      </c>
    </row>
    <row r="16" spans="1:14" ht="21.75" customHeight="1">
      <c r="A16" s="104" t="s">
        <v>64</v>
      </c>
      <c r="B16" s="103"/>
      <c r="C16" s="103"/>
      <c r="D16" s="219">
        <f>SUM(D9:D15)</f>
        <v>10589519</v>
      </c>
      <c r="E16" s="11"/>
      <c r="F16" s="11">
        <f>SUM(F9:F15)</f>
        <v>8403712</v>
      </c>
      <c r="G16" s="11"/>
      <c r="H16" s="219">
        <f>SUM(H9:H15)</f>
        <v>5093142</v>
      </c>
      <c r="I16" s="11"/>
      <c r="J16" s="11">
        <f>SUM(J9:J15)</f>
        <v>4175403</v>
      </c>
    </row>
    <row r="17" spans="1:12" ht="11.25" customHeight="1">
      <c r="A17" s="104"/>
      <c r="B17" s="103"/>
      <c r="C17" s="103"/>
      <c r="D17" s="22"/>
      <c r="E17" s="23"/>
      <c r="F17" s="22"/>
      <c r="G17" s="23"/>
      <c r="H17" s="22"/>
      <c r="I17" s="23"/>
      <c r="J17" s="22"/>
    </row>
    <row r="18" spans="1:12" ht="21.75" customHeight="1">
      <c r="A18" s="5" t="s">
        <v>65</v>
      </c>
      <c r="B18" s="103"/>
      <c r="C18" s="103"/>
      <c r="D18" s="24"/>
      <c r="F18" s="24"/>
      <c r="H18" s="24"/>
      <c r="J18" s="24"/>
    </row>
    <row r="19" spans="1:12" ht="21.75" customHeight="1">
      <c r="A19" s="12" t="s">
        <v>66</v>
      </c>
      <c r="B19" s="103">
        <v>2</v>
      </c>
      <c r="C19" s="103"/>
      <c r="D19" s="20">
        <v>8804214</v>
      </c>
      <c r="E19" s="20"/>
      <c r="F19" s="20">
        <v>7293837</v>
      </c>
      <c r="G19" s="20"/>
      <c r="H19" s="20">
        <v>4132833</v>
      </c>
      <c r="I19" s="20"/>
      <c r="J19" s="20">
        <v>3670005</v>
      </c>
    </row>
    <row r="20" spans="1:12" ht="23.25" customHeight="1">
      <c r="A20" s="12" t="s">
        <v>138</v>
      </c>
      <c r="B20" s="103"/>
      <c r="C20" s="103"/>
      <c r="D20" s="20">
        <v>554373</v>
      </c>
      <c r="E20" s="25"/>
      <c r="F20" s="20">
        <v>217099</v>
      </c>
      <c r="G20" s="25"/>
      <c r="H20" s="20">
        <v>278836</v>
      </c>
      <c r="I20" s="25"/>
      <c r="J20" s="20">
        <v>151904</v>
      </c>
      <c r="L20" s="4"/>
    </row>
    <row r="21" spans="1:12" ht="21.75" customHeight="1">
      <c r="A21" s="3" t="s">
        <v>67</v>
      </c>
      <c r="B21" s="103"/>
      <c r="C21" s="103"/>
      <c r="D21" s="94">
        <f>173478-1224</f>
        <v>172254</v>
      </c>
      <c r="E21" s="126"/>
      <c r="F21" s="94">
        <v>144590</v>
      </c>
      <c r="G21" s="126"/>
      <c r="H21" s="129">
        <v>137739</v>
      </c>
      <c r="I21" s="126"/>
      <c r="J21" s="129">
        <v>101179</v>
      </c>
    </row>
    <row r="22" spans="1:12" ht="21.75" customHeight="1">
      <c r="A22" s="12" t="s">
        <v>252</v>
      </c>
      <c r="B22" s="232"/>
      <c r="C22" s="232"/>
      <c r="D22" s="20"/>
      <c r="E22" s="20"/>
      <c r="F22" s="20"/>
      <c r="G22" s="20"/>
      <c r="H22" s="20"/>
      <c r="I22" s="20"/>
      <c r="J22" s="20"/>
    </row>
    <row r="23" spans="1:12" ht="21.75" customHeight="1">
      <c r="A23" s="12" t="s">
        <v>175</v>
      </c>
      <c r="B23" s="232"/>
      <c r="C23" s="232"/>
      <c r="D23" s="21">
        <v>58398</v>
      </c>
      <c r="E23" s="20"/>
      <c r="F23" s="74">
        <v>0</v>
      </c>
      <c r="G23" s="20"/>
      <c r="H23" s="21">
        <v>0</v>
      </c>
      <c r="I23" s="20"/>
      <c r="J23" s="21">
        <v>0</v>
      </c>
    </row>
    <row r="24" spans="1:12" ht="21.75" customHeight="1">
      <c r="A24" s="12" t="s">
        <v>245</v>
      </c>
      <c r="B24" s="229"/>
      <c r="C24" s="229"/>
      <c r="D24" s="94"/>
      <c r="E24" s="126"/>
      <c r="F24" s="129"/>
      <c r="G24" s="126"/>
      <c r="H24" s="129"/>
      <c r="I24" s="126"/>
      <c r="J24" s="129"/>
    </row>
    <row r="25" spans="1:12" ht="21.75" customHeight="1">
      <c r="A25" s="12" t="s">
        <v>246</v>
      </c>
      <c r="B25" s="229">
        <v>5</v>
      </c>
      <c r="C25" s="229"/>
      <c r="D25" s="94">
        <v>62369</v>
      </c>
      <c r="E25" s="126"/>
      <c r="F25" s="129">
        <v>6374</v>
      </c>
      <c r="G25" s="126"/>
      <c r="H25" s="129">
        <v>62369</v>
      </c>
      <c r="I25" s="126"/>
      <c r="J25" s="129">
        <v>6374</v>
      </c>
    </row>
    <row r="26" spans="1:12" ht="21.75" customHeight="1">
      <c r="A26" s="12" t="s">
        <v>156</v>
      </c>
      <c r="B26" s="103">
        <v>7</v>
      </c>
      <c r="C26" s="103"/>
      <c r="D26" s="21">
        <v>0</v>
      </c>
      <c r="E26" s="25"/>
      <c r="F26" s="21">
        <v>2334</v>
      </c>
      <c r="G26" s="25"/>
      <c r="H26" s="21">
        <v>0</v>
      </c>
      <c r="I26" s="25"/>
      <c r="J26" s="21">
        <v>0</v>
      </c>
    </row>
    <row r="27" spans="1:12" ht="21.75" customHeight="1">
      <c r="A27" s="12" t="s">
        <v>203</v>
      </c>
      <c r="B27" s="156"/>
      <c r="C27" s="156"/>
      <c r="D27" s="21">
        <v>0</v>
      </c>
      <c r="E27" s="25"/>
      <c r="F27" s="21">
        <v>10120</v>
      </c>
      <c r="G27" s="25"/>
      <c r="H27" s="21">
        <v>0</v>
      </c>
      <c r="I27" s="25"/>
      <c r="J27" s="21">
        <v>79248</v>
      </c>
    </row>
    <row r="28" spans="1:12" ht="21.95" customHeight="1">
      <c r="A28" s="104" t="s">
        <v>69</v>
      </c>
      <c r="B28" s="103"/>
      <c r="C28" s="103"/>
      <c r="D28" s="220">
        <f>SUM(D19:D27)</f>
        <v>9651608</v>
      </c>
      <c r="E28" s="25"/>
      <c r="F28" s="9">
        <f>SUM(F19:F27)</f>
        <v>7674354</v>
      </c>
      <c r="G28" s="25"/>
      <c r="H28" s="220">
        <f>SUM(H19:H27)</f>
        <v>4611777</v>
      </c>
      <c r="I28" s="25"/>
      <c r="J28" s="9">
        <f>SUM(J19:J27)</f>
        <v>4008710</v>
      </c>
    </row>
    <row r="29" spans="1:12" ht="17.45" customHeight="1">
      <c r="A29" s="104"/>
      <c r="B29" s="103"/>
      <c r="C29" s="103"/>
      <c r="D29" s="11"/>
      <c r="E29" s="25"/>
      <c r="F29" s="11"/>
      <c r="G29" s="25"/>
      <c r="H29" s="11"/>
      <c r="I29" s="25"/>
      <c r="J29" s="11"/>
    </row>
    <row r="30" spans="1:12" ht="11.25" customHeight="1">
      <c r="A30" s="104"/>
      <c r="B30" s="103"/>
      <c r="C30" s="103"/>
      <c r="D30" s="11"/>
      <c r="E30" s="25"/>
      <c r="F30" s="11"/>
      <c r="G30" s="25"/>
      <c r="H30" s="11"/>
      <c r="I30" s="25"/>
      <c r="J30" s="11"/>
    </row>
    <row r="31" spans="1:12" ht="23.25" customHeight="1">
      <c r="A31" s="1" t="str">
        <f>A1</f>
        <v>บริษัท ไทยฟู้ดส์ กรุ๊ป จำกัด (มหาชน) และบริษัทย่อย</v>
      </c>
      <c r="B31" s="103"/>
      <c r="C31" s="103"/>
      <c r="D31" s="11"/>
      <c r="E31" s="10"/>
      <c r="F31" s="11"/>
      <c r="G31" s="10"/>
      <c r="H31" s="11"/>
      <c r="I31" s="10"/>
      <c r="J31" s="11"/>
    </row>
    <row r="32" spans="1:12" ht="23.25" customHeight="1">
      <c r="A32" s="1" t="s">
        <v>56</v>
      </c>
      <c r="B32" s="106"/>
      <c r="C32" s="106"/>
      <c r="D32" s="101"/>
      <c r="E32" s="101"/>
      <c r="F32" s="189"/>
      <c r="G32" s="101"/>
      <c r="H32" s="101"/>
      <c r="I32" s="101"/>
      <c r="J32" s="189"/>
    </row>
    <row r="33" spans="1:14" ht="23.25" customHeight="1">
      <c r="A33" s="1"/>
      <c r="B33" s="106"/>
      <c r="C33" s="106"/>
      <c r="D33" s="101"/>
      <c r="E33" s="101"/>
      <c r="F33" s="189"/>
      <c r="G33" s="101"/>
      <c r="H33" s="101"/>
      <c r="I33" s="101"/>
      <c r="J33" s="189"/>
    </row>
    <row r="34" spans="1:14" ht="23.25" customHeight="1">
      <c r="B34" s="106"/>
      <c r="C34" s="106"/>
      <c r="D34" s="251" t="s">
        <v>2</v>
      </c>
      <c r="E34" s="251"/>
      <c r="F34" s="251"/>
      <c r="G34" s="101"/>
      <c r="H34" s="251" t="s">
        <v>3</v>
      </c>
      <c r="I34" s="251"/>
      <c r="J34" s="251"/>
    </row>
    <row r="35" spans="1:14" ht="43.5" customHeight="1">
      <c r="B35" s="106"/>
      <c r="C35" s="106"/>
      <c r="D35" s="249" t="s">
        <v>57</v>
      </c>
      <c r="E35" s="250"/>
      <c r="F35" s="250"/>
      <c r="G35" s="101"/>
      <c r="H35" s="249" t="s">
        <v>57</v>
      </c>
      <c r="I35" s="250"/>
      <c r="J35" s="250"/>
    </row>
    <row r="36" spans="1:14" ht="23.25" customHeight="1">
      <c r="B36" s="103" t="s">
        <v>6</v>
      </c>
      <c r="C36" s="103"/>
      <c r="D36" s="135">
        <v>2565</v>
      </c>
      <c r="E36" s="135"/>
      <c r="F36" s="135">
        <v>2564</v>
      </c>
      <c r="G36" s="135"/>
      <c r="H36" s="135">
        <v>2565</v>
      </c>
      <c r="I36" s="135"/>
      <c r="J36" s="135">
        <v>2564</v>
      </c>
    </row>
    <row r="37" spans="1:14" ht="23.25" customHeight="1">
      <c r="A37" s="19" t="s">
        <v>58</v>
      </c>
      <c r="B37" s="103"/>
      <c r="C37" s="103"/>
      <c r="D37" s="248" t="s">
        <v>7</v>
      </c>
      <c r="E37" s="248"/>
      <c r="F37" s="248"/>
      <c r="G37" s="248"/>
      <c r="H37" s="248"/>
      <c r="I37" s="248"/>
      <c r="J37" s="248"/>
    </row>
    <row r="38" spans="1:14" ht="19.5" customHeight="1">
      <c r="A38" s="19"/>
      <c r="B38" s="103"/>
      <c r="C38" s="103"/>
      <c r="D38" s="103"/>
      <c r="E38" s="103"/>
      <c r="F38" s="191"/>
      <c r="G38" s="103"/>
      <c r="H38" s="103"/>
      <c r="I38" s="103"/>
      <c r="J38" s="191"/>
    </row>
    <row r="39" spans="1:14" s="126" customFormat="1" ht="21.95" customHeight="1">
      <c r="A39" s="108" t="s">
        <v>210</v>
      </c>
      <c r="B39" s="107"/>
      <c r="C39" s="107"/>
      <c r="D39" s="110">
        <f>D16-D28</f>
        <v>937911</v>
      </c>
      <c r="E39" s="109"/>
      <c r="F39" s="110">
        <f>F16-F28</f>
        <v>729358</v>
      </c>
      <c r="G39" s="109"/>
      <c r="H39" s="110">
        <f>H16-H28</f>
        <v>481365</v>
      </c>
      <c r="I39" s="109"/>
      <c r="J39" s="110">
        <f>J16-J28</f>
        <v>166693</v>
      </c>
    </row>
    <row r="40" spans="1:14" s="126" customFormat="1" ht="21.95" customHeight="1">
      <c r="A40" s="3" t="s">
        <v>68</v>
      </c>
      <c r="B40" s="107">
        <v>2</v>
      </c>
      <c r="C40" s="107"/>
      <c r="D40" s="113">
        <v>163480</v>
      </c>
      <c r="E40" s="130"/>
      <c r="F40" s="113">
        <v>100772</v>
      </c>
      <c r="G40" s="130"/>
      <c r="H40" s="113">
        <v>99181</v>
      </c>
      <c r="I40" s="130"/>
      <c r="J40" s="113">
        <v>63150</v>
      </c>
    </row>
    <row r="41" spans="1:14" s="126" customFormat="1" ht="21.95" customHeight="1">
      <c r="A41" s="12" t="s">
        <v>244</v>
      </c>
      <c r="B41" s="107">
        <v>12</v>
      </c>
      <c r="C41" s="107"/>
      <c r="D41" s="127">
        <f>-1708+1224</f>
        <v>-484</v>
      </c>
      <c r="E41" s="127"/>
      <c r="F41" s="127">
        <v>15075</v>
      </c>
      <c r="G41" s="127"/>
      <c r="H41" s="127">
        <v>-172474</v>
      </c>
      <c r="I41" s="127"/>
      <c r="J41" s="127">
        <v>12851</v>
      </c>
    </row>
    <row r="42" spans="1:14" s="126" customFormat="1" ht="21.95" customHeight="1">
      <c r="A42" s="12" t="s">
        <v>255</v>
      </c>
      <c r="B42" s="103"/>
      <c r="C42" s="103"/>
    </row>
    <row r="43" spans="1:14" ht="21.95" customHeight="1">
      <c r="A43" s="7" t="s">
        <v>193</v>
      </c>
      <c r="D43" s="127">
        <v>-1261</v>
      </c>
      <c r="E43" s="15"/>
      <c r="F43" s="127">
        <v>-1403</v>
      </c>
      <c r="G43" s="15"/>
      <c r="H43" s="74">
        <v>0</v>
      </c>
      <c r="I43" s="15"/>
      <c r="J43" s="74">
        <v>0</v>
      </c>
    </row>
    <row r="44" spans="1:14" ht="21.95" customHeight="1">
      <c r="A44" s="104" t="s">
        <v>211</v>
      </c>
      <c r="B44" s="103"/>
      <c r="C44" s="103"/>
      <c r="D44" s="221">
        <f>D39-D40-D41-D43</f>
        <v>776176</v>
      </c>
      <c r="E44" s="11">
        <f>E39-E40+E41+E43</f>
        <v>0</v>
      </c>
      <c r="F44" s="97">
        <f>F39-F40-F41-F43</f>
        <v>614914</v>
      </c>
      <c r="G44" s="11"/>
      <c r="H44" s="221">
        <f>H39-H40-H41+H43</f>
        <v>554658</v>
      </c>
      <c r="I44" s="11"/>
      <c r="J44" s="97">
        <f>J39-J40-J41+J43</f>
        <v>90692</v>
      </c>
    </row>
    <row r="45" spans="1:14" ht="21.95" customHeight="1">
      <c r="A45" s="7" t="s">
        <v>192</v>
      </c>
      <c r="B45" s="103">
        <v>11</v>
      </c>
      <c r="C45" s="103"/>
      <c r="D45" s="26">
        <v>154116</v>
      </c>
      <c r="E45" s="15"/>
      <c r="F45" s="26">
        <v>172590</v>
      </c>
      <c r="G45" s="15"/>
      <c r="H45" s="74">
        <v>62818</v>
      </c>
      <c r="I45" s="15"/>
      <c r="J45" s="27">
        <v>-15839</v>
      </c>
    </row>
    <row r="46" spans="1:14" ht="21.75" customHeight="1" thickBot="1">
      <c r="A46" s="104" t="s">
        <v>208</v>
      </c>
      <c r="B46" s="103"/>
      <c r="C46" s="103"/>
      <c r="D46" s="222">
        <f>D44-D45</f>
        <v>622060</v>
      </c>
      <c r="E46" s="11"/>
      <c r="F46" s="28">
        <f>F44-F45</f>
        <v>442324</v>
      </c>
      <c r="G46" s="11"/>
      <c r="H46" s="222">
        <f>H44-H45</f>
        <v>491840</v>
      </c>
      <c r="I46" s="11"/>
      <c r="J46" s="28">
        <f>J44-J45</f>
        <v>106531</v>
      </c>
      <c r="L46" s="236"/>
      <c r="M46" s="236"/>
      <c r="N46" s="236"/>
    </row>
    <row r="47" spans="1:14" ht="11.25" customHeight="1" thickTop="1">
      <c r="A47" s="186"/>
      <c r="B47" s="185"/>
      <c r="C47" s="185"/>
      <c r="D47" s="11"/>
      <c r="E47" s="11"/>
      <c r="F47" s="11"/>
      <c r="G47" s="11"/>
      <c r="H47" s="11"/>
      <c r="I47" s="11"/>
      <c r="J47" s="11"/>
    </row>
    <row r="48" spans="1:14" ht="20.100000000000001" customHeight="1">
      <c r="A48" s="104" t="s">
        <v>247</v>
      </c>
      <c r="B48" s="103"/>
      <c r="C48" s="103"/>
      <c r="D48" s="25"/>
      <c r="F48" s="25"/>
      <c r="G48" s="31"/>
      <c r="H48" s="31"/>
      <c r="I48" s="31"/>
      <c r="J48" s="31"/>
    </row>
    <row r="49" spans="1:21" ht="20.100000000000001" customHeight="1">
      <c r="A49" s="7" t="s">
        <v>70</v>
      </c>
      <c r="B49" s="103"/>
      <c r="C49" s="103"/>
      <c r="D49" s="32">
        <f>D51-D50</f>
        <v>618520</v>
      </c>
      <c r="E49" s="119"/>
      <c r="F49" s="32">
        <f>F51-F50</f>
        <v>445481</v>
      </c>
      <c r="G49" s="32"/>
      <c r="H49" s="32">
        <f>H51-H50</f>
        <v>491840</v>
      </c>
      <c r="I49" s="32"/>
      <c r="J49" s="32">
        <f>J51-J50</f>
        <v>106531</v>
      </c>
    </row>
    <row r="50" spans="1:21" ht="20.100000000000001" customHeight="1">
      <c r="A50" s="7" t="s">
        <v>212</v>
      </c>
      <c r="B50" s="103"/>
      <c r="C50" s="103"/>
      <c r="D50" s="32">
        <v>3540</v>
      </c>
      <c r="E50" s="119"/>
      <c r="F50" s="32">
        <v>-3157</v>
      </c>
      <c r="G50" s="120"/>
      <c r="H50" s="27">
        <v>0</v>
      </c>
      <c r="I50" s="25"/>
      <c r="J50" s="27">
        <v>0</v>
      </c>
    </row>
    <row r="51" spans="1:21" ht="20.100000000000001" customHeight="1" thickBot="1">
      <c r="A51" s="34" t="s">
        <v>208</v>
      </c>
      <c r="B51" s="103"/>
      <c r="C51" s="103"/>
      <c r="D51" s="35">
        <f>D46</f>
        <v>622060</v>
      </c>
      <c r="E51" s="121"/>
      <c r="F51" s="35">
        <f>F46</f>
        <v>442324</v>
      </c>
      <c r="G51" s="33"/>
      <c r="H51" s="35">
        <f>H46</f>
        <v>491840</v>
      </c>
      <c r="I51" s="33"/>
      <c r="J51" s="35">
        <f>J46</f>
        <v>106531</v>
      </c>
    </row>
    <row r="52" spans="1:21" ht="11.25" customHeight="1" thickTop="1">
      <c r="A52" s="104"/>
      <c r="B52" s="103"/>
      <c r="C52" s="103"/>
      <c r="D52" s="33"/>
      <c r="E52" s="122"/>
      <c r="F52" s="33"/>
      <c r="G52" s="122"/>
      <c r="H52" s="122"/>
      <c r="I52" s="122"/>
      <c r="J52" s="122"/>
    </row>
    <row r="53" spans="1:21" ht="21" customHeight="1">
      <c r="A53" s="34" t="s">
        <v>213</v>
      </c>
      <c r="B53" s="103"/>
      <c r="C53" s="103"/>
      <c r="D53" s="33"/>
      <c r="E53" s="122"/>
      <c r="F53" s="33"/>
      <c r="G53" s="122"/>
      <c r="H53" s="122"/>
      <c r="I53" s="122"/>
      <c r="J53" s="122"/>
    </row>
    <row r="54" spans="1:21" ht="24.75" customHeight="1" thickBot="1">
      <c r="A54" s="12" t="s">
        <v>131</v>
      </c>
      <c r="B54" s="103"/>
      <c r="C54" s="103"/>
      <c r="D54" s="234">
        <f>D51/'SFP-3-5'!D92</f>
        <v>0.11021703752067477</v>
      </c>
      <c r="E54" s="4"/>
      <c r="F54" s="81">
        <f>F51/'SFP-3-5'!F92</f>
        <v>7.8371283966651051E-2</v>
      </c>
      <c r="G54" s="4"/>
      <c r="H54" s="81">
        <f>H51/'SFP-3-5'!H92</f>
        <v>8.7144564405633992E-2</v>
      </c>
      <c r="I54" s="45"/>
      <c r="J54" s="81">
        <f>J51/'SFP-3-5'!J92</f>
        <v>1.8875239083231528E-2</v>
      </c>
    </row>
    <row r="55" spans="1:21" ht="21.75" customHeight="1" thickTop="1">
      <c r="A55" s="104"/>
      <c r="B55" s="103"/>
      <c r="C55" s="103"/>
      <c r="D55" s="20"/>
      <c r="F55" s="20"/>
      <c r="H55" s="37"/>
      <c r="J55" s="37"/>
    </row>
    <row r="56" spans="1:21" ht="23.25" customHeight="1">
      <c r="A56" s="1" t="str">
        <f>'SFP-3-5'!A1</f>
        <v>บริษัท ไทยฟู้ดส์ กรุ๊ป จำกัด (มหาชน) และบริษัทย่อย</v>
      </c>
      <c r="B56" s="103"/>
      <c r="C56" s="103"/>
      <c r="D56" s="11"/>
      <c r="E56" s="10"/>
      <c r="F56" s="11"/>
      <c r="G56" s="10"/>
      <c r="H56" s="38"/>
      <c r="I56" s="10"/>
      <c r="J56" s="38"/>
      <c r="N56" s="103"/>
      <c r="O56" s="103"/>
      <c r="P56" s="39"/>
      <c r="Q56" s="29"/>
      <c r="R56" s="39"/>
      <c r="S56" s="29"/>
      <c r="T56" s="39"/>
      <c r="U56" s="29"/>
    </row>
    <row r="57" spans="1:21" ht="23.25" customHeight="1">
      <c r="A57" s="1" t="s">
        <v>71</v>
      </c>
      <c r="B57" s="106"/>
      <c r="C57" s="106"/>
      <c r="D57" s="101"/>
      <c r="E57" s="101"/>
      <c r="F57" s="189"/>
      <c r="G57" s="101"/>
      <c r="H57" s="101"/>
      <c r="I57" s="101"/>
      <c r="J57" s="189"/>
    </row>
    <row r="58" spans="1:21">
      <c r="A58" s="17"/>
      <c r="B58" s="18"/>
      <c r="C58" s="18"/>
      <c r="D58" s="18"/>
      <c r="E58" s="1"/>
      <c r="F58" s="18"/>
      <c r="G58" s="101"/>
      <c r="H58" s="101"/>
      <c r="I58" s="101"/>
      <c r="J58" s="189"/>
    </row>
    <row r="59" spans="1:21" ht="20.25" customHeight="1">
      <c r="B59" s="106"/>
      <c r="C59" s="106"/>
      <c r="D59" s="251" t="s">
        <v>2</v>
      </c>
      <c r="E59" s="251"/>
      <c r="F59" s="251"/>
      <c r="G59" s="101"/>
      <c r="H59" s="251" t="s">
        <v>3</v>
      </c>
      <c r="I59" s="251"/>
      <c r="J59" s="251"/>
    </row>
    <row r="60" spans="1:21" ht="43.5" customHeight="1">
      <c r="B60" s="106"/>
      <c r="C60" s="106"/>
      <c r="D60" s="249" t="s">
        <v>57</v>
      </c>
      <c r="E60" s="250"/>
      <c r="F60" s="250"/>
      <c r="G60" s="101"/>
      <c r="H60" s="249" t="s">
        <v>57</v>
      </c>
      <c r="I60" s="250"/>
      <c r="J60" s="250"/>
    </row>
    <row r="61" spans="1:21" ht="23.25" customHeight="1">
      <c r="B61" s="182" t="s">
        <v>6</v>
      </c>
      <c r="C61" s="103"/>
      <c r="D61" s="135">
        <v>2565</v>
      </c>
      <c r="E61" s="135"/>
      <c r="F61" s="135">
        <v>2564</v>
      </c>
      <c r="G61" s="135"/>
      <c r="H61" s="135">
        <v>2565</v>
      </c>
      <c r="I61" s="135"/>
      <c r="J61" s="135">
        <v>2564</v>
      </c>
    </row>
    <row r="62" spans="1:21" ht="23.25" customHeight="1">
      <c r="B62" s="103"/>
      <c r="C62" s="103"/>
      <c r="D62" s="248" t="s">
        <v>7</v>
      </c>
      <c r="E62" s="248"/>
      <c r="F62" s="248"/>
      <c r="G62" s="248"/>
      <c r="H62" s="248"/>
      <c r="I62" s="248"/>
      <c r="J62" s="248"/>
    </row>
    <row r="63" spans="1:21" ht="18.75" customHeight="1">
      <c r="B63" s="103"/>
      <c r="C63" s="103"/>
      <c r="D63" s="103"/>
      <c r="E63" s="103"/>
      <c r="F63" s="191"/>
      <c r="G63" s="103"/>
      <c r="H63" s="103"/>
      <c r="I63" s="103"/>
      <c r="J63" s="191"/>
    </row>
    <row r="64" spans="1:21" ht="21.75">
      <c r="A64" s="104" t="s">
        <v>208</v>
      </c>
      <c r="B64" s="103"/>
      <c r="C64" s="103"/>
      <c r="D64" s="23">
        <f>D51</f>
        <v>622060</v>
      </c>
      <c r="E64" s="29"/>
      <c r="F64" s="23">
        <f>F51</f>
        <v>442324</v>
      </c>
      <c r="G64" s="29"/>
      <c r="H64" s="33">
        <f>H51</f>
        <v>491840</v>
      </c>
      <c r="I64" s="29"/>
      <c r="J64" s="33">
        <f>J51</f>
        <v>106531</v>
      </c>
    </row>
    <row r="65" spans="1:10" ht="21.75">
      <c r="B65" s="103"/>
      <c r="C65" s="103"/>
      <c r="D65" s="103"/>
      <c r="E65" s="103"/>
      <c r="F65" s="191"/>
      <c r="G65" s="103"/>
      <c r="H65" s="103"/>
      <c r="I65" s="103"/>
      <c r="J65" s="191"/>
    </row>
    <row r="66" spans="1:10" ht="21.75">
      <c r="A66" s="104" t="s">
        <v>72</v>
      </c>
      <c r="B66" s="103"/>
      <c r="C66" s="103"/>
      <c r="D66" s="39"/>
      <c r="E66" s="36"/>
      <c r="F66" s="39"/>
      <c r="G66" s="36"/>
      <c r="H66" s="39"/>
      <c r="I66" s="36"/>
      <c r="J66" s="39"/>
    </row>
    <row r="67" spans="1:10" ht="21" customHeight="1">
      <c r="A67" s="5" t="s">
        <v>134</v>
      </c>
      <c r="B67" s="103"/>
      <c r="C67" s="103"/>
      <c r="D67" s="24"/>
      <c r="E67" s="25"/>
      <c r="F67" s="24"/>
      <c r="G67" s="25"/>
      <c r="H67" s="24"/>
      <c r="I67" s="25"/>
      <c r="J67" s="24"/>
    </row>
    <row r="68" spans="1:10" ht="21" customHeight="1">
      <c r="A68" s="5" t="s">
        <v>136</v>
      </c>
      <c r="B68" s="103"/>
      <c r="C68" s="103"/>
      <c r="D68" s="24"/>
      <c r="F68" s="24"/>
      <c r="H68" s="24"/>
      <c r="J68" s="24"/>
    </row>
    <row r="69" spans="1:10" ht="21" customHeight="1">
      <c r="A69" s="7" t="s">
        <v>135</v>
      </c>
      <c r="B69" s="103"/>
      <c r="C69" s="103"/>
      <c r="H69" s="8"/>
      <c r="J69" s="8"/>
    </row>
    <row r="70" spans="1:10" ht="23.25" customHeight="1">
      <c r="A70" s="7" t="s">
        <v>166</v>
      </c>
      <c r="B70" s="103"/>
      <c r="C70" s="103"/>
      <c r="D70" s="40">
        <v>-857</v>
      </c>
      <c r="F70" s="40">
        <v>1390</v>
      </c>
      <c r="H70" s="27">
        <v>0</v>
      </c>
      <c r="I70" s="25"/>
      <c r="J70" s="27">
        <v>0</v>
      </c>
    </row>
    <row r="71" spans="1:10" ht="23.25" customHeight="1">
      <c r="A71" s="5" t="s">
        <v>139</v>
      </c>
      <c r="B71" s="103"/>
      <c r="C71" s="103"/>
      <c r="D71" s="32"/>
      <c r="F71" s="32"/>
      <c r="H71" s="74"/>
      <c r="I71" s="25"/>
      <c r="J71" s="74"/>
    </row>
    <row r="72" spans="1:10" ht="23.25" customHeight="1">
      <c r="A72" s="5" t="s">
        <v>136</v>
      </c>
      <c r="B72" s="103"/>
      <c r="C72" s="103"/>
      <c r="D72" s="79">
        <f t="shared" ref="D72:I72" si="0">D70</f>
        <v>-857</v>
      </c>
      <c r="E72" s="33">
        <f t="shared" si="0"/>
        <v>0</v>
      </c>
      <c r="F72" s="79">
        <f t="shared" ref="F72" si="1">F70</f>
        <v>1390</v>
      </c>
      <c r="G72" s="33">
        <f t="shared" si="0"/>
        <v>0</v>
      </c>
      <c r="H72" s="79">
        <f t="shared" si="0"/>
        <v>0</v>
      </c>
      <c r="I72" s="33">
        <f t="shared" si="0"/>
        <v>0</v>
      </c>
      <c r="J72" s="79">
        <f t="shared" ref="J72" si="2">J70</f>
        <v>0</v>
      </c>
    </row>
    <row r="73" spans="1:10" ht="23.25" customHeight="1">
      <c r="A73" s="5"/>
      <c r="B73" s="103"/>
      <c r="C73" s="103"/>
      <c r="D73" s="33"/>
      <c r="E73" s="33"/>
      <c r="F73" s="33"/>
      <c r="G73" s="33"/>
      <c r="H73" s="33"/>
      <c r="I73" s="33"/>
      <c r="J73" s="33"/>
    </row>
    <row r="74" spans="1:10" ht="21" customHeight="1">
      <c r="A74" s="5" t="s">
        <v>137</v>
      </c>
      <c r="B74" s="103"/>
      <c r="C74" s="103"/>
      <c r="D74" s="24"/>
      <c r="F74" s="24"/>
      <c r="H74" s="24"/>
      <c r="J74" s="24"/>
    </row>
    <row r="75" spans="1:10" ht="21" customHeight="1">
      <c r="A75" s="5" t="s">
        <v>136</v>
      </c>
      <c r="B75" s="103"/>
      <c r="C75" s="103"/>
      <c r="D75" s="24"/>
      <c r="F75" s="24"/>
      <c r="H75" s="24"/>
      <c r="J75" s="24"/>
    </row>
    <row r="76" spans="1:10" ht="21" customHeight="1">
      <c r="A76" s="12" t="s">
        <v>176</v>
      </c>
      <c r="B76" s="103"/>
      <c r="C76" s="103"/>
      <c r="D76" s="32">
        <v>9223</v>
      </c>
      <c r="F76" s="32">
        <v>18204</v>
      </c>
      <c r="H76" s="32">
        <v>0</v>
      </c>
      <c r="J76" s="32">
        <v>0</v>
      </c>
    </row>
    <row r="77" spans="1:10" ht="21" customHeight="1">
      <c r="A77" s="12" t="s">
        <v>177</v>
      </c>
      <c r="B77" s="103"/>
      <c r="C77" s="103"/>
      <c r="D77" s="24"/>
      <c r="F77" s="24"/>
      <c r="H77" s="24"/>
      <c r="J77" s="24"/>
    </row>
    <row r="78" spans="1:10" ht="21" customHeight="1">
      <c r="A78" s="12" t="s">
        <v>136</v>
      </c>
      <c r="B78" s="103"/>
      <c r="C78" s="103"/>
      <c r="D78" s="27">
        <v>-1845</v>
      </c>
      <c r="F78" s="27">
        <v>-3641</v>
      </c>
      <c r="H78" s="27">
        <v>0</v>
      </c>
      <c r="J78" s="27">
        <v>0</v>
      </c>
    </row>
    <row r="79" spans="1:10" ht="21" customHeight="1">
      <c r="A79" s="5" t="s">
        <v>140</v>
      </c>
      <c r="B79" s="103"/>
      <c r="C79" s="103"/>
      <c r="D79" s="39"/>
      <c r="E79" s="25"/>
      <c r="F79" s="39"/>
      <c r="G79" s="25"/>
      <c r="H79" s="39"/>
      <c r="I79" s="29"/>
      <c r="J79" s="39"/>
    </row>
    <row r="80" spans="1:10" ht="21" customHeight="1">
      <c r="A80" s="5" t="s">
        <v>136</v>
      </c>
      <c r="B80" s="103">
        <v>7</v>
      </c>
      <c r="C80" s="103"/>
      <c r="D80" s="88">
        <f t="shared" ref="D80:I80" si="3">D76+D78</f>
        <v>7378</v>
      </c>
      <c r="E80" s="39">
        <f t="shared" si="3"/>
        <v>0</v>
      </c>
      <c r="F80" s="88">
        <f t="shared" ref="F80" si="4">F76+F78</f>
        <v>14563</v>
      </c>
      <c r="G80" s="39">
        <f t="shared" si="3"/>
        <v>0</v>
      </c>
      <c r="H80" s="88">
        <f t="shared" si="3"/>
        <v>0</v>
      </c>
      <c r="I80" s="39">
        <f t="shared" si="3"/>
        <v>0</v>
      </c>
      <c r="J80" s="88">
        <f t="shared" ref="J80" si="5">J76+J78</f>
        <v>0</v>
      </c>
    </row>
    <row r="81" spans="1:10" ht="21" customHeight="1">
      <c r="A81" s="5"/>
      <c r="B81" s="103"/>
      <c r="C81" s="103"/>
      <c r="D81" s="78"/>
      <c r="E81" s="39"/>
      <c r="F81" s="78"/>
      <c r="G81" s="39"/>
      <c r="H81" s="78"/>
      <c r="I81" s="39"/>
      <c r="J81" s="78"/>
    </row>
    <row r="82" spans="1:10" ht="23.25" customHeight="1">
      <c r="A82" s="104" t="s">
        <v>128</v>
      </c>
      <c r="B82" s="103"/>
      <c r="C82" s="103"/>
      <c r="D82" s="79">
        <f t="shared" ref="D82:I82" si="6">D80+D72</f>
        <v>6521</v>
      </c>
      <c r="E82" s="83">
        <f t="shared" si="6"/>
        <v>0</v>
      </c>
      <c r="F82" s="79">
        <f t="shared" ref="F82" si="7">F80+F72</f>
        <v>15953</v>
      </c>
      <c r="G82" s="83">
        <f t="shared" si="6"/>
        <v>0</v>
      </c>
      <c r="H82" s="88">
        <f t="shared" si="6"/>
        <v>0</v>
      </c>
      <c r="I82" s="83">
        <f t="shared" si="6"/>
        <v>0</v>
      </c>
      <c r="J82" s="88">
        <f t="shared" ref="J82" si="8">J80+J72</f>
        <v>0</v>
      </c>
    </row>
    <row r="83" spans="1:10" ht="24" customHeight="1" thickBot="1">
      <c r="A83" s="104" t="s">
        <v>73</v>
      </c>
      <c r="B83" s="103"/>
      <c r="C83" s="103"/>
      <c r="D83" s="41">
        <f t="shared" ref="D83:I83" si="9">SUM(D64,D82)</f>
        <v>628581</v>
      </c>
      <c r="E83" s="78">
        <f t="shared" si="9"/>
        <v>0</v>
      </c>
      <c r="F83" s="41">
        <f t="shared" ref="F83" si="10">SUM(F64,F82)</f>
        <v>458277</v>
      </c>
      <c r="G83" s="78">
        <f t="shared" si="9"/>
        <v>0</v>
      </c>
      <c r="H83" s="41">
        <f t="shared" si="9"/>
        <v>491840</v>
      </c>
      <c r="I83" s="78">
        <f t="shared" si="9"/>
        <v>0</v>
      </c>
      <c r="J83" s="41">
        <f t="shared" ref="J83" si="11">SUM(J64,J82)</f>
        <v>106531</v>
      </c>
    </row>
    <row r="84" spans="1:10" ht="23.25" customHeight="1" thickTop="1">
      <c r="A84" s="1"/>
      <c r="B84" s="106"/>
      <c r="C84" s="106"/>
      <c r="D84" s="32"/>
      <c r="E84" s="101"/>
      <c r="F84" s="32"/>
      <c r="G84" s="101"/>
      <c r="H84" s="101"/>
      <c r="I84" s="101"/>
      <c r="J84" s="189"/>
    </row>
    <row r="85" spans="1:10" ht="20.25" customHeight="1">
      <c r="A85" s="104" t="s">
        <v>74</v>
      </c>
      <c r="B85" s="103"/>
      <c r="C85" s="103"/>
      <c r="D85" s="32"/>
      <c r="E85" s="122"/>
      <c r="F85" s="32"/>
      <c r="G85" s="122"/>
      <c r="H85" s="122"/>
      <c r="I85" s="122"/>
      <c r="J85" s="122"/>
    </row>
    <row r="86" spans="1:10" ht="20.25" customHeight="1">
      <c r="A86" s="7" t="s">
        <v>75</v>
      </c>
      <c r="B86" s="103"/>
      <c r="C86" s="103"/>
      <c r="D86" s="32">
        <f>D88-D87</f>
        <v>625041</v>
      </c>
      <c r="E86" s="119"/>
      <c r="F86" s="32">
        <f>F88-F87</f>
        <v>461434</v>
      </c>
      <c r="G86" s="123"/>
      <c r="H86" s="32">
        <f>H88-H87</f>
        <v>491840</v>
      </c>
      <c r="I86" s="123"/>
      <c r="J86" s="32">
        <f>J88-J87</f>
        <v>106531</v>
      </c>
    </row>
    <row r="87" spans="1:10" ht="20.25" customHeight="1">
      <c r="A87" s="7" t="s">
        <v>76</v>
      </c>
      <c r="B87" s="103"/>
      <c r="C87" s="103"/>
      <c r="D87" s="32">
        <v>3540</v>
      </c>
      <c r="E87" s="124"/>
      <c r="F87" s="32">
        <f>F50</f>
        <v>-3157</v>
      </c>
      <c r="G87" s="125"/>
      <c r="H87" s="32">
        <v>0</v>
      </c>
      <c r="I87" s="4"/>
      <c r="J87" s="32">
        <f>J50</f>
        <v>0</v>
      </c>
    </row>
    <row r="88" spans="1:10" ht="24" customHeight="1" thickBot="1">
      <c r="A88" s="104"/>
      <c r="B88" s="103"/>
      <c r="C88" s="103"/>
      <c r="D88" s="35">
        <f>D83</f>
        <v>628581</v>
      </c>
      <c r="E88" s="121"/>
      <c r="F88" s="35">
        <f>F83</f>
        <v>458277</v>
      </c>
      <c r="G88" s="121"/>
      <c r="H88" s="35">
        <f>H83</f>
        <v>491840</v>
      </c>
      <c r="I88" s="121"/>
      <c r="J88" s="35">
        <f>J83</f>
        <v>106531</v>
      </c>
    </row>
    <row r="89" spans="1:10" ht="21.95" customHeight="1" thickTop="1"/>
    <row r="90" spans="1:10" ht="21.95" customHeight="1">
      <c r="D90" s="13"/>
      <c r="F90" s="13"/>
    </row>
    <row r="91" spans="1:10" ht="21.95" customHeight="1">
      <c r="D91" s="13"/>
      <c r="F91" s="13"/>
    </row>
    <row r="92" spans="1:10" ht="21.95" customHeight="1"/>
    <row r="93" spans="1:10" ht="21.95" customHeight="1"/>
    <row r="94" spans="1:10" ht="21.95" customHeight="1"/>
    <row r="95" spans="1:10" ht="21.95" customHeight="1"/>
    <row r="96" spans="1:10" ht="21.95" customHeight="1"/>
    <row r="97" ht="21.95" customHeight="1"/>
    <row r="98" ht="21.95" customHeight="1"/>
    <row r="99" ht="21.95" customHeight="1"/>
    <row r="100" ht="21.95" customHeight="1"/>
    <row r="101" ht="21.95" customHeight="1"/>
    <row r="102" ht="21.95" customHeight="1"/>
    <row r="103" ht="21.95" customHeight="1"/>
    <row r="104" ht="21.95" customHeight="1"/>
    <row r="105" ht="21.95" customHeight="1"/>
    <row r="106" ht="21.95" customHeight="1"/>
    <row r="107" ht="21.95" customHeight="1"/>
    <row r="108" ht="21.95" customHeight="1"/>
    <row r="109" ht="21.95" customHeight="1"/>
    <row r="110" ht="21.95" customHeight="1"/>
    <row r="111" ht="21.95" customHeight="1"/>
    <row r="112" ht="21.95" customHeight="1"/>
    <row r="113" ht="20.100000000000001" customHeight="1"/>
    <row r="114" ht="20.100000000000001" customHeight="1"/>
    <row r="115" ht="20.100000000000001" customHeight="1"/>
    <row r="116" ht="20.100000000000001" customHeight="1"/>
    <row r="117" ht="20.100000000000001" customHeight="1"/>
    <row r="118" ht="20.100000000000001" customHeight="1"/>
    <row r="119" ht="20.100000000000001" customHeight="1"/>
    <row r="120" ht="20.100000000000001" customHeight="1"/>
    <row r="121" ht="20.100000000000001" customHeight="1"/>
    <row r="122" ht="20.100000000000001" customHeight="1"/>
    <row r="123" ht="20.100000000000001" customHeight="1"/>
    <row r="124" ht="20.100000000000001" customHeight="1"/>
    <row r="125" ht="20.100000000000001" customHeight="1"/>
    <row r="126" ht="20.100000000000001" customHeight="1"/>
    <row r="127" ht="19.5" customHeight="1"/>
    <row r="128" ht="20.100000000000001" customHeight="1"/>
    <row r="129" ht="20.100000000000001" customHeight="1"/>
    <row r="130" ht="20.100000000000001" customHeight="1"/>
    <row r="131" ht="20.100000000000001" customHeight="1"/>
    <row r="132" ht="20.100000000000001" customHeight="1"/>
    <row r="133" ht="20.100000000000001" customHeight="1"/>
    <row r="134" ht="20.100000000000001" customHeight="1"/>
    <row r="135" ht="20.100000000000001" customHeight="1"/>
    <row r="136" ht="20.100000000000001" customHeight="1"/>
    <row r="137" ht="20.100000000000001" customHeight="1"/>
    <row r="138" ht="20.100000000000001" customHeight="1"/>
    <row r="139" ht="19.5" customHeight="1"/>
    <row r="140" ht="19.5" customHeight="1"/>
    <row r="141" ht="19.5" customHeight="1"/>
    <row r="142" ht="19.5" customHeight="1"/>
    <row r="143" ht="19.5" customHeight="1"/>
    <row r="144" ht="19.5" customHeight="1"/>
    <row r="145" ht="19.5" customHeight="1"/>
    <row r="146" ht="19.5" customHeight="1"/>
    <row r="147" ht="19.5" customHeight="1"/>
    <row r="148" ht="19.5" customHeight="1"/>
    <row r="149" ht="19.5" customHeight="1"/>
    <row r="150" ht="19.5" customHeight="1"/>
    <row r="151" ht="19.5" customHeight="1"/>
    <row r="152" ht="19.5" customHeight="1"/>
    <row r="153" ht="19.5" customHeight="1"/>
    <row r="154" ht="20.100000000000001" customHeight="1"/>
    <row r="155" ht="20.100000000000001" customHeight="1"/>
    <row r="156" ht="20.100000000000001" customHeight="1"/>
    <row r="157" ht="20.100000000000001" customHeight="1"/>
    <row r="158" ht="20.100000000000001" customHeight="1"/>
    <row r="159" ht="20.100000000000001" customHeight="1"/>
    <row r="160" ht="20.100000000000001" customHeight="1"/>
    <row r="161" ht="20.100000000000001" customHeight="1"/>
    <row r="162" ht="20.100000000000001" customHeight="1"/>
    <row r="163" ht="20.100000000000001" customHeight="1"/>
    <row r="164" ht="20.100000000000001" customHeight="1"/>
    <row r="165" ht="20.100000000000001" customHeight="1"/>
    <row r="166" ht="19.5" customHeight="1"/>
    <row r="167" ht="20.100000000000001" customHeight="1"/>
    <row r="168" ht="20.100000000000001" customHeight="1"/>
    <row r="169" ht="20.100000000000001" customHeight="1"/>
    <row r="170" ht="19.5" customHeight="1"/>
    <row r="171" ht="20.100000000000001" customHeight="1"/>
    <row r="172" ht="20.100000000000001" customHeight="1"/>
    <row r="173" ht="19.5" customHeight="1"/>
    <row r="174" ht="20.100000000000001" customHeight="1"/>
    <row r="175" ht="20.100000000000001" customHeight="1"/>
    <row r="176" ht="20.100000000000001" customHeight="1"/>
  </sheetData>
  <mergeCells count="15">
    <mergeCell ref="D34:F34"/>
    <mergeCell ref="H34:J34"/>
    <mergeCell ref="D4:F4"/>
    <mergeCell ref="H4:J4"/>
    <mergeCell ref="D5:F5"/>
    <mergeCell ref="H5:J5"/>
    <mergeCell ref="D7:J7"/>
    <mergeCell ref="D62:J62"/>
    <mergeCell ref="D35:F35"/>
    <mergeCell ref="H35:J35"/>
    <mergeCell ref="D37:J37"/>
    <mergeCell ref="D59:F59"/>
    <mergeCell ref="H59:J59"/>
    <mergeCell ref="D60:F60"/>
    <mergeCell ref="H60:J60"/>
  </mergeCells>
  <pageMargins left="0.8" right="0.8" top="0.48" bottom="0.5" header="0.5" footer="0.5"/>
  <pageSetup paperSize="9" scale="78" firstPageNumber="6" orientation="portrait" useFirstPageNumber="1" r:id="rId1"/>
  <headerFooter>
    <oddFooter xml:space="preserve">&amp;L หมายเหตุประกอบงบการเงินระหว่างกาลแบบย่อเป็นส่วนหนึ่งของงบการเงินระหว่างกาลนี้
&amp;C&amp;P&amp;R
</oddFooter>
  </headerFooter>
  <rowBreaks count="2" manualBreakCount="2">
    <brk id="30" max="9" man="1"/>
    <brk id="55" max="9" man="1"/>
  </rowBreaks>
  <ignoredErrors>
    <ignoredError sqref="E44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0"/>
  <sheetViews>
    <sheetView view="pageBreakPreview" zoomScale="80" zoomScaleNormal="70" zoomScaleSheetLayoutView="80" workbookViewId="0"/>
  </sheetViews>
  <sheetFormatPr defaultColWidth="9.140625" defaultRowHeight="23.25" customHeight="1"/>
  <cols>
    <col min="1" max="1" width="47.140625" style="60" customWidth="1"/>
    <col min="2" max="2" width="9" style="61" customWidth="1"/>
    <col min="3" max="3" width="1.28515625" style="43" customWidth="1"/>
    <col min="4" max="4" width="13.28515625" style="42" customWidth="1"/>
    <col min="5" max="5" width="1.28515625" style="43" customWidth="1"/>
    <col min="6" max="6" width="13.28515625" style="42" customWidth="1"/>
    <col min="7" max="7" width="1.28515625" style="43" customWidth="1"/>
    <col min="8" max="8" width="13.28515625" style="42" customWidth="1"/>
    <col min="9" max="9" width="1.28515625" style="43" customWidth="1"/>
    <col min="10" max="10" width="13.28515625" style="42" customWidth="1"/>
    <col min="11" max="11" width="1.28515625" style="43" customWidth="1"/>
    <col min="12" max="12" width="13.28515625" style="42" customWidth="1"/>
    <col min="13" max="13" width="1.28515625" style="43" customWidth="1"/>
    <col min="14" max="14" width="14.42578125" style="42" customWidth="1"/>
    <col min="15" max="15" width="1.28515625" style="43" customWidth="1"/>
    <col min="16" max="16" width="13.28515625" style="42" customWidth="1"/>
    <col min="17" max="17" width="1.28515625" style="43" customWidth="1"/>
    <col min="18" max="18" width="13.28515625" style="42" customWidth="1"/>
    <col min="19" max="19" width="1.28515625" style="43" customWidth="1"/>
    <col min="20" max="20" width="13.28515625" style="42" customWidth="1"/>
    <col min="21" max="21" width="1.28515625" style="43" customWidth="1"/>
    <col min="22" max="22" width="14.42578125" style="42" customWidth="1"/>
    <col min="23" max="23" width="1.28515625" style="43" customWidth="1"/>
    <col min="24" max="24" width="15" style="42" customWidth="1"/>
    <col min="25" max="25" width="1.42578125" style="42" customWidth="1"/>
    <col min="26" max="16384" width="9.140625" style="42"/>
  </cols>
  <sheetData>
    <row r="1" spans="1:27">
      <c r="A1" s="1" t="str">
        <f>'SFP-3-5'!A1</f>
        <v>บริษัท ไทยฟู้ดส์ กรุ๊ป จำกัด (มหาชน) และบริษัทย่อย</v>
      </c>
    </row>
    <row r="2" spans="1:27">
      <c r="A2" s="1" t="s">
        <v>77</v>
      </c>
    </row>
    <row r="3" spans="1:27" s="4" customFormat="1" ht="21.75">
      <c r="A3" s="252"/>
      <c r="B3" s="252"/>
      <c r="C3" s="252"/>
      <c r="D3" s="252"/>
      <c r="E3" s="252"/>
      <c r="F3" s="252"/>
      <c r="G3" s="192"/>
      <c r="H3" s="192"/>
      <c r="I3" s="45"/>
      <c r="K3" s="45"/>
      <c r="M3" s="45"/>
      <c r="O3" s="45"/>
      <c r="Q3" s="45"/>
      <c r="S3" s="45"/>
      <c r="U3" s="45"/>
      <c r="W3" s="45"/>
    </row>
    <row r="4" spans="1:27" s="4" customFormat="1" ht="21.75">
      <c r="A4" s="12"/>
      <c r="B4" s="48"/>
      <c r="C4" s="45"/>
      <c r="D4" s="253" t="s">
        <v>2</v>
      </c>
      <c r="E4" s="253"/>
      <c r="F4" s="253"/>
      <c r="G4" s="253"/>
      <c r="H4" s="253"/>
      <c r="I4" s="253"/>
      <c r="J4" s="253"/>
      <c r="K4" s="253"/>
      <c r="L4" s="253"/>
      <c r="M4" s="253"/>
      <c r="N4" s="253"/>
      <c r="O4" s="253"/>
      <c r="P4" s="253"/>
      <c r="Q4" s="253"/>
      <c r="R4" s="253"/>
      <c r="S4" s="253"/>
      <c r="T4" s="253"/>
      <c r="U4" s="253"/>
      <c r="V4" s="253"/>
      <c r="W4" s="253"/>
      <c r="X4" s="253"/>
      <c r="Y4" s="29"/>
    </row>
    <row r="5" spans="1:27" s="4" customFormat="1" ht="21.75">
      <c r="A5" s="12"/>
      <c r="B5" s="12"/>
      <c r="C5" s="62"/>
      <c r="E5" s="193"/>
      <c r="F5" s="44"/>
      <c r="G5" s="193"/>
      <c r="H5" s="44"/>
      <c r="I5" s="44"/>
      <c r="J5" s="254" t="s">
        <v>150</v>
      </c>
      <c r="K5" s="254"/>
      <c r="L5" s="254"/>
      <c r="M5" s="45"/>
      <c r="N5" s="254" t="s">
        <v>51</v>
      </c>
      <c r="O5" s="254"/>
      <c r="P5" s="254"/>
      <c r="Q5" s="254"/>
      <c r="R5" s="254"/>
      <c r="S5" s="46"/>
      <c r="T5" s="46"/>
      <c r="U5" s="193"/>
      <c r="V5" s="189"/>
      <c r="W5" s="45"/>
      <c r="X5" s="189"/>
      <c r="Y5" s="189"/>
      <c r="Z5" s="189"/>
    </row>
    <row r="6" spans="1:27" s="4" customFormat="1" ht="21.75">
      <c r="A6" s="12"/>
      <c r="B6" s="12"/>
      <c r="C6" s="62"/>
      <c r="E6" s="193"/>
      <c r="F6" s="44"/>
      <c r="G6" s="193"/>
      <c r="H6" s="190" t="s">
        <v>78</v>
      </c>
      <c r="I6" s="44"/>
      <c r="J6" s="44"/>
      <c r="K6" s="44"/>
      <c r="L6" s="44"/>
      <c r="M6" s="45"/>
      <c r="O6" s="44"/>
      <c r="P6" s="44"/>
      <c r="Q6" s="44"/>
      <c r="R6" s="44"/>
      <c r="S6" s="46"/>
      <c r="T6" s="46"/>
      <c r="U6" s="193"/>
      <c r="V6" s="189"/>
      <c r="W6" s="45"/>
      <c r="X6" s="189"/>
      <c r="Y6" s="189"/>
      <c r="Z6" s="189"/>
    </row>
    <row r="7" spans="1:27" s="4" customFormat="1" ht="21.75">
      <c r="A7" s="12"/>
      <c r="B7" s="12"/>
      <c r="C7" s="62"/>
      <c r="E7" s="193"/>
      <c r="F7" s="44"/>
      <c r="G7" s="193"/>
      <c r="H7" s="190" t="s">
        <v>79</v>
      </c>
      <c r="I7" s="44"/>
      <c r="J7" s="44"/>
      <c r="K7" s="44"/>
      <c r="L7" s="44"/>
      <c r="M7" s="45"/>
      <c r="N7" s="44" t="s">
        <v>133</v>
      </c>
      <c r="O7" s="44"/>
      <c r="P7" s="44"/>
      <c r="Q7" s="44"/>
      <c r="R7" s="44" t="s">
        <v>81</v>
      </c>
      <c r="S7" s="46"/>
      <c r="T7" s="46"/>
      <c r="U7" s="193"/>
      <c r="V7" s="190"/>
      <c r="W7" s="45"/>
      <c r="X7" s="189"/>
      <c r="Y7" s="189"/>
      <c r="Z7" s="189"/>
    </row>
    <row r="8" spans="1:27" s="4" customFormat="1" ht="21.75">
      <c r="A8" s="12"/>
      <c r="B8" s="190"/>
      <c r="C8" s="46"/>
      <c r="D8" s="190" t="s">
        <v>42</v>
      </c>
      <c r="E8" s="45"/>
      <c r="F8" s="190" t="s">
        <v>105</v>
      </c>
      <c r="G8" s="45"/>
      <c r="H8" s="190" t="s">
        <v>82</v>
      </c>
      <c r="I8" s="44"/>
      <c r="J8" s="190"/>
      <c r="K8" s="45"/>
      <c r="L8" s="190"/>
      <c r="M8" s="44"/>
      <c r="N8" s="190" t="s">
        <v>80</v>
      </c>
      <c r="O8" s="44"/>
      <c r="P8" s="44" t="s">
        <v>178</v>
      </c>
      <c r="Q8" s="45"/>
      <c r="R8" s="190" t="s">
        <v>85</v>
      </c>
      <c r="S8" s="45"/>
      <c r="T8" s="190" t="s">
        <v>86</v>
      </c>
      <c r="U8" s="44"/>
      <c r="V8" s="190" t="s">
        <v>87</v>
      </c>
      <c r="W8" s="44"/>
      <c r="Y8" s="190"/>
      <c r="Z8" s="190"/>
    </row>
    <row r="9" spans="1:27" s="4" customFormat="1" ht="21.75">
      <c r="A9" s="12"/>
      <c r="B9" s="190"/>
      <c r="C9" s="46"/>
      <c r="D9" s="190" t="s">
        <v>88</v>
      </c>
      <c r="E9" s="45"/>
      <c r="F9" s="190" t="s">
        <v>146</v>
      </c>
      <c r="G9" s="45"/>
      <c r="H9" s="47" t="s">
        <v>89</v>
      </c>
      <c r="I9" s="44"/>
      <c r="J9" s="190" t="s">
        <v>90</v>
      </c>
      <c r="K9" s="44"/>
      <c r="L9" s="190" t="s">
        <v>83</v>
      </c>
      <c r="M9" s="44"/>
      <c r="N9" s="190" t="s">
        <v>84</v>
      </c>
      <c r="O9" s="44"/>
      <c r="P9" s="190" t="s">
        <v>104</v>
      </c>
      <c r="Q9" s="44"/>
      <c r="R9" s="190" t="s">
        <v>92</v>
      </c>
      <c r="S9" s="45"/>
      <c r="T9" s="190" t="s">
        <v>93</v>
      </c>
      <c r="U9" s="44"/>
      <c r="V9" s="190" t="s">
        <v>94</v>
      </c>
      <c r="W9" s="44"/>
      <c r="X9" s="190" t="s">
        <v>86</v>
      </c>
      <c r="Y9" s="190"/>
      <c r="Z9" s="190"/>
    </row>
    <row r="10" spans="1:27" s="4" customFormat="1" ht="21.75">
      <c r="A10" s="12"/>
      <c r="B10" s="191"/>
      <c r="C10" s="46"/>
      <c r="D10" s="190" t="s">
        <v>95</v>
      </c>
      <c r="E10" s="45"/>
      <c r="F10" s="47" t="s">
        <v>147</v>
      </c>
      <c r="G10" s="45"/>
      <c r="H10" s="47" t="s">
        <v>96</v>
      </c>
      <c r="I10" s="44"/>
      <c r="J10" s="190" t="s">
        <v>97</v>
      </c>
      <c r="K10" s="44"/>
      <c r="L10" s="190" t="s">
        <v>91</v>
      </c>
      <c r="M10" s="44"/>
      <c r="N10" s="190" t="s">
        <v>167</v>
      </c>
      <c r="O10" s="44"/>
      <c r="P10" s="190" t="s">
        <v>108</v>
      </c>
      <c r="Q10" s="44"/>
      <c r="R10" s="190" t="s">
        <v>93</v>
      </c>
      <c r="S10" s="45"/>
      <c r="T10" s="190" t="s">
        <v>98</v>
      </c>
      <c r="U10" s="44"/>
      <c r="V10" s="190" t="s">
        <v>99</v>
      </c>
      <c r="W10" s="44"/>
      <c r="X10" s="190" t="s">
        <v>93</v>
      </c>
      <c r="Y10" s="190"/>
      <c r="Z10" s="190"/>
    </row>
    <row r="11" spans="1:27" s="4" customFormat="1" ht="18.95" customHeight="1">
      <c r="A11" s="192"/>
      <c r="B11" s="191"/>
      <c r="C11" s="45"/>
      <c r="D11" s="248" t="s">
        <v>7</v>
      </c>
      <c r="E11" s="248"/>
      <c r="F11" s="248"/>
      <c r="G11" s="248"/>
      <c r="H11" s="248"/>
      <c r="I11" s="248"/>
      <c r="J11" s="248"/>
      <c r="K11" s="248"/>
      <c r="L11" s="248"/>
      <c r="M11" s="248"/>
      <c r="N11" s="248"/>
      <c r="O11" s="248"/>
      <c r="P11" s="248"/>
      <c r="Q11" s="248"/>
      <c r="R11" s="248"/>
      <c r="S11" s="248"/>
      <c r="T11" s="248"/>
      <c r="U11" s="248"/>
      <c r="V11" s="248"/>
      <c r="W11" s="248"/>
      <c r="X11" s="248"/>
      <c r="Y11" s="48"/>
      <c r="Z11" s="190"/>
    </row>
    <row r="12" spans="1:27" s="4" customFormat="1" ht="21.75">
      <c r="A12" s="192" t="s">
        <v>200</v>
      </c>
      <c r="B12" s="191"/>
      <c r="C12" s="45"/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  <c r="S12" s="48"/>
      <c r="T12" s="48"/>
      <c r="U12" s="48"/>
      <c r="V12" s="48"/>
      <c r="W12" s="48"/>
      <c r="X12" s="48"/>
      <c r="Y12" s="48"/>
      <c r="Z12" s="190"/>
    </row>
    <row r="13" spans="1:27" s="4" customFormat="1" ht="21.75">
      <c r="A13" s="192" t="s">
        <v>198</v>
      </c>
      <c r="B13" s="191"/>
      <c r="C13" s="62"/>
      <c r="D13" s="49">
        <v>5607573</v>
      </c>
      <c r="E13" s="30"/>
      <c r="F13" s="50">
        <v>1742597</v>
      </c>
      <c r="G13" s="30"/>
      <c r="H13" s="50">
        <v>-231270</v>
      </c>
      <c r="I13" s="30"/>
      <c r="J13" s="49">
        <v>330509</v>
      </c>
      <c r="K13" s="30"/>
      <c r="L13" s="30">
        <v>3207236</v>
      </c>
      <c r="M13" s="30"/>
      <c r="N13" s="51">
        <v>-29359</v>
      </c>
      <c r="O13" s="30"/>
      <c r="P13" s="30">
        <v>489187</v>
      </c>
      <c r="Q13" s="30"/>
      <c r="R13" s="51">
        <f>SUM(N13:P13)</f>
        <v>459828</v>
      </c>
      <c r="S13" s="30"/>
      <c r="T13" s="157">
        <f>SUM(D13:L13,R13)</f>
        <v>11116473</v>
      </c>
      <c r="U13" s="30"/>
      <c r="V13" s="49">
        <v>23811</v>
      </c>
      <c r="W13" s="30"/>
      <c r="X13" s="157">
        <f>T13+V13</f>
        <v>11140284</v>
      </c>
      <c r="Y13" s="49"/>
    </row>
    <row r="14" spans="1:27" s="111" customFormat="1" ht="21.75" hidden="1">
      <c r="A14" s="192" t="s">
        <v>181</v>
      </c>
      <c r="B14" s="191"/>
      <c r="C14" s="96"/>
      <c r="D14" s="49"/>
      <c r="E14" s="49"/>
      <c r="F14" s="49"/>
      <c r="G14" s="49"/>
      <c r="H14" s="50"/>
      <c r="I14" s="49"/>
      <c r="J14" s="50"/>
      <c r="K14" s="49"/>
      <c r="L14" s="49"/>
      <c r="M14" s="49"/>
      <c r="N14" s="49"/>
      <c r="O14" s="49"/>
      <c r="P14" s="51"/>
      <c r="Q14" s="49"/>
      <c r="R14" s="63"/>
      <c r="S14" s="49"/>
      <c r="T14" s="51"/>
      <c r="U14" s="49"/>
      <c r="V14" s="49"/>
      <c r="W14" s="49"/>
      <c r="X14" s="49"/>
      <c r="Y14" s="49"/>
      <c r="Z14" s="49"/>
      <c r="AA14" s="49"/>
    </row>
    <row r="15" spans="1:27" s="111" customFormat="1" ht="21.75" hidden="1">
      <c r="A15" s="5" t="s">
        <v>182</v>
      </c>
      <c r="B15" s="191"/>
      <c r="C15" s="96"/>
      <c r="D15" s="49"/>
      <c r="E15" s="49"/>
      <c r="F15" s="49"/>
      <c r="G15" s="49"/>
      <c r="H15" s="50"/>
      <c r="I15" s="49"/>
      <c r="J15" s="50"/>
      <c r="K15" s="49"/>
      <c r="L15" s="49"/>
      <c r="M15" s="49"/>
      <c r="N15" s="49"/>
      <c r="O15" s="49"/>
      <c r="P15" s="51"/>
      <c r="Q15" s="49"/>
      <c r="R15" s="63"/>
      <c r="S15" s="49"/>
      <c r="T15" s="51"/>
      <c r="U15" s="49"/>
      <c r="V15" s="49"/>
      <c r="W15" s="49"/>
      <c r="X15" s="49"/>
      <c r="Y15" s="49"/>
      <c r="Z15" s="49"/>
      <c r="AA15" s="49"/>
    </row>
    <row r="16" spans="1:27" s="111" customFormat="1" ht="21.75" hidden="1">
      <c r="A16" s="7" t="s">
        <v>180</v>
      </c>
      <c r="B16" s="191">
        <v>11</v>
      </c>
      <c r="C16" s="96"/>
      <c r="D16" s="115">
        <v>0</v>
      </c>
      <c r="E16" s="116"/>
      <c r="F16" s="115">
        <f>H14</f>
        <v>0</v>
      </c>
      <c r="G16" s="116"/>
      <c r="H16" s="115">
        <f>J14</f>
        <v>0</v>
      </c>
      <c r="I16" s="116"/>
      <c r="J16" s="115">
        <f>L14</f>
        <v>0</v>
      </c>
      <c r="K16" s="117"/>
      <c r="L16" s="115">
        <v>0</v>
      </c>
      <c r="M16" s="117"/>
      <c r="N16" s="115">
        <f>P14</f>
        <v>0</v>
      </c>
      <c r="O16" s="117"/>
      <c r="P16" s="115">
        <f>R14</f>
        <v>0</v>
      </c>
      <c r="Q16" s="117"/>
      <c r="R16" s="115">
        <f>N16+P16</f>
        <v>0</v>
      </c>
      <c r="S16" s="116"/>
      <c r="T16" s="115">
        <f>SUM(D16:L16,R16)</f>
        <v>0</v>
      </c>
      <c r="U16" s="116"/>
      <c r="V16" s="115">
        <v>0</v>
      </c>
      <c r="W16" s="116"/>
      <c r="X16" s="115">
        <f>T16+V16</f>
        <v>0</v>
      </c>
      <c r="Y16" s="116"/>
    </row>
    <row r="17" spans="1:27" s="111" customFormat="1" ht="21.75" hidden="1">
      <c r="A17" s="5" t="s">
        <v>183</v>
      </c>
      <c r="B17" s="191"/>
      <c r="C17" s="96"/>
      <c r="D17" s="76">
        <f>SUM(D16)</f>
        <v>0</v>
      </c>
      <c r="E17" s="49"/>
      <c r="F17" s="76">
        <f>SUM(F16)</f>
        <v>0</v>
      </c>
      <c r="G17" s="49"/>
      <c r="H17" s="76">
        <f>SUM(H16)</f>
        <v>0</v>
      </c>
      <c r="I17" s="49"/>
      <c r="J17" s="76">
        <f>SUM(J16)</f>
        <v>0</v>
      </c>
      <c r="K17" s="50"/>
      <c r="L17" s="76">
        <f>SUM(L16)</f>
        <v>0</v>
      </c>
      <c r="M17" s="50"/>
      <c r="N17" s="76">
        <f>SUM(N16)</f>
        <v>0</v>
      </c>
      <c r="O17" s="50"/>
      <c r="P17" s="76">
        <f>SUM(P16)</f>
        <v>0</v>
      </c>
      <c r="Q17" s="50"/>
      <c r="R17" s="76">
        <f>SUM(N17:P17)</f>
        <v>0</v>
      </c>
      <c r="S17" s="49"/>
      <c r="T17" s="76">
        <f>SUM(T16)</f>
        <v>0</v>
      </c>
      <c r="U17" s="49"/>
      <c r="V17" s="76">
        <f>SUM(V16)</f>
        <v>0</v>
      </c>
      <c r="W17" s="49"/>
      <c r="X17" s="76">
        <f>SUM(X16)</f>
        <v>0</v>
      </c>
      <c r="Y17" s="49"/>
    </row>
    <row r="18" spans="1:27" s="111" customFormat="1" ht="21.75" hidden="1">
      <c r="A18" s="192" t="s">
        <v>125</v>
      </c>
      <c r="B18" s="191"/>
      <c r="C18" s="96"/>
      <c r="D18" s="49"/>
      <c r="E18" s="49"/>
      <c r="F18" s="50"/>
      <c r="G18" s="49"/>
      <c r="H18" s="50"/>
      <c r="I18" s="49"/>
      <c r="J18" s="118"/>
      <c r="K18" s="49"/>
      <c r="L18" s="118"/>
      <c r="M18" s="49"/>
      <c r="N18" s="51"/>
      <c r="O18" s="49"/>
      <c r="P18" s="63"/>
      <c r="Q18" s="49"/>
      <c r="R18" s="51"/>
      <c r="S18" s="49"/>
      <c r="T18" s="49"/>
      <c r="U18" s="49"/>
      <c r="V18" s="49"/>
      <c r="W18" s="49"/>
      <c r="X18" s="49"/>
      <c r="Y18" s="49"/>
    </row>
    <row r="19" spans="1:27" s="111" customFormat="1" ht="21.75" hidden="1">
      <c r="A19" s="192" t="s">
        <v>126</v>
      </c>
      <c r="B19" s="191"/>
      <c r="C19" s="96"/>
      <c r="D19" s="76">
        <f>D17</f>
        <v>0</v>
      </c>
      <c r="E19" s="49"/>
      <c r="F19" s="76">
        <f>F17</f>
        <v>0</v>
      </c>
      <c r="G19" s="49"/>
      <c r="H19" s="76">
        <f>H17</f>
        <v>0</v>
      </c>
      <c r="I19" s="49"/>
      <c r="J19" s="76">
        <f>J17</f>
        <v>0</v>
      </c>
      <c r="K19" s="50"/>
      <c r="L19" s="53">
        <f>L17</f>
        <v>0</v>
      </c>
      <c r="M19" s="50"/>
      <c r="N19" s="76">
        <f>N17</f>
        <v>0</v>
      </c>
      <c r="O19" s="50"/>
      <c r="P19" s="76">
        <f>P17</f>
        <v>0</v>
      </c>
      <c r="Q19" s="50"/>
      <c r="R19" s="76">
        <f>R17</f>
        <v>0</v>
      </c>
      <c r="S19" s="49"/>
      <c r="T19" s="76">
        <f>T17</f>
        <v>0</v>
      </c>
      <c r="U19" s="49"/>
      <c r="V19" s="76">
        <f>V17</f>
        <v>0</v>
      </c>
      <c r="W19" s="49"/>
      <c r="X19" s="76">
        <f>X17</f>
        <v>0</v>
      </c>
      <c r="Y19" s="49"/>
    </row>
    <row r="20" spans="1:27" s="36" customFormat="1" ht="21.75">
      <c r="A20" s="192" t="s">
        <v>101</v>
      </c>
      <c r="B20" s="191"/>
      <c r="C20" s="193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49"/>
    </row>
    <row r="21" spans="1:27" s="4" customFormat="1" ht="21.75">
      <c r="A21" s="12" t="s">
        <v>154</v>
      </c>
      <c r="B21" s="191"/>
      <c r="C21" s="44"/>
      <c r="D21" s="52">
        <v>0</v>
      </c>
      <c r="E21" s="58"/>
      <c r="F21" s="52">
        <v>0</v>
      </c>
      <c r="G21" s="58"/>
      <c r="H21" s="52">
        <v>0</v>
      </c>
      <c r="I21" s="58"/>
      <c r="J21" s="52">
        <v>0</v>
      </c>
      <c r="K21" s="52"/>
      <c r="L21" s="52">
        <v>445481</v>
      </c>
      <c r="M21" s="52"/>
      <c r="N21" s="52">
        <v>0</v>
      </c>
      <c r="O21" s="52"/>
      <c r="P21" s="52">
        <v>0</v>
      </c>
      <c r="Q21" s="52"/>
      <c r="R21" s="52">
        <v>0</v>
      </c>
      <c r="S21" s="58"/>
      <c r="T21" s="52">
        <f>SUM(D21:L21,R21)</f>
        <v>445481</v>
      </c>
      <c r="U21" s="58"/>
      <c r="V21" s="52">
        <v>-3157</v>
      </c>
      <c r="W21" s="58"/>
      <c r="X21" s="52">
        <f>T21+V21</f>
        <v>442324</v>
      </c>
      <c r="Y21" s="59"/>
    </row>
    <row r="22" spans="1:27" s="4" customFormat="1" ht="21.75">
      <c r="A22" s="12" t="s">
        <v>102</v>
      </c>
      <c r="B22" s="191"/>
      <c r="C22" s="44"/>
      <c r="D22" s="52">
        <v>0</v>
      </c>
      <c r="E22" s="58"/>
      <c r="F22" s="52">
        <v>0</v>
      </c>
      <c r="G22" s="58"/>
      <c r="H22" s="52">
        <v>0</v>
      </c>
      <c r="I22" s="58"/>
      <c r="J22" s="52">
        <v>0</v>
      </c>
      <c r="K22" s="52"/>
      <c r="L22" s="52">
        <v>0</v>
      </c>
      <c r="M22" s="52"/>
      <c r="N22" s="64">
        <v>1390</v>
      </c>
      <c r="O22" s="52"/>
      <c r="P22" s="64">
        <v>14563</v>
      </c>
      <c r="Q22" s="52"/>
      <c r="R22" s="64">
        <f>N22+P22</f>
        <v>15953</v>
      </c>
      <c r="S22" s="58"/>
      <c r="T22" s="64">
        <f>SUM(D22:L22,R22)</f>
        <v>15953</v>
      </c>
      <c r="U22" s="58"/>
      <c r="V22" s="64">
        <v>0</v>
      </c>
      <c r="W22" s="58"/>
      <c r="X22" s="64">
        <f>T22+V22</f>
        <v>15953</v>
      </c>
      <c r="Y22" s="59"/>
    </row>
    <row r="23" spans="1:27" s="36" customFormat="1" ht="21.75">
      <c r="A23" s="192" t="s">
        <v>103</v>
      </c>
      <c r="B23" s="65"/>
      <c r="C23" s="193"/>
      <c r="D23" s="56">
        <f>SUM(D21:D22)</f>
        <v>0</v>
      </c>
      <c r="E23" s="30"/>
      <c r="F23" s="56">
        <f>SUM(F21:F22)</f>
        <v>0</v>
      </c>
      <c r="G23" s="30"/>
      <c r="H23" s="56">
        <f>SUM(H21:H22)</f>
        <v>0</v>
      </c>
      <c r="I23" s="30"/>
      <c r="J23" s="56">
        <f>SUM(J21:J22)</f>
        <v>0</v>
      </c>
      <c r="K23" s="30"/>
      <c r="L23" s="56">
        <f>SUM(L21:L22)</f>
        <v>445481</v>
      </c>
      <c r="M23" s="30"/>
      <c r="N23" s="56">
        <f>SUM(N21:N22)</f>
        <v>1390</v>
      </c>
      <c r="O23" s="30"/>
      <c r="P23" s="56">
        <f>SUM(P21:P22)</f>
        <v>14563</v>
      </c>
      <c r="Q23" s="30"/>
      <c r="R23" s="56">
        <f>SUM(N23:P23)</f>
        <v>15953</v>
      </c>
      <c r="S23" s="30"/>
      <c r="T23" s="56">
        <f>SUM(T21:T22)</f>
        <v>461434</v>
      </c>
      <c r="U23" s="30"/>
      <c r="V23" s="56">
        <f>SUM(V21:V22)</f>
        <v>-3157</v>
      </c>
      <c r="W23" s="30"/>
      <c r="X23" s="56">
        <f>SUM(X21:X22)</f>
        <v>458277</v>
      </c>
      <c r="Y23" s="49"/>
    </row>
    <row r="24" spans="1:27" s="36" customFormat="1" ht="21.75">
      <c r="A24" s="192"/>
      <c r="B24" s="65"/>
      <c r="C24" s="193"/>
      <c r="D24" s="66"/>
      <c r="E24" s="30"/>
      <c r="F24" s="66"/>
      <c r="G24" s="30"/>
      <c r="H24" s="66"/>
      <c r="I24" s="30"/>
      <c r="J24" s="66"/>
      <c r="K24" s="30"/>
      <c r="L24" s="66"/>
      <c r="M24" s="30"/>
      <c r="N24" s="66"/>
      <c r="O24" s="30"/>
      <c r="P24" s="66"/>
      <c r="Q24" s="30"/>
      <c r="R24" s="66"/>
      <c r="S24" s="30"/>
      <c r="T24" s="66"/>
      <c r="U24" s="30"/>
      <c r="V24" s="66"/>
      <c r="W24" s="30"/>
      <c r="X24" s="66"/>
      <c r="Y24" s="49"/>
    </row>
    <row r="25" spans="1:27" s="4" customFormat="1" ht="22.5" thickBot="1">
      <c r="A25" s="192" t="s">
        <v>199</v>
      </c>
      <c r="B25" s="191"/>
      <c r="C25" s="44"/>
      <c r="D25" s="98">
        <f>D13+D23</f>
        <v>5607573</v>
      </c>
      <c r="E25" s="99"/>
      <c r="F25" s="98">
        <f>F13+F23</f>
        <v>1742597</v>
      </c>
      <c r="G25" s="99"/>
      <c r="H25" s="98">
        <f>H13+H23</f>
        <v>-231270</v>
      </c>
      <c r="I25" s="99"/>
      <c r="J25" s="98">
        <f>J13+J23</f>
        <v>330509</v>
      </c>
      <c r="K25" s="30"/>
      <c r="L25" s="98">
        <f>L13+L23</f>
        <v>3652717</v>
      </c>
      <c r="M25" s="30"/>
      <c r="N25" s="98">
        <f>N13+N23</f>
        <v>-27969</v>
      </c>
      <c r="O25" s="30"/>
      <c r="P25" s="98">
        <f>P13+P23</f>
        <v>503750</v>
      </c>
      <c r="Q25" s="30"/>
      <c r="R25" s="98">
        <f>R13+R23</f>
        <v>475781</v>
      </c>
      <c r="S25" s="30"/>
      <c r="T25" s="98">
        <f>T13+T23</f>
        <v>11577907</v>
      </c>
      <c r="U25" s="30"/>
      <c r="V25" s="98">
        <f>V13+V23</f>
        <v>20654</v>
      </c>
      <c r="W25" s="30"/>
      <c r="X25" s="98">
        <f>X13+X23</f>
        <v>11598561</v>
      </c>
      <c r="Y25" s="59"/>
      <c r="Z25" s="6"/>
    </row>
    <row r="26" spans="1:27" s="4" customFormat="1" ht="29.1" customHeight="1" thickTop="1">
      <c r="A26" s="159"/>
      <c r="B26" s="160"/>
      <c r="C26" s="161"/>
      <c r="D26" s="162"/>
      <c r="E26" s="161"/>
      <c r="F26" s="162"/>
      <c r="G26" s="161"/>
      <c r="H26" s="162"/>
      <c r="I26" s="161"/>
      <c r="J26" s="162"/>
      <c r="K26" s="161"/>
      <c r="L26" s="162"/>
      <c r="M26" s="161"/>
      <c r="N26" s="162"/>
      <c r="O26" s="161"/>
      <c r="P26" s="162"/>
      <c r="Q26" s="161"/>
      <c r="R26" s="162"/>
      <c r="S26" s="161"/>
      <c r="T26" s="162"/>
      <c r="U26" s="161"/>
      <c r="V26" s="162"/>
      <c r="W26" s="161"/>
      <c r="X26" s="162"/>
    </row>
    <row r="27" spans="1:27" s="4" customFormat="1" ht="21.75" hidden="1">
      <c r="A27" s="252"/>
      <c r="B27" s="252"/>
      <c r="C27" s="252"/>
      <c r="D27" s="252"/>
      <c r="E27" s="252"/>
      <c r="F27" s="252"/>
      <c r="G27" s="211"/>
      <c r="H27" s="211"/>
      <c r="I27" s="45"/>
      <c r="K27" s="45"/>
      <c r="M27" s="45"/>
      <c r="O27" s="45"/>
      <c r="Q27" s="45"/>
      <c r="S27" s="45"/>
      <c r="U27" s="45"/>
      <c r="W27" s="45"/>
    </row>
    <row r="28" spans="1:27" s="4" customFormat="1" ht="21.75">
      <c r="A28" s="211" t="s">
        <v>228</v>
      </c>
      <c r="B28" s="210"/>
      <c r="C28" s="45"/>
      <c r="D28" s="48"/>
      <c r="E28" s="48"/>
      <c r="F28" s="48"/>
      <c r="G28" s="48"/>
      <c r="H28" s="48"/>
      <c r="I28" s="48"/>
      <c r="J28" s="48"/>
      <c r="K28" s="48"/>
      <c r="L28" s="48"/>
      <c r="M28" s="48"/>
      <c r="N28" s="48"/>
      <c r="O28" s="48"/>
      <c r="P28" s="48"/>
      <c r="Q28" s="48"/>
      <c r="R28" s="48"/>
      <c r="S28" s="48"/>
      <c r="T28" s="48"/>
      <c r="U28" s="48"/>
      <c r="V28" s="48"/>
      <c r="W28" s="48"/>
      <c r="X28" s="48"/>
      <c r="Y28" s="48"/>
      <c r="Z28" s="209"/>
    </row>
    <row r="29" spans="1:27" s="4" customFormat="1" ht="21.75">
      <c r="A29" s="211" t="s">
        <v>226</v>
      </c>
      <c r="B29" s="210"/>
      <c r="C29" s="62"/>
      <c r="D29" s="49">
        <v>5643955</v>
      </c>
      <c r="E29" s="30"/>
      <c r="F29" s="50">
        <v>1906315</v>
      </c>
      <c r="G29" s="30"/>
      <c r="H29" s="50">
        <v>-231270</v>
      </c>
      <c r="I29" s="30"/>
      <c r="J29" s="49">
        <v>381678</v>
      </c>
      <c r="K29" s="30"/>
      <c r="L29" s="30">
        <v>3128976</v>
      </c>
      <c r="M29" s="30"/>
      <c r="N29" s="51">
        <v>82764</v>
      </c>
      <c r="O29" s="30"/>
      <c r="P29" s="30">
        <v>643922</v>
      </c>
      <c r="Q29" s="30"/>
      <c r="R29" s="51">
        <v>726686</v>
      </c>
      <c r="S29" s="30"/>
      <c r="T29" s="157">
        <v>11556340</v>
      </c>
      <c r="U29" s="30"/>
      <c r="V29" s="49">
        <v>14123</v>
      </c>
      <c r="W29" s="30"/>
      <c r="X29" s="157">
        <v>11570463</v>
      </c>
      <c r="Y29" s="49"/>
    </row>
    <row r="30" spans="1:27" s="111" customFormat="1" ht="21.75" hidden="1">
      <c r="A30" s="211" t="s">
        <v>181</v>
      </c>
      <c r="B30" s="210"/>
      <c r="C30" s="96"/>
      <c r="D30" s="49"/>
      <c r="E30" s="49"/>
      <c r="F30" s="49"/>
      <c r="G30" s="49"/>
      <c r="H30" s="50"/>
      <c r="I30" s="49"/>
      <c r="J30" s="50"/>
      <c r="K30" s="49"/>
      <c r="L30" s="49"/>
      <c r="M30" s="49"/>
      <c r="N30" s="49"/>
      <c r="O30" s="49"/>
      <c r="P30" s="51"/>
      <c r="Q30" s="49"/>
      <c r="R30" s="63"/>
      <c r="S30" s="49"/>
      <c r="T30" s="51"/>
      <c r="U30" s="49"/>
      <c r="V30" s="49"/>
      <c r="W30" s="49"/>
      <c r="X30" s="49"/>
      <c r="Y30" s="49"/>
      <c r="Z30" s="49"/>
      <c r="AA30" s="49"/>
    </row>
    <row r="31" spans="1:27" s="111" customFormat="1" ht="21.75" hidden="1">
      <c r="A31" s="5" t="s">
        <v>182</v>
      </c>
      <c r="B31" s="210"/>
      <c r="C31" s="96"/>
      <c r="D31" s="49"/>
      <c r="E31" s="49"/>
      <c r="F31" s="49"/>
      <c r="G31" s="49"/>
      <c r="H31" s="50"/>
      <c r="I31" s="49"/>
      <c r="J31" s="50"/>
      <c r="K31" s="49"/>
      <c r="L31" s="49"/>
      <c r="M31" s="49"/>
      <c r="N31" s="49"/>
      <c r="O31" s="49"/>
      <c r="P31" s="51"/>
      <c r="Q31" s="49"/>
      <c r="R31" s="63"/>
      <c r="S31" s="49"/>
      <c r="T31" s="51"/>
      <c r="U31" s="49"/>
      <c r="V31" s="49"/>
      <c r="W31" s="49"/>
      <c r="X31" s="49"/>
      <c r="Y31" s="49"/>
      <c r="Z31" s="49"/>
      <c r="AA31" s="49"/>
    </row>
    <row r="32" spans="1:27" s="111" customFormat="1" ht="21.75" hidden="1">
      <c r="A32" s="7" t="s">
        <v>180</v>
      </c>
      <c r="B32" s="210">
        <v>11</v>
      </c>
      <c r="C32" s="96"/>
      <c r="D32" s="115">
        <v>0</v>
      </c>
      <c r="E32" s="116"/>
      <c r="F32" s="115">
        <f>H30</f>
        <v>0</v>
      </c>
      <c r="G32" s="116"/>
      <c r="H32" s="115">
        <f>J30</f>
        <v>0</v>
      </c>
      <c r="I32" s="116"/>
      <c r="J32" s="115">
        <f>L30</f>
        <v>0</v>
      </c>
      <c r="K32" s="117"/>
      <c r="L32" s="115">
        <v>0</v>
      </c>
      <c r="M32" s="117"/>
      <c r="N32" s="115">
        <f>P30</f>
        <v>0</v>
      </c>
      <c r="O32" s="117"/>
      <c r="P32" s="115">
        <f>R30</f>
        <v>0</v>
      </c>
      <c r="Q32" s="117"/>
      <c r="R32" s="115">
        <f>N32+P32</f>
        <v>0</v>
      </c>
      <c r="S32" s="116"/>
      <c r="T32" s="115">
        <f>SUM(D32:L32,R32)</f>
        <v>0</v>
      </c>
      <c r="U32" s="116"/>
      <c r="V32" s="115">
        <v>0</v>
      </c>
      <c r="W32" s="116"/>
      <c r="X32" s="115">
        <f>T32+V32</f>
        <v>0</v>
      </c>
      <c r="Y32" s="116"/>
    </row>
    <row r="33" spans="1:26" s="111" customFormat="1" ht="21.75" hidden="1">
      <c r="A33" s="5" t="s">
        <v>183</v>
      </c>
      <c r="B33" s="210"/>
      <c r="C33" s="96"/>
      <c r="D33" s="76">
        <f>SUM(D32)</f>
        <v>0</v>
      </c>
      <c r="E33" s="49"/>
      <c r="F33" s="76">
        <f>SUM(F32)</f>
        <v>0</v>
      </c>
      <c r="G33" s="49"/>
      <c r="H33" s="76">
        <f>SUM(H32)</f>
        <v>0</v>
      </c>
      <c r="I33" s="49"/>
      <c r="J33" s="76">
        <f>SUM(J32)</f>
        <v>0</v>
      </c>
      <c r="K33" s="50"/>
      <c r="L33" s="76">
        <f>SUM(L32)</f>
        <v>0</v>
      </c>
      <c r="M33" s="50"/>
      <c r="N33" s="76">
        <f>SUM(N32)</f>
        <v>0</v>
      </c>
      <c r="O33" s="50"/>
      <c r="P33" s="76">
        <f>SUM(P32)</f>
        <v>0</v>
      </c>
      <c r="Q33" s="50"/>
      <c r="R33" s="76">
        <f>SUM(N33:P33)</f>
        <v>0</v>
      </c>
      <c r="S33" s="49"/>
      <c r="T33" s="76">
        <f>SUM(T32)</f>
        <v>0</v>
      </c>
      <c r="U33" s="49"/>
      <c r="V33" s="76">
        <f>SUM(V32)</f>
        <v>0</v>
      </c>
      <c r="W33" s="49"/>
      <c r="X33" s="76">
        <f>SUM(X32)</f>
        <v>0</v>
      </c>
      <c r="Y33" s="49"/>
    </row>
    <row r="34" spans="1:26" s="111" customFormat="1" ht="21.75" hidden="1">
      <c r="A34" s="211" t="s">
        <v>125</v>
      </c>
      <c r="B34" s="210"/>
      <c r="C34" s="96"/>
      <c r="D34" s="49"/>
      <c r="E34" s="49"/>
      <c r="F34" s="50"/>
      <c r="G34" s="49"/>
      <c r="H34" s="50"/>
      <c r="I34" s="49"/>
      <c r="J34" s="118"/>
      <c r="K34" s="49"/>
      <c r="L34" s="118"/>
      <c r="M34" s="49"/>
      <c r="N34" s="51"/>
      <c r="O34" s="49"/>
      <c r="P34" s="63"/>
      <c r="Q34" s="49"/>
      <c r="R34" s="51"/>
      <c r="S34" s="49"/>
      <c r="T34" s="49"/>
      <c r="U34" s="49"/>
      <c r="V34" s="49"/>
      <c r="W34" s="49"/>
      <c r="X34" s="49"/>
      <c r="Y34" s="49"/>
    </row>
    <row r="35" spans="1:26" s="111" customFormat="1" ht="21.75" hidden="1">
      <c r="A35" s="211" t="s">
        <v>126</v>
      </c>
      <c r="B35" s="210"/>
      <c r="C35" s="96"/>
      <c r="D35" s="76">
        <f>D33</f>
        <v>0</v>
      </c>
      <c r="E35" s="49"/>
      <c r="F35" s="76">
        <f>F33</f>
        <v>0</v>
      </c>
      <c r="G35" s="49"/>
      <c r="H35" s="76">
        <f>H33</f>
        <v>0</v>
      </c>
      <c r="I35" s="49"/>
      <c r="J35" s="76">
        <f>J33</f>
        <v>0</v>
      </c>
      <c r="K35" s="50"/>
      <c r="L35" s="53">
        <f>L33</f>
        <v>0</v>
      </c>
      <c r="M35" s="50"/>
      <c r="N35" s="76">
        <f>N33</f>
        <v>0</v>
      </c>
      <c r="O35" s="50"/>
      <c r="P35" s="76">
        <f>P33</f>
        <v>0</v>
      </c>
      <c r="Q35" s="50"/>
      <c r="R35" s="76">
        <f>R33</f>
        <v>0</v>
      </c>
      <c r="S35" s="49"/>
      <c r="T35" s="76">
        <f>T33</f>
        <v>0</v>
      </c>
      <c r="U35" s="49"/>
      <c r="V35" s="76">
        <f>V33</f>
        <v>0</v>
      </c>
      <c r="W35" s="49"/>
      <c r="X35" s="76">
        <f>X33</f>
        <v>0</v>
      </c>
      <c r="Y35" s="49"/>
    </row>
    <row r="36" spans="1:26" s="36" customFormat="1" ht="21.75">
      <c r="A36" s="211" t="s">
        <v>101</v>
      </c>
      <c r="B36" s="210"/>
      <c r="C36" s="212"/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49"/>
    </row>
    <row r="37" spans="1:26" s="4" customFormat="1" ht="21.75">
      <c r="A37" s="12" t="s">
        <v>154</v>
      </c>
      <c r="B37" s="210"/>
      <c r="C37" s="44"/>
      <c r="D37" s="52">
        <v>0</v>
      </c>
      <c r="E37" s="58"/>
      <c r="F37" s="52">
        <v>0</v>
      </c>
      <c r="G37" s="58"/>
      <c r="H37" s="52">
        <v>0</v>
      </c>
      <c r="I37" s="58"/>
      <c r="J37" s="52">
        <v>0</v>
      </c>
      <c r="K37" s="52"/>
      <c r="L37" s="52">
        <f>'PL-6-8'!D49</f>
        <v>618520</v>
      </c>
      <c r="M37" s="52"/>
      <c r="N37" s="52">
        <v>0</v>
      </c>
      <c r="O37" s="52"/>
      <c r="P37" s="52">
        <v>0</v>
      </c>
      <c r="Q37" s="52"/>
      <c r="R37" s="52">
        <v>0</v>
      </c>
      <c r="S37" s="58"/>
      <c r="T37" s="52">
        <f>SUM(D37:L37,R37)</f>
        <v>618520</v>
      </c>
      <c r="U37" s="58"/>
      <c r="V37" s="52">
        <f>'PL-6-8'!D50</f>
        <v>3540</v>
      </c>
      <c r="W37" s="58"/>
      <c r="X37" s="52">
        <f>T37+V37</f>
        <v>622060</v>
      </c>
      <c r="Y37" s="59"/>
    </row>
    <row r="38" spans="1:26" s="4" customFormat="1" ht="21.75">
      <c r="A38" s="12" t="s">
        <v>102</v>
      </c>
      <c r="B38" s="210"/>
      <c r="C38" s="44"/>
      <c r="D38" s="52">
        <v>0</v>
      </c>
      <c r="E38" s="58"/>
      <c r="F38" s="52">
        <v>0</v>
      </c>
      <c r="G38" s="58"/>
      <c r="H38" s="52">
        <v>0</v>
      </c>
      <c r="I38" s="58"/>
      <c r="J38" s="52">
        <v>0</v>
      </c>
      <c r="K38" s="52"/>
      <c r="L38" s="52">
        <v>0</v>
      </c>
      <c r="M38" s="52"/>
      <c r="N38" s="64">
        <f>'PL-6-8'!D70</f>
        <v>-857</v>
      </c>
      <c r="O38" s="52"/>
      <c r="P38" s="64">
        <f>'PL-6-8'!D80</f>
        <v>7378</v>
      </c>
      <c r="Q38" s="52"/>
      <c r="R38" s="64">
        <f>N38+P38</f>
        <v>6521</v>
      </c>
      <c r="S38" s="58"/>
      <c r="T38" s="64">
        <f>SUM(D38:L38,R38)</f>
        <v>6521</v>
      </c>
      <c r="U38" s="58"/>
      <c r="V38" s="64">
        <v>0</v>
      </c>
      <c r="W38" s="58"/>
      <c r="X38" s="64">
        <f>T38+V38</f>
        <v>6521</v>
      </c>
      <c r="Y38" s="59"/>
    </row>
    <row r="39" spans="1:26" s="36" customFormat="1" ht="21.75">
      <c r="A39" s="211" t="s">
        <v>103</v>
      </c>
      <c r="B39" s="65"/>
      <c r="C39" s="212"/>
      <c r="D39" s="56">
        <f>SUM(D37:D38)</f>
        <v>0</v>
      </c>
      <c r="E39" s="30"/>
      <c r="F39" s="56">
        <f>SUM(F37:F38)</f>
        <v>0</v>
      </c>
      <c r="G39" s="30"/>
      <c r="H39" s="56">
        <f>SUM(H37:H38)</f>
        <v>0</v>
      </c>
      <c r="I39" s="30"/>
      <c r="J39" s="56">
        <f>SUM(J37:J38)</f>
        <v>0</v>
      </c>
      <c r="K39" s="30"/>
      <c r="L39" s="56">
        <f>SUM(L37:L38)</f>
        <v>618520</v>
      </c>
      <c r="M39" s="30"/>
      <c r="N39" s="56">
        <f>SUM(N37:N38)</f>
        <v>-857</v>
      </c>
      <c r="O39" s="30"/>
      <c r="P39" s="56">
        <f>SUM(P37:P38)</f>
        <v>7378</v>
      </c>
      <c r="Q39" s="30"/>
      <c r="R39" s="56">
        <f>SUM(N39:P39)</f>
        <v>6521</v>
      </c>
      <c r="S39" s="30"/>
      <c r="T39" s="56">
        <f>SUM(T37:T38)</f>
        <v>625041</v>
      </c>
      <c r="U39" s="30"/>
      <c r="V39" s="56">
        <f>SUM(V37:V38)</f>
        <v>3540</v>
      </c>
      <c r="W39" s="30"/>
      <c r="X39" s="56">
        <f>SUM(X37:X38)</f>
        <v>628581</v>
      </c>
      <c r="Y39" s="49"/>
    </row>
    <row r="40" spans="1:26" s="36" customFormat="1" ht="21.75">
      <c r="A40" s="211"/>
      <c r="B40" s="65"/>
      <c r="C40" s="212"/>
      <c r="D40" s="66"/>
      <c r="E40" s="30"/>
      <c r="F40" s="66"/>
      <c r="G40" s="30"/>
      <c r="H40" s="66"/>
      <c r="I40" s="30"/>
      <c r="J40" s="66"/>
      <c r="K40" s="30"/>
      <c r="L40" s="66"/>
      <c r="M40" s="30"/>
      <c r="N40" s="66"/>
      <c r="O40" s="30"/>
      <c r="P40" s="66"/>
      <c r="Q40" s="30"/>
      <c r="R40" s="66"/>
      <c r="S40" s="30"/>
      <c r="T40" s="66"/>
      <c r="U40" s="30"/>
      <c r="V40" s="66"/>
      <c r="W40" s="30"/>
      <c r="X40" s="66"/>
      <c r="Y40" s="49"/>
    </row>
    <row r="41" spans="1:26" s="4" customFormat="1" ht="22.5" thickBot="1">
      <c r="A41" s="211" t="s">
        <v>227</v>
      </c>
      <c r="B41" s="210"/>
      <c r="C41" s="44"/>
      <c r="D41" s="98">
        <f>D29+D39</f>
        <v>5643955</v>
      </c>
      <c r="E41" s="99"/>
      <c r="F41" s="98">
        <f>F29+F39</f>
        <v>1906315</v>
      </c>
      <c r="G41" s="99"/>
      <c r="H41" s="98">
        <f>H29+H39</f>
        <v>-231270</v>
      </c>
      <c r="I41" s="99"/>
      <c r="J41" s="98">
        <f>J29+J39</f>
        <v>381678</v>
      </c>
      <c r="K41" s="30"/>
      <c r="L41" s="98">
        <f>L29+L39</f>
        <v>3747496</v>
      </c>
      <c r="M41" s="30"/>
      <c r="N41" s="98">
        <f>N29+N39</f>
        <v>81907</v>
      </c>
      <c r="O41" s="30"/>
      <c r="P41" s="98">
        <f>P29+P39</f>
        <v>651300</v>
      </c>
      <c r="Q41" s="30"/>
      <c r="R41" s="98">
        <f>R29+R39</f>
        <v>733207</v>
      </c>
      <c r="S41" s="30"/>
      <c r="T41" s="98">
        <f>T29+T39</f>
        <v>12181381</v>
      </c>
      <c r="U41" s="30"/>
      <c r="V41" s="98">
        <f>V29+V39</f>
        <v>17663</v>
      </c>
      <c r="W41" s="30"/>
      <c r="X41" s="98">
        <f>X29+X39</f>
        <v>12199044</v>
      </c>
      <c r="Y41" s="59"/>
      <c r="Z41" s="6"/>
    </row>
    <row r="42" spans="1:26" s="4" customFormat="1" ht="23.25" customHeight="1" thickTop="1">
      <c r="A42" s="159"/>
      <c r="B42" s="160"/>
      <c r="C42" s="161"/>
      <c r="D42" s="162"/>
      <c r="E42" s="161"/>
      <c r="F42" s="162"/>
      <c r="G42" s="161"/>
      <c r="H42" s="162"/>
      <c r="I42" s="161"/>
      <c r="J42" s="162"/>
      <c r="K42" s="161"/>
      <c r="L42" s="162"/>
      <c r="M42" s="161"/>
      <c r="N42" s="162"/>
      <c r="O42" s="161"/>
      <c r="P42" s="162"/>
      <c r="Q42" s="161"/>
      <c r="R42" s="162"/>
      <c r="S42" s="161"/>
      <c r="T42" s="162"/>
      <c r="U42" s="161"/>
      <c r="V42" s="162"/>
      <c r="W42" s="161"/>
      <c r="X42" s="162"/>
    </row>
    <row r="43" spans="1:26" ht="23.25" customHeight="1">
      <c r="A43" s="163"/>
      <c r="B43" s="164"/>
      <c r="C43" s="165"/>
      <c r="D43" s="90"/>
      <c r="E43" s="166"/>
      <c r="F43" s="90"/>
      <c r="G43" s="166"/>
      <c r="H43" s="90"/>
      <c r="I43" s="166"/>
      <c r="J43" s="90"/>
      <c r="K43" s="166"/>
      <c r="L43" s="89"/>
      <c r="M43" s="166"/>
      <c r="N43" s="90"/>
      <c r="O43" s="166"/>
      <c r="P43" s="90"/>
      <c r="Q43" s="166"/>
      <c r="R43" s="90"/>
      <c r="S43" s="166"/>
      <c r="T43" s="90"/>
      <c r="U43" s="166"/>
      <c r="V43" s="90"/>
      <c r="W43" s="166"/>
      <c r="X43" s="90"/>
    </row>
    <row r="44" spans="1:26" ht="23.25" customHeight="1">
      <c r="L44" s="90"/>
    </row>
    <row r="49" spans="1:9" ht="23.25" customHeight="1">
      <c r="E49" s="42"/>
      <c r="G49" s="42"/>
      <c r="I49" s="42"/>
    </row>
    <row r="50" spans="1:9" ht="23.25" customHeight="1">
      <c r="A50" s="42"/>
      <c r="B50" s="42"/>
      <c r="C50" s="42"/>
    </row>
  </sheetData>
  <mergeCells count="6">
    <mergeCell ref="A27:F27"/>
    <mergeCell ref="A3:F3"/>
    <mergeCell ref="D4:X4"/>
    <mergeCell ref="J5:L5"/>
    <mergeCell ref="N5:R5"/>
    <mergeCell ref="D11:X11"/>
  </mergeCells>
  <pageMargins left="0.8" right="0.8" top="0.48" bottom="0.5" header="0.5" footer="0.5"/>
  <pageSetup paperSize="9" scale="66" firstPageNumber="9" orientation="landscape" useFirstPageNumber="1" r:id="rId1"/>
  <headerFooter>
    <oddFooter xml:space="preserve">&amp;L&amp;18หมายเหตุประกอบงบการเงินระหว่างกาลแบบย่อเป็นส่วนหนึ่งของงบการเงินระหว่างกาลนี้
&amp;C&amp;P&amp;R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A35"/>
  <sheetViews>
    <sheetView view="pageBreakPreview" topLeftCell="A16" zoomScale="72" zoomScaleNormal="70" zoomScaleSheetLayoutView="72" workbookViewId="0">
      <selection activeCell="D28" sqref="D28"/>
    </sheetView>
  </sheetViews>
  <sheetFormatPr defaultColWidth="9.140625" defaultRowHeight="23.25" customHeight="1"/>
  <cols>
    <col min="1" max="1" width="47.140625" style="60" customWidth="1"/>
    <col min="2" max="2" width="9" style="61" customWidth="1"/>
    <col min="3" max="3" width="1.28515625" style="43" customWidth="1"/>
    <col min="4" max="4" width="13.28515625" style="42" customWidth="1"/>
    <col min="5" max="5" width="1.28515625" style="43" customWidth="1"/>
    <col min="6" max="6" width="13.28515625" style="42" customWidth="1"/>
    <col min="7" max="7" width="1.28515625" style="43" customWidth="1"/>
    <col min="8" max="8" width="13.28515625" style="42" customWidth="1"/>
    <col min="9" max="9" width="1.28515625" style="43" customWidth="1"/>
    <col min="10" max="10" width="13.28515625" style="42" customWidth="1"/>
    <col min="11" max="11" width="1.28515625" style="43" customWidth="1"/>
    <col min="12" max="12" width="13.28515625" style="42" customWidth="1"/>
    <col min="13" max="13" width="1.28515625" style="43" customWidth="1"/>
    <col min="14" max="14" width="13.28515625" style="42" customWidth="1"/>
    <col min="15" max="15" width="1.28515625" style="43" customWidth="1"/>
    <col min="16" max="16" width="13.28515625" style="42" customWidth="1"/>
    <col min="17" max="17" width="1.28515625" style="43" customWidth="1"/>
    <col min="18" max="18" width="13.28515625" style="42" customWidth="1"/>
    <col min="19" max="19" width="1.28515625" style="43" customWidth="1"/>
    <col min="20" max="20" width="13.28515625" style="42" customWidth="1"/>
    <col min="21" max="21" width="1.28515625" style="43" customWidth="1"/>
    <col min="22" max="22" width="13.28515625" style="42" customWidth="1"/>
    <col min="23" max="23" width="1.28515625" style="43" customWidth="1"/>
    <col min="24" max="24" width="13.28515625" style="42" customWidth="1"/>
    <col min="25" max="25" width="1.42578125" style="42" customWidth="1"/>
    <col min="26" max="16384" width="9.140625" style="42"/>
  </cols>
  <sheetData>
    <row r="1" spans="1:27">
      <c r="A1" s="1" t="str">
        <f>'SFP-3-5'!A1</f>
        <v>บริษัท ไทยฟู้ดส์ กรุ๊ป จำกัด (มหาชน) และบริษัทย่อย</v>
      </c>
    </row>
    <row r="2" spans="1:27">
      <c r="A2" s="1" t="s">
        <v>77</v>
      </c>
    </row>
    <row r="3" spans="1:27" s="4" customFormat="1" ht="21.75">
      <c r="A3" s="252"/>
      <c r="B3" s="252"/>
      <c r="C3" s="252"/>
      <c r="D3" s="252"/>
      <c r="E3" s="252"/>
      <c r="F3" s="252"/>
      <c r="G3" s="104"/>
      <c r="H3" s="104"/>
      <c r="I3" s="45"/>
      <c r="K3" s="45"/>
      <c r="M3" s="45"/>
      <c r="O3" s="45"/>
      <c r="Q3" s="45"/>
      <c r="S3" s="45"/>
      <c r="U3" s="45"/>
      <c r="W3" s="45"/>
    </row>
    <row r="4" spans="1:27" s="4" customFormat="1" ht="21.75">
      <c r="A4" s="12"/>
      <c r="B4" s="48"/>
      <c r="C4" s="45"/>
      <c r="D4" s="253" t="s">
        <v>2</v>
      </c>
      <c r="E4" s="253"/>
      <c r="F4" s="253"/>
      <c r="G4" s="253"/>
      <c r="H4" s="253"/>
      <c r="I4" s="253"/>
      <c r="J4" s="253"/>
      <c r="K4" s="253"/>
      <c r="L4" s="253"/>
      <c r="M4" s="253"/>
      <c r="N4" s="253"/>
      <c r="O4" s="253"/>
      <c r="P4" s="253"/>
      <c r="Q4" s="253"/>
      <c r="R4" s="253"/>
      <c r="S4" s="253"/>
      <c r="T4" s="253"/>
      <c r="U4" s="253"/>
      <c r="V4" s="253"/>
      <c r="W4" s="253"/>
      <c r="X4" s="253"/>
      <c r="Y4" s="29"/>
    </row>
    <row r="5" spans="1:27" s="4" customFormat="1" ht="21.75">
      <c r="A5" s="12"/>
      <c r="B5" s="12"/>
      <c r="C5" s="62"/>
      <c r="E5" s="105"/>
      <c r="F5" s="44"/>
      <c r="G5" s="105"/>
      <c r="H5" s="44"/>
      <c r="I5" s="44"/>
      <c r="J5" s="254" t="s">
        <v>150</v>
      </c>
      <c r="K5" s="254"/>
      <c r="L5" s="254"/>
      <c r="M5" s="45"/>
      <c r="N5" s="254" t="s">
        <v>51</v>
      </c>
      <c r="O5" s="254"/>
      <c r="P5" s="254"/>
      <c r="Q5" s="254"/>
      <c r="R5" s="254"/>
      <c r="S5" s="46"/>
      <c r="T5" s="46"/>
      <c r="U5" s="105"/>
      <c r="V5" s="101"/>
      <c r="W5" s="45"/>
      <c r="X5" s="101"/>
      <c r="Y5" s="101"/>
      <c r="Z5" s="101"/>
    </row>
    <row r="6" spans="1:27" s="4" customFormat="1" ht="21.75">
      <c r="A6" s="12"/>
      <c r="B6" s="12"/>
      <c r="C6" s="62"/>
      <c r="E6" s="105"/>
      <c r="F6" s="44"/>
      <c r="G6" s="105"/>
      <c r="H6" s="102" t="s">
        <v>78</v>
      </c>
      <c r="I6" s="44"/>
      <c r="J6" s="44"/>
      <c r="K6" s="44"/>
      <c r="L6" s="44"/>
      <c r="M6" s="45"/>
      <c r="O6" s="44"/>
      <c r="P6" s="44"/>
      <c r="Q6" s="44"/>
      <c r="R6" s="44"/>
      <c r="S6" s="46"/>
      <c r="T6" s="46"/>
      <c r="U6" s="105"/>
      <c r="V6" s="101"/>
      <c r="W6" s="45"/>
      <c r="X6" s="101"/>
      <c r="Y6" s="101"/>
      <c r="Z6" s="101"/>
    </row>
    <row r="7" spans="1:27" s="4" customFormat="1" ht="21.75">
      <c r="A7" s="12"/>
      <c r="B7" s="12"/>
      <c r="C7" s="62"/>
      <c r="E7" s="105"/>
      <c r="F7" s="44"/>
      <c r="G7" s="105"/>
      <c r="H7" s="102" t="s">
        <v>79</v>
      </c>
      <c r="I7" s="44"/>
      <c r="J7" s="44"/>
      <c r="K7" s="44"/>
      <c r="L7" s="44"/>
      <c r="M7" s="45"/>
      <c r="N7" s="44" t="s">
        <v>133</v>
      </c>
      <c r="O7" s="44"/>
      <c r="P7" s="44"/>
      <c r="Q7" s="44"/>
      <c r="R7" s="44" t="s">
        <v>81</v>
      </c>
      <c r="S7" s="46"/>
      <c r="T7" s="46"/>
      <c r="U7" s="105"/>
      <c r="V7" s="102"/>
      <c r="W7" s="45"/>
      <c r="X7" s="101"/>
      <c r="Y7" s="101"/>
      <c r="Z7" s="101"/>
    </row>
    <row r="8" spans="1:27" s="4" customFormat="1" ht="21.75">
      <c r="A8" s="12"/>
      <c r="B8" s="102"/>
      <c r="C8" s="46"/>
      <c r="D8" s="102" t="s">
        <v>42</v>
      </c>
      <c r="E8" s="45"/>
      <c r="F8" s="102" t="s">
        <v>105</v>
      </c>
      <c r="G8" s="45"/>
      <c r="H8" s="102" t="s">
        <v>82</v>
      </c>
      <c r="I8" s="44"/>
      <c r="J8" s="102"/>
      <c r="K8" s="45"/>
      <c r="L8" s="102"/>
      <c r="M8" s="44"/>
      <c r="N8" s="102" t="s">
        <v>80</v>
      </c>
      <c r="O8" s="44"/>
      <c r="P8" s="44" t="s">
        <v>178</v>
      </c>
      <c r="Q8" s="45"/>
      <c r="R8" s="102" t="s">
        <v>85</v>
      </c>
      <c r="S8" s="45"/>
      <c r="T8" s="102" t="s">
        <v>86</v>
      </c>
      <c r="U8" s="44"/>
      <c r="V8" s="102" t="s">
        <v>87</v>
      </c>
      <c r="W8" s="44"/>
      <c r="Y8" s="102"/>
      <c r="Z8" s="102"/>
    </row>
    <row r="9" spans="1:27" s="4" customFormat="1" ht="21.75">
      <c r="A9" s="12"/>
      <c r="B9" s="102"/>
      <c r="C9" s="46"/>
      <c r="D9" s="102" t="s">
        <v>88</v>
      </c>
      <c r="E9" s="45"/>
      <c r="F9" s="102" t="s">
        <v>146</v>
      </c>
      <c r="G9" s="45"/>
      <c r="H9" s="47" t="s">
        <v>89</v>
      </c>
      <c r="I9" s="44"/>
      <c r="J9" s="102" t="s">
        <v>90</v>
      </c>
      <c r="K9" s="44"/>
      <c r="L9" s="102" t="s">
        <v>83</v>
      </c>
      <c r="M9" s="44"/>
      <c r="N9" s="102" t="s">
        <v>84</v>
      </c>
      <c r="O9" s="44"/>
      <c r="P9" s="102" t="s">
        <v>104</v>
      </c>
      <c r="Q9" s="44"/>
      <c r="R9" s="102" t="s">
        <v>92</v>
      </c>
      <c r="S9" s="45"/>
      <c r="T9" s="102" t="s">
        <v>93</v>
      </c>
      <c r="U9" s="44"/>
      <c r="V9" s="102" t="s">
        <v>94</v>
      </c>
      <c r="W9" s="44"/>
      <c r="X9" s="102" t="s">
        <v>86</v>
      </c>
      <c r="Y9" s="102"/>
      <c r="Z9" s="102"/>
    </row>
    <row r="10" spans="1:27" s="4" customFormat="1" ht="21.75">
      <c r="A10" s="12"/>
      <c r="B10" s="103"/>
      <c r="C10" s="46"/>
      <c r="D10" s="102" t="s">
        <v>95</v>
      </c>
      <c r="E10" s="45"/>
      <c r="F10" s="47" t="s">
        <v>147</v>
      </c>
      <c r="G10" s="45"/>
      <c r="H10" s="47" t="s">
        <v>96</v>
      </c>
      <c r="I10" s="44"/>
      <c r="J10" s="102" t="s">
        <v>97</v>
      </c>
      <c r="K10" s="44"/>
      <c r="L10" s="102" t="s">
        <v>91</v>
      </c>
      <c r="M10" s="44"/>
      <c r="N10" s="102" t="s">
        <v>167</v>
      </c>
      <c r="O10" s="44"/>
      <c r="P10" s="102" t="s">
        <v>108</v>
      </c>
      <c r="Q10" s="44"/>
      <c r="R10" s="102" t="s">
        <v>93</v>
      </c>
      <c r="S10" s="45"/>
      <c r="T10" s="102" t="s">
        <v>98</v>
      </c>
      <c r="U10" s="44"/>
      <c r="V10" s="102" t="s">
        <v>99</v>
      </c>
      <c r="W10" s="44"/>
      <c r="X10" s="102" t="s">
        <v>93</v>
      </c>
      <c r="Y10" s="102"/>
      <c r="Z10" s="102"/>
    </row>
    <row r="11" spans="1:27" s="4" customFormat="1" ht="18.95" customHeight="1">
      <c r="A11" s="104"/>
      <c r="B11" s="103"/>
      <c r="C11" s="45"/>
      <c r="D11" s="248" t="s">
        <v>7</v>
      </c>
      <c r="E11" s="248"/>
      <c r="F11" s="248"/>
      <c r="G11" s="248"/>
      <c r="H11" s="248"/>
      <c r="I11" s="248"/>
      <c r="J11" s="248"/>
      <c r="K11" s="248"/>
      <c r="L11" s="248"/>
      <c r="M11" s="248"/>
      <c r="N11" s="248"/>
      <c r="O11" s="248"/>
      <c r="P11" s="248"/>
      <c r="Q11" s="248"/>
      <c r="R11" s="248"/>
      <c r="S11" s="248"/>
      <c r="T11" s="248"/>
      <c r="U11" s="248"/>
      <c r="V11" s="248"/>
      <c r="W11" s="248"/>
      <c r="X11" s="248"/>
      <c r="Y11" s="48"/>
      <c r="Z11" s="102"/>
    </row>
    <row r="12" spans="1:27" s="4" customFormat="1" ht="21.75">
      <c r="A12" s="104" t="s">
        <v>100</v>
      </c>
      <c r="B12" s="103"/>
      <c r="C12" s="45"/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  <c r="S12" s="48"/>
      <c r="T12" s="48"/>
      <c r="U12" s="48"/>
      <c r="V12" s="48"/>
      <c r="W12" s="48"/>
      <c r="X12" s="48"/>
      <c r="Y12" s="48"/>
      <c r="Z12" s="102"/>
    </row>
    <row r="13" spans="1:27" s="4" customFormat="1" ht="21.75">
      <c r="A13" s="104" t="s">
        <v>225</v>
      </c>
      <c r="B13" s="103"/>
      <c r="C13" s="45"/>
      <c r="D13" s="103"/>
      <c r="E13" s="103"/>
      <c r="F13" s="103"/>
      <c r="G13" s="103"/>
      <c r="H13" s="103"/>
      <c r="I13" s="103"/>
      <c r="J13" s="103"/>
      <c r="K13" s="103"/>
      <c r="L13" s="103"/>
      <c r="M13" s="103"/>
      <c r="N13" s="103"/>
      <c r="O13" s="103"/>
      <c r="P13" s="103"/>
      <c r="Q13" s="103"/>
      <c r="R13" s="103"/>
      <c r="S13" s="103"/>
      <c r="T13" s="103"/>
      <c r="U13" s="103"/>
      <c r="V13" s="103"/>
      <c r="W13" s="103"/>
      <c r="X13" s="103"/>
      <c r="Y13" s="48"/>
      <c r="Z13" s="102"/>
    </row>
    <row r="14" spans="1:27" s="4" customFormat="1" ht="21.75">
      <c r="A14" s="104" t="s">
        <v>226</v>
      </c>
      <c r="B14" s="103"/>
      <c r="C14" s="62"/>
      <c r="D14" s="49">
        <v>5607573</v>
      </c>
      <c r="E14" s="30"/>
      <c r="F14" s="50">
        <v>1742597</v>
      </c>
      <c r="G14" s="30"/>
      <c r="H14" s="50">
        <v>-231270</v>
      </c>
      <c r="I14" s="30"/>
      <c r="J14" s="49">
        <v>330509</v>
      </c>
      <c r="K14" s="30"/>
      <c r="L14" s="30">
        <v>3207236</v>
      </c>
      <c r="M14" s="30"/>
      <c r="N14" s="51">
        <v>-29359</v>
      </c>
      <c r="O14" s="30"/>
      <c r="P14" s="30">
        <v>489187</v>
      </c>
      <c r="Q14" s="30"/>
      <c r="R14" s="51">
        <f>SUM(N14:P14)</f>
        <v>459828</v>
      </c>
      <c r="S14" s="30"/>
      <c r="T14" s="157">
        <f>SUM(D14:P14)</f>
        <v>11116473</v>
      </c>
      <c r="U14" s="30"/>
      <c r="V14" s="49">
        <v>23811</v>
      </c>
      <c r="W14" s="30"/>
      <c r="X14" s="157">
        <f>SUM(T14:V14)</f>
        <v>11140284</v>
      </c>
      <c r="Y14" s="49"/>
    </row>
    <row r="15" spans="1:27" s="111" customFormat="1" ht="21.75">
      <c r="A15" s="104" t="s">
        <v>181</v>
      </c>
      <c r="B15" s="103"/>
      <c r="C15" s="96"/>
      <c r="D15" s="49"/>
      <c r="E15" s="49"/>
      <c r="F15" s="49"/>
      <c r="G15" s="49"/>
      <c r="H15" s="50"/>
      <c r="I15" s="49"/>
      <c r="J15" s="50"/>
      <c r="K15" s="49"/>
      <c r="L15" s="49"/>
      <c r="M15" s="49"/>
      <c r="N15" s="49"/>
      <c r="O15" s="49"/>
      <c r="P15" s="51"/>
      <c r="Q15" s="49"/>
      <c r="R15" s="63"/>
      <c r="S15" s="49"/>
      <c r="T15" s="51"/>
      <c r="U15" s="49"/>
      <c r="V15" s="49"/>
      <c r="W15" s="49"/>
      <c r="X15" s="49"/>
      <c r="Y15" s="49"/>
      <c r="Z15" s="49"/>
      <c r="AA15" s="49"/>
    </row>
    <row r="16" spans="1:27" s="111" customFormat="1" ht="21.75">
      <c r="A16" s="5" t="s">
        <v>182</v>
      </c>
      <c r="B16" s="103"/>
      <c r="C16" s="96"/>
      <c r="D16" s="49"/>
      <c r="E16" s="49"/>
      <c r="F16" s="49"/>
      <c r="G16" s="49"/>
      <c r="H16" s="50"/>
      <c r="I16" s="49"/>
      <c r="J16" s="50"/>
      <c r="K16" s="49"/>
      <c r="L16" s="49"/>
      <c r="M16" s="49"/>
      <c r="N16" s="49"/>
      <c r="O16" s="49"/>
      <c r="P16" s="51"/>
      <c r="Q16" s="49"/>
      <c r="R16" s="63"/>
      <c r="S16" s="49"/>
      <c r="T16" s="51"/>
      <c r="U16" s="49"/>
      <c r="V16" s="49"/>
      <c r="W16" s="49"/>
      <c r="X16" s="49"/>
      <c r="Y16" s="49"/>
      <c r="Z16" s="49"/>
      <c r="AA16" s="49"/>
    </row>
    <row r="17" spans="1:26" s="111" customFormat="1" ht="21.75">
      <c r="A17" s="7" t="s">
        <v>180</v>
      </c>
      <c r="B17" s="103">
        <v>13</v>
      </c>
      <c r="C17" s="96"/>
      <c r="D17" s="115"/>
      <c r="E17" s="116"/>
      <c r="F17" s="115"/>
      <c r="G17" s="116"/>
      <c r="H17" s="115"/>
      <c r="I17" s="116"/>
      <c r="J17" s="115"/>
      <c r="K17" s="117"/>
      <c r="L17" s="115"/>
      <c r="M17" s="117"/>
      <c r="N17" s="115"/>
      <c r="O17" s="117"/>
      <c r="P17" s="115"/>
      <c r="Q17" s="117"/>
      <c r="R17" s="115"/>
      <c r="S17" s="116"/>
      <c r="T17" s="115"/>
      <c r="U17" s="116"/>
      <c r="V17" s="115"/>
      <c r="W17" s="116"/>
      <c r="X17" s="115"/>
      <c r="Y17" s="116"/>
    </row>
    <row r="18" spans="1:26" s="111" customFormat="1" ht="21.75">
      <c r="A18" s="5" t="s">
        <v>183</v>
      </c>
      <c r="B18" s="103"/>
      <c r="C18" s="96"/>
      <c r="D18" s="76"/>
      <c r="E18" s="49"/>
      <c r="F18" s="76"/>
      <c r="G18" s="49"/>
      <c r="H18" s="76"/>
      <c r="I18" s="49"/>
      <c r="J18" s="76"/>
      <c r="K18" s="50"/>
      <c r="L18" s="76"/>
      <c r="M18" s="50"/>
      <c r="N18" s="76"/>
      <c r="O18" s="50"/>
      <c r="P18" s="76"/>
      <c r="Q18" s="50"/>
      <c r="R18" s="76"/>
      <c r="S18" s="49"/>
      <c r="T18" s="76"/>
      <c r="U18" s="49"/>
      <c r="V18" s="76"/>
      <c r="W18" s="49"/>
      <c r="X18" s="76"/>
      <c r="Y18" s="49"/>
    </row>
    <row r="19" spans="1:26" s="111" customFormat="1" ht="21.75">
      <c r="A19" s="104" t="s">
        <v>125</v>
      </c>
      <c r="B19" s="103"/>
      <c r="C19" s="96"/>
      <c r="D19" s="49"/>
      <c r="E19" s="49"/>
      <c r="F19" s="50"/>
      <c r="G19" s="49"/>
      <c r="H19" s="50"/>
      <c r="I19" s="49"/>
      <c r="J19" s="118"/>
      <c r="K19" s="49"/>
      <c r="L19" s="118"/>
      <c r="M19" s="49"/>
      <c r="N19" s="51"/>
      <c r="O19" s="49"/>
      <c r="P19" s="63"/>
      <c r="Q19" s="49"/>
      <c r="R19" s="51"/>
      <c r="S19" s="49"/>
      <c r="T19" s="49"/>
      <c r="U19" s="49"/>
      <c r="V19" s="49"/>
      <c r="W19" s="49"/>
      <c r="X19" s="49"/>
      <c r="Y19" s="49"/>
    </row>
    <row r="20" spans="1:26" s="111" customFormat="1" ht="21.75">
      <c r="A20" s="104" t="s">
        <v>126</v>
      </c>
      <c r="B20" s="103"/>
      <c r="C20" s="96"/>
      <c r="D20" s="76"/>
      <c r="E20" s="49"/>
      <c r="F20" s="76"/>
      <c r="G20" s="49"/>
      <c r="H20" s="76"/>
      <c r="I20" s="49"/>
      <c r="J20" s="76"/>
      <c r="K20" s="50"/>
      <c r="L20" s="76"/>
      <c r="M20" s="50"/>
      <c r="N20" s="76"/>
      <c r="O20" s="50"/>
      <c r="P20" s="76"/>
      <c r="Q20" s="50"/>
      <c r="R20" s="76"/>
      <c r="S20" s="49"/>
      <c r="T20" s="76"/>
      <c r="U20" s="49"/>
      <c r="V20" s="76"/>
      <c r="W20" s="49"/>
      <c r="X20" s="76"/>
      <c r="Y20" s="49"/>
    </row>
    <row r="21" spans="1:26" s="36" customFormat="1" ht="21.75">
      <c r="A21" s="104" t="s">
        <v>101</v>
      </c>
      <c r="B21" s="103"/>
      <c r="C21" s="105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0"/>
      <c r="R21" s="30"/>
      <c r="S21" s="30"/>
      <c r="T21" s="30"/>
      <c r="U21" s="30"/>
      <c r="V21" s="30"/>
      <c r="W21" s="30"/>
      <c r="X21" s="30"/>
      <c r="Y21" s="49"/>
    </row>
    <row r="22" spans="1:26" s="4" customFormat="1" ht="21.75">
      <c r="A22" s="12" t="s">
        <v>154</v>
      </c>
      <c r="B22" s="103"/>
      <c r="C22" s="44"/>
      <c r="D22" s="52"/>
      <c r="E22" s="58"/>
      <c r="F22" s="52"/>
      <c r="G22" s="58"/>
      <c r="H22" s="52"/>
      <c r="I22" s="58"/>
      <c r="J22" s="52"/>
      <c r="K22" s="52"/>
      <c r="L22" s="52"/>
      <c r="M22" s="52"/>
      <c r="N22" s="52"/>
      <c r="O22" s="52"/>
      <c r="P22" s="52"/>
      <c r="Q22" s="52"/>
      <c r="R22" s="52"/>
      <c r="S22" s="58"/>
      <c r="T22" s="52"/>
      <c r="U22" s="58"/>
      <c r="V22" s="52"/>
      <c r="W22" s="58"/>
      <c r="X22" s="52"/>
      <c r="Y22" s="59"/>
    </row>
    <row r="23" spans="1:26" s="4" customFormat="1" ht="21.75">
      <c r="A23" s="12" t="s">
        <v>102</v>
      </c>
      <c r="B23" s="103"/>
      <c r="C23" s="44"/>
      <c r="D23" s="52"/>
      <c r="E23" s="58"/>
      <c r="F23" s="52"/>
      <c r="G23" s="58"/>
      <c r="H23" s="52"/>
      <c r="I23" s="58"/>
      <c r="J23" s="52"/>
      <c r="K23" s="52"/>
      <c r="L23" s="52"/>
      <c r="M23" s="52"/>
      <c r="N23" s="64"/>
      <c r="O23" s="52"/>
      <c r="P23" s="64"/>
      <c r="Q23" s="52"/>
      <c r="R23" s="64"/>
      <c r="S23" s="58"/>
      <c r="T23" s="64"/>
      <c r="U23" s="58"/>
      <c r="V23" s="64"/>
      <c r="W23" s="58"/>
      <c r="X23" s="64"/>
      <c r="Y23" s="59"/>
    </row>
    <row r="24" spans="1:26" s="36" customFormat="1" ht="21.75">
      <c r="A24" s="104" t="s">
        <v>103</v>
      </c>
      <c r="B24" s="65"/>
      <c r="C24" s="105"/>
      <c r="D24" s="56">
        <f>SUM(D22:D23)</f>
        <v>0</v>
      </c>
      <c r="E24" s="30"/>
      <c r="F24" s="56">
        <f>SUM(F22:F23)</f>
        <v>0</v>
      </c>
      <c r="G24" s="30"/>
      <c r="H24" s="56">
        <f>SUM(H22:H23)</f>
        <v>0</v>
      </c>
      <c r="I24" s="30"/>
      <c r="J24" s="56">
        <f>SUM(J22:J23)</f>
        <v>0</v>
      </c>
      <c r="K24" s="30"/>
      <c r="L24" s="56">
        <f>SUM(L22:L23)</f>
        <v>0</v>
      </c>
      <c r="M24" s="30"/>
      <c r="N24" s="56">
        <f>SUM(N22:N23)</f>
        <v>0</v>
      </c>
      <c r="O24" s="30"/>
      <c r="P24" s="56">
        <f>SUM(P22:P23)</f>
        <v>0</v>
      </c>
      <c r="Q24" s="30"/>
      <c r="R24" s="56">
        <f>SUM(N24:P24)</f>
        <v>0</v>
      </c>
      <c r="S24" s="30"/>
      <c r="T24" s="56">
        <f>SUM(T22:T23)</f>
        <v>0</v>
      </c>
      <c r="U24" s="30"/>
      <c r="V24" s="56">
        <f>SUM(V22:V23)</f>
        <v>0</v>
      </c>
      <c r="W24" s="30"/>
      <c r="X24" s="56">
        <f>SUM(X22:X23)</f>
        <v>0</v>
      </c>
      <c r="Y24" s="49"/>
    </row>
    <row r="25" spans="1:26" s="36" customFormat="1" ht="21.75">
      <c r="A25" s="104"/>
      <c r="B25" s="65"/>
      <c r="C25" s="105"/>
      <c r="D25" s="66"/>
      <c r="E25" s="30"/>
      <c r="F25" s="66"/>
      <c r="G25" s="30"/>
      <c r="H25" s="66"/>
      <c r="I25" s="30"/>
      <c r="J25" s="66"/>
      <c r="K25" s="30"/>
      <c r="L25" s="66"/>
      <c r="M25" s="30"/>
      <c r="N25" s="66"/>
      <c r="O25" s="30"/>
      <c r="P25" s="66"/>
      <c r="Q25" s="30"/>
      <c r="R25" s="66"/>
      <c r="S25" s="30"/>
      <c r="T25" s="66"/>
      <c r="U25" s="30"/>
      <c r="V25" s="66"/>
      <c r="W25" s="30"/>
      <c r="X25" s="66"/>
      <c r="Y25" s="49"/>
    </row>
    <row r="26" spans="1:26" s="4" customFormat="1" ht="22.5" thickBot="1">
      <c r="A26" s="104" t="s">
        <v>227</v>
      </c>
      <c r="B26" s="103"/>
      <c r="C26" s="44"/>
      <c r="D26" s="98">
        <f>D14+D24</f>
        <v>5607573</v>
      </c>
      <c r="E26" s="99"/>
      <c r="F26" s="98">
        <f>F14+F24</f>
        <v>1742597</v>
      </c>
      <c r="G26" s="99"/>
      <c r="H26" s="98">
        <f>H14+H24</f>
        <v>-231270</v>
      </c>
      <c r="I26" s="99"/>
      <c r="J26" s="98">
        <f>J14+J24</f>
        <v>330509</v>
      </c>
      <c r="K26" s="30"/>
      <c r="L26" s="98">
        <f>L14+L24</f>
        <v>3207236</v>
      </c>
      <c r="M26" s="30"/>
      <c r="N26" s="98">
        <f>N14+N24</f>
        <v>-29359</v>
      </c>
      <c r="O26" s="30"/>
      <c r="P26" s="98">
        <f>P14+P24</f>
        <v>489187</v>
      </c>
      <c r="Q26" s="30"/>
      <c r="R26" s="98">
        <f>R14+R24</f>
        <v>459828</v>
      </c>
      <c r="S26" s="30"/>
      <c r="T26" s="98">
        <f>T14+T24</f>
        <v>11116473</v>
      </c>
      <c r="U26" s="30"/>
      <c r="V26" s="98">
        <f>V14+V24</f>
        <v>23811</v>
      </c>
      <c r="W26" s="30"/>
      <c r="X26" s="98">
        <f>X14+X24</f>
        <v>11140284</v>
      </c>
      <c r="Y26" s="59"/>
      <c r="Z26" s="6"/>
    </row>
    <row r="27" spans="1:26" s="4" customFormat="1" ht="23.25" customHeight="1" thickTop="1">
      <c r="A27" s="159"/>
      <c r="B27" s="160"/>
      <c r="C27" s="161"/>
      <c r="D27" s="162"/>
      <c r="E27" s="161"/>
      <c r="F27" s="162"/>
      <c r="G27" s="161"/>
      <c r="H27" s="162"/>
      <c r="I27" s="161"/>
      <c r="J27" s="162"/>
      <c r="K27" s="161"/>
      <c r="L27" s="162"/>
      <c r="M27" s="161"/>
      <c r="N27" s="162"/>
      <c r="O27" s="161"/>
      <c r="P27" s="162"/>
      <c r="Q27" s="161"/>
      <c r="R27" s="162"/>
      <c r="S27" s="161"/>
      <c r="T27" s="162"/>
      <c r="U27" s="161"/>
      <c r="V27" s="162"/>
      <c r="W27" s="161"/>
      <c r="X27" s="162"/>
    </row>
    <row r="28" spans="1:26" ht="23.25" customHeight="1">
      <c r="A28" s="163"/>
      <c r="B28" s="164"/>
      <c r="C28" s="165"/>
      <c r="D28" s="90">
        <f>D26-'SFP-3-5'!D95</f>
        <v>3701258</v>
      </c>
      <c r="E28" s="166"/>
      <c r="F28" s="90">
        <f>F26-'SFP-3-5'!D97</f>
        <v>1973867</v>
      </c>
      <c r="G28" s="166"/>
      <c r="H28" s="90">
        <f>H26-'SFP-3-5'!D99</f>
        <v>-231270</v>
      </c>
      <c r="I28" s="166"/>
      <c r="J28" s="90">
        <f>J26-'SFP-3-5'!D102</f>
        <v>-402698</v>
      </c>
      <c r="K28" s="166"/>
      <c r="L28" s="89">
        <f>L26-'SFP-3-5'!D103</f>
        <v>-8974145</v>
      </c>
      <c r="M28" s="166"/>
      <c r="N28" s="90"/>
      <c r="O28" s="166"/>
      <c r="P28" s="90"/>
      <c r="Q28" s="166"/>
      <c r="R28" s="90">
        <f>R26-'SFP-3-5'!D104</f>
        <v>442165</v>
      </c>
      <c r="S28" s="166"/>
      <c r="T28" s="90">
        <f>T26-'SFP-3-5'!D105</f>
        <v>-1082571</v>
      </c>
      <c r="U28" s="166"/>
      <c r="V28" s="90">
        <f>V26-'SFP-3-5'!D106</f>
        <v>23811</v>
      </c>
      <c r="W28" s="166"/>
      <c r="X28" s="90" t="e">
        <f>X26-'SFP-3-5'!#REF!</f>
        <v>#REF!</v>
      </c>
    </row>
    <row r="29" spans="1:26" ht="23.25" customHeight="1">
      <c r="L29" s="90"/>
    </row>
    <row r="34" spans="1:9" ht="23.25" customHeight="1">
      <c r="A34" s="60" t="s">
        <v>158</v>
      </c>
      <c r="E34" s="42"/>
      <c r="G34" s="42"/>
      <c r="I34" s="42"/>
    </row>
    <row r="35" spans="1:9" ht="23.25" customHeight="1">
      <c r="A35" s="42"/>
      <c r="B35" s="42"/>
      <c r="C35" s="42"/>
    </row>
  </sheetData>
  <mergeCells count="5">
    <mergeCell ref="A3:F3"/>
    <mergeCell ref="D4:X4"/>
    <mergeCell ref="J5:L5"/>
    <mergeCell ref="N5:R5"/>
    <mergeCell ref="D11:X11"/>
  </mergeCells>
  <pageMargins left="0.8" right="0.8" top="0.48" bottom="0.5" header="0.5" footer="0.5"/>
  <pageSetup paperSize="9" scale="68" firstPageNumber="10" orientation="landscape" useFirstPageNumber="1" r:id="rId1"/>
  <headerFooter>
    <oddFooter xml:space="preserve">&amp;L&amp;18หมายเหตุประกอบงบการเงินระหว่างกาลแบบย่อเป็นส่วนหนึ่งของงบการเงินระหว่างกาลนี้
&amp;C&amp;P&amp;R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8"/>
  <sheetViews>
    <sheetView view="pageBreakPreview" zoomScale="80" zoomScaleNormal="85" zoomScaleSheetLayoutView="80" workbookViewId="0"/>
  </sheetViews>
  <sheetFormatPr defaultColWidth="9.140625" defaultRowHeight="23.25" customHeight="1"/>
  <cols>
    <col min="1" max="1" width="47.85546875" style="60" customWidth="1"/>
    <col min="2" max="2" width="9" style="60" customWidth="1"/>
    <col min="3" max="3" width="2" style="43" customWidth="1"/>
    <col min="4" max="4" width="15.85546875" style="42" customWidth="1"/>
    <col min="5" max="5" width="1.85546875" style="42" customWidth="1"/>
    <col min="6" max="6" width="15.42578125" style="42" customWidth="1"/>
    <col min="7" max="7" width="2" style="43" customWidth="1"/>
    <col min="8" max="8" width="16.28515625" style="42" customWidth="1"/>
    <col min="9" max="9" width="2" style="43" customWidth="1"/>
    <col min="10" max="10" width="15.85546875" style="4" customWidth="1"/>
    <col min="11" max="11" width="2" style="45" customWidth="1"/>
    <col min="12" max="12" width="16.140625" style="4" customWidth="1"/>
    <col min="13" max="13" width="2" style="45" customWidth="1"/>
    <col min="14" max="14" width="16.28515625" style="4" customWidth="1"/>
    <col min="15" max="15" width="2" style="45" customWidth="1"/>
    <col min="16" max="16" width="16.140625" style="4" customWidth="1"/>
    <col min="17" max="17" width="9.140625" style="42"/>
    <col min="18" max="18" width="14.5703125" style="42" bestFit="1" customWidth="1"/>
    <col min="19" max="16384" width="9.140625" style="42"/>
  </cols>
  <sheetData>
    <row r="1" spans="1:25">
      <c r="A1" s="1" t="str">
        <f>'SFP-3-5'!A1</f>
        <v>บริษัท ไทยฟู้ดส์ กรุ๊ป จำกัด (มหาชน) และบริษัทย่อย</v>
      </c>
      <c r="B1" s="1"/>
    </row>
    <row r="2" spans="1:25">
      <c r="A2" s="1" t="s">
        <v>77</v>
      </c>
      <c r="B2" s="1"/>
    </row>
    <row r="3" spans="1:25" s="4" customFormat="1" ht="21.75">
      <c r="A3" s="252"/>
      <c r="B3" s="252"/>
      <c r="C3" s="252"/>
      <c r="D3" s="252"/>
      <c r="E3" s="252"/>
      <c r="F3" s="252"/>
      <c r="G3" s="192"/>
      <c r="I3" s="45"/>
      <c r="K3" s="45"/>
      <c r="M3" s="45"/>
      <c r="O3" s="45"/>
    </row>
    <row r="4" spans="1:25" s="4" customFormat="1" ht="21.75">
      <c r="A4" s="12"/>
      <c r="B4" s="12"/>
      <c r="C4" s="12"/>
      <c r="D4" s="253" t="s">
        <v>3</v>
      </c>
      <c r="E4" s="253"/>
      <c r="F4" s="253"/>
      <c r="G4" s="253"/>
      <c r="H4" s="253"/>
      <c r="I4" s="253"/>
      <c r="J4" s="253"/>
      <c r="K4" s="253"/>
      <c r="L4" s="253"/>
      <c r="M4" s="253"/>
      <c r="N4" s="253"/>
      <c r="O4" s="253"/>
      <c r="P4" s="253"/>
    </row>
    <row r="5" spans="1:25" s="4" customFormat="1" ht="21.75">
      <c r="A5" s="12"/>
      <c r="B5" s="12"/>
      <c r="C5" s="193"/>
      <c r="F5" s="44"/>
      <c r="G5" s="193"/>
      <c r="H5" s="254" t="s">
        <v>150</v>
      </c>
      <c r="I5" s="254"/>
      <c r="J5" s="254"/>
      <c r="K5" s="45"/>
      <c r="L5" s="254" t="s">
        <v>51</v>
      </c>
      <c r="M5" s="254"/>
      <c r="N5" s="254"/>
      <c r="O5" s="45"/>
      <c r="P5" s="45"/>
    </row>
    <row r="6" spans="1:25" s="4" customFormat="1" ht="21.75">
      <c r="A6" s="12"/>
      <c r="B6" s="12"/>
      <c r="C6" s="193"/>
      <c r="F6" s="44"/>
      <c r="G6" s="193"/>
      <c r="H6" s="44"/>
      <c r="I6" s="44"/>
      <c r="J6" s="44"/>
      <c r="K6" s="45"/>
      <c r="L6" s="190"/>
      <c r="M6" s="44"/>
      <c r="N6" s="44" t="s">
        <v>81</v>
      </c>
      <c r="O6" s="46"/>
      <c r="P6" s="46"/>
    </row>
    <row r="7" spans="1:25" s="4" customFormat="1" ht="21.75">
      <c r="A7" s="12"/>
      <c r="B7" s="12"/>
      <c r="C7" s="45"/>
      <c r="D7" s="190" t="s">
        <v>42</v>
      </c>
      <c r="E7" s="190"/>
      <c r="F7" s="190"/>
      <c r="G7" s="45"/>
      <c r="H7" s="190"/>
      <c r="I7" s="45"/>
      <c r="J7" s="190"/>
      <c r="K7" s="44"/>
      <c r="L7" s="44" t="s">
        <v>178</v>
      </c>
      <c r="M7" s="45"/>
      <c r="N7" s="190" t="s">
        <v>85</v>
      </c>
      <c r="O7" s="45"/>
      <c r="P7" s="190"/>
    </row>
    <row r="8" spans="1:25" s="4" customFormat="1" ht="21.75">
      <c r="A8" s="12"/>
      <c r="B8" s="12"/>
      <c r="C8" s="45"/>
      <c r="D8" s="190" t="s">
        <v>88</v>
      </c>
      <c r="E8" s="190"/>
      <c r="F8" s="190" t="s">
        <v>105</v>
      </c>
      <c r="G8" s="45"/>
      <c r="H8" s="190" t="s">
        <v>90</v>
      </c>
      <c r="I8" s="44"/>
      <c r="J8" s="190" t="s">
        <v>83</v>
      </c>
      <c r="K8" s="44"/>
      <c r="L8" s="190" t="s">
        <v>104</v>
      </c>
      <c r="M8" s="44"/>
      <c r="N8" s="190" t="s">
        <v>92</v>
      </c>
      <c r="O8" s="45"/>
      <c r="P8" s="190" t="s">
        <v>86</v>
      </c>
    </row>
    <row r="9" spans="1:25" s="4" customFormat="1" ht="21.75">
      <c r="A9" s="12"/>
      <c r="B9" s="191"/>
      <c r="C9" s="45"/>
      <c r="D9" s="190" t="s">
        <v>95</v>
      </c>
      <c r="E9" s="190"/>
      <c r="F9" s="47" t="s">
        <v>106</v>
      </c>
      <c r="G9" s="45"/>
      <c r="H9" s="190" t="s">
        <v>97</v>
      </c>
      <c r="I9" s="44"/>
      <c r="J9" s="190" t="s">
        <v>91</v>
      </c>
      <c r="K9" s="44"/>
      <c r="L9" s="190" t="s">
        <v>108</v>
      </c>
      <c r="M9" s="44"/>
      <c r="N9" s="190" t="s">
        <v>93</v>
      </c>
      <c r="O9" s="45"/>
      <c r="P9" s="190" t="s">
        <v>93</v>
      </c>
    </row>
    <row r="10" spans="1:25" s="4" customFormat="1" ht="18.95" customHeight="1">
      <c r="A10" s="192"/>
      <c r="B10" s="192"/>
      <c r="C10" s="192"/>
      <c r="D10" s="248" t="s">
        <v>7</v>
      </c>
      <c r="E10" s="248"/>
      <c r="F10" s="248"/>
      <c r="G10" s="248"/>
      <c r="H10" s="248"/>
      <c r="I10" s="248"/>
      <c r="J10" s="248"/>
      <c r="K10" s="248"/>
      <c r="L10" s="248"/>
      <c r="M10" s="248"/>
      <c r="N10" s="248"/>
      <c r="O10" s="248"/>
      <c r="P10" s="248"/>
    </row>
    <row r="11" spans="1:25" s="4" customFormat="1" ht="21.75">
      <c r="A11" s="192" t="s">
        <v>200</v>
      </c>
      <c r="B11" s="192"/>
      <c r="C11" s="192"/>
      <c r="D11" s="248"/>
      <c r="E11" s="248"/>
      <c r="F11" s="248"/>
      <c r="G11" s="248"/>
      <c r="H11" s="248"/>
      <c r="I11" s="248"/>
      <c r="J11" s="248"/>
      <c r="K11" s="248"/>
      <c r="L11" s="248"/>
      <c r="M11" s="248"/>
      <c r="N11" s="248"/>
      <c r="O11" s="248"/>
      <c r="P11" s="248"/>
      <c r="Q11" s="48"/>
      <c r="R11" s="190"/>
    </row>
    <row r="12" spans="1:25" s="4" customFormat="1" ht="21.75">
      <c r="A12" s="192" t="s">
        <v>198</v>
      </c>
      <c r="B12" s="192"/>
      <c r="C12" s="30"/>
      <c r="D12" s="49">
        <v>5607573</v>
      </c>
      <c r="E12" s="49"/>
      <c r="F12" s="50">
        <v>1742597</v>
      </c>
      <c r="G12" s="30"/>
      <c r="H12" s="49">
        <v>330509</v>
      </c>
      <c r="I12" s="30"/>
      <c r="J12" s="49">
        <v>1561517</v>
      </c>
      <c r="K12" s="30"/>
      <c r="L12" s="63">
        <v>37078</v>
      </c>
      <c r="M12" s="30"/>
      <c r="N12" s="63">
        <f>L12</f>
        <v>37078</v>
      </c>
      <c r="O12" s="30"/>
      <c r="P12" s="49">
        <f>D12+F12+H12+J12+N12</f>
        <v>9279274</v>
      </c>
      <c r="Q12" s="49"/>
    </row>
    <row r="13" spans="1:25" s="36" customFormat="1" ht="21.75">
      <c r="A13" s="192" t="s">
        <v>101</v>
      </c>
      <c r="B13" s="192"/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49"/>
      <c r="R13" s="63"/>
      <c r="S13" s="49"/>
      <c r="T13" s="51"/>
      <c r="U13" s="49"/>
      <c r="V13" s="49"/>
      <c r="W13" s="49"/>
      <c r="X13" s="49"/>
      <c r="Y13" s="49"/>
    </row>
    <row r="14" spans="1:25" s="36" customFormat="1" ht="21.75">
      <c r="A14" s="12" t="s">
        <v>172</v>
      </c>
      <c r="B14" s="12"/>
      <c r="C14" s="52"/>
      <c r="D14" s="74">
        <v>0</v>
      </c>
      <c r="E14" s="74"/>
      <c r="F14" s="74">
        <v>0</v>
      </c>
      <c r="G14" s="52"/>
      <c r="H14" s="74">
        <v>0</v>
      </c>
      <c r="I14" s="53"/>
      <c r="J14" s="54">
        <v>106531</v>
      </c>
      <c r="K14" s="53"/>
      <c r="L14" s="74">
        <v>0</v>
      </c>
      <c r="M14" s="53"/>
      <c r="N14" s="74">
        <f>L14</f>
        <v>0</v>
      </c>
      <c r="O14" s="52"/>
      <c r="P14" s="58">
        <f>N14+SUM(D14:J14)</f>
        <v>106531</v>
      </c>
      <c r="Q14" s="49"/>
      <c r="R14" s="89"/>
      <c r="S14" s="4"/>
      <c r="T14" s="4"/>
      <c r="U14" s="4"/>
      <c r="V14" s="4"/>
      <c r="W14" s="4"/>
      <c r="X14" s="4"/>
      <c r="Y14" s="4"/>
    </row>
    <row r="15" spans="1:25" s="36" customFormat="1" ht="21.75" hidden="1">
      <c r="A15" s="12" t="s">
        <v>107</v>
      </c>
      <c r="B15" s="12"/>
      <c r="C15" s="52"/>
      <c r="D15" s="92">
        <v>0</v>
      </c>
      <c r="E15" s="176"/>
      <c r="F15" s="92">
        <v>0</v>
      </c>
      <c r="G15" s="52"/>
      <c r="H15" s="92">
        <v>0</v>
      </c>
      <c r="I15" s="52"/>
      <c r="J15" s="92">
        <v>0</v>
      </c>
      <c r="K15" s="52"/>
      <c r="L15" s="92">
        <v>0</v>
      </c>
      <c r="M15" s="52"/>
      <c r="N15" s="92">
        <f>L15</f>
        <v>0</v>
      </c>
      <c r="O15" s="52"/>
      <c r="P15" s="92">
        <v>0</v>
      </c>
      <c r="Q15" s="49"/>
    </row>
    <row r="16" spans="1:25" s="36" customFormat="1" ht="21.75">
      <c r="A16" s="192" t="s">
        <v>103</v>
      </c>
      <c r="B16" s="192"/>
      <c r="C16" s="30"/>
      <c r="D16" s="56">
        <f>SUM(D14:D15)</f>
        <v>0</v>
      </c>
      <c r="E16" s="66"/>
      <c r="F16" s="56">
        <f>SUM(F14:F15)</f>
        <v>0</v>
      </c>
      <c r="G16" s="30"/>
      <c r="H16" s="56">
        <f>SUM(H14:H15)</f>
        <v>0</v>
      </c>
      <c r="I16" s="30"/>
      <c r="J16" s="56">
        <f>SUM(J14:J15)</f>
        <v>106531</v>
      </c>
      <c r="K16" s="30"/>
      <c r="L16" s="56">
        <f>SUM(L14:L15)</f>
        <v>0</v>
      </c>
      <c r="M16" s="30"/>
      <c r="N16" s="56">
        <f>SUM(N14:N15)</f>
        <v>0</v>
      </c>
      <c r="O16" s="30"/>
      <c r="P16" s="56">
        <f>SUM(P14:P15)</f>
        <v>106531</v>
      </c>
      <c r="Q16" s="49"/>
    </row>
    <row r="17" spans="1:25" s="36" customFormat="1" ht="21.95" customHeight="1">
      <c r="A17" s="192"/>
      <c r="B17" s="192"/>
      <c r="C17" s="30"/>
      <c r="D17" s="66"/>
      <c r="E17" s="66"/>
      <c r="F17" s="66"/>
      <c r="G17" s="30"/>
      <c r="H17" s="66"/>
      <c r="I17" s="30"/>
      <c r="J17" s="66"/>
      <c r="K17" s="30"/>
      <c r="L17" s="66"/>
      <c r="M17" s="30"/>
      <c r="N17" s="66"/>
      <c r="O17" s="30"/>
      <c r="P17" s="66"/>
      <c r="Q17" s="49"/>
    </row>
    <row r="18" spans="1:25" s="4" customFormat="1" ht="22.5" thickBot="1">
      <c r="A18" s="211" t="s">
        <v>199</v>
      </c>
      <c r="B18" s="192"/>
      <c r="C18" s="58"/>
      <c r="D18" s="57">
        <f>D12+D16</f>
        <v>5607573</v>
      </c>
      <c r="E18" s="30"/>
      <c r="F18" s="57">
        <f>F12+F16</f>
        <v>1742597</v>
      </c>
      <c r="G18" s="58"/>
      <c r="H18" s="57">
        <f>H12+H16</f>
        <v>330509</v>
      </c>
      <c r="I18" s="58"/>
      <c r="J18" s="57">
        <f>J12+J16</f>
        <v>1668048</v>
      </c>
      <c r="K18" s="58"/>
      <c r="L18" s="57">
        <f>L12+L16</f>
        <v>37078</v>
      </c>
      <c r="M18" s="58"/>
      <c r="N18" s="57">
        <f>N12+N16</f>
        <v>37078</v>
      </c>
      <c r="O18" s="58"/>
      <c r="P18" s="57">
        <f>P12+P16</f>
        <v>9385805</v>
      </c>
      <c r="Q18" s="75"/>
    </row>
    <row r="19" spans="1:25" s="4" customFormat="1" ht="23.25" customHeight="1" thickTop="1">
      <c r="A19" s="12"/>
      <c r="B19" s="12"/>
      <c r="C19" s="45"/>
      <c r="G19" s="45"/>
      <c r="I19" s="45"/>
      <c r="J19" s="89"/>
      <c r="K19" s="45"/>
      <c r="M19" s="45"/>
      <c r="O19" s="45"/>
      <c r="P19" s="89"/>
    </row>
    <row r="20" spans="1:25" s="4" customFormat="1" ht="21.75">
      <c r="A20" s="211" t="s">
        <v>228</v>
      </c>
      <c r="B20" s="211"/>
      <c r="C20" s="211"/>
      <c r="D20" s="248"/>
      <c r="E20" s="248"/>
      <c r="F20" s="248"/>
      <c r="G20" s="248"/>
      <c r="H20" s="248"/>
      <c r="I20" s="248"/>
      <c r="J20" s="248"/>
      <c r="K20" s="248"/>
      <c r="L20" s="248"/>
      <c r="M20" s="248"/>
      <c r="N20" s="248"/>
      <c r="O20" s="248"/>
      <c r="P20" s="248"/>
      <c r="Q20" s="48"/>
      <c r="R20" s="209"/>
    </row>
    <row r="21" spans="1:25" s="4" customFormat="1" ht="21.75">
      <c r="A21" s="211" t="s">
        <v>226</v>
      </c>
      <c r="B21" s="211"/>
      <c r="C21" s="30"/>
      <c r="D21" s="49">
        <v>5643955</v>
      </c>
      <c r="E21" s="49"/>
      <c r="F21" s="50">
        <v>1906315</v>
      </c>
      <c r="G21" s="30"/>
      <c r="H21" s="49">
        <v>381678</v>
      </c>
      <c r="I21" s="30"/>
      <c r="J21" s="49">
        <v>1992524</v>
      </c>
      <c r="K21" s="30"/>
      <c r="L21" s="63">
        <v>37078</v>
      </c>
      <c r="M21" s="30"/>
      <c r="N21" s="63">
        <f>L21</f>
        <v>37078</v>
      </c>
      <c r="O21" s="30"/>
      <c r="P21" s="49">
        <f>SUM(D21:L21)</f>
        <v>9961550</v>
      </c>
      <c r="Q21" s="49"/>
    </row>
    <row r="22" spans="1:25" s="36" customFormat="1" ht="21.75">
      <c r="A22" s="211" t="s">
        <v>101</v>
      </c>
      <c r="B22" s="211"/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49"/>
      <c r="R22" s="63"/>
      <c r="S22" s="49"/>
      <c r="T22" s="51"/>
      <c r="U22" s="49"/>
      <c r="V22" s="49"/>
      <c r="W22" s="49"/>
      <c r="X22" s="49"/>
      <c r="Y22" s="49"/>
    </row>
    <row r="23" spans="1:25" s="36" customFormat="1" ht="21.75">
      <c r="A23" s="12" t="s">
        <v>172</v>
      </c>
      <c r="B23" s="12"/>
      <c r="C23" s="52"/>
      <c r="D23" s="74">
        <v>0</v>
      </c>
      <c r="E23" s="74"/>
      <c r="F23" s="74">
        <v>0</v>
      </c>
      <c r="G23" s="52"/>
      <c r="H23" s="74">
        <v>0</v>
      </c>
      <c r="I23" s="53"/>
      <c r="J23" s="54">
        <f>'PL-6-8'!H49</f>
        <v>491840</v>
      </c>
      <c r="K23" s="53"/>
      <c r="L23" s="74">
        <v>0</v>
      </c>
      <c r="M23" s="53"/>
      <c r="N23" s="176">
        <f>L23</f>
        <v>0</v>
      </c>
      <c r="O23" s="52"/>
      <c r="P23" s="58">
        <f>N23+SUM(D23:J23)</f>
        <v>491840</v>
      </c>
      <c r="Q23" s="49"/>
      <c r="R23" s="89"/>
      <c r="S23" s="4"/>
      <c r="T23" s="4"/>
      <c r="U23" s="4"/>
      <c r="V23" s="4"/>
      <c r="W23" s="4"/>
      <c r="X23" s="4"/>
      <c r="Y23" s="4"/>
    </row>
    <row r="24" spans="1:25" s="36" customFormat="1" ht="21.75" hidden="1">
      <c r="A24" s="12" t="s">
        <v>107</v>
      </c>
      <c r="B24" s="12"/>
      <c r="C24" s="52"/>
      <c r="D24" s="92">
        <v>0</v>
      </c>
      <c r="E24" s="176"/>
      <c r="F24" s="92">
        <v>0</v>
      </c>
      <c r="G24" s="52"/>
      <c r="H24" s="92">
        <v>0</v>
      </c>
      <c r="I24" s="52"/>
      <c r="J24" s="92">
        <v>0</v>
      </c>
      <c r="K24" s="52"/>
      <c r="L24" s="92">
        <v>0</v>
      </c>
      <c r="M24" s="52"/>
      <c r="N24" s="92">
        <f>L24</f>
        <v>0</v>
      </c>
      <c r="O24" s="52"/>
      <c r="P24" s="92">
        <v>0</v>
      </c>
      <c r="Q24" s="49"/>
    </row>
    <row r="25" spans="1:25" s="36" customFormat="1" ht="21.75">
      <c r="A25" s="211" t="s">
        <v>103</v>
      </c>
      <c r="B25" s="211"/>
      <c r="C25" s="30"/>
      <c r="D25" s="56">
        <f>SUM(D23:D24)</f>
        <v>0</v>
      </c>
      <c r="E25" s="66"/>
      <c r="F25" s="56">
        <f>SUM(F23:F24)</f>
        <v>0</v>
      </c>
      <c r="G25" s="30"/>
      <c r="H25" s="56">
        <f>SUM(H23:H24)</f>
        <v>0</v>
      </c>
      <c r="I25" s="30"/>
      <c r="J25" s="56">
        <f>SUM(J23:J24)</f>
        <v>491840</v>
      </c>
      <c r="K25" s="30"/>
      <c r="L25" s="56">
        <f>SUM(L23:L24)</f>
        <v>0</v>
      </c>
      <c r="M25" s="30"/>
      <c r="N25" s="56">
        <f>SUM(N23:N24)</f>
        <v>0</v>
      </c>
      <c r="O25" s="30"/>
      <c r="P25" s="56">
        <f>SUM(P23:P24)</f>
        <v>491840</v>
      </c>
      <c r="Q25" s="49"/>
    </row>
    <row r="26" spans="1:25" s="36" customFormat="1" ht="21.95" customHeight="1">
      <c r="A26" s="211"/>
      <c r="B26" s="211"/>
      <c r="C26" s="30"/>
      <c r="D26" s="66"/>
      <c r="E26" s="66"/>
      <c r="F26" s="66"/>
      <c r="G26" s="30"/>
      <c r="H26" s="66"/>
      <c r="I26" s="30"/>
      <c r="J26" s="66"/>
      <c r="K26" s="30"/>
      <c r="L26" s="66"/>
      <c r="M26" s="30"/>
      <c r="N26" s="66"/>
      <c r="O26" s="30"/>
      <c r="P26" s="66"/>
      <c r="Q26" s="49"/>
    </row>
    <row r="27" spans="1:25" s="4" customFormat="1" ht="22.5" thickBot="1">
      <c r="A27" s="211" t="s">
        <v>227</v>
      </c>
      <c r="B27" s="211"/>
      <c r="C27" s="58"/>
      <c r="D27" s="225">
        <f>D21+D25</f>
        <v>5643955</v>
      </c>
      <c r="E27" s="216"/>
      <c r="F27" s="225">
        <f>F21+F25</f>
        <v>1906315</v>
      </c>
      <c r="G27" s="226"/>
      <c r="H27" s="225">
        <f>H21+H25</f>
        <v>381678</v>
      </c>
      <c r="I27" s="226"/>
      <c r="J27" s="225">
        <f>J21+J25</f>
        <v>2484364</v>
      </c>
      <c r="K27" s="226"/>
      <c r="L27" s="225">
        <f>L21+L25</f>
        <v>37078</v>
      </c>
      <c r="M27" s="226"/>
      <c r="N27" s="225">
        <f>N21+N25</f>
        <v>37078</v>
      </c>
      <c r="O27" s="226"/>
      <c r="P27" s="225">
        <f>P21+P25</f>
        <v>10453390</v>
      </c>
      <c r="Q27" s="75"/>
    </row>
    <row r="28" spans="1:25" s="4" customFormat="1" ht="23.25" customHeight="1" thickTop="1">
      <c r="A28" s="12"/>
      <c r="B28" s="12"/>
      <c r="C28" s="45"/>
      <c r="D28" s="91"/>
      <c r="F28" s="91"/>
      <c r="G28" s="93"/>
      <c r="H28" s="91"/>
      <c r="I28" s="45"/>
      <c r="J28" s="91"/>
      <c r="K28" s="93"/>
      <c r="L28" s="8"/>
      <c r="M28" s="93"/>
      <c r="N28" s="91"/>
      <c r="O28" s="93"/>
      <c r="P28" s="91"/>
    </row>
    <row r="29" spans="1:25" ht="23.25" customHeight="1">
      <c r="J29" s="100"/>
    </row>
    <row r="30" spans="1:25" ht="23.25" customHeight="1">
      <c r="D30" s="213"/>
      <c r="F30" s="213"/>
      <c r="H30" s="213"/>
      <c r="J30" s="100"/>
      <c r="N30" s="100"/>
      <c r="P30" s="100"/>
    </row>
    <row r="37" spans="1:10" ht="23.25" customHeight="1">
      <c r="G37" s="42"/>
      <c r="I37" s="42"/>
      <c r="J37" s="42"/>
    </row>
    <row r="38" spans="1:10" ht="23.25" customHeight="1">
      <c r="A38" s="42"/>
      <c r="B38" s="42"/>
      <c r="C38" s="42"/>
    </row>
  </sheetData>
  <mergeCells count="7">
    <mergeCell ref="D20:P20"/>
    <mergeCell ref="D11:P11"/>
    <mergeCell ref="A3:F3"/>
    <mergeCell ref="D4:P4"/>
    <mergeCell ref="H5:J5"/>
    <mergeCell ref="L5:N5"/>
    <mergeCell ref="D10:P10"/>
  </mergeCells>
  <pageMargins left="0.8" right="0.8" top="0.48" bottom="0.5" header="0.5" footer="0.5"/>
  <pageSetup paperSize="9" scale="77" firstPageNumber="10" orientation="landscape" useFirstPageNumber="1" r:id="rId1"/>
  <headerFooter>
    <oddFooter xml:space="preserve">&amp;Lหมายเหตุประกอบงบการเงินระหว่างกาลแบบย่อเป็นส่วนหนึ่งของงบการเงินระหว่างกาลนี้
&amp;C&amp;P&amp;R
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Y30"/>
  <sheetViews>
    <sheetView view="pageBreakPreview" topLeftCell="A10" zoomScale="81" zoomScaleNormal="85" zoomScaleSheetLayoutView="81" workbookViewId="0">
      <selection activeCell="D20" sqref="D20"/>
    </sheetView>
  </sheetViews>
  <sheetFormatPr defaultColWidth="9.140625" defaultRowHeight="23.25" customHeight="1"/>
  <cols>
    <col min="1" max="1" width="47.85546875" style="60" customWidth="1"/>
    <col min="2" max="2" width="9" style="60" customWidth="1"/>
    <col min="3" max="3" width="2" style="43" customWidth="1"/>
    <col min="4" max="4" width="15.85546875" style="42" customWidth="1"/>
    <col min="5" max="5" width="1.85546875" style="42" customWidth="1"/>
    <col min="6" max="6" width="15.42578125" style="42" customWidth="1"/>
    <col min="7" max="7" width="2" style="43" customWidth="1"/>
    <col min="8" max="8" width="16.28515625" style="42" customWidth="1"/>
    <col min="9" max="9" width="2" style="43" customWidth="1"/>
    <col min="10" max="10" width="15.85546875" style="4" customWidth="1"/>
    <col min="11" max="11" width="2" style="45" customWidth="1"/>
    <col min="12" max="12" width="16.140625" style="4" customWidth="1"/>
    <col min="13" max="13" width="2" style="45" customWidth="1"/>
    <col min="14" max="14" width="16.28515625" style="4" customWidth="1"/>
    <col min="15" max="15" width="2" style="45" customWidth="1"/>
    <col min="16" max="16" width="16.140625" style="4" customWidth="1"/>
    <col min="17" max="17" width="9.140625" style="42"/>
    <col min="18" max="18" width="14.5703125" style="42" bestFit="1" customWidth="1"/>
    <col min="19" max="16384" width="9.140625" style="42"/>
  </cols>
  <sheetData>
    <row r="1" spans="1:25">
      <c r="A1" s="1" t="str">
        <f>'SFP-3-5'!A1</f>
        <v>บริษัท ไทยฟู้ดส์ กรุ๊ป จำกัด (มหาชน) และบริษัทย่อย</v>
      </c>
      <c r="B1" s="1"/>
    </row>
    <row r="2" spans="1:25">
      <c r="A2" s="1" t="s">
        <v>77</v>
      </c>
      <c r="B2" s="1"/>
    </row>
    <row r="3" spans="1:25" s="4" customFormat="1" ht="21.75">
      <c r="A3" s="252"/>
      <c r="B3" s="252"/>
      <c r="C3" s="252"/>
      <c r="D3" s="252"/>
      <c r="E3" s="252"/>
      <c r="F3" s="252"/>
      <c r="G3" s="104"/>
      <c r="I3" s="45"/>
      <c r="K3" s="45"/>
      <c r="M3" s="45"/>
      <c r="O3" s="45"/>
    </row>
    <row r="4" spans="1:25" s="4" customFormat="1" ht="21.75">
      <c r="A4" s="12"/>
      <c r="B4" s="12"/>
      <c r="C4" s="12"/>
      <c r="D4" s="253" t="s">
        <v>3</v>
      </c>
      <c r="E4" s="253"/>
      <c r="F4" s="253"/>
      <c r="G4" s="253"/>
      <c r="H4" s="253"/>
      <c r="I4" s="253"/>
      <c r="J4" s="253"/>
      <c r="K4" s="253"/>
      <c r="L4" s="253"/>
      <c r="M4" s="253"/>
      <c r="N4" s="253"/>
      <c r="O4" s="253"/>
      <c r="P4" s="253"/>
    </row>
    <row r="5" spans="1:25" s="4" customFormat="1" ht="21.75">
      <c r="A5" s="12"/>
      <c r="B5" s="12"/>
      <c r="C5" s="171"/>
      <c r="F5" s="44"/>
      <c r="G5" s="171"/>
      <c r="H5" s="254" t="s">
        <v>150</v>
      </c>
      <c r="I5" s="254"/>
      <c r="J5" s="254"/>
      <c r="K5" s="45"/>
      <c r="L5" s="254" t="s">
        <v>51</v>
      </c>
      <c r="M5" s="254"/>
      <c r="N5" s="254"/>
      <c r="O5" s="45"/>
      <c r="P5" s="45"/>
    </row>
    <row r="6" spans="1:25" s="4" customFormat="1" ht="21.75">
      <c r="A6" s="12"/>
      <c r="B6" s="12"/>
      <c r="C6" s="171"/>
      <c r="F6" s="44"/>
      <c r="G6" s="171"/>
      <c r="H6" s="44"/>
      <c r="I6" s="44"/>
      <c r="J6" s="44"/>
      <c r="K6" s="45"/>
      <c r="L6" s="168"/>
      <c r="M6" s="44"/>
      <c r="N6" s="44" t="s">
        <v>81</v>
      </c>
      <c r="O6" s="46"/>
      <c r="P6" s="46"/>
    </row>
    <row r="7" spans="1:25" s="4" customFormat="1" ht="21.75">
      <c r="A7" s="12"/>
      <c r="B7" s="12"/>
      <c r="C7" s="45"/>
      <c r="D7" s="168" t="s">
        <v>42</v>
      </c>
      <c r="E7" s="168"/>
      <c r="F7" s="168"/>
      <c r="G7" s="45"/>
      <c r="H7" s="168"/>
      <c r="I7" s="45"/>
      <c r="J7" s="168"/>
      <c r="K7" s="44"/>
      <c r="L7" s="44" t="s">
        <v>178</v>
      </c>
      <c r="M7" s="45"/>
      <c r="N7" s="168" t="s">
        <v>85</v>
      </c>
      <c r="O7" s="45"/>
      <c r="P7" s="168"/>
    </row>
    <row r="8" spans="1:25" s="4" customFormat="1" ht="21.75">
      <c r="A8" s="12"/>
      <c r="B8" s="12"/>
      <c r="C8" s="45"/>
      <c r="D8" s="168" t="s">
        <v>88</v>
      </c>
      <c r="E8" s="168"/>
      <c r="F8" s="168" t="s">
        <v>105</v>
      </c>
      <c r="G8" s="45"/>
      <c r="H8" s="168" t="s">
        <v>90</v>
      </c>
      <c r="I8" s="44"/>
      <c r="J8" s="168" t="s">
        <v>83</v>
      </c>
      <c r="K8" s="44"/>
      <c r="L8" s="168" t="s">
        <v>104</v>
      </c>
      <c r="M8" s="44"/>
      <c r="N8" s="168" t="s">
        <v>92</v>
      </c>
      <c r="O8" s="45"/>
      <c r="P8" s="168" t="s">
        <v>86</v>
      </c>
    </row>
    <row r="9" spans="1:25" s="4" customFormat="1" ht="21.75">
      <c r="A9" s="12"/>
      <c r="B9" s="169"/>
      <c r="C9" s="45"/>
      <c r="D9" s="168" t="s">
        <v>95</v>
      </c>
      <c r="E9" s="168"/>
      <c r="F9" s="47" t="s">
        <v>106</v>
      </c>
      <c r="G9" s="45"/>
      <c r="H9" s="168" t="s">
        <v>97</v>
      </c>
      <c r="I9" s="44"/>
      <c r="J9" s="168" t="s">
        <v>91</v>
      </c>
      <c r="K9" s="44"/>
      <c r="L9" s="168" t="s">
        <v>108</v>
      </c>
      <c r="M9" s="44"/>
      <c r="N9" s="168" t="s">
        <v>93</v>
      </c>
      <c r="O9" s="45"/>
      <c r="P9" s="168" t="s">
        <v>93</v>
      </c>
    </row>
    <row r="10" spans="1:25" s="4" customFormat="1" ht="18.95" customHeight="1">
      <c r="A10" s="170"/>
      <c r="B10" s="170"/>
      <c r="C10" s="170"/>
      <c r="D10" s="248" t="s">
        <v>7</v>
      </c>
      <c r="E10" s="248"/>
      <c r="F10" s="248"/>
      <c r="G10" s="248"/>
      <c r="H10" s="248"/>
      <c r="I10" s="248"/>
      <c r="J10" s="248"/>
      <c r="K10" s="248"/>
      <c r="L10" s="248"/>
      <c r="M10" s="248"/>
      <c r="N10" s="248"/>
      <c r="O10" s="248"/>
      <c r="P10" s="248"/>
    </row>
    <row r="11" spans="1:25" s="4" customFormat="1" ht="21.75">
      <c r="A11" s="170" t="s">
        <v>228</v>
      </c>
      <c r="B11" s="170"/>
      <c r="C11" s="170"/>
      <c r="D11" s="248"/>
      <c r="E11" s="248"/>
      <c r="F11" s="248"/>
      <c r="G11" s="248"/>
      <c r="H11" s="248"/>
      <c r="I11" s="248"/>
      <c r="J11" s="248"/>
      <c r="K11" s="248"/>
      <c r="L11" s="248"/>
      <c r="M11" s="248"/>
      <c r="N11" s="248"/>
      <c r="O11" s="248"/>
      <c r="P11" s="248"/>
      <c r="Q11" s="48"/>
      <c r="R11" s="168"/>
    </row>
    <row r="12" spans="1:25" s="4" customFormat="1" ht="21.75">
      <c r="A12" s="170" t="s">
        <v>226</v>
      </c>
      <c r="B12" s="170"/>
      <c r="C12" s="30"/>
      <c r="D12" s="49">
        <v>5643955</v>
      </c>
      <c r="E12" s="49"/>
      <c r="F12" s="50">
        <v>1906315</v>
      </c>
      <c r="G12" s="30"/>
      <c r="H12" s="49">
        <v>381678</v>
      </c>
      <c r="I12" s="30"/>
      <c r="J12" s="49">
        <v>1992524</v>
      </c>
      <c r="K12" s="30"/>
      <c r="L12" s="63">
        <v>37078</v>
      </c>
      <c r="M12" s="30"/>
      <c r="N12" s="63">
        <f>L12</f>
        <v>37078</v>
      </c>
      <c r="O12" s="30"/>
      <c r="P12" s="49">
        <f>SUM(D12:L12)</f>
        <v>9961550</v>
      </c>
      <c r="Q12" s="49"/>
    </row>
    <row r="13" spans="1:25" s="36" customFormat="1" ht="21.75">
      <c r="A13" s="170" t="s">
        <v>101</v>
      </c>
      <c r="B13" s="170"/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49"/>
      <c r="R13" s="63"/>
      <c r="S13" s="49"/>
      <c r="T13" s="51"/>
      <c r="U13" s="49"/>
      <c r="V13" s="49"/>
      <c r="W13" s="49"/>
      <c r="X13" s="49"/>
      <c r="Y13" s="49"/>
    </row>
    <row r="14" spans="1:25" s="36" customFormat="1" ht="21.75">
      <c r="A14" s="12" t="s">
        <v>172</v>
      </c>
      <c r="B14" s="12"/>
      <c r="C14" s="52"/>
      <c r="D14" s="74"/>
      <c r="E14" s="74"/>
      <c r="F14" s="74"/>
      <c r="G14" s="52"/>
      <c r="H14" s="74"/>
      <c r="I14" s="53"/>
      <c r="J14" s="54"/>
      <c r="K14" s="53"/>
      <c r="L14" s="74"/>
      <c r="M14" s="53"/>
      <c r="N14" s="74"/>
      <c r="O14" s="52"/>
      <c r="P14" s="58"/>
      <c r="Q14" s="49"/>
      <c r="R14" s="89"/>
      <c r="S14" s="4"/>
      <c r="T14" s="4"/>
      <c r="U14" s="4"/>
      <c r="V14" s="4"/>
      <c r="W14" s="4"/>
      <c r="X14" s="4"/>
      <c r="Y14" s="4"/>
    </row>
    <row r="15" spans="1:25" s="36" customFormat="1" ht="21.75">
      <c r="A15" s="12" t="s">
        <v>107</v>
      </c>
      <c r="B15" s="12"/>
      <c r="C15" s="52"/>
      <c r="D15" s="92">
        <v>0</v>
      </c>
      <c r="E15" s="176"/>
      <c r="F15" s="92">
        <v>0</v>
      </c>
      <c r="G15" s="52"/>
      <c r="H15" s="92">
        <v>0</v>
      </c>
      <c r="I15" s="52"/>
      <c r="J15" s="92">
        <v>0</v>
      </c>
      <c r="K15" s="52"/>
      <c r="L15" s="92">
        <v>0</v>
      </c>
      <c r="M15" s="52"/>
      <c r="N15" s="92">
        <f>L15</f>
        <v>0</v>
      </c>
      <c r="O15" s="52"/>
      <c r="P15" s="92">
        <v>0</v>
      </c>
      <c r="Q15" s="49"/>
    </row>
    <row r="16" spans="1:25" s="36" customFormat="1" ht="21.75">
      <c r="A16" s="170" t="s">
        <v>103</v>
      </c>
      <c r="B16" s="170"/>
      <c r="C16" s="30"/>
      <c r="D16" s="56">
        <f>SUM(D14:D15)</f>
        <v>0</v>
      </c>
      <c r="E16" s="66"/>
      <c r="F16" s="56">
        <f>SUM(F14:F15)</f>
        <v>0</v>
      </c>
      <c r="G16" s="30"/>
      <c r="H16" s="56">
        <f>SUM(H14:H15)</f>
        <v>0</v>
      </c>
      <c r="I16" s="30"/>
      <c r="J16" s="56">
        <f>SUM(J14:J15)</f>
        <v>0</v>
      </c>
      <c r="K16" s="30"/>
      <c r="L16" s="56">
        <f>SUM(L14:L15)</f>
        <v>0</v>
      </c>
      <c r="M16" s="30"/>
      <c r="N16" s="56">
        <f>SUM(N14:N15)</f>
        <v>0</v>
      </c>
      <c r="O16" s="30"/>
      <c r="P16" s="56">
        <f>SUM(P14:P15)</f>
        <v>0</v>
      </c>
      <c r="Q16" s="49"/>
    </row>
    <row r="17" spans="1:17" s="36" customFormat="1" ht="21.95" customHeight="1">
      <c r="A17" s="170"/>
      <c r="B17" s="170"/>
      <c r="C17" s="30"/>
      <c r="D17" s="66"/>
      <c r="E17" s="66"/>
      <c r="F17" s="66"/>
      <c r="G17" s="30"/>
      <c r="H17" s="66"/>
      <c r="I17" s="30"/>
      <c r="J17" s="66"/>
      <c r="K17" s="30"/>
      <c r="L17" s="66"/>
      <c r="M17" s="30"/>
      <c r="N17" s="66"/>
      <c r="O17" s="30"/>
      <c r="P17" s="66"/>
      <c r="Q17" s="49"/>
    </row>
    <row r="18" spans="1:17" s="4" customFormat="1" ht="22.5" thickBot="1">
      <c r="A18" s="170" t="s">
        <v>227</v>
      </c>
      <c r="B18" s="170"/>
      <c r="C18" s="58"/>
      <c r="D18" s="204">
        <f>D12+D16</f>
        <v>5643955</v>
      </c>
      <c r="E18" s="205"/>
      <c r="F18" s="204">
        <f>F12+F16</f>
        <v>1906315</v>
      </c>
      <c r="G18" s="206"/>
      <c r="H18" s="204">
        <f>H12+H16</f>
        <v>381678</v>
      </c>
      <c r="I18" s="206"/>
      <c r="J18" s="204">
        <f>J12+J16</f>
        <v>1992524</v>
      </c>
      <c r="K18" s="206"/>
      <c r="L18" s="204">
        <f>L12+L16</f>
        <v>37078</v>
      </c>
      <c r="M18" s="206"/>
      <c r="N18" s="204">
        <f>N12+N16</f>
        <v>37078</v>
      </c>
      <c r="O18" s="206"/>
      <c r="P18" s="204">
        <f>P12+P16</f>
        <v>9961550</v>
      </c>
      <c r="Q18" s="75"/>
    </row>
    <row r="19" spans="1:17" s="4" customFormat="1" ht="23.25" customHeight="1" thickTop="1">
      <c r="A19" s="12"/>
      <c r="B19" s="12"/>
      <c r="C19" s="45"/>
      <c r="G19" s="45"/>
      <c r="I19" s="45"/>
      <c r="J19" s="89"/>
      <c r="K19" s="45"/>
      <c r="M19" s="45"/>
      <c r="O19" s="45"/>
      <c r="P19" s="89"/>
    </row>
    <row r="20" spans="1:17" s="4" customFormat="1" ht="23.25" customHeight="1">
      <c r="A20" s="12"/>
      <c r="B20" s="12"/>
      <c r="C20" s="45"/>
      <c r="D20" s="91">
        <f>D18-'SFP-3-5'!H95</f>
        <v>3737640</v>
      </c>
      <c r="F20" s="91">
        <f>F18-'SFP-3-5'!H97</f>
        <v>1906315</v>
      </c>
      <c r="G20" s="93"/>
      <c r="H20" s="91">
        <f>H18-'SFP-3-5'!H102</f>
        <v>344600</v>
      </c>
      <c r="I20" s="45"/>
      <c r="J20" s="91">
        <f>J18-'SFP-3-5'!H103</f>
        <v>-8460866</v>
      </c>
      <c r="K20" s="93"/>
      <c r="L20" s="8"/>
      <c r="M20" s="93"/>
      <c r="N20" s="91">
        <f>N18-'SFP-3-5'!H104</f>
        <v>37078</v>
      </c>
      <c r="O20" s="93"/>
      <c r="P20" s="91" t="e">
        <f>P18-'SFP-3-5'!#REF!</f>
        <v>#REF!</v>
      </c>
    </row>
    <row r="21" spans="1:17" ht="23.25" customHeight="1">
      <c r="J21" s="100"/>
    </row>
    <row r="29" spans="1:17" ht="23.25" customHeight="1">
      <c r="A29" s="60" t="s">
        <v>158</v>
      </c>
      <c r="G29" s="42"/>
      <c r="I29" s="42"/>
      <c r="J29" s="42"/>
    </row>
    <row r="30" spans="1:17" ht="23.25" customHeight="1">
      <c r="A30" s="42"/>
      <c r="B30" s="42"/>
      <c r="C30" s="42"/>
    </row>
  </sheetData>
  <mergeCells count="6">
    <mergeCell ref="D11:P11"/>
    <mergeCell ref="A3:F3"/>
    <mergeCell ref="D4:P4"/>
    <mergeCell ref="H5:J5"/>
    <mergeCell ref="L5:N5"/>
    <mergeCell ref="D10:P10"/>
  </mergeCells>
  <pageMargins left="0.8" right="0.8" top="0.48" bottom="0.5" header="0.5" footer="0.5"/>
  <pageSetup paperSize="9" scale="80" firstPageNumber="12" orientation="landscape" useFirstPageNumber="1" r:id="rId1"/>
  <headerFooter>
    <oddFooter xml:space="preserve">&amp;Lหมายเหตุประกอบงบการเงินระหว่างกาลแบบย่อเป็นส่วนหนึ่งของงบการเงินระหว่างกาลนี้
&amp;C&amp;P&amp;R
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0"/>
  <sheetViews>
    <sheetView view="pageBreakPreview" zoomScale="80" zoomScaleNormal="90" zoomScaleSheetLayoutView="80" workbookViewId="0"/>
  </sheetViews>
  <sheetFormatPr defaultColWidth="35" defaultRowHeight="23.25" customHeight="1"/>
  <cols>
    <col min="1" max="1" width="58.7109375" style="2" customWidth="1"/>
    <col min="2" max="2" width="8.7109375" style="2" customWidth="1"/>
    <col min="3" max="3" width="1.42578125" style="2" customWidth="1"/>
    <col min="4" max="4" width="11.28515625" style="67" customWidth="1"/>
    <col min="5" max="5" width="1.42578125" style="2" customWidth="1"/>
    <col min="6" max="6" width="11.28515625" style="67" customWidth="1"/>
    <col min="7" max="7" width="1.42578125" style="2" customWidth="1"/>
    <col min="8" max="8" width="12" style="2" bestFit="1" customWidth="1"/>
    <col min="9" max="9" width="1.42578125" style="2" customWidth="1"/>
    <col min="10" max="10" width="11.28515625" style="2" customWidth="1"/>
    <col min="11" max="16384" width="35" style="2"/>
  </cols>
  <sheetData>
    <row r="1" spans="1:12" ht="21.95" customHeight="1">
      <c r="A1" s="1" t="str">
        <f>'SFP-3-5'!A1</f>
        <v>บริษัท ไทยฟู้ดส์ กรุ๊ป จำกัด (มหาชน) และบริษัทย่อย</v>
      </c>
    </row>
    <row r="2" spans="1:12" ht="21.95" customHeight="1">
      <c r="A2" s="68" t="s">
        <v>109</v>
      </c>
    </row>
    <row r="3" spans="1:12" ht="21.95" customHeight="1"/>
    <row r="4" spans="1:12" s="4" customFormat="1" ht="21.95" customHeight="1">
      <c r="B4" s="168"/>
      <c r="C4" s="168"/>
      <c r="D4" s="251" t="s">
        <v>2</v>
      </c>
      <c r="E4" s="251"/>
      <c r="F4" s="251"/>
      <c r="G4" s="167"/>
      <c r="H4" s="251" t="s">
        <v>3</v>
      </c>
      <c r="I4" s="251"/>
      <c r="J4" s="251"/>
    </row>
    <row r="5" spans="1:12" s="4" customFormat="1" ht="21.95" customHeight="1">
      <c r="B5" s="168"/>
      <c r="C5" s="168"/>
      <c r="D5" s="255" t="s">
        <v>143</v>
      </c>
      <c r="E5" s="250"/>
      <c r="F5" s="250"/>
      <c r="G5" s="167"/>
      <c r="H5" s="255" t="s">
        <v>143</v>
      </c>
      <c r="I5" s="250"/>
      <c r="J5" s="250"/>
    </row>
    <row r="6" spans="1:12" s="4" customFormat="1" ht="21.75">
      <c r="B6" s="168"/>
      <c r="C6" s="168"/>
      <c r="D6" s="250" t="s">
        <v>144</v>
      </c>
      <c r="E6" s="250"/>
      <c r="F6" s="250"/>
      <c r="G6" s="167"/>
      <c r="H6" s="255" t="s">
        <v>144</v>
      </c>
      <c r="I6" s="250"/>
      <c r="J6" s="250"/>
    </row>
    <row r="7" spans="1:12" s="4" customFormat="1" ht="21.95" customHeight="1">
      <c r="B7" s="169" t="s">
        <v>6</v>
      </c>
      <c r="C7" s="169"/>
      <c r="D7" s="244">
        <v>2565</v>
      </c>
      <c r="E7" s="172"/>
      <c r="F7" s="172">
        <v>2564</v>
      </c>
      <c r="G7" s="172"/>
      <c r="H7" s="172">
        <v>2565</v>
      </c>
      <c r="I7" s="172"/>
      <c r="J7" s="172">
        <v>2564</v>
      </c>
    </row>
    <row r="8" spans="1:12" s="4" customFormat="1" ht="21.95" customHeight="1">
      <c r="B8" s="168"/>
      <c r="C8" s="168"/>
      <c r="D8" s="248" t="s">
        <v>7</v>
      </c>
      <c r="E8" s="248"/>
      <c r="F8" s="248"/>
      <c r="G8" s="248"/>
      <c r="H8" s="248"/>
      <c r="I8" s="248"/>
      <c r="J8" s="248"/>
    </row>
    <row r="9" spans="1:12" s="4" customFormat="1" ht="21.95" customHeight="1">
      <c r="A9" s="69" t="s">
        <v>110</v>
      </c>
      <c r="B9" s="168"/>
      <c r="C9" s="168"/>
      <c r="D9" s="59"/>
      <c r="E9" s="6"/>
      <c r="F9" s="59"/>
      <c r="G9" s="6"/>
      <c r="H9" s="6"/>
      <c r="I9" s="6"/>
      <c r="J9" s="6"/>
    </row>
    <row r="10" spans="1:12" s="4" customFormat="1" ht="21.95" customHeight="1">
      <c r="A10" s="4" t="s">
        <v>208</v>
      </c>
      <c r="B10" s="168"/>
      <c r="C10" s="168"/>
      <c r="D10" s="6">
        <f>'PL-6-8'!D46</f>
        <v>622060</v>
      </c>
      <c r="E10" s="6"/>
      <c r="F10" s="59">
        <f>'PL-6-8'!F51</f>
        <v>442324</v>
      </c>
      <c r="G10" s="6"/>
      <c r="H10" s="6">
        <f>'PL-6-8'!H46</f>
        <v>491840</v>
      </c>
      <c r="I10" s="6"/>
      <c r="J10" s="6">
        <f>'PL-6-8'!J46</f>
        <v>106531</v>
      </c>
      <c r="L10" s="6"/>
    </row>
    <row r="11" spans="1:12" s="4" customFormat="1" ht="21.95" customHeight="1">
      <c r="A11" s="48" t="s">
        <v>214</v>
      </c>
      <c r="B11" s="168"/>
      <c r="C11" s="168"/>
      <c r="D11" s="58"/>
      <c r="E11" s="6"/>
      <c r="F11" s="58"/>
      <c r="G11" s="6"/>
      <c r="H11" s="15"/>
      <c r="I11" s="6"/>
      <c r="J11" s="15"/>
      <c r="L11" s="6"/>
    </row>
    <row r="12" spans="1:12" s="4" customFormat="1" ht="21.95" customHeight="1">
      <c r="A12" s="4" t="s">
        <v>111</v>
      </c>
      <c r="B12" s="168"/>
      <c r="C12" s="168"/>
      <c r="D12" s="59">
        <v>222544</v>
      </c>
      <c r="E12" s="6"/>
      <c r="F12" s="59">
        <v>168427</v>
      </c>
      <c r="G12" s="6"/>
      <c r="H12" s="55">
        <v>0</v>
      </c>
      <c r="I12" s="6"/>
      <c r="J12" s="55">
        <v>0</v>
      </c>
      <c r="L12" s="6"/>
    </row>
    <row r="13" spans="1:12" s="4" customFormat="1" ht="21.95" customHeight="1">
      <c r="A13" s="4" t="s">
        <v>112</v>
      </c>
      <c r="B13" s="169"/>
      <c r="C13" s="168"/>
      <c r="D13" s="59">
        <v>467942</v>
      </c>
      <c r="E13" s="6"/>
      <c r="F13" s="59">
        <v>372684</v>
      </c>
      <c r="G13" s="6"/>
      <c r="H13" s="6">
        <v>114764</v>
      </c>
      <c r="I13" s="6"/>
      <c r="J13" s="6">
        <v>114679</v>
      </c>
      <c r="K13" s="6"/>
      <c r="L13" s="6"/>
    </row>
    <row r="14" spans="1:12" s="4" customFormat="1" ht="21.95" customHeight="1">
      <c r="A14" s="4" t="s">
        <v>132</v>
      </c>
      <c r="B14" s="169"/>
      <c r="C14" s="168"/>
      <c r="D14" s="59">
        <v>6274</v>
      </c>
      <c r="E14" s="6"/>
      <c r="F14" s="59">
        <v>6349</v>
      </c>
      <c r="G14" s="6"/>
      <c r="H14" s="6">
        <v>2287</v>
      </c>
      <c r="I14" s="6"/>
      <c r="J14" s="6">
        <v>3156</v>
      </c>
    </row>
    <row r="15" spans="1:12" s="4" customFormat="1" ht="21.95" hidden="1" customHeight="1">
      <c r="A15" s="4" t="s">
        <v>174</v>
      </c>
      <c r="B15" s="169"/>
      <c r="C15" s="168"/>
      <c r="D15" s="55"/>
      <c r="E15" s="6"/>
      <c r="F15" s="55">
        <v>0</v>
      </c>
      <c r="G15" s="6"/>
      <c r="H15" s="55"/>
      <c r="I15" s="6"/>
      <c r="J15" s="55">
        <v>0</v>
      </c>
    </row>
    <row r="16" spans="1:12" s="4" customFormat="1" ht="21.95" customHeight="1">
      <c r="A16" s="95" t="s">
        <v>248</v>
      </c>
      <c r="B16" s="169">
        <v>12</v>
      </c>
      <c r="C16" s="168"/>
      <c r="D16" s="55">
        <v>-484</v>
      </c>
      <c r="E16" s="6"/>
      <c r="F16" s="55">
        <v>15075</v>
      </c>
      <c r="G16" s="6"/>
      <c r="H16" s="55">
        <v>-172474</v>
      </c>
      <c r="I16" s="6"/>
      <c r="J16" s="55">
        <v>12851</v>
      </c>
    </row>
    <row r="17" spans="1:11" s="4" customFormat="1" ht="21.95" customHeight="1">
      <c r="A17" s="4" t="s">
        <v>187</v>
      </c>
      <c r="B17" s="169"/>
      <c r="C17" s="168"/>
      <c r="D17" s="59"/>
      <c r="E17" s="6"/>
      <c r="F17" s="59"/>
      <c r="G17" s="6"/>
      <c r="H17" s="55"/>
      <c r="I17" s="6"/>
      <c r="J17" s="55"/>
    </row>
    <row r="18" spans="1:11" s="4" customFormat="1" ht="21.95" customHeight="1">
      <c r="A18" s="4" t="s">
        <v>157</v>
      </c>
      <c r="B18" s="169"/>
      <c r="C18" s="168"/>
      <c r="D18" s="55">
        <v>1068</v>
      </c>
      <c r="E18" s="6"/>
      <c r="F18" s="55">
        <v>1889</v>
      </c>
      <c r="G18" s="6"/>
      <c r="H18" s="55">
        <v>0</v>
      </c>
      <c r="I18" s="6"/>
      <c r="J18" s="55">
        <v>0</v>
      </c>
    </row>
    <row r="19" spans="1:11" s="4" customFormat="1" ht="21.95" customHeight="1">
      <c r="A19" s="95" t="s">
        <v>217</v>
      </c>
      <c r="B19" s="169"/>
      <c r="C19" s="168"/>
      <c r="D19" s="173"/>
      <c r="E19" s="6"/>
      <c r="F19" s="173"/>
      <c r="G19" s="6"/>
      <c r="H19" s="6"/>
      <c r="I19" s="6"/>
      <c r="J19" s="6"/>
    </row>
    <row r="20" spans="1:11" s="4" customFormat="1" ht="21.95" customHeight="1">
      <c r="A20" s="4" t="s">
        <v>218</v>
      </c>
      <c r="B20" s="169"/>
      <c r="C20" s="168"/>
      <c r="D20" s="59">
        <v>20270</v>
      </c>
      <c r="E20" s="6"/>
      <c r="F20" s="55">
        <v>-35855</v>
      </c>
      <c r="G20" s="6"/>
      <c r="H20" s="55">
        <v>-469</v>
      </c>
      <c r="I20" s="6"/>
      <c r="J20" s="6">
        <v>10173</v>
      </c>
    </row>
    <row r="21" spans="1:11" s="4" customFormat="1" ht="21.95" customHeight="1">
      <c r="A21" s="4" t="s">
        <v>165</v>
      </c>
      <c r="B21" s="169"/>
      <c r="C21" s="168"/>
      <c r="D21" s="55">
        <v>-28254</v>
      </c>
      <c r="E21" s="6"/>
      <c r="F21" s="55">
        <f>-'PL-6-8'!F13</f>
        <v>-16769</v>
      </c>
      <c r="G21" s="6"/>
      <c r="H21" s="55">
        <v>-106413</v>
      </c>
      <c r="I21" s="55"/>
      <c r="J21" s="55">
        <v>-65615</v>
      </c>
    </row>
    <row r="22" spans="1:11" s="4" customFormat="1" ht="21.95" customHeight="1">
      <c r="A22" s="4" t="s">
        <v>148</v>
      </c>
      <c r="B22" s="169">
        <v>2</v>
      </c>
      <c r="C22" s="168"/>
      <c r="D22" s="55">
        <v>0</v>
      </c>
      <c r="E22" s="6"/>
      <c r="F22" s="55">
        <v>0</v>
      </c>
      <c r="G22" s="6"/>
      <c r="H22" s="55">
        <v>0</v>
      </c>
      <c r="I22" s="6"/>
      <c r="J22" s="55">
        <v>-414000</v>
      </c>
    </row>
    <row r="23" spans="1:11" s="4" customFormat="1" ht="21.95" customHeight="1">
      <c r="A23" s="4" t="s">
        <v>68</v>
      </c>
      <c r="B23" s="169"/>
      <c r="C23" s="168"/>
      <c r="D23" s="59">
        <v>163480</v>
      </c>
      <c r="E23" s="6"/>
      <c r="F23" s="59">
        <f>'PL-6-8'!F40</f>
        <v>100772</v>
      </c>
      <c r="G23" s="6"/>
      <c r="H23" s="6">
        <v>99181</v>
      </c>
      <c r="I23" s="6"/>
      <c r="J23" s="6">
        <v>63150</v>
      </c>
    </row>
    <row r="24" spans="1:11" s="4" customFormat="1" ht="21.95" customHeight="1">
      <c r="A24" s="12" t="s">
        <v>129</v>
      </c>
      <c r="B24" s="169"/>
      <c r="C24" s="168"/>
      <c r="D24" s="59">
        <v>2462</v>
      </c>
      <c r="E24" s="6"/>
      <c r="F24" s="59">
        <v>2538</v>
      </c>
      <c r="G24" s="6"/>
      <c r="H24" s="6">
        <v>350</v>
      </c>
      <c r="I24" s="6"/>
      <c r="J24" s="6">
        <v>350</v>
      </c>
    </row>
    <row r="25" spans="1:11" s="4" customFormat="1" ht="21.95" customHeight="1">
      <c r="A25" s="12" t="s">
        <v>113</v>
      </c>
      <c r="B25" s="168"/>
      <c r="C25" s="168"/>
      <c r="D25" s="59">
        <f>3934+3</f>
        <v>3937</v>
      </c>
      <c r="E25" s="6"/>
      <c r="F25" s="59">
        <v>24468</v>
      </c>
      <c r="G25" s="6"/>
      <c r="H25" s="6">
        <f>821-2</f>
        <v>819</v>
      </c>
      <c r="I25" s="6"/>
      <c r="J25" s="55">
        <v>-3573</v>
      </c>
    </row>
    <row r="26" spans="1:11" s="4" customFormat="1" ht="21.95" customHeight="1">
      <c r="A26" s="12" t="s">
        <v>252</v>
      </c>
      <c r="B26" s="208"/>
      <c r="C26" s="208"/>
      <c r="D26" s="59"/>
      <c r="E26" s="6"/>
      <c r="F26" s="59"/>
      <c r="G26" s="6"/>
      <c r="H26" s="6"/>
      <c r="I26" s="6"/>
      <c r="J26" s="6"/>
    </row>
    <row r="27" spans="1:11" s="4" customFormat="1" ht="21.95" customHeight="1">
      <c r="A27" s="12" t="s">
        <v>234</v>
      </c>
      <c r="B27" s="208">
        <v>5</v>
      </c>
      <c r="C27" s="208"/>
      <c r="D27" s="6">
        <v>62369</v>
      </c>
      <c r="E27" s="6"/>
      <c r="F27" s="55">
        <v>0</v>
      </c>
      <c r="G27" s="6"/>
      <c r="H27" s="6">
        <v>62369</v>
      </c>
      <c r="I27" s="6"/>
      <c r="J27" s="55">
        <v>0</v>
      </c>
    </row>
    <row r="28" spans="1:11" s="4" customFormat="1" ht="21.95" customHeight="1">
      <c r="A28" s="12" t="s">
        <v>207</v>
      </c>
      <c r="B28" s="168"/>
      <c r="C28" s="168"/>
    </row>
    <row r="29" spans="1:11" s="4" customFormat="1" ht="21.95" customHeight="1">
      <c r="A29" s="12" t="s">
        <v>222</v>
      </c>
      <c r="B29" s="183"/>
      <c r="C29" s="183"/>
      <c r="D29" s="55">
        <v>-47714</v>
      </c>
      <c r="E29" s="6"/>
      <c r="F29" s="55">
        <v>-49322</v>
      </c>
      <c r="G29" s="6"/>
      <c r="H29" s="55">
        <v>-57597</v>
      </c>
      <c r="I29" s="6"/>
      <c r="J29" s="6">
        <v>90344</v>
      </c>
    </row>
    <row r="30" spans="1:11" s="4" customFormat="1" ht="21.95" customHeight="1">
      <c r="A30" s="12" t="s">
        <v>207</v>
      </c>
      <c r="B30" s="168"/>
      <c r="C30" s="168"/>
      <c r="D30" s="59"/>
      <c r="E30" s="6"/>
      <c r="F30" s="59"/>
      <c r="G30" s="6"/>
      <c r="H30" s="6"/>
      <c r="I30" s="6"/>
      <c r="J30" s="6"/>
    </row>
    <row r="31" spans="1:11" s="4" customFormat="1" ht="21.95" customHeight="1">
      <c r="A31" s="12" t="s">
        <v>61</v>
      </c>
      <c r="B31" s="169"/>
      <c r="C31" s="168"/>
      <c r="D31" s="59">
        <v>58398</v>
      </c>
      <c r="E31" s="6"/>
      <c r="F31" s="55">
        <f>-'PL-6-8'!F11</f>
        <v>-34541</v>
      </c>
      <c r="G31" s="6"/>
      <c r="H31" s="55">
        <v>0</v>
      </c>
      <c r="I31" s="6"/>
      <c r="J31" s="55">
        <v>0</v>
      </c>
      <c r="K31" s="8"/>
    </row>
    <row r="32" spans="1:11" s="4" customFormat="1" ht="21.95" customHeight="1">
      <c r="A32" s="12" t="s">
        <v>156</v>
      </c>
      <c r="B32" s="184"/>
      <c r="C32" s="168"/>
      <c r="D32" s="55">
        <v>0</v>
      </c>
      <c r="E32" s="6"/>
      <c r="F32" s="55">
        <v>2334</v>
      </c>
      <c r="G32" s="6"/>
      <c r="H32" s="55">
        <v>0</v>
      </c>
      <c r="I32" s="6"/>
      <c r="J32" s="55">
        <v>0</v>
      </c>
    </row>
    <row r="33" spans="1:11" s="4" customFormat="1" ht="21.95" customHeight="1">
      <c r="A33" s="12" t="s">
        <v>155</v>
      </c>
      <c r="B33" s="168"/>
      <c r="C33" s="168"/>
      <c r="D33" s="59">
        <v>1914</v>
      </c>
      <c r="E33" s="6"/>
      <c r="F33" s="59">
        <v>791</v>
      </c>
      <c r="G33" s="6"/>
      <c r="H33" s="6">
        <v>463</v>
      </c>
      <c r="I33" s="6"/>
      <c r="J33" s="6">
        <v>312</v>
      </c>
    </row>
    <row r="34" spans="1:11" s="4" customFormat="1" ht="21.95" customHeight="1">
      <c r="A34" s="12" t="s">
        <v>206</v>
      </c>
      <c r="B34" s="168"/>
      <c r="C34" s="168"/>
      <c r="D34" s="59">
        <v>4457</v>
      </c>
      <c r="E34" s="6"/>
      <c r="F34" s="59">
        <v>9196</v>
      </c>
      <c r="G34" s="6"/>
      <c r="H34" s="55">
        <v>487</v>
      </c>
      <c r="I34" s="6"/>
      <c r="J34" s="55">
        <v>8</v>
      </c>
    </row>
    <row r="35" spans="1:11" s="4" customFormat="1" ht="21.95" hidden="1" customHeight="1">
      <c r="A35" s="12" t="s">
        <v>145</v>
      </c>
      <c r="B35" s="168"/>
      <c r="C35" s="168"/>
      <c r="D35" s="55">
        <v>0</v>
      </c>
      <c r="E35" s="6"/>
      <c r="F35" s="55">
        <v>0</v>
      </c>
      <c r="G35" s="6"/>
      <c r="H35" s="55">
        <v>0</v>
      </c>
      <c r="I35" s="6"/>
      <c r="J35" s="55">
        <v>0</v>
      </c>
    </row>
    <row r="36" spans="1:11" s="4" customFormat="1" ht="21.95" customHeight="1">
      <c r="A36" s="12" t="s">
        <v>256</v>
      </c>
      <c r="B36" s="209"/>
      <c r="C36" s="209"/>
      <c r="D36" s="55"/>
      <c r="E36" s="6"/>
      <c r="F36" s="55"/>
      <c r="G36" s="6"/>
      <c r="H36" s="55"/>
      <c r="I36" s="6"/>
      <c r="J36" s="55"/>
    </row>
    <row r="37" spans="1:11" s="4" customFormat="1" ht="21.95" customHeight="1">
      <c r="A37" s="12" t="s">
        <v>193</v>
      </c>
      <c r="B37" s="169"/>
      <c r="C37" s="168"/>
      <c r="D37" s="55">
        <v>-1261</v>
      </c>
      <c r="E37" s="6"/>
      <c r="F37" s="55">
        <f>'PL-6-8'!F43</f>
        <v>-1403</v>
      </c>
      <c r="G37" s="6"/>
      <c r="H37" s="55">
        <v>0</v>
      </c>
      <c r="I37" s="80"/>
      <c r="J37" s="55">
        <v>0</v>
      </c>
    </row>
    <row r="38" spans="1:11" s="4" customFormat="1" ht="21.95" customHeight="1">
      <c r="A38" s="12" t="s">
        <v>239</v>
      </c>
      <c r="B38" s="207"/>
      <c r="C38" s="208"/>
      <c r="D38" s="55">
        <v>-30612</v>
      </c>
      <c r="E38" s="6"/>
      <c r="F38" s="55">
        <v>0</v>
      </c>
      <c r="G38" s="6"/>
      <c r="H38" s="55">
        <v>-30612</v>
      </c>
      <c r="I38" s="80"/>
      <c r="J38" s="55">
        <v>0</v>
      </c>
    </row>
    <row r="39" spans="1:11" s="4" customFormat="1" ht="21.95" customHeight="1">
      <c r="A39" s="4" t="s">
        <v>192</v>
      </c>
      <c r="B39" s="168"/>
      <c r="C39" s="168"/>
      <c r="D39" s="59">
        <v>154116</v>
      </c>
      <c r="E39" s="6"/>
      <c r="F39" s="59">
        <f>'PL-6-8'!F45</f>
        <v>172590</v>
      </c>
      <c r="G39" s="6"/>
      <c r="H39" s="55">
        <v>62818</v>
      </c>
      <c r="I39" s="6"/>
      <c r="J39" s="55">
        <v>-15839</v>
      </c>
      <c r="K39" s="6"/>
    </row>
    <row r="40" spans="1:11" s="4" customFormat="1" ht="21.95" customHeight="1">
      <c r="B40" s="168"/>
      <c r="C40" s="168"/>
      <c r="D40" s="223">
        <f>SUM(D10:D39)</f>
        <v>1682966</v>
      </c>
      <c r="E40" s="6"/>
      <c r="F40" s="82">
        <f>SUM(F10:F39)</f>
        <v>1181547</v>
      </c>
      <c r="G40" s="6"/>
      <c r="H40" s="223">
        <f>SUM(H10:H39)</f>
        <v>467813</v>
      </c>
      <c r="I40" s="6"/>
      <c r="J40" s="256">
        <f>SUM(J10:J39)</f>
        <v>-97473</v>
      </c>
    </row>
    <row r="41" spans="1:11" s="4" customFormat="1" ht="21.95" customHeight="1">
      <c r="A41" s="170" t="str">
        <f>A1</f>
        <v>บริษัท ไทยฟู้ดส์ กรุ๊ป จำกัด (มหาชน) และบริษัทย่อย</v>
      </c>
      <c r="D41" s="173"/>
      <c r="F41" s="173"/>
    </row>
    <row r="42" spans="1:11" s="4" customFormat="1" ht="21.95" customHeight="1">
      <c r="A42" s="36" t="s">
        <v>109</v>
      </c>
      <c r="D42" s="173"/>
      <c r="F42" s="173"/>
    </row>
    <row r="43" spans="1:11" s="4" customFormat="1" ht="21.95" customHeight="1">
      <c r="D43" s="173"/>
      <c r="F43" s="173"/>
    </row>
    <row r="44" spans="1:11" s="4" customFormat="1" ht="21.95" customHeight="1">
      <c r="D44" s="251" t="s">
        <v>2</v>
      </c>
      <c r="E44" s="251"/>
      <c r="F44" s="251"/>
      <c r="G44" s="167"/>
      <c r="H44" s="251" t="s">
        <v>3</v>
      </c>
      <c r="I44" s="251"/>
      <c r="J44" s="251"/>
    </row>
    <row r="45" spans="1:11" s="4" customFormat="1" ht="21.95" customHeight="1">
      <c r="B45" s="168"/>
      <c r="C45" s="168"/>
      <c r="D45" s="255" t="s">
        <v>143</v>
      </c>
      <c r="E45" s="250"/>
      <c r="F45" s="250"/>
      <c r="G45" s="167"/>
      <c r="H45" s="255" t="s">
        <v>143</v>
      </c>
      <c r="I45" s="250"/>
      <c r="J45" s="250"/>
    </row>
    <row r="46" spans="1:11" s="4" customFormat="1" ht="21.75">
      <c r="B46" s="168"/>
      <c r="C46" s="168"/>
      <c r="D46" s="250" t="s">
        <v>144</v>
      </c>
      <c r="E46" s="250"/>
      <c r="F46" s="250"/>
      <c r="G46" s="167"/>
      <c r="H46" s="255" t="s">
        <v>144</v>
      </c>
      <c r="I46" s="250"/>
      <c r="J46" s="250"/>
    </row>
    <row r="47" spans="1:11" s="4" customFormat="1" ht="21.95" customHeight="1">
      <c r="B47" s="169" t="s">
        <v>6</v>
      </c>
      <c r="C47" s="169"/>
      <c r="D47" s="244">
        <v>2565</v>
      </c>
      <c r="E47" s="172"/>
      <c r="F47" s="172">
        <v>2564</v>
      </c>
      <c r="G47" s="172"/>
      <c r="H47" s="172">
        <v>2565</v>
      </c>
      <c r="I47" s="172"/>
      <c r="J47" s="172">
        <v>2564</v>
      </c>
    </row>
    <row r="48" spans="1:11" s="4" customFormat="1" ht="21.95" customHeight="1">
      <c r="B48" s="168"/>
      <c r="C48" s="168"/>
      <c r="D48" s="248" t="s">
        <v>7</v>
      </c>
      <c r="E48" s="248"/>
      <c r="F48" s="248"/>
      <c r="G48" s="248"/>
      <c r="H48" s="248"/>
      <c r="I48" s="248"/>
      <c r="J48" s="248"/>
    </row>
    <row r="49" spans="1:10" s="4" customFormat="1" ht="21.95" customHeight="1">
      <c r="A49" s="69" t="s">
        <v>114</v>
      </c>
      <c r="B49" s="168"/>
      <c r="C49" s="168"/>
      <c r="D49" s="245"/>
      <c r="E49" s="169"/>
      <c r="F49" s="191"/>
      <c r="G49" s="169"/>
      <c r="H49" s="169"/>
      <c r="I49" s="169"/>
      <c r="J49" s="191"/>
    </row>
    <row r="50" spans="1:10" s="4" customFormat="1" ht="21.95" customHeight="1">
      <c r="A50" s="71" t="s">
        <v>115</v>
      </c>
      <c r="B50" s="168"/>
      <c r="C50" s="168"/>
      <c r="D50" s="59"/>
      <c r="E50" s="6"/>
      <c r="F50" s="59"/>
      <c r="G50" s="6"/>
      <c r="H50" s="6"/>
      <c r="I50" s="6"/>
      <c r="J50" s="6"/>
    </row>
    <row r="51" spans="1:10" s="4" customFormat="1" ht="21.95" customHeight="1">
      <c r="A51" s="4" t="s">
        <v>10</v>
      </c>
      <c r="B51" s="168"/>
      <c r="C51" s="168"/>
      <c r="D51" s="59">
        <v>159444</v>
      </c>
      <c r="E51" s="6"/>
      <c r="F51" s="55">
        <v>-196304</v>
      </c>
      <c r="G51" s="6"/>
      <c r="H51" s="55">
        <v>-125790</v>
      </c>
      <c r="I51" s="6"/>
      <c r="J51" s="55">
        <v>-16322</v>
      </c>
    </row>
    <row r="52" spans="1:10" s="4" customFormat="1" ht="21.95" customHeight="1">
      <c r="A52" s="4" t="s">
        <v>141</v>
      </c>
      <c r="B52" s="168"/>
      <c r="C52" s="168"/>
      <c r="D52" s="55">
        <v>-157413</v>
      </c>
      <c r="E52" s="6"/>
      <c r="F52" s="59">
        <v>8309</v>
      </c>
      <c r="G52" s="6"/>
      <c r="H52" s="55">
        <v>-15103</v>
      </c>
      <c r="I52" s="6"/>
      <c r="J52" s="6">
        <v>41624</v>
      </c>
    </row>
    <row r="53" spans="1:10" s="4" customFormat="1" ht="21.95" customHeight="1">
      <c r="A53" s="4" t="s">
        <v>229</v>
      </c>
      <c r="B53" s="209"/>
      <c r="C53" s="209"/>
      <c r="D53" s="55">
        <v>-11557</v>
      </c>
      <c r="E53" s="6"/>
      <c r="F53" s="55">
        <v>0</v>
      </c>
      <c r="G53" s="6"/>
      <c r="H53" s="55">
        <v>0</v>
      </c>
      <c r="I53" s="6"/>
      <c r="J53" s="55">
        <v>0</v>
      </c>
    </row>
    <row r="54" spans="1:10" s="4" customFormat="1" ht="21.95" customHeight="1">
      <c r="A54" s="4" t="s">
        <v>12</v>
      </c>
      <c r="B54" s="168"/>
      <c r="C54" s="168"/>
      <c r="D54" s="55">
        <v>-695855</v>
      </c>
      <c r="E54" s="6"/>
      <c r="F54" s="55">
        <v>-108601</v>
      </c>
      <c r="G54" s="6"/>
      <c r="H54" s="55">
        <v>-43630</v>
      </c>
      <c r="I54" s="6"/>
      <c r="J54" s="55">
        <v>-12725</v>
      </c>
    </row>
    <row r="55" spans="1:10" s="4" customFormat="1" ht="21.95" customHeight="1">
      <c r="A55" s="4" t="s">
        <v>116</v>
      </c>
      <c r="B55" s="168"/>
      <c r="C55" s="168"/>
      <c r="D55" s="55">
        <v>-236380</v>
      </c>
      <c r="E55" s="6"/>
      <c r="F55" s="55">
        <v>-307018</v>
      </c>
      <c r="G55" s="6"/>
      <c r="H55" s="55">
        <v>0</v>
      </c>
      <c r="I55" s="6"/>
      <c r="J55" s="55">
        <v>0</v>
      </c>
    </row>
    <row r="56" spans="1:10" s="4" customFormat="1" ht="21.95" customHeight="1">
      <c r="A56" s="4" t="s">
        <v>142</v>
      </c>
      <c r="B56" s="168"/>
      <c r="C56" s="168"/>
      <c r="D56" s="55">
        <v>-11750</v>
      </c>
      <c r="E56" s="6"/>
      <c r="F56" s="55">
        <v>-4583</v>
      </c>
      <c r="G56" s="6"/>
      <c r="H56" s="55">
        <v>-3267</v>
      </c>
      <c r="I56" s="6"/>
      <c r="J56" s="55">
        <v>-1274</v>
      </c>
    </row>
    <row r="57" spans="1:10" s="4" customFormat="1" ht="21.95" customHeight="1">
      <c r="A57" s="4" t="s">
        <v>24</v>
      </c>
      <c r="B57" s="168"/>
      <c r="C57" s="168"/>
      <c r="D57" s="55">
        <v>-33992</v>
      </c>
      <c r="E57" s="6"/>
      <c r="F57" s="55">
        <v>-15584</v>
      </c>
      <c r="G57" s="91"/>
      <c r="H57" s="55">
        <v>0</v>
      </c>
      <c r="I57" s="91"/>
      <c r="J57" s="55">
        <v>0</v>
      </c>
    </row>
    <row r="58" spans="1:10" s="4" customFormat="1" ht="21.95" customHeight="1">
      <c r="A58" s="4" t="s">
        <v>30</v>
      </c>
      <c r="B58" s="168"/>
      <c r="C58" s="168"/>
      <c r="D58" s="59">
        <v>778329</v>
      </c>
      <c r="E58" s="6"/>
      <c r="F58" s="55">
        <v>-278877</v>
      </c>
      <c r="G58" s="6"/>
      <c r="H58" s="6">
        <v>161506</v>
      </c>
      <c r="I58" s="6"/>
      <c r="J58" s="6">
        <v>118155</v>
      </c>
    </row>
    <row r="59" spans="1:10" s="4" customFormat="1" ht="21.95" customHeight="1">
      <c r="A59" s="4" t="s">
        <v>196</v>
      </c>
      <c r="B59" s="168"/>
      <c r="C59" s="168"/>
      <c r="D59" s="59">
        <v>238075</v>
      </c>
      <c r="E59" s="6"/>
      <c r="F59" s="59">
        <f>247875+2</f>
        <v>247877</v>
      </c>
      <c r="G59" s="6"/>
      <c r="H59" s="6">
        <f>74956</f>
        <v>74956</v>
      </c>
      <c r="I59" s="6"/>
      <c r="J59" s="6">
        <f>49347-2</f>
        <v>49345</v>
      </c>
    </row>
    <row r="60" spans="1:10" s="4" customFormat="1" ht="21.95" customHeight="1">
      <c r="A60" s="85" t="s">
        <v>36</v>
      </c>
      <c r="B60" s="168"/>
      <c r="C60" s="168"/>
      <c r="D60" s="84">
        <v>451</v>
      </c>
      <c r="E60" s="84"/>
      <c r="F60" s="84">
        <v>2352</v>
      </c>
      <c r="G60" s="52"/>
      <c r="H60" s="52">
        <v>0</v>
      </c>
      <c r="I60" s="84"/>
      <c r="J60" s="52">
        <v>0</v>
      </c>
    </row>
    <row r="61" spans="1:10" s="4" customFormat="1" ht="21.95" customHeight="1">
      <c r="A61" s="85" t="s">
        <v>118</v>
      </c>
      <c r="B61" s="242"/>
      <c r="C61" s="242"/>
      <c r="D61" s="84">
        <v>5478</v>
      </c>
      <c r="E61" s="84"/>
      <c r="F61" s="52">
        <v>0</v>
      </c>
      <c r="G61" s="52"/>
      <c r="H61" s="52">
        <v>0</v>
      </c>
      <c r="I61" s="84"/>
      <c r="J61" s="52">
        <v>0</v>
      </c>
    </row>
    <row r="62" spans="1:10" s="4" customFormat="1" ht="21.95" customHeight="1">
      <c r="A62" s="85" t="s">
        <v>240</v>
      </c>
      <c r="B62" s="168"/>
      <c r="C62" s="168"/>
      <c r="D62" s="52">
        <v>0</v>
      </c>
      <c r="E62" s="84"/>
      <c r="F62" s="84">
        <v>-292</v>
      </c>
      <c r="G62" s="52"/>
      <c r="H62" s="52">
        <v>0</v>
      </c>
      <c r="I62" s="84"/>
      <c r="J62" s="52">
        <v>0</v>
      </c>
    </row>
    <row r="63" spans="1:10" s="4" customFormat="1" ht="21.95" customHeight="1">
      <c r="A63" s="4" t="s">
        <v>204</v>
      </c>
      <c r="B63" s="168"/>
      <c r="C63" s="168"/>
      <c r="D63" s="64">
        <v>0</v>
      </c>
      <c r="E63" s="84"/>
      <c r="F63" s="87">
        <v>2050</v>
      </c>
      <c r="G63" s="52"/>
      <c r="H63" s="64">
        <v>0</v>
      </c>
      <c r="I63" s="84"/>
      <c r="J63" s="64">
        <v>0</v>
      </c>
    </row>
    <row r="64" spans="1:10" s="4" customFormat="1" ht="21.95" customHeight="1">
      <c r="A64" s="85" t="s">
        <v>260</v>
      </c>
      <c r="B64" s="168"/>
      <c r="C64" s="168"/>
      <c r="D64" s="84">
        <f>SUM(D51:D63,D40)</f>
        <v>1717796</v>
      </c>
      <c r="E64" s="84"/>
      <c r="F64" s="84">
        <f>SUM(F51:F63,F40)</f>
        <v>530876</v>
      </c>
      <c r="G64" s="52"/>
      <c r="H64" s="84">
        <f>SUM(H51:H63,H40)</f>
        <v>516485</v>
      </c>
      <c r="I64" s="84"/>
      <c r="J64" s="84">
        <f>SUM(J51:J63,J40)</f>
        <v>81330</v>
      </c>
    </row>
    <row r="65" spans="1:10" s="4" customFormat="1" ht="21.95" customHeight="1">
      <c r="A65" s="131" t="s">
        <v>257</v>
      </c>
      <c r="B65" s="168"/>
      <c r="C65" s="168"/>
      <c r="D65" s="174">
        <v>-14530</v>
      </c>
      <c r="E65" s="174"/>
      <c r="F65" s="174">
        <v>-2220</v>
      </c>
      <c r="G65" s="55"/>
      <c r="H65" s="64">
        <v>0</v>
      </c>
      <c r="I65" s="174"/>
      <c r="J65" s="64">
        <v>0</v>
      </c>
    </row>
    <row r="66" spans="1:10" s="4" customFormat="1" ht="21.95" customHeight="1">
      <c r="A66" s="170" t="s">
        <v>258</v>
      </c>
      <c r="B66" s="168"/>
      <c r="C66" s="168"/>
      <c r="D66" s="215">
        <f>SUM(D64:D65)</f>
        <v>1703266</v>
      </c>
      <c r="E66" s="10"/>
      <c r="F66" s="72">
        <f>SUM(F64:F65)</f>
        <v>528656</v>
      </c>
      <c r="G66" s="10"/>
      <c r="H66" s="215">
        <f>SUM(H64:H64)</f>
        <v>516485</v>
      </c>
      <c r="I66" s="10"/>
      <c r="J66" s="72">
        <f>SUM(J64:J64)</f>
        <v>81330</v>
      </c>
    </row>
    <row r="67" spans="1:10" s="4" customFormat="1" ht="12.6" customHeight="1">
      <c r="A67" s="170"/>
      <c r="B67" s="168"/>
      <c r="C67" s="168"/>
      <c r="D67" s="30"/>
      <c r="E67" s="10"/>
      <c r="F67" s="30"/>
      <c r="G67" s="10"/>
      <c r="H67" s="30"/>
      <c r="I67" s="10"/>
      <c r="J67" s="30"/>
    </row>
    <row r="68" spans="1:10" s="4" customFormat="1" ht="21.95" customHeight="1">
      <c r="A68" s="69" t="s">
        <v>117</v>
      </c>
      <c r="B68" s="168"/>
      <c r="C68" s="168"/>
      <c r="D68" s="59"/>
      <c r="E68" s="6"/>
      <c r="F68" s="59"/>
      <c r="G68" s="6"/>
      <c r="H68" s="6"/>
      <c r="I68" s="6"/>
      <c r="J68" s="6"/>
    </row>
    <row r="69" spans="1:10" s="4" customFormat="1" ht="21.95" customHeight="1">
      <c r="A69" s="12" t="s">
        <v>118</v>
      </c>
      <c r="B69" s="168"/>
      <c r="C69" s="168"/>
      <c r="D69" s="59">
        <v>15801</v>
      </c>
      <c r="E69" s="6"/>
      <c r="F69" s="59">
        <v>13908</v>
      </c>
      <c r="G69" s="6"/>
      <c r="H69" s="6">
        <v>100187</v>
      </c>
      <c r="I69" s="6"/>
      <c r="J69" s="6">
        <v>66808</v>
      </c>
    </row>
    <row r="70" spans="1:10" s="4" customFormat="1" ht="21.95" customHeight="1">
      <c r="A70" s="12" t="s">
        <v>149</v>
      </c>
      <c r="B70" s="168"/>
      <c r="C70" s="168"/>
      <c r="D70" s="55">
        <v>0</v>
      </c>
      <c r="E70" s="6"/>
      <c r="F70" s="55">
        <v>0</v>
      </c>
      <c r="G70" s="6"/>
      <c r="H70" s="55">
        <v>0</v>
      </c>
      <c r="I70" s="6"/>
      <c r="J70" s="55">
        <v>414000</v>
      </c>
    </row>
    <row r="71" spans="1:10" s="4" customFormat="1" ht="21.95" customHeight="1">
      <c r="A71" s="4" t="s">
        <v>119</v>
      </c>
      <c r="B71" s="168"/>
      <c r="C71" s="168"/>
      <c r="D71" s="59"/>
      <c r="E71" s="6"/>
      <c r="F71" s="59"/>
      <c r="G71" s="6"/>
      <c r="H71" s="6"/>
      <c r="I71" s="6"/>
      <c r="J71" s="6"/>
    </row>
    <row r="72" spans="1:10" s="4" customFormat="1" ht="21.95" customHeight="1">
      <c r="A72" s="4" t="s">
        <v>120</v>
      </c>
      <c r="B72" s="168"/>
      <c r="C72" s="168"/>
      <c r="D72" s="55">
        <v>-70</v>
      </c>
      <c r="E72" s="6"/>
      <c r="F72" s="55">
        <v>-80</v>
      </c>
      <c r="G72" s="6"/>
      <c r="H72" s="55">
        <v>-1</v>
      </c>
      <c r="I72" s="6"/>
      <c r="J72" s="55">
        <v>-1</v>
      </c>
    </row>
    <row r="73" spans="1:10" s="4" customFormat="1" ht="21.95" customHeight="1">
      <c r="A73" s="95" t="s">
        <v>190</v>
      </c>
      <c r="B73" s="168"/>
      <c r="C73" s="168"/>
      <c r="D73" s="55">
        <v>0</v>
      </c>
      <c r="E73" s="175"/>
      <c r="F73" s="55">
        <v>0</v>
      </c>
      <c r="G73" s="175"/>
      <c r="H73" s="175">
        <v>847</v>
      </c>
      <c r="I73" s="175"/>
      <c r="J73" s="175">
        <v>2169</v>
      </c>
    </row>
    <row r="74" spans="1:10" s="4" customFormat="1" ht="21.95" customHeight="1">
      <c r="A74" s="4" t="s">
        <v>224</v>
      </c>
      <c r="B74" s="184">
        <v>5</v>
      </c>
      <c r="C74" s="168"/>
      <c r="D74" s="55">
        <v>-299153</v>
      </c>
      <c r="E74" s="175"/>
      <c r="F74" s="55">
        <v>-1494829</v>
      </c>
      <c r="G74" s="175"/>
      <c r="H74" s="55">
        <v>-299153</v>
      </c>
      <c r="I74" s="175"/>
      <c r="J74" s="55">
        <v>-1494829</v>
      </c>
    </row>
    <row r="75" spans="1:10" ht="23.25" customHeight="1">
      <c r="A75" s="4" t="s">
        <v>241</v>
      </c>
      <c r="D75" s="6">
        <v>554921</v>
      </c>
      <c r="F75" s="52">
        <v>0</v>
      </c>
      <c r="H75" s="6">
        <v>554921</v>
      </c>
      <c r="J75" s="52">
        <v>0</v>
      </c>
    </row>
    <row r="76" spans="1:10" s="4" customFormat="1" ht="21.95" customHeight="1">
      <c r="A76" s="4" t="s">
        <v>121</v>
      </c>
      <c r="B76" s="169">
        <v>2</v>
      </c>
      <c r="C76" s="168"/>
      <c r="D76" s="55">
        <v>0</v>
      </c>
      <c r="E76" s="6"/>
      <c r="F76" s="55">
        <v>0</v>
      </c>
      <c r="G76" s="6"/>
      <c r="H76" s="55">
        <v>-6131905</v>
      </c>
      <c r="I76" s="6"/>
      <c r="J76" s="55">
        <v>-1132100</v>
      </c>
    </row>
    <row r="77" spans="1:10" s="4" customFormat="1" ht="21.95" customHeight="1">
      <c r="A77" s="4" t="s">
        <v>159</v>
      </c>
      <c r="B77" s="177">
        <v>2</v>
      </c>
      <c r="C77" s="168"/>
      <c r="D77" s="55">
        <v>0</v>
      </c>
      <c r="E77" s="6"/>
      <c r="F77" s="55">
        <v>0</v>
      </c>
      <c r="G77" s="6"/>
      <c r="H77" s="55">
        <v>5840336</v>
      </c>
      <c r="I77" s="6"/>
      <c r="J77" s="55">
        <v>1373200</v>
      </c>
    </row>
    <row r="78" spans="1:10" s="95" customFormat="1" ht="21.95" customHeight="1">
      <c r="A78" s="95" t="s">
        <v>186</v>
      </c>
      <c r="B78" s="177">
        <v>2</v>
      </c>
      <c r="C78" s="168"/>
      <c r="D78" s="55">
        <v>-14200</v>
      </c>
      <c r="E78" s="175"/>
      <c r="F78" s="55">
        <v>-2800</v>
      </c>
      <c r="G78" s="175"/>
      <c r="H78" s="55">
        <v>0</v>
      </c>
      <c r="I78" s="175"/>
      <c r="J78" s="55">
        <v>0</v>
      </c>
    </row>
    <row r="79" spans="1:10" s="95" customFormat="1" ht="21.95" customHeight="1">
      <c r="A79" s="95" t="s">
        <v>249</v>
      </c>
      <c r="B79" s="177">
        <v>2</v>
      </c>
      <c r="C79" s="168"/>
      <c r="D79" s="55">
        <v>0</v>
      </c>
      <c r="E79" s="175"/>
      <c r="F79" s="55">
        <v>6400</v>
      </c>
      <c r="G79" s="175"/>
      <c r="H79" s="55">
        <v>0</v>
      </c>
      <c r="I79" s="175"/>
      <c r="J79" s="55">
        <v>0</v>
      </c>
    </row>
    <row r="80" spans="1:10" s="4" customFormat="1" ht="21.95" customHeight="1">
      <c r="A80" s="4" t="s">
        <v>259</v>
      </c>
      <c r="B80" s="168"/>
      <c r="C80" s="168"/>
      <c r="D80" s="55">
        <v>-13003</v>
      </c>
      <c r="E80" s="6"/>
      <c r="F80" s="52">
        <v>716</v>
      </c>
      <c r="G80" s="6"/>
      <c r="H80" s="55">
        <v>0</v>
      </c>
      <c r="I80" s="6"/>
      <c r="J80" s="55">
        <v>0</v>
      </c>
    </row>
    <row r="81" spans="1:10" s="4" customFormat="1" ht="21.95" customHeight="1">
      <c r="A81" s="4" t="s">
        <v>130</v>
      </c>
      <c r="B81" s="169">
        <v>6</v>
      </c>
      <c r="C81" s="168"/>
      <c r="D81" s="52">
        <v>0</v>
      </c>
      <c r="E81" s="6"/>
      <c r="F81" s="52">
        <v>0</v>
      </c>
      <c r="G81" s="6"/>
      <c r="H81" s="55">
        <v>-180500</v>
      </c>
      <c r="I81" s="6"/>
      <c r="J81" s="55">
        <v>0</v>
      </c>
    </row>
    <row r="82" spans="1:10" s="4" customFormat="1" ht="21.95" customHeight="1">
      <c r="B82" s="169"/>
      <c r="C82" s="168"/>
      <c r="D82" s="15"/>
      <c r="E82" s="6"/>
      <c r="F82" s="15"/>
      <c r="G82" s="6"/>
      <c r="H82" s="15"/>
      <c r="I82" s="6"/>
      <c r="J82" s="15"/>
    </row>
    <row r="83" spans="1:10" s="4" customFormat="1" ht="21.95" customHeight="1">
      <c r="A83" s="170" t="str">
        <f>A1</f>
        <v>บริษัท ไทยฟู้ดส์ กรุ๊ป จำกัด (มหาชน) และบริษัทย่อย</v>
      </c>
      <c r="D83" s="173"/>
      <c r="F83" s="173"/>
    </row>
    <row r="84" spans="1:10" s="4" customFormat="1" ht="21.95" customHeight="1">
      <c r="A84" s="36" t="s">
        <v>109</v>
      </c>
      <c r="D84" s="173"/>
      <c r="F84" s="173"/>
    </row>
    <row r="85" spans="1:10" s="4" customFormat="1" ht="21.95" customHeight="1">
      <c r="D85" s="173"/>
      <c r="F85" s="173"/>
    </row>
    <row r="86" spans="1:10" s="4" customFormat="1" ht="21.95" customHeight="1">
      <c r="B86" s="168"/>
      <c r="C86" s="168"/>
      <c r="D86" s="251" t="s">
        <v>2</v>
      </c>
      <c r="E86" s="251"/>
      <c r="F86" s="251"/>
      <c r="G86" s="167"/>
      <c r="H86" s="251" t="s">
        <v>3</v>
      </c>
      <c r="I86" s="251"/>
      <c r="J86" s="251"/>
    </row>
    <row r="87" spans="1:10" s="4" customFormat="1" ht="21.95" customHeight="1">
      <c r="B87" s="168"/>
      <c r="C87" s="168"/>
      <c r="D87" s="255" t="s">
        <v>143</v>
      </c>
      <c r="E87" s="250"/>
      <c r="F87" s="250"/>
      <c r="G87" s="167"/>
      <c r="H87" s="255" t="s">
        <v>143</v>
      </c>
      <c r="I87" s="250"/>
      <c r="J87" s="250"/>
    </row>
    <row r="88" spans="1:10" s="4" customFormat="1" ht="21.75">
      <c r="B88" s="168"/>
      <c r="C88" s="168"/>
      <c r="D88" s="250" t="s">
        <v>144</v>
      </c>
      <c r="E88" s="250"/>
      <c r="F88" s="250"/>
      <c r="G88" s="167"/>
      <c r="H88" s="255" t="s">
        <v>144</v>
      </c>
      <c r="I88" s="250"/>
      <c r="J88" s="250"/>
    </row>
    <row r="89" spans="1:10" s="4" customFormat="1" ht="21.95" customHeight="1">
      <c r="B89" s="169" t="s">
        <v>6</v>
      </c>
      <c r="C89" s="169"/>
      <c r="D89" s="244">
        <v>2565</v>
      </c>
      <c r="E89" s="172"/>
      <c r="F89" s="172">
        <v>2564</v>
      </c>
      <c r="G89" s="172"/>
      <c r="H89" s="172">
        <v>2565</v>
      </c>
      <c r="I89" s="172"/>
      <c r="J89" s="172">
        <v>2564</v>
      </c>
    </row>
    <row r="90" spans="1:10" s="4" customFormat="1" ht="21.95" customHeight="1">
      <c r="B90" s="168"/>
      <c r="C90" s="168"/>
      <c r="D90" s="248" t="s">
        <v>7</v>
      </c>
      <c r="E90" s="248"/>
      <c r="F90" s="248"/>
      <c r="G90" s="248"/>
      <c r="H90" s="248"/>
      <c r="I90" s="248"/>
      <c r="J90" s="248"/>
    </row>
    <row r="91" spans="1:10" s="4" customFormat="1" ht="21.95" customHeight="1">
      <c r="A91" s="69" t="s">
        <v>220</v>
      </c>
      <c r="B91" s="179"/>
      <c r="C91" s="179"/>
      <c r="D91" s="245"/>
      <c r="E91" s="180"/>
      <c r="F91" s="191"/>
      <c r="G91" s="180"/>
      <c r="H91" s="180"/>
      <c r="I91" s="180"/>
      <c r="J91" s="191"/>
    </row>
    <row r="92" spans="1:10" s="95" customFormat="1" ht="21.95" customHeight="1">
      <c r="A92" s="95" t="s">
        <v>185</v>
      </c>
      <c r="B92" s="169"/>
      <c r="C92" s="168"/>
      <c r="D92" s="55">
        <v>0</v>
      </c>
      <c r="E92" s="175"/>
      <c r="F92" s="52">
        <v>-12250</v>
      </c>
      <c r="G92" s="175"/>
      <c r="H92" s="55">
        <v>0</v>
      </c>
      <c r="I92" s="175"/>
      <c r="J92" s="55">
        <v>0</v>
      </c>
    </row>
    <row r="93" spans="1:10" s="4" customFormat="1" ht="21.95" customHeight="1">
      <c r="A93" s="4" t="s">
        <v>179</v>
      </c>
      <c r="B93" s="169">
        <v>10</v>
      </c>
      <c r="C93" s="168"/>
      <c r="D93" s="55">
        <v>-911853</v>
      </c>
      <c r="E93" s="15"/>
      <c r="F93" s="55">
        <v>-616427</v>
      </c>
      <c r="G93" s="15"/>
      <c r="H93" s="52">
        <v>-39123</v>
      </c>
      <c r="I93" s="15"/>
      <c r="J93" s="52">
        <v>-71390</v>
      </c>
    </row>
    <row r="94" spans="1:10" s="4" customFormat="1" ht="21.95" customHeight="1">
      <c r="A94" s="4" t="s">
        <v>215</v>
      </c>
      <c r="B94" s="180"/>
      <c r="C94" s="179"/>
      <c r="D94" s="52">
        <v>-4316</v>
      </c>
      <c r="E94" s="6"/>
      <c r="F94" s="52">
        <v>-9073</v>
      </c>
      <c r="G94" s="6"/>
      <c r="H94" s="55">
        <v>-112</v>
      </c>
      <c r="I94" s="6"/>
      <c r="J94" s="55">
        <v>0</v>
      </c>
    </row>
    <row r="95" spans="1:10" s="4" customFormat="1" ht="21.95" customHeight="1">
      <c r="A95" s="4" t="s">
        <v>152</v>
      </c>
      <c r="B95" s="179"/>
      <c r="C95" s="179"/>
      <c r="D95" s="59">
        <v>265</v>
      </c>
      <c r="E95" s="6"/>
      <c r="F95" s="59">
        <v>150</v>
      </c>
      <c r="G95" s="6"/>
      <c r="H95" s="6">
        <v>153</v>
      </c>
      <c r="I95" s="6"/>
      <c r="J95" s="6">
        <v>91</v>
      </c>
    </row>
    <row r="96" spans="1:10" s="4" customFormat="1" ht="21.95" customHeight="1">
      <c r="A96" s="4" t="s">
        <v>219</v>
      </c>
      <c r="B96" s="224">
        <v>10</v>
      </c>
      <c r="C96" s="179"/>
      <c r="D96" s="52">
        <v>-16933</v>
      </c>
      <c r="E96" s="6"/>
      <c r="F96" s="52">
        <v>-3037</v>
      </c>
      <c r="G96" s="6"/>
      <c r="H96" s="55">
        <v>-2728</v>
      </c>
      <c r="I96" s="6"/>
      <c r="J96" s="55">
        <v>0</v>
      </c>
    </row>
    <row r="97" spans="1:12" s="4" customFormat="1" ht="21.95" customHeight="1">
      <c r="A97" s="181" t="s">
        <v>188</v>
      </c>
      <c r="B97" s="179"/>
      <c r="C97" s="179"/>
      <c r="D97" s="86">
        <f>SUM(D92:D96,D69:D81)</f>
        <v>-688541</v>
      </c>
      <c r="E97" s="10"/>
      <c r="F97" s="86">
        <f>SUM(F92:F96,F69:F81)</f>
        <v>-2117322</v>
      </c>
      <c r="G97" s="10"/>
      <c r="H97" s="86">
        <f>SUM(H92:H96,H69:H81)</f>
        <v>-157078</v>
      </c>
      <c r="I97" s="10"/>
      <c r="J97" s="86">
        <f>SUM(J92:J96,J69:J81)</f>
        <v>-842052</v>
      </c>
    </row>
    <row r="98" spans="1:12" s="4" customFormat="1" ht="12.95" customHeight="1">
      <c r="A98" s="181"/>
      <c r="B98" s="179"/>
      <c r="C98" s="179"/>
      <c r="D98" s="77"/>
      <c r="E98" s="10"/>
      <c r="F98" s="77"/>
      <c r="G98" s="10"/>
      <c r="H98" s="77"/>
      <c r="I98" s="10"/>
      <c r="J98" s="77"/>
    </row>
    <row r="99" spans="1:12" s="4" customFormat="1" ht="21.95" customHeight="1">
      <c r="A99" s="69" t="s">
        <v>122</v>
      </c>
      <c r="B99" s="168"/>
      <c r="C99" s="168"/>
      <c r="D99" s="59"/>
      <c r="E99" s="6"/>
      <c r="F99" s="59"/>
      <c r="G99" s="6"/>
      <c r="H99" s="6"/>
      <c r="I99" s="6"/>
      <c r="J99" s="6"/>
    </row>
    <row r="100" spans="1:12" s="4" customFormat="1" ht="21.95" customHeight="1">
      <c r="A100" s="12" t="s">
        <v>123</v>
      </c>
      <c r="B100" s="168"/>
      <c r="C100" s="168"/>
      <c r="D100" s="52">
        <v>-152591</v>
      </c>
      <c r="E100" s="6"/>
      <c r="F100" s="52">
        <v>-103996</v>
      </c>
      <c r="G100" s="6"/>
      <c r="H100" s="52">
        <v>-89827</v>
      </c>
      <c r="I100" s="6"/>
      <c r="J100" s="52">
        <v>-61901</v>
      </c>
    </row>
    <row r="101" spans="1:12" s="4" customFormat="1" ht="21.95" customHeight="1">
      <c r="A101" s="95" t="s">
        <v>209</v>
      </c>
      <c r="B101" s="169"/>
      <c r="C101" s="168"/>
      <c r="D101" s="52">
        <v>-138653</v>
      </c>
      <c r="E101" s="6"/>
      <c r="F101" s="52">
        <v>-121144</v>
      </c>
      <c r="G101" s="6"/>
      <c r="H101" s="52">
        <v>-36141</v>
      </c>
      <c r="I101" s="6"/>
      <c r="J101" s="52">
        <v>-54589</v>
      </c>
    </row>
    <row r="102" spans="1:12" s="4" customFormat="1" ht="21.95" customHeight="1">
      <c r="A102" s="4" t="s">
        <v>189</v>
      </c>
      <c r="B102" s="169"/>
      <c r="C102" s="168"/>
      <c r="D102" s="52">
        <v>-1334265</v>
      </c>
      <c r="E102" s="6"/>
      <c r="F102" s="59">
        <v>1481202</v>
      </c>
      <c r="G102" s="6"/>
      <c r="H102" s="6">
        <v>26434</v>
      </c>
      <c r="I102" s="6"/>
      <c r="J102" s="6">
        <v>296233</v>
      </c>
    </row>
    <row r="103" spans="1:12" s="4" customFormat="1" ht="21.95" customHeight="1">
      <c r="A103" s="4" t="s">
        <v>216</v>
      </c>
      <c r="B103" s="169">
        <v>2</v>
      </c>
      <c r="C103" s="168"/>
      <c r="D103" s="55">
        <v>0</v>
      </c>
      <c r="E103" s="6"/>
      <c r="F103" s="55">
        <v>0</v>
      </c>
      <c r="G103" s="6"/>
      <c r="H103" s="52">
        <v>-1056700</v>
      </c>
      <c r="I103" s="6"/>
      <c r="J103" s="6">
        <v>444000</v>
      </c>
      <c r="K103" s="6"/>
      <c r="L103" s="52"/>
    </row>
    <row r="104" spans="1:12" s="4" customFormat="1" ht="21.95" customHeight="1">
      <c r="A104" s="4" t="s">
        <v>124</v>
      </c>
      <c r="B104" s="169">
        <v>8</v>
      </c>
      <c r="C104" s="168"/>
      <c r="D104" s="52">
        <v>-181950</v>
      </c>
      <c r="E104" s="6"/>
      <c r="F104" s="52">
        <v>-147190</v>
      </c>
      <c r="G104" s="6"/>
      <c r="H104" s="55">
        <v>-92037</v>
      </c>
      <c r="I104" s="6"/>
      <c r="J104" s="52">
        <v>-57945</v>
      </c>
    </row>
    <row r="105" spans="1:12" s="4" customFormat="1" ht="21.95" customHeight="1">
      <c r="A105" s="4" t="s">
        <v>173</v>
      </c>
      <c r="B105" s="169">
        <v>8</v>
      </c>
      <c r="C105" s="168"/>
      <c r="D105" s="52">
        <v>900000</v>
      </c>
      <c r="E105" s="6"/>
      <c r="F105" s="52">
        <v>0</v>
      </c>
      <c r="G105" s="6"/>
      <c r="H105" s="52">
        <v>900000</v>
      </c>
      <c r="I105" s="6"/>
      <c r="J105" s="52">
        <v>0</v>
      </c>
    </row>
    <row r="106" spans="1:12" s="4" customFormat="1" ht="21.95" customHeight="1">
      <c r="A106" s="170" t="s">
        <v>160</v>
      </c>
      <c r="B106" s="169"/>
      <c r="C106" s="168"/>
      <c r="D106" s="215">
        <f>SUM(D104:D105)+SUM(D100:D102)</f>
        <v>-907459</v>
      </c>
      <c r="E106" s="10"/>
      <c r="F106" s="72">
        <f>SUM(F104:F105)+SUM(F100:F102)</f>
        <v>1108872</v>
      </c>
      <c r="G106" s="10"/>
      <c r="H106" s="215">
        <f>SUM(H100:H105)</f>
        <v>-348271</v>
      </c>
      <c r="I106" s="10"/>
      <c r="J106" s="72">
        <f>SUM(J100:J105)</f>
        <v>565798</v>
      </c>
    </row>
    <row r="107" spans="1:12" s="4" customFormat="1" ht="21.95" customHeight="1">
      <c r="A107" s="170"/>
      <c r="B107" s="169"/>
      <c r="C107" s="168"/>
      <c r="D107" s="205"/>
      <c r="E107" s="10"/>
      <c r="F107" s="30"/>
      <c r="G107" s="10"/>
      <c r="H107" s="216"/>
      <c r="I107" s="10"/>
      <c r="J107" s="30"/>
    </row>
    <row r="108" spans="1:12" s="4" customFormat="1" ht="21.95" customHeight="1">
      <c r="A108" s="170" t="s">
        <v>250</v>
      </c>
      <c r="B108" s="168"/>
      <c r="C108" s="168"/>
      <c r="D108" s="217">
        <f>D66+D97+D106</f>
        <v>107266</v>
      </c>
      <c r="E108" s="49"/>
      <c r="F108" s="53">
        <f>F66+F97+F106</f>
        <v>-479794</v>
      </c>
      <c r="G108" s="49"/>
      <c r="H108" s="217">
        <f>H66+H97+H106</f>
        <v>11136</v>
      </c>
      <c r="I108" s="49"/>
      <c r="J108" s="53">
        <f>J66+J97+J106</f>
        <v>-194924</v>
      </c>
    </row>
    <row r="109" spans="1:12" s="4" customFormat="1" ht="21.95" customHeight="1">
      <c r="A109" s="12" t="s">
        <v>242</v>
      </c>
      <c r="B109" s="168"/>
      <c r="C109" s="168"/>
      <c r="D109" s="162">
        <v>415837</v>
      </c>
      <c r="E109" s="6"/>
      <c r="F109" s="6">
        <v>783769</v>
      </c>
      <c r="G109" s="6"/>
      <c r="H109" s="162">
        <f>'SFP-3-5'!J10</f>
        <v>44288</v>
      </c>
      <c r="I109" s="6"/>
      <c r="J109" s="6">
        <v>244958</v>
      </c>
    </row>
    <row r="110" spans="1:12" s="4" customFormat="1" ht="22.5" customHeight="1" thickBot="1">
      <c r="A110" s="170" t="s">
        <v>243</v>
      </c>
      <c r="B110" s="169"/>
      <c r="C110" s="168"/>
      <c r="D110" s="218">
        <f>SUM(D108:D109)</f>
        <v>523103</v>
      </c>
      <c r="E110" s="10"/>
      <c r="F110" s="73">
        <f>SUM(F108:F109)</f>
        <v>303975</v>
      </c>
      <c r="G110" s="10"/>
      <c r="H110" s="218">
        <f>SUM(H108:H109)</f>
        <v>55424</v>
      </c>
      <c r="I110" s="10"/>
      <c r="J110" s="73">
        <f>SUM(J108:J109)</f>
        <v>50034</v>
      </c>
    </row>
    <row r="111" spans="1:12" s="4" customFormat="1" ht="21.95" customHeight="1" thickTop="1">
      <c r="D111" s="173"/>
      <c r="E111" s="6"/>
      <c r="F111" s="173"/>
      <c r="G111" s="6"/>
      <c r="I111" s="6"/>
    </row>
    <row r="112" spans="1:12" s="4" customFormat="1" ht="21.95" customHeight="1">
      <c r="A112" s="5"/>
      <c r="D112" s="174"/>
      <c r="F112" s="174"/>
      <c r="H112" s="89"/>
      <c r="J112" s="91"/>
    </row>
    <row r="113" spans="1:10" s="4" customFormat="1" ht="21.95" customHeight="1">
      <c r="A113" s="12"/>
      <c r="D113" s="243"/>
      <c r="F113" s="173"/>
    </row>
    <row r="114" spans="1:10" s="4" customFormat="1" ht="21.95" customHeight="1">
      <c r="A114" s="12"/>
      <c r="D114" s="173"/>
      <c r="F114" s="173"/>
    </row>
    <row r="115" spans="1:10" ht="21.95" customHeight="1">
      <c r="A115" s="4"/>
    </row>
    <row r="116" spans="1:10" ht="21.95" customHeight="1">
      <c r="A116" s="4"/>
    </row>
    <row r="117" spans="1:10" ht="21.95" customHeight="1">
      <c r="A117" s="12"/>
    </row>
    <row r="118" spans="1:10" ht="21.95" customHeight="1">
      <c r="A118" s="4"/>
    </row>
    <row r="119" spans="1:10" ht="21.95" customHeight="1">
      <c r="A119" s="61"/>
    </row>
    <row r="120" spans="1:10" ht="23.25" customHeight="1">
      <c r="D120" s="70"/>
      <c r="E120" s="70"/>
      <c r="F120" s="70"/>
      <c r="G120" s="70"/>
      <c r="H120" s="70"/>
      <c r="I120" s="70"/>
      <c r="J120" s="70"/>
    </row>
  </sheetData>
  <mergeCells count="21">
    <mergeCell ref="D44:F44"/>
    <mergeCell ref="H44:J44"/>
    <mergeCell ref="D6:F6"/>
    <mergeCell ref="H5:J5"/>
    <mergeCell ref="D4:F4"/>
    <mergeCell ref="H4:J4"/>
    <mergeCell ref="D5:F5"/>
    <mergeCell ref="H6:J6"/>
    <mergeCell ref="D8:J8"/>
    <mergeCell ref="D90:J90"/>
    <mergeCell ref="D48:J48"/>
    <mergeCell ref="D86:F86"/>
    <mergeCell ref="H86:J86"/>
    <mergeCell ref="D88:F88"/>
    <mergeCell ref="H88:J88"/>
    <mergeCell ref="D45:F45"/>
    <mergeCell ref="H45:J45"/>
    <mergeCell ref="D46:F46"/>
    <mergeCell ref="H46:J46"/>
    <mergeCell ref="D87:F87"/>
    <mergeCell ref="H87:J87"/>
  </mergeCells>
  <pageMargins left="0.8" right="0.8" top="0.48" bottom="0.5" header="0.5" footer="0.5"/>
  <pageSetup paperSize="9" scale="81" firstPageNumber="11" orientation="portrait" useFirstPageNumber="1" r:id="rId1"/>
  <headerFooter>
    <oddFooter xml:space="preserve">&amp;L หมายเหตุประกอบงบการเงินระหว่างกาลแบบย่อเป็นส่วนหนึ่งของงบการเงินระหว่างกาลนี้
&amp;C&amp;P&amp;R
</oddFooter>
  </headerFooter>
  <rowBreaks count="2" manualBreakCount="2">
    <brk id="40" max="9" man="1"/>
    <brk id="82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SFP-3-5</vt:lpstr>
      <vt:lpstr>PL-6-8</vt:lpstr>
      <vt:lpstr>SH9</vt:lpstr>
      <vt:lpstr>SH10</vt:lpstr>
      <vt:lpstr>SH10 </vt:lpstr>
      <vt:lpstr>SH12</vt:lpstr>
      <vt:lpstr>CF-11-13</vt:lpstr>
      <vt:lpstr>'CF-11-13'!Print_Area</vt:lpstr>
      <vt:lpstr>'PL-6-8'!Print_Area</vt:lpstr>
      <vt:lpstr>'SFP-3-5'!Print_Area</vt:lpstr>
      <vt:lpstr>'SH10'!Print_Area</vt:lpstr>
      <vt:lpstr>'SH10 '!Print_Area</vt:lpstr>
      <vt:lpstr>'SH12'!Print_Area</vt:lpstr>
      <vt:lpstr>'SH9'!Print_Area</vt:lpstr>
    </vt:vector>
  </TitlesOfParts>
  <Company>KPMG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Saisamorn, Chimyoo</dc:creator>
  <cp:lastModifiedBy>Kannika Phasuk</cp:lastModifiedBy>
  <cp:lastPrinted>2022-05-12T09:40:58Z</cp:lastPrinted>
  <dcterms:created xsi:type="dcterms:W3CDTF">2017-03-20T06:17:14Z</dcterms:created>
  <dcterms:modified xsi:type="dcterms:W3CDTF">2022-05-12T09:41:30Z</dcterms:modified>
</cp:coreProperties>
</file>