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910"/>
  </bookViews>
  <sheets>
    <sheet name="BS-2-4" sheetId="8" r:id="rId1"/>
    <sheet name="PL 5-7" sheetId="2" r:id="rId2"/>
    <sheet name="CH-Conso 8" sheetId="4" r:id="rId3"/>
    <sheet name="CH-Conso 9" sheetId="11" state="hidden" r:id="rId4"/>
    <sheet name="CH-Seperate 9" sheetId="6" r:id="rId5"/>
    <sheet name="CH-Seperate11" sheetId="10" state="hidden" r:id="rId6"/>
    <sheet name="CF 10-12" sheetId="7" r:id="rId7"/>
  </sheets>
  <definedNames>
    <definedName name="_Hlk120336604" localSheetId="6">'CF 10-12'!#REF!</definedName>
    <definedName name="_xlnm.Print_Area" localSheetId="0">'BS-2-4'!$A$1:$J$109</definedName>
    <definedName name="_xlnm.Print_Area" localSheetId="6">'CF 10-12'!$A$1:$J$121</definedName>
    <definedName name="_xlnm.Print_Area" localSheetId="2">'CH-Conso 8'!$A$1:$X$32</definedName>
    <definedName name="_xlnm.Print_Area" localSheetId="3">'CH-Conso 9'!$A$1:$X$20</definedName>
    <definedName name="_xlnm.Print_Area" localSheetId="4">'CH-Seperate 9'!$A$1:$P$27</definedName>
    <definedName name="_xlnm.Print_Area" localSheetId="5">'CH-Seperate11'!$A$1:$P$17</definedName>
    <definedName name="_xlnm.Print_Area" localSheetId="1">'PL 5-7'!$A$1:$J$96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6" i="2" l="1"/>
  <c r="J70" i="2" s="1"/>
  <c r="R27" i="4" l="1"/>
  <c r="R26" i="4"/>
  <c r="P27" i="4"/>
  <c r="N27" i="4"/>
  <c r="T27" i="4"/>
  <c r="X27" i="4" s="1"/>
  <c r="D67" i="8" l="1"/>
  <c r="D44" i="8"/>
  <c r="J22" i="6"/>
  <c r="J23" i="6" s="1"/>
  <c r="J25" i="6" s="1"/>
  <c r="N23" i="6"/>
  <c r="N25" i="6" s="1"/>
  <c r="L23" i="6"/>
  <c r="L25" i="6" s="1"/>
  <c r="H23" i="6"/>
  <c r="H25" i="6" s="1"/>
  <c r="F23" i="6"/>
  <c r="F25" i="6" s="1"/>
  <c r="D23" i="6"/>
  <c r="D25" i="6" s="1"/>
  <c r="V28" i="4"/>
  <c r="V30" i="4" s="1"/>
  <c r="R28" i="4"/>
  <c r="P28" i="4"/>
  <c r="P30" i="4" s="1"/>
  <c r="N28" i="4"/>
  <c r="N30" i="4" s="1"/>
  <c r="J28" i="4"/>
  <c r="J30" i="4" s="1"/>
  <c r="H28" i="4"/>
  <c r="H30" i="4" s="1"/>
  <c r="F28" i="4"/>
  <c r="F30" i="4" s="1"/>
  <c r="D28" i="4"/>
  <c r="D30" i="4" s="1"/>
  <c r="X24" i="4"/>
  <c r="R24" i="4"/>
  <c r="H56" i="2"/>
  <c r="H78" i="8"/>
  <c r="R30" i="4" l="1"/>
  <c r="P22" i="6"/>
  <c r="P23" i="6" s="1"/>
  <c r="P25" i="6" s="1"/>
  <c r="H59" i="2"/>
  <c r="H11" i="7"/>
  <c r="D105" i="7"/>
  <c r="H105" i="7"/>
  <c r="J105" i="7"/>
  <c r="F105" i="7"/>
  <c r="X14" i="11" l="1"/>
  <c r="R14" i="11"/>
  <c r="J117" i="7"/>
  <c r="F117" i="7"/>
  <c r="N15" i="6"/>
  <c r="L15" i="6"/>
  <c r="L17" i="6" s="1"/>
  <c r="H15" i="6"/>
  <c r="H17" i="6" s="1"/>
  <c r="F15" i="6"/>
  <c r="F17" i="6" s="1"/>
  <c r="D15" i="6"/>
  <c r="D17" i="6" s="1"/>
  <c r="P14" i="6"/>
  <c r="N11" i="6"/>
  <c r="L20" i="4"/>
  <c r="H20" i="4"/>
  <c r="V18" i="4"/>
  <c r="V20" i="4" s="1"/>
  <c r="P18" i="4"/>
  <c r="P20" i="4" s="1"/>
  <c r="N18" i="4"/>
  <c r="N20" i="4" s="1"/>
  <c r="L18" i="4"/>
  <c r="J18" i="4"/>
  <c r="J20" i="4" s="1"/>
  <c r="H18" i="4"/>
  <c r="F18" i="4"/>
  <c r="F20" i="4" s="1"/>
  <c r="D18" i="4"/>
  <c r="D20" i="4" s="1"/>
  <c r="T17" i="4"/>
  <c r="X17" i="4" s="1"/>
  <c r="R17" i="4"/>
  <c r="R18" i="4" s="1"/>
  <c r="T16" i="4"/>
  <c r="X16" i="4" s="1"/>
  <c r="R14" i="4"/>
  <c r="J78" i="2"/>
  <c r="J59" i="2"/>
  <c r="J32" i="2"/>
  <c r="J19" i="2"/>
  <c r="F95" i="2"/>
  <c r="F86" i="2"/>
  <c r="F78" i="2"/>
  <c r="F56" i="2"/>
  <c r="F59" i="2" s="1"/>
  <c r="F32" i="2"/>
  <c r="F19" i="2"/>
  <c r="J103" i="8"/>
  <c r="J105" i="8" s="1"/>
  <c r="F103" i="8"/>
  <c r="F105" i="8" s="1"/>
  <c r="J78" i="8"/>
  <c r="J67" i="8"/>
  <c r="J79" i="8" s="1"/>
  <c r="F78" i="8"/>
  <c r="F67" i="8"/>
  <c r="H103" i="8"/>
  <c r="D103" i="8"/>
  <c r="D78" i="8"/>
  <c r="H67" i="8"/>
  <c r="H79" i="8" s="1"/>
  <c r="D79" i="8"/>
  <c r="J44" i="8"/>
  <c r="J23" i="8"/>
  <c r="F44" i="8"/>
  <c r="F23" i="8"/>
  <c r="F45" i="8" s="1"/>
  <c r="H44" i="8"/>
  <c r="H23" i="8"/>
  <c r="D23" i="8"/>
  <c r="D45" i="8" s="1"/>
  <c r="D105" i="8" l="1"/>
  <c r="J45" i="8"/>
  <c r="J43" i="2"/>
  <c r="F79" i="8"/>
  <c r="H105" i="8"/>
  <c r="N17" i="6"/>
  <c r="X18" i="4"/>
  <c r="F70" i="2"/>
  <c r="F90" i="2" s="1"/>
  <c r="F96" i="2" s="1"/>
  <c r="F94" i="2" s="1"/>
  <c r="J90" i="2"/>
  <c r="J96" i="2" s="1"/>
  <c r="J94" i="2" s="1"/>
  <c r="J11" i="7"/>
  <c r="J41" i="7" s="1"/>
  <c r="J67" i="7" s="1"/>
  <c r="J69" i="7" s="1"/>
  <c r="J119" i="7" s="1"/>
  <c r="J121" i="7" s="1"/>
  <c r="F89" i="2"/>
  <c r="F43" i="2"/>
  <c r="F49" i="2" s="1"/>
  <c r="F51" i="2" s="1"/>
  <c r="F11" i="7"/>
  <c r="F41" i="7" s="1"/>
  <c r="F67" i="7" s="1"/>
  <c r="F69" i="7" s="1"/>
  <c r="F119" i="7" s="1"/>
  <c r="F121" i="7" s="1"/>
  <c r="J107" i="8"/>
  <c r="F107" i="8"/>
  <c r="P11" i="6"/>
  <c r="R20" i="4"/>
  <c r="T18" i="4"/>
  <c r="T14" i="4"/>
  <c r="H45" i="8"/>
  <c r="H107" i="8"/>
  <c r="J49" i="2" l="1"/>
  <c r="J51" i="2" s="1"/>
  <c r="D107" i="8"/>
  <c r="X14" i="4"/>
  <c r="X20" i="4" s="1"/>
  <c r="T20" i="4"/>
  <c r="H32" i="2" l="1"/>
  <c r="D32" i="2"/>
  <c r="D18" i="11" l="1"/>
  <c r="D20" i="11" s="1"/>
  <c r="D21" i="11" s="1"/>
  <c r="D117" i="7" l="1"/>
  <c r="H117" i="7"/>
  <c r="P14" i="10" l="1"/>
  <c r="V18" i="11"/>
  <c r="V20" i="11" s="1"/>
  <c r="P18" i="11"/>
  <c r="P20" i="11" s="1"/>
  <c r="J18" i="11"/>
  <c r="J20" i="11" s="1"/>
  <c r="H18" i="11"/>
  <c r="H20" i="11" s="1"/>
  <c r="F18" i="11"/>
  <c r="F20" i="11" s="1"/>
  <c r="V21" i="11" l="1"/>
  <c r="J21" i="11"/>
  <c r="F21" i="11"/>
  <c r="H21" i="11"/>
  <c r="N18" i="11"/>
  <c r="N20" i="11" s="1"/>
  <c r="R18" i="11"/>
  <c r="R20" i="11" s="1"/>
  <c r="R21" i="11" l="1"/>
  <c r="H19" i="2" l="1"/>
  <c r="H43" i="2" s="1"/>
  <c r="H49" i="2" s="1"/>
  <c r="N15" i="10"/>
  <c r="N17" i="10" s="1"/>
  <c r="L15" i="10"/>
  <c r="L17" i="10" s="1"/>
  <c r="H15" i="10"/>
  <c r="H17" i="10" s="1"/>
  <c r="F15" i="10"/>
  <c r="F17" i="10" s="1"/>
  <c r="D15" i="10"/>
  <c r="D17" i="10" s="1"/>
  <c r="D19" i="2"/>
  <c r="D43" i="2" s="1"/>
  <c r="D49" i="2" s="1"/>
  <c r="G89" i="2"/>
  <c r="I86" i="2"/>
  <c r="I89" i="2" s="1"/>
  <c r="D86" i="2"/>
  <c r="D78" i="2"/>
  <c r="E89" i="2"/>
  <c r="H78" i="2"/>
  <c r="E41" i="7"/>
  <c r="E67" i="7" s="1"/>
  <c r="E69" i="7" s="1"/>
  <c r="G41" i="7"/>
  <c r="G67" i="7" s="1"/>
  <c r="G69" i="7" s="1"/>
  <c r="I41" i="7"/>
  <c r="I67" i="7" s="1"/>
  <c r="I69" i="7" s="1"/>
  <c r="F18" i="10" l="1"/>
  <c r="H18" i="10"/>
  <c r="D18" i="10"/>
  <c r="N18" i="10"/>
  <c r="D89" i="2"/>
  <c r="D51" i="2" l="1"/>
  <c r="D56" i="2" s="1"/>
  <c r="D41" i="7" l="1"/>
  <c r="D67" i="7" s="1"/>
  <c r="D69" i="7" l="1"/>
  <c r="D119" i="7" s="1"/>
  <c r="L18" i="11"/>
  <c r="L20" i="11" s="1"/>
  <c r="L21" i="11" l="1"/>
  <c r="X18" i="11"/>
  <c r="X20" i="11" s="1"/>
  <c r="T18" i="11"/>
  <c r="D121" i="7" l="1"/>
  <c r="T20" i="11"/>
  <c r="T21" i="11" s="1"/>
  <c r="X21" i="11"/>
  <c r="H51" i="2"/>
  <c r="H70" i="2" l="1"/>
  <c r="H90" i="2" s="1"/>
  <c r="H96" i="2" s="1"/>
  <c r="H94" i="2" s="1"/>
  <c r="H41" i="7" l="1"/>
  <c r="J15" i="6" l="1"/>
  <c r="J17" i="6" s="1"/>
  <c r="P13" i="6"/>
  <c r="P15" i="6" s="1"/>
  <c r="P17" i="6" s="1"/>
  <c r="H67" i="7"/>
  <c r="H69" i="7" s="1"/>
  <c r="H119" i="7" s="1"/>
  <c r="J15" i="10"/>
  <c r="P15" i="10"/>
  <c r="H121" i="7" l="1"/>
  <c r="P17" i="10"/>
  <c r="P18" i="10" s="1"/>
  <c r="J17" i="10"/>
  <c r="J18" i="10" s="1"/>
  <c r="D70" i="2" l="1"/>
  <c r="D90" i="2" s="1"/>
  <c r="D96" i="2" s="1"/>
  <c r="D94" i="2" s="1"/>
  <c r="D54" i="2"/>
  <c r="L26" i="4" s="1"/>
  <c r="D59" i="2"/>
  <c r="T26" i="4" l="1"/>
  <c r="L28" i="4"/>
  <c r="L30" i="4" s="1"/>
  <c r="T28" i="4" l="1"/>
  <c r="T30" i="4" s="1"/>
  <c r="X26" i="4"/>
  <c r="X28" i="4" s="1"/>
  <c r="X30" i="4" s="1"/>
</calcChain>
</file>

<file path=xl/sharedStrings.xml><?xml version="1.0" encoding="utf-8"?>
<sst xmlns="http://schemas.openxmlformats.org/spreadsheetml/2006/main" count="516" uniqueCount="274">
  <si>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</si>
  <si>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</si>
  <si>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</si>
  <si>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</si>
  <si>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</si>
  <si>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</si>
  <si>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</si>
  <si>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</si>
  <si>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</si>
  <si>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</si>
  <si>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</si>
  <si>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</si>
  <si>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</si>
  <si>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</si>
  <si>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</si>
  <si>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</si>
  <si>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</si>
  <si>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</si>
  <si>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</si>
  <si>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</si>
  <si>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</si>
  <si>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</si>
  <si>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</si>
  <si>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</si>
  <si>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</si>
  <si>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</si>
  <si>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</si>
  <si>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</si>
  <si>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</si>
  <si>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</si>
  <si>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</si>
  <si>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</si>
  <si>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</si>
  <si>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</si>
  <si>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</si>
  <si>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</si>
  <si>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</si>
  <si>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</si>
  <si>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</si>
  <si>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</si>
  <si>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</si>
  <si>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</si>
  <si>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</si>
  <si>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</si>
  <si>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</si>
  <si>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</si>
  <si>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</si>
  <si>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</si>
  <si>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</si>
  <si>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</si>
  <si>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</si>
  <si>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</si>
  <si>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period ended 31 March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</si>
  <si>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</si>
  <si>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</si>
  <si>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</si>
  <si>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</si>
  <si>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</si>
  <si>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</si>
  <si>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</si>
  <si>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</si>
  <si>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</si>
  <si>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</si>
  <si>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</si>
  <si>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</si>
  <si>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</si>
  <si>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</si>
  <si>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</si>
  <si>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Other comprehensive income for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</si>
  <si>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</si>
  <si>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</si>
  <si>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</si>
  <si>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</si>
  <si>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</si>
  <si>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</si>
  <si>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</si>
  <si>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</si>
  <si>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</si>
  <si>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</si>
  <si>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</si>
  <si>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</si>
  <si>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</si>
  <si>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</si>
  <si>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</si>
  <si>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</si>
  <si>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</si>
  <si>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</si>
  <si>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</si>
  <si>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</si>
  <si>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</si>
  <si>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</si>
  <si>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   Other comprehensive income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</si>
  <si>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</si>
  <si>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</si>
  <si>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</si>
  <si>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</si>
  <si>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</si>
  <si>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</si>
  <si>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</si>
  <si>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Unrealised (gain) loss on exchange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</si>
  <si>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</si>
  <si>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</si>
  <si>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</si>
  <si>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</si>
  <si>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</si>
  <si>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Changes in restricted deposits at financial</t>
  </si>
  <si>
    <t xml:space="preserve">   subsidiaries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</si>
  <si>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</si>
  <si>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</si>
  <si>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</si>
  <si>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</si>
  <si>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</si>
  <si>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Goodwill</t>
  </si>
  <si>
    <t>Basic</t>
  </si>
  <si>
    <t xml:space="preserve">Amortisation </t>
  </si>
  <si>
    <t>Distribution costs</t>
  </si>
  <si>
    <t>paid</t>
  </si>
  <si>
    <t>Exchange</t>
  </si>
  <si>
    <t>differences on</t>
  </si>
  <si>
    <t>translating</t>
  </si>
  <si>
    <t xml:space="preserve"> components of</t>
  </si>
  <si>
    <t>Other current receivables</t>
  </si>
  <si>
    <t>Other non-current receivables</t>
  </si>
  <si>
    <t xml:space="preserve">   downstream sales to joint venture</t>
  </si>
  <si>
    <t xml:space="preserve">   biological assets</t>
  </si>
  <si>
    <t>paid-up</t>
  </si>
  <si>
    <t xml:space="preserve">Exchange differences on translating </t>
  </si>
  <si>
    <t>Premium</t>
  </si>
  <si>
    <t xml:space="preserve"> shares</t>
  </si>
  <si>
    <t>on ordinary</t>
  </si>
  <si>
    <t xml:space="preserve">      Other comprehensive income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</si>
  <si>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</si>
  <si>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</si>
  <si>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</si>
  <si>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</si>
  <si>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Consolidated</t>
  </si>
  <si>
    <t xml:space="preserve"> financial statements</t>
  </si>
  <si>
    <t xml:space="preserve">Short-term borrowings from </t>
  </si>
  <si>
    <t>Equity</t>
  </si>
  <si>
    <t>Deficits on common control transactions</t>
  </si>
  <si>
    <t>Other components of equity</t>
  </si>
  <si>
    <t>Total equity</t>
  </si>
  <si>
    <t>Total liabilities and equity</t>
  </si>
  <si>
    <t>31 March</t>
  </si>
  <si>
    <t>Dividend income</t>
  </si>
  <si>
    <t>Dividend received</t>
  </si>
  <si>
    <t>Retained earnings</t>
  </si>
  <si>
    <t xml:space="preserve">Proceeds from sale of plant and equipment </t>
  </si>
  <si>
    <t>Item that will be reclassified</t>
  </si>
  <si>
    <t xml:space="preserve">   subsequently to profit or loss</t>
  </si>
  <si>
    <t xml:space="preserve">   to profit or loss</t>
  </si>
  <si>
    <t>Gain on revaluation of land</t>
  </si>
  <si>
    <t>Income tax relating to item that will</t>
  </si>
  <si>
    <t xml:space="preserve">   the period, net of tax</t>
  </si>
  <si>
    <t xml:space="preserve">   Owners of the parent</t>
  </si>
  <si>
    <t xml:space="preserve">Total item that will not be reclassified </t>
  </si>
  <si>
    <t>31 December</t>
  </si>
  <si>
    <t xml:space="preserve">Total item that will be reclassified </t>
  </si>
  <si>
    <t>Item that will not be reclassified</t>
  </si>
  <si>
    <t xml:space="preserve">   not be reclassified to profit or loss</t>
  </si>
  <si>
    <t xml:space="preserve">   Unappropriated </t>
  </si>
  <si>
    <t>Loss on disposal and write-off of plant and equiptment</t>
  </si>
  <si>
    <t>Cash flows from operating activities (continued)</t>
  </si>
  <si>
    <t xml:space="preserve">Net cash provided by (used in) financing activities  </t>
  </si>
  <si>
    <t>shares</t>
  </si>
  <si>
    <t xml:space="preserve">Cash outflow on short-term loans to </t>
  </si>
  <si>
    <t>Other current financial assets</t>
  </si>
  <si>
    <t>Right-of-use assets</t>
  </si>
  <si>
    <t>Current portion of lease liabilities</t>
  </si>
  <si>
    <t>Lease liabilities</t>
  </si>
  <si>
    <t xml:space="preserve">   financial statements</t>
  </si>
  <si>
    <t xml:space="preserve">financial </t>
  </si>
  <si>
    <t>statements</t>
  </si>
  <si>
    <t>Finance lease receivables</t>
  </si>
  <si>
    <t>Short-term borrowings from subsidiaries</t>
  </si>
  <si>
    <t>Gain on</t>
  </si>
  <si>
    <t xml:space="preserve">      Profit</t>
  </si>
  <si>
    <t>Current portion of finance lease receivables</t>
  </si>
  <si>
    <t>Provisions for employee benefits</t>
  </si>
  <si>
    <t xml:space="preserve">Net loss on changes in fair value </t>
  </si>
  <si>
    <t xml:space="preserve">    for using equity method</t>
  </si>
  <si>
    <t>of land</t>
  </si>
  <si>
    <t>the parent</t>
  </si>
  <si>
    <t xml:space="preserve">   Profit</t>
  </si>
  <si>
    <t>Other current financial liabilities</t>
  </si>
  <si>
    <t>Current income tax payable</t>
  </si>
  <si>
    <t>Loss on revaluation of land</t>
  </si>
  <si>
    <t xml:space="preserve">     accordance with TFRS 9</t>
  </si>
  <si>
    <t>Income tax expense (income)</t>
  </si>
  <si>
    <t>revaluation</t>
  </si>
  <si>
    <t xml:space="preserve">Net cash used in investing activities </t>
  </si>
  <si>
    <t xml:space="preserve">Increase (decrease) in short-term borrowings </t>
  </si>
  <si>
    <t xml:space="preserve">Elimination of unrealised loss on </t>
  </si>
  <si>
    <t>Acquisition of investments in joint venture</t>
  </si>
  <si>
    <t>Proceeds from finance lease receivables</t>
  </si>
  <si>
    <t>(Unaudited)</t>
  </si>
  <si>
    <t xml:space="preserve">   for using equity method</t>
  </si>
  <si>
    <t>Acquisition of right-of-use assets</t>
  </si>
  <si>
    <t>Other current receivable</t>
  </si>
  <si>
    <t>Short-term loans to joint ventures</t>
  </si>
  <si>
    <t>Other non-current financial assets</t>
  </si>
  <si>
    <t>Long-term loans to subsidiary</t>
  </si>
  <si>
    <t>Other current payables</t>
  </si>
  <si>
    <t xml:space="preserve">    period ended 31 March 2021</t>
  </si>
  <si>
    <t>Balance at 31 March 2021</t>
  </si>
  <si>
    <t>For the three-month period ended 31 March 2021</t>
  </si>
  <si>
    <t>Balance at 1 January 2021</t>
  </si>
  <si>
    <t>Payment of lease liabilities</t>
  </si>
  <si>
    <t xml:space="preserve">Net gain on changes in fair value </t>
  </si>
  <si>
    <t>Net foreign exchange loss</t>
  </si>
  <si>
    <t xml:space="preserve">Balance at 1 January 2021 </t>
  </si>
  <si>
    <t>Profit from operating activities</t>
  </si>
  <si>
    <t>Profit before income tax expense (income)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</si>
  <si>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</si>
  <si>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</si>
  <si>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Adjustments to reconcile profit to </t>
  </si>
  <si>
    <t xml:space="preserve">   cash receipts (payments)</t>
  </si>
  <si>
    <t xml:space="preserve">Loss on revaluation of land </t>
  </si>
  <si>
    <t>Other non-current liabilities</t>
  </si>
  <si>
    <t xml:space="preserve">(Gain) loss on changes in fair value of </t>
  </si>
  <si>
    <t>Loss on write-off of right-of-use</t>
  </si>
  <si>
    <t>Cash flows from investing activities (Continued)</t>
  </si>
  <si>
    <t>Trade non-current receivables</t>
  </si>
  <si>
    <t xml:space="preserve">   of biological assets</t>
  </si>
  <si>
    <t>Loss on impairment of investments to subsidiaries</t>
  </si>
  <si>
    <t xml:space="preserve">Allowance for losses (reversal of allowance </t>
  </si>
  <si>
    <t xml:space="preserve">  for losses) on decline in value of inventories</t>
  </si>
  <si>
    <t>Trade accounts receivables</t>
  </si>
  <si>
    <t>Acquisition of other equity securities</t>
  </si>
  <si>
    <t xml:space="preserve">   joint ventures</t>
  </si>
  <si>
    <t xml:space="preserve">   from subsidiaries</t>
  </si>
  <si>
    <t xml:space="preserve">   other current financial assets and liabilities </t>
  </si>
  <si>
    <t>Provisions for employee benefits paid</t>
  </si>
  <si>
    <t>Trade accounts receivable</t>
  </si>
  <si>
    <t>Loans to customers</t>
  </si>
  <si>
    <t xml:space="preserve">  </t>
  </si>
  <si>
    <t>Marketable financial assets</t>
  </si>
  <si>
    <t>Investment in joint ventures</t>
  </si>
  <si>
    <t>Restricted deposits at financial institutions</t>
  </si>
  <si>
    <t xml:space="preserve">    period ended 31 March 2022</t>
  </si>
  <si>
    <t>Balance at 1 January 2022</t>
  </si>
  <si>
    <t>Balance at 31 March 2022</t>
  </si>
  <si>
    <t>For the three-month period ended 31 March 2022</t>
  </si>
  <si>
    <t>2, 3</t>
  </si>
  <si>
    <t>2, 8</t>
  </si>
  <si>
    <t>Proceed from sale of marketable financial assets</t>
  </si>
  <si>
    <t>5, 12</t>
  </si>
  <si>
    <t>2, 12</t>
  </si>
  <si>
    <t>8, 12</t>
  </si>
  <si>
    <t>2, 9</t>
  </si>
  <si>
    <t xml:space="preserve">   of marketable financial assets</t>
  </si>
  <si>
    <t>Gain on sale of other equity securities</t>
  </si>
  <si>
    <t>Cash and cash equivalent as at 1 January</t>
  </si>
  <si>
    <t>Cash and cash equivalents as at 31 March</t>
  </si>
  <si>
    <t>Income</t>
  </si>
  <si>
    <t>Total income</t>
  </si>
  <si>
    <t>(Reversal of) impairment loss determined in</t>
  </si>
  <si>
    <t>Profit attributable to:</t>
  </si>
  <si>
    <t xml:space="preserve">Proceeds from repayment of short-term loans to </t>
  </si>
  <si>
    <t>(Reversal of) expected credit loss</t>
  </si>
  <si>
    <t>Proceeds from issuing debentures</t>
  </si>
  <si>
    <t>Current portion of loans to customers</t>
  </si>
  <si>
    <t xml:space="preserve">Loss on changes in fair value of </t>
  </si>
  <si>
    <t xml:space="preserve">   marketable financial assets</t>
  </si>
  <si>
    <t>Net increase (decrease) in cash and cash equivalents</t>
  </si>
  <si>
    <t>Share of profit of joint ventures accounted</t>
  </si>
  <si>
    <t>Share of profit of joint venture accounted</t>
  </si>
  <si>
    <t>Net cash provided by operating</t>
  </si>
  <si>
    <t>Taxes paid</t>
  </si>
  <si>
    <t xml:space="preserve">Net cash provided by operating activities </t>
  </si>
  <si>
    <t xml:space="preserve">   (6,168 million ordinary shares, par value at Baht 1 per share)</t>
  </si>
  <si>
    <t xml:space="preserve">   (5,644 million ordinary shares, par value at Baht 1 per share)</t>
  </si>
  <si>
    <t>Equity attributable to owners of the parent</t>
  </si>
  <si>
    <t>Advance payments received from (paid to) farmers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</si>
</sst>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6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189" fontId="5" fillId="0" borderId="0" xfId="1" applyNumberFormat="1" applyFont="1" applyFill="1" applyBorder="1" applyAlignment="1"/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8" fontId="6" fillId="0" borderId="0" xfId="1" applyFont="1" applyFill="1" applyBorder="1" applyAlignment="1"/>
    <xf numFmtId="187" fontId="5" fillId="0" borderId="2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187" fontId="6" fillId="0" borderId="0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88" fontId="6" fillId="0" borderId="2" xfId="1" applyFont="1" applyFill="1" applyBorder="1" applyAlignment="1"/>
    <xf numFmtId="187" fontId="5" fillId="0" borderId="3" xfId="0" applyNumberFormat="1" applyFont="1" applyFill="1" applyBorder="1" applyAlignment="1"/>
    <xf numFmtId="0" fontId="6" fillId="0" borderId="0" xfId="0" applyFont="1" applyFill="1" applyBorder="1" applyAlignment="1">
      <alignment wrapText="1"/>
    </xf>
    <xf numFmtId="188" fontId="6" fillId="0" borderId="0" xfId="1" applyFont="1" applyFill="1" applyBorder="1" applyAlignment="1">
      <alignment horizontal="right"/>
    </xf>
    <xf numFmtId="187" fontId="6" fillId="0" borderId="0" xfId="1" applyNumberFormat="1" applyFont="1" applyFill="1" applyBorder="1" applyAlignment="1"/>
    <xf numFmtId="187" fontId="6" fillId="0" borderId="3" xfId="1" applyNumberFormat="1" applyFont="1" applyFill="1" applyBorder="1" applyAlignment="1"/>
    <xf numFmtId="187" fontId="6" fillId="0" borderId="0" xfId="1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wrapText="1"/>
    </xf>
    <xf numFmtId="189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vertical="top" wrapText="1"/>
    </xf>
    <xf numFmtId="187" fontId="6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5" fillId="0" borderId="0" xfId="0" applyNumberFormat="1" applyFont="1"/>
    <xf numFmtId="187" fontId="6" fillId="0" borderId="0" xfId="0" applyNumberFormat="1" applyFont="1"/>
    <xf numFmtId="0" fontId="5" fillId="0" borderId="0" xfId="0" applyFont="1" applyAlignment="1">
      <alignment wrapText="1"/>
    </xf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187" fontId="5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88" fontId="5" fillId="0" borderId="0" xfId="1" applyFont="1" applyFill="1" applyBorder="1" applyAlignment="1"/>
    <xf numFmtId="0" fontId="6" fillId="2" borderId="0" xfId="0" applyFont="1" applyFill="1"/>
    <xf numFmtId="49" fontId="6" fillId="0" borderId="0" xfId="0" applyNumberFormat="1" applyFont="1" applyAlignment="1">
      <alignment horizontal="center" wrapText="1"/>
    </xf>
    <xf numFmtId="49" fontId="6" fillId="0" borderId="0" xfId="0" quotePrefix="1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4" xfId="0" applyNumberFormat="1" applyFont="1" applyFill="1" applyBorder="1" applyAlignment="1"/>
    <xf numFmtId="187" fontId="5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5" fillId="0" borderId="0" xfId="0" applyNumberFormat="1" applyFont="1" applyBorder="1"/>
    <xf numFmtId="187" fontId="6" fillId="0" borderId="0" xfId="1" applyNumberFormat="1" applyFont="1" applyFill="1"/>
    <xf numFmtId="189" fontId="5" fillId="0" borderId="0" xfId="0" applyNumberFormat="1" applyFont="1"/>
    <xf numFmtId="189" fontId="6" fillId="0" borderId="0" xfId="0" applyNumberFormat="1" applyFont="1"/>
    <xf numFmtId="189" fontId="5" fillId="0" borderId="1" xfId="0" applyNumberFormat="1" applyFont="1" applyBorder="1"/>
    <xf numFmtId="188" fontId="5" fillId="0" borderId="0" xfId="0" applyNumberFormat="1" applyFont="1"/>
    <xf numFmtId="189" fontId="5" fillId="0" borderId="2" xfId="0" applyNumberFormat="1" applyFont="1" applyBorder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/>
    <xf numFmtId="188" fontId="6" fillId="0" borderId="0" xfId="0" applyNumberFormat="1" applyFont="1"/>
    <xf numFmtId="37" fontId="6" fillId="0" borderId="0" xfId="0" applyNumberFormat="1" applyFont="1" applyFill="1"/>
    <xf numFmtId="189" fontId="5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84"/>
  <sheetViews>
    <sheetView tabSelected="1" view="pageBreakPreview" zoomScale="80" zoomScaleNormal="84" zoomScaleSheetLayoutView="80" workbookViewId="0"/>
  </sheetViews>
  <sheetFormatPr defaultColWidth="9.140625" defaultRowHeight="20.100000000000001" customHeight="1" x14ac:dyDescent="0.25"/>
  <cols>
    <col min="1" max="1" width="50.85546875" style="113" customWidth="1"/>
    <col min="2" max="2" width="10.28515625" style="104" customWidth="1"/>
    <col min="3" max="3" width="1.42578125" style="104" customWidth="1"/>
    <col min="4" max="4" width="16.140625" style="104" bestFit="1" customWidth="1"/>
    <col min="5" max="5" width="1.42578125" style="104" customWidth="1"/>
    <col min="6" max="6" width="13.140625" style="104" customWidth="1"/>
    <col min="7" max="7" width="1.42578125" style="104" customWidth="1"/>
    <col min="8" max="8" width="13.140625" style="104" customWidth="1"/>
    <col min="9" max="9" width="1.42578125" style="104" customWidth="1"/>
    <col min="10" max="10" width="13.140625" style="104" customWidth="1"/>
    <col min="11" max="16384" width="9.140625" style="104"/>
  </cols>
  <sheetData>
    <row r="1" spans="1:10" s="109" customFormat="1" ht="20.100000000000001" customHeight="1" x14ac:dyDescent="0.3">
      <c r="A1" s="108" t="s">
        <v>0</v>
      </c>
    </row>
    <row r="2" spans="1:10" s="111" customFormat="1" ht="20.100000000000001" customHeight="1" x14ac:dyDescent="0.25">
      <c r="A2" s="110" t="s">
        <v>1</v>
      </c>
    </row>
    <row r="3" spans="1:10" ht="20.100000000000001" customHeight="1" x14ac:dyDescent="0.25">
      <c r="A3" s="112"/>
    </row>
    <row r="4" spans="1:10" ht="20.100000000000001" customHeight="1" x14ac:dyDescent="0.25">
      <c r="A4" s="112"/>
      <c r="D4" s="182" t="s">
        <v>135</v>
      </c>
      <c r="E4" s="182"/>
      <c r="F4" s="182"/>
      <c r="H4" s="182" t="s">
        <v>3</v>
      </c>
      <c r="I4" s="182"/>
      <c r="J4" s="182"/>
    </row>
    <row r="5" spans="1:10" ht="20.100000000000001" customHeight="1" x14ac:dyDescent="0.25">
      <c r="B5" s="106"/>
      <c r="C5" s="106"/>
      <c r="D5" s="183" t="s">
        <v>136</v>
      </c>
      <c r="E5" s="183"/>
      <c r="F5" s="183"/>
      <c r="G5" s="114"/>
      <c r="H5" s="183" t="s">
        <v>5</v>
      </c>
      <c r="I5" s="183"/>
      <c r="J5" s="183"/>
    </row>
    <row r="6" spans="1:10" ht="20.100000000000001" customHeight="1" x14ac:dyDescent="0.25">
      <c r="B6" s="106"/>
      <c r="C6" s="106"/>
      <c r="D6" s="136" t="s">
        <v>143</v>
      </c>
      <c r="E6" s="135"/>
      <c r="F6" s="136" t="s">
        <v>156</v>
      </c>
      <c r="G6" s="114"/>
      <c r="H6" s="136" t="s">
        <v>143</v>
      </c>
      <c r="I6" s="135"/>
      <c r="J6" s="136" t="s">
        <v>156</v>
      </c>
    </row>
    <row r="7" spans="1:10" ht="20.100000000000001" customHeight="1" x14ac:dyDescent="0.25">
      <c r="A7" s="112" t="s">
        <v>6</v>
      </c>
      <c r="B7" s="105" t="s">
        <v>7</v>
      </c>
      <c r="C7" s="105"/>
      <c r="D7" s="106">
        <v>2022</v>
      </c>
      <c r="E7" s="106"/>
      <c r="F7" s="106">
        <v>2021</v>
      </c>
      <c r="G7" s="106"/>
      <c r="H7" s="106">
        <v>2022</v>
      </c>
      <c r="I7" s="106"/>
      <c r="J7" s="106">
        <v>2021</v>
      </c>
    </row>
    <row r="8" spans="1:10" ht="20.100000000000001" customHeight="1" x14ac:dyDescent="0.25">
      <c r="A8" s="112"/>
      <c r="B8" s="105"/>
      <c r="C8" s="105"/>
      <c r="D8" s="106" t="s">
        <v>195</v>
      </c>
      <c r="E8" s="106"/>
      <c r="F8" s="106"/>
      <c r="G8" s="106"/>
      <c r="H8" s="106" t="s">
        <v>195</v>
      </c>
      <c r="I8" s="106"/>
      <c r="J8" s="106"/>
    </row>
    <row r="9" spans="1:10" ht="20.100000000000001" customHeight="1" x14ac:dyDescent="0.25">
      <c r="B9" s="106"/>
      <c r="C9" s="106"/>
      <c r="D9" s="184" t="s">
        <v>8</v>
      </c>
      <c r="E9" s="184"/>
      <c r="F9" s="184"/>
      <c r="G9" s="184"/>
      <c r="H9" s="184"/>
      <c r="I9" s="184"/>
      <c r="J9" s="184"/>
    </row>
    <row r="10" spans="1:10" ht="20.100000000000001" customHeight="1" x14ac:dyDescent="0.25">
      <c r="A10" s="115" t="s">
        <v>9</v>
      </c>
      <c r="B10" s="151"/>
      <c r="C10" s="151"/>
    </row>
    <row r="11" spans="1:10" ht="20.100000000000001" customHeight="1" x14ac:dyDescent="0.25">
      <c r="A11" s="116" t="s">
        <v>10</v>
      </c>
      <c r="C11" s="151"/>
      <c r="D11" s="119">
        <v>523103</v>
      </c>
      <c r="E11" s="117"/>
      <c r="F11" s="117">
        <v>415837</v>
      </c>
      <c r="G11" s="117"/>
      <c r="H11" s="117">
        <v>55424</v>
      </c>
      <c r="I11" s="117"/>
      <c r="J11" s="117">
        <v>44288</v>
      </c>
    </row>
    <row r="12" spans="1:10" ht="20.100000000000001" customHeight="1" x14ac:dyDescent="0.25">
      <c r="A12" s="116" t="s">
        <v>233</v>
      </c>
      <c r="B12" s="151" t="s">
        <v>243</v>
      </c>
      <c r="C12" s="151"/>
      <c r="D12" s="119">
        <v>2159291</v>
      </c>
      <c r="E12" s="117"/>
      <c r="F12" s="117">
        <v>2318436</v>
      </c>
      <c r="G12" s="117"/>
      <c r="H12" s="117">
        <v>996698</v>
      </c>
      <c r="I12" s="117"/>
      <c r="J12" s="117">
        <v>869842</v>
      </c>
    </row>
    <row r="13" spans="1:10" ht="20.100000000000001" customHeight="1" x14ac:dyDescent="0.25">
      <c r="A13" s="116" t="s">
        <v>198</v>
      </c>
      <c r="B13" s="151">
        <v>2</v>
      </c>
      <c r="C13" s="151"/>
      <c r="D13" s="119">
        <v>678656</v>
      </c>
      <c r="E13" s="117"/>
      <c r="F13" s="117">
        <v>510237</v>
      </c>
      <c r="G13" s="117"/>
      <c r="H13" s="117">
        <v>211761</v>
      </c>
      <c r="I13" s="117"/>
      <c r="J13" s="117">
        <v>190432</v>
      </c>
    </row>
    <row r="14" spans="1:10" ht="20.100000000000001" customHeight="1" x14ac:dyDescent="0.25">
      <c r="A14" s="116" t="s">
        <v>177</v>
      </c>
      <c r="B14" s="151">
        <v>2</v>
      </c>
      <c r="C14" s="151"/>
      <c r="D14" s="119">
        <v>0</v>
      </c>
      <c r="E14" s="117"/>
      <c r="F14" s="119">
        <v>0</v>
      </c>
      <c r="G14" s="117"/>
      <c r="H14" s="117">
        <v>1384</v>
      </c>
      <c r="I14" s="117"/>
      <c r="J14" s="117">
        <v>753</v>
      </c>
    </row>
    <row r="15" spans="1:10" ht="20.100000000000001" customHeight="1" x14ac:dyDescent="0.25">
      <c r="A15" s="116" t="s">
        <v>261</v>
      </c>
      <c r="B15" s="151"/>
      <c r="C15" s="151"/>
      <c r="D15" s="119">
        <v>114220</v>
      </c>
      <c r="E15" s="117"/>
      <c r="F15" s="119">
        <v>122157</v>
      </c>
      <c r="G15" s="117"/>
      <c r="H15" s="119">
        <v>0</v>
      </c>
      <c r="I15" s="117"/>
      <c r="J15" s="119">
        <v>0</v>
      </c>
    </row>
    <row r="16" spans="1:10" ht="20.100000000000001" customHeight="1" x14ac:dyDescent="0.25">
      <c r="A16" s="116" t="s">
        <v>11</v>
      </c>
      <c r="B16" s="151">
        <v>2</v>
      </c>
      <c r="C16" s="151"/>
      <c r="D16" s="119">
        <v>0</v>
      </c>
      <c r="E16" s="119"/>
      <c r="F16" s="119">
        <v>0</v>
      </c>
      <c r="G16" s="117"/>
      <c r="H16" s="117">
        <v>7621015</v>
      </c>
      <c r="I16" s="117"/>
      <c r="J16" s="117">
        <v>7159341</v>
      </c>
    </row>
    <row r="17" spans="1:12" ht="20.100000000000001" customHeight="1" x14ac:dyDescent="0.25">
      <c r="A17" s="116" t="s">
        <v>199</v>
      </c>
      <c r="B17" s="151">
        <v>2</v>
      </c>
      <c r="C17" s="151"/>
      <c r="D17" s="119">
        <v>101500</v>
      </c>
      <c r="E17" s="119"/>
      <c r="F17" s="119">
        <v>87300</v>
      </c>
      <c r="G17" s="117"/>
      <c r="H17" s="119">
        <v>0</v>
      </c>
      <c r="I17" s="117"/>
      <c r="J17" s="119">
        <v>0</v>
      </c>
    </row>
    <row r="18" spans="1:12" ht="20.100000000000001" customHeight="1" x14ac:dyDescent="0.25">
      <c r="A18" s="116" t="s">
        <v>12</v>
      </c>
      <c r="B18" s="151"/>
      <c r="C18" s="151"/>
      <c r="D18" s="119">
        <v>5538258</v>
      </c>
      <c r="E18" s="119"/>
      <c r="F18" s="119">
        <v>4862673</v>
      </c>
      <c r="G18" s="117"/>
      <c r="H18" s="117">
        <v>799788</v>
      </c>
      <c r="I18" s="117"/>
      <c r="J18" s="117">
        <v>755689</v>
      </c>
      <c r="L18" s="104" t="s">
        <v>235</v>
      </c>
    </row>
    <row r="19" spans="1:12" ht="20.100000000000001" customHeight="1" x14ac:dyDescent="0.25">
      <c r="A19" s="116" t="s">
        <v>13</v>
      </c>
      <c r="B19" s="151"/>
      <c r="C19" s="151"/>
      <c r="D19" s="119">
        <v>4809135</v>
      </c>
      <c r="E19" s="117"/>
      <c r="F19" s="117">
        <v>5266367</v>
      </c>
      <c r="G19" s="117"/>
      <c r="H19" s="119">
        <v>0</v>
      </c>
      <c r="I19" s="117"/>
      <c r="J19" s="119">
        <v>0</v>
      </c>
    </row>
    <row r="20" spans="1:12" ht="20.100000000000001" customHeight="1" x14ac:dyDescent="0.25">
      <c r="A20" s="116" t="s">
        <v>14</v>
      </c>
      <c r="B20" s="151">
        <v>4</v>
      </c>
      <c r="C20" s="151"/>
      <c r="D20" s="119">
        <v>135217</v>
      </c>
      <c r="E20" s="117"/>
      <c r="F20" s="117">
        <v>140250</v>
      </c>
      <c r="G20" s="117"/>
      <c r="H20" s="119">
        <v>0</v>
      </c>
      <c r="I20" s="117"/>
      <c r="J20" s="119">
        <v>0</v>
      </c>
    </row>
    <row r="21" spans="1:12" ht="20.100000000000001" customHeight="1" x14ac:dyDescent="0.25">
      <c r="A21" s="116" t="s">
        <v>236</v>
      </c>
      <c r="B21" s="151" t="s">
        <v>246</v>
      </c>
      <c r="C21" s="151"/>
      <c r="D21" s="119">
        <v>1055650</v>
      </c>
      <c r="E21" s="117"/>
      <c r="F21" s="117">
        <v>1343175</v>
      </c>
      <c r="G21" s="117"/>
      <c r="H21" s="117">
        <v>1055650</v>
      </c>
      <c r="I21" s="117"/>
      <c r="J21" s="117">
        <v>1343175</v>
      </c>
    </row>
    <row r="22" spans="1:12" ht="20.100000000000001" customHeight="1" x14ac:dyDescent="0.25">
      <c r="A22" s="116" t="s">
        <v>166</v>
      </c>
      <c r="B22" s="151">
        <v>12</v>
      </c>
      <c r="C22" s="151"/>
      <c r="D22" s="119">
        <v>57993</v>
      </c>
      <c r="E22" s="117"/>
      <c r="F22" s="117">
        <v>42182</v>
      </c>
      <c r="G22" s="117"/>
      <c r="H22" s="119">
        <v>27878</v>
      </c>
      <c r="I22" s="117"/>
      <c r="J22" s="119">
        <v>2459</v>
      </c>
    </row>
    <row r="23" spans="1:12" ht="20.100000000000001" customHeight="1" x14ac:dyDescent="0.25">
      <c r="A23" s="120" t="s">
        <v>15</v>
      </c>
      <c r="B23" s="151"/>
      <c r="C23" s="151"/>
      <c r="D23" s="164">
        <f>SUM(D11:D22)</f>
        <v>15173023</v>
      </c>
      <c r="E23" s="118"/>
      <c r="F23" s="121">
        <f>SUM(F11:F22)</f>
        <v>15108614</v>
      </c>
      <c r="G23" s="118"/>
      <c r="H23" s="121">
        <f>SUM(H11:H22)</f>
        <v>10769598</v>
      </c>
      <c r="I23" s="118"/>
      <c r="J23" s="121">
        <f>SUM(J11:J22)</f>
        <v>10365979</v>
      </c>
    </row>
    <row r="24" spans="1:12" ht="20.100000000000001" customHeight="1" x14ac:dyDescent="0.25">
      <c r="B24" s="151"/>
      <c r="C24" s="151"/>
      <c r="D24" s="117"/>
      <c r="E24" s="117"/>
      <c r="F24" s="117"/>
      <c r="G24" s="117"/>
      <c r="H24" s="117"/>
      <c r="I24" s="117"/>
      <c r="J24" s="117"/>
    </row>
    <row r="25" spans="1:12" ht="20.100000000000001" customHeight="1" x14ac:dyDescent="0.25">
      <c r="A25" s="115" t="s">
        <v>16</v>
      </c>
      <c r="B25" s="151"/>
      <c r="C25" s="151"/>
      <c r="D25" s="117"/>
      <c r="E25" s="117"/>
      <c r="F25" s="117"/>
      <c r="G25" s="117"/>
      <c r="H25" s="117"/>
      <c r="I25" s="117"/>
      <c r="J25" s="117"/>
    </row>
    <row r="26" spans="1:12" ht="20.100000000000001" customHeight="1" x14ac:dyDescent="0.25">
      <c r="A26" s="116" t="s">
        <v>200</v>
      </c>
      <c r="B26" s="151"/>
      <c r="C26" s="151"/>
      <c r="D26" s="117">
        <v>200</v>
      </c>
      <c r="E26" s="117"/>
      <c r="F26" s="117">
        <v>200</v>
      </c>
      <c r="G26" s="117"/>
      <c r="H26" s="119">
        <v>0</v>
      </c>
      <c r="I26" s="117"/>
      <c r="J26" s="119">
        <v>0</v>
      </c>
    </row>
    <row r="27" spans="1:12" ht="20.100000000000001" customHeight="1" x14ac:dyDescent="0.25">
      <c r="A27" s="116" t="s">
        <v>14</v>
      </c>
      <c r="B27" s="151">
        <v>4</v>
      </c>
      <c r="C27" s="151"/>
      <c r="D27" s="117">
        <v>243505</v>
      </c>
      <c r="E27" s="117"/>
      <c r="F27" s="117">
        <v>246409</v>
      </c>
      <c r="G27" s="117"/>
      <c r="H27" s="10">
        <v>0</v>
      </c>
      <c r="I27" s="117"/>
      <c r="J27" s="10">
        <v>0</v>
      </c>
    </row>
    <row r="28" spans="1:12" ht="20.100000000000001" customHeight="1" x14ac:dyDescent="0.25">
      <c r="A28" s="116" t="s">
        <v>17</v>
      </c>
      <c r="B28" s="151">
        <v>6</v>
      </c>
      <c r="C28" s="151"/>
      <c r="D28" s="119">
        <v>0</v>
      </c>
      <c r="E28" s="10"/>
      <c r="F28" s="10">
        <v>0</v>
      </c>
      <c r="G28" s="117"/>
      <c r="H28" s="10">
        <v>5965870</v>
      </c>
      <c r="I28" s="117"/>
      <c r="J28" s="10">
        <v>5785370</v>
      </c>
    </row>
    <row r="29" spans="1:12" ht="20.100000000000001" customHeight="1" x14ac:dyDescent="0.25">
      <c r="A29" s="116" t="s">
        <v>237</v>
      </c>
      <c r="B29" s="151"/>
      <c r="C29" s="151"/>
      <c r="D29" s="117">
        <v>327536</v>
      </c>
      <c r="E29" s="117"/>
      <c r="F29" s="117">
        <v>328200</v>
      </c>
      <c r="G29" s="117"/>
      <c r="H29" s="10">
        <v>0</v>
      </c>
      <c r="I29" s="117"/>
      <c r="J29" s="10">
        <v>0</v>
      </c>
    </row>
    <row r="30" spans="1:12" ht="20.100000000000001" customHeight="1" x14ac:dyDescent="0.25">
      <c r="A30" s="116" t="s">
        <v>222</v>
      </c>
      <c r="B30" s="151">
        <v>3</v>
      </c>
      <c r="C30" s="151"/>
      <c r="D30" s="117">
        <v>109907</v>
      </c>
      <c r="E30" s="117"/>
      <c r="F30" s="117">
        <v>87240</v>
      </c>
      <c r="G30" s="117"/>
      <c r="H30" s="10">
        <v>0</v>
      </c>
      <c r="I30" s="117"/>
      <c r="J30" s="10">
        <v>0</v>
      </c>
    </row>
    <row r="31" spans="1:12" ht="20.100000000000001" customHeight="1" x14ac:dyDescent="0.25">
      <c r="A31" s="116" t="s">
        <v>122</v>
      </c>
      <c r="B31" s="151"/>
      <c r="C31" s="151"/>
      <c r="D31" s="117">
        <v>53359</v>
      </c>
      <c r="E31" s="117"/>
      <c r="F31" s="117">
        <v>41609</v>
      </c>
      <c r="G31" s="117"/>
      <c r="H31" s="10">
        <v>12683</v>
      </c>
      <c r="I31" s="117"/>
      <c r="J31" s="10">
        <v>9416</v>
      </c>
    </row>
    <row r="32" spans="1:12" ht="20.100000000000001" customHeight="1" x14ac:dyDescent="0.25">
      <c r="A32" s="116" t="s">
        <v>173</v>
      </c>
      <c r="B32" s="151">
        <v>2</v>
      </c>
      <c r="C32" s="151"/>
      <c r="D32" s="119">
        <v>0</v>
      </c>
      <c r="E32" s="117"/>
      <c r="F32" s="119">
        <v>0</v>
      </c>
      <c r="G32" s="117"/>
      <c r="H32" s="10">
        <v>6117</v>
      </c>
      <c r="I32" s="117"/>
      <c r="J32" s="10">
        <v>0</v>
      </c>
    </row>
    <row r="33" spans="1:10" ht="20.100000000000001" customHeight="1" x14ac:dyDescent="0.25">
      <c r="A33" s="116" t="s">
        <v>234</v>
      </c>
      <c r="B33" s="175"/>
      <c r="C33" s="175"/>
      <c r="D33" s="119">
        <v>11677</v>
      </c>
      <c r="E33" s="117"/>
      <c r="F33" s="119">
        <v>0</v>
      </c>
      <c r="G33" s="117"/>
      <c r="H33" s="10">
        <v>0</v>
      </c>
      <c r="I33" s="117"/>
      <c r="J33" s="10">
        <v>0</v>
      </c>
    </row>
    <row r="34" spans="1:10" ht="20.100000000000001" customHeight="1" x14ac:dyDescent="0.25">
      <c r="A34" s="116" t="s">
        <v>201</v>
      </c>
      <c r="B34" s="151" t="s">
        <v>247</v>
      </c>
      <c r="C34" s="151"/>
      <c r="D34" s="119">
        <v>0</v>
      </c>
      <c r="E34" s="117"/>
      <c r="F34" s="119">
        <v>0</v>
      </c>
      <c r="G34" s="117"/>
      <c r="H34" s="10">
        <v>3000000</v>
      </c>
      <c r="I34" s="117"/>
      <c r="J34" s="10">
        <v>3000000</v>
      </c>
    </row>
    <row r="35" spans="1:10" ht="20.100000000000001" customHeight="1" x14ac:dyDescent="0.25">
      <c r="A35" s="116" t="s">
        <v>20</v>
      </c>
      <c r="B35" s="151"/>
      <c r="C35" s="151"/>
      <c r="D35" s="119">
        <v>2520611</v>
      </c>
      <c r="E35" s="117"/>
      <c r="F35" s="117">
        <v>2107941</v>
      </c>
      <c r="G35" s="117"/>
      <c r="H35" s="10">
        <v>0</v>
      </c>
      <c r="I35" s="117"/>
      <c r="J35" s="10">
        <v>0</v>
      </c>
    </row>
    <row r="36" spans="1:10" ht="20.100000000000001" customHeight="1" x14ac:dyDescent="0.25">
      <c r="A36" s="116" t="s">
        <v>18</v>
      </c>
      <c r="B36" s="151"/>
      <c r="C36" s="151"/>
      <c r="D36" s="117">
        <v>34565</v>
      </c>
      <c r="E36" s="117"/>
      <c r="F36" s="117">
        <v>34627</v>
      </c>
      <c r="G36" s="117"/>
      <c r="H36" s="10">
        <v>22538</v>
      </c>
      <c r="I36" s="117"/>
      <c r="J36" s="10">
        <v>22538</v>
      </c>
    </row>
    <row r="37" spans="1:10" ht="20.100000000000001" customHeight="1" x14ac:dyDescent="0.25">
      <c r="A37" s="116" t="s">
        <v>19</v>
      </c>
      <c r="B37" s="151">
        <v>7</v>
      </c>
      <c r="C37" s="151"/>
      <c r="D37" s="117">
        <v>14330882</v>
      </c>
      <c r="E37" s="117"/>
      <c r="F37" s="117">
        <v>13436841</v>
      </c>
      <c r="G37" s="117"/>
      <c r="H37" s="10">
        <v>2661851</v>
      </c>
      <c r="I37" s="117"/>
      <c r="J37" s="10">
        <v>2718327</v>
      </c>
    </row>
    <row r="38" spans="1:10" ht="20.100000000000001" customHeight="1" x14ac:dyDescent="0.25">
      <c r="A38" s="116" t="s">
        <v>167</v>
      </c>
      <c r="B38" s="151">
        <v>7</v>
      </c>
      <c r="C38" s="151"/>
      <c r="D38" s="117">
        <v>3403692</v>
      </c>
      <c r="E38" s="117"/>
      <c r="F38" s="117">
        <v>2928932</v>
      </c>
      <c r="G38" s="117"/>
      <c r="H38" s="10">
        <v>265585</v>
      </c>
      <c r="I38" s="117"/>
      <c r="J38" s="10">
        <v>258462</v>
      </c>
    </row>
    <row r="39" spans="1:10" ht="20.100000000000001" customHeight="1" x14ac:dyDescent="0.25">
      <c r="A39" s="116" t="s">
        <v>112</v>
      </c>
      <c r="B39" s="151"/>
      <c r="C39" s="151"/>
      <c r="D39" s="117">
        <v>66985</v>
      </c>
      <c r="E39" s="117"/>
      <c r="F39" s="117">
        <v>66985</v>
      </c>
      <c r="G39" s="122"/>
      <c r="H39" s="10">
        <v>0</v>
      </c>
      <c r="I39" s="122"/>
      <c r="J39" s="10">
        <v>0</v>
      </c>
    </row>
    <row r="40" spans="1:10" ht="20.100000000000001" customHeight="1" x14ac:dyDescent="0.25">
      <c r="A40" s="116" t="s">
        <v>21</v>
      </c>
      <c r="B40" s="151"/>
      <c r="C40" s="151"/>
      <c r="D40" s="117">
        <v>123880</v>
      </c>
      <c r="E40" s="117"/>
      <c r="F40" s="117">
        <v>111922</v>
      </c>
      <c r="G40" s="117"/>
      <c r="H40" s="117">
        <v>28628</v>
      </c>
      <c r="I40" s="117"/>
      <c r="J40" s="117">
        <v>28501</v>
      </c>
    </row>
    <row r="41" spans="1:10" ht="20.100000000000001" customHeight="1" x14ac:dyDescent="0.25">
      <c r="A41" s="116" t="s">
        <v>238</v>
      </c>
      <c r="B41" s="151"/>
      <c r="C41" s="151"/>
      <c r="D41" s="117">
        <v>100165</v>
      </c>
      <c r="E41" s="119"/>
      <c r="F41" s="119">
        <v>100095</v>
      </c>
      <c r="G41" s="119"/>
      <c r="H41" s="119">
        <v>1396</v>
      </c>
      <c r="I41" s="119"/>
      <c r="J41" s="119">
        <v>1395</v>
      </c>
    </row>
    <row r="42" spans="1:10" ht="20.100000000000001" customHeight="1" x14ac:dyDescent="0.25">
      <c r="A42" s="116" t="s">
        <v>22</v>
      </c>
      <c r="B42" s="151"/>
      <c r="C42" s="151"/>
      <c r="D42" s="117">
        <v>686652</v>
      </c>
      <c r="E42" s="117"/>
      <c r="F42" s="117">
        <v>722515</v>
      </c>
      <c r="G42" s="117"/>
      <c r="H42" s="117">
        <v>503553</v>
      </c>
      <c r="I42" s="117"/>
      <c r="J42" s="117">
        <v>565497</v>
      </c>
    </row>
    <row r="43" spans="1:10" ht="20.100000000000001" customHeight="1" x14ac:dyDescent="0.25">
      <c r="A43" s="116" t="s">
        <v>23</v>
      </c>
      <c r="B43" s="151"/>
      <c r="C43" s="151"/>
      <c r="D43" s="117">
        <v>278910</v>
      </c>
      <c r="E43" s="117"/>
      <c r="F43" s="117">
        <v>244918</v>
      </c>
      <c r="G43" s="117"/>
      <c r="H43" s="117">
        <v>8087</v>
      </c>
      <c r="I43" s="117"/>
      <c r="J43" s="117">
        <v>8087</v>
      </c>
    </row>
    <row r="44" spans="1:10" ht="20.100000000000001" customHeight="1" x14ac:dyDescent="0.25">
      <c r="A44" s="120" t="s">
        <v>24</v>
      </c>
      <c r="B44" s="151"/>
      <c r="C44" s="151"/>
      <c r="D44" s="164">
        <f>SUM(D26:D43)</f>
        <v>22292526</v>
      </c>
      <c r="E44" s="118"/>
      <c r="F44" s="121">
        <f>SUM(F26:F43)</f>
        <v>20458434</v>
      </c>
      <c r="G44" s="118"/>
      <c r="H44" s="121">
        <f>SUM(H26:H43)</f>
        <v>12476308</v>
      </c>
      <c r="I44" s="118"/>
      <c r="J44" s="121">
        <f>SUM(J26:J43)</f>
        <v>12397593</v>
      </c>
    </row>
    <row r="45" spans="1:10" ht="20.100000000000001" customHeight="1" thickBot="1" x14ac:dyDescent="0.3">
      <c r="A45" s="123" t="s">
        <v>25</v>
      </c>
      <c r="B45" s="151"/>
      <c r="C45" s="151"/>
      <c r="D45" s="166">
        <f>SUM(D23,D44)</f>
        <v>37465549</v>
      </c>
      <c r="E45" s="118"/>
      <c r="F45" s="124">
        <f>SUM(F23,F44)</f>
        <v>35567048</v>
      </c>
      <c r="G45" s="118"/>
      <c r="H45" s="124">
        <f>SUM(H23,H44)</f>
        <v>23245906</v>
      </c>
      <c r="I45" s="118"/>
      <c r="J45" s="124">
        <f>SUM(J23,J44)</f>
        <v>22763572</v>
      </c>
    </row>
    <row r="46" spans="1:10" ht="20.100000000000001" customHeight="1" thickTop="1" x14ac:dyDescent="0.25">
      <c r="A46" s="123"/>
      <c r="B46" s="151"/>
      <c r="C46" s="151"/>
      <c r="D46" s="160"/>
      <c r="E46" s="118"/>
      <c r="F46" s="160"/>
      <c r="G46" s="118"/>
      <c r="H46" s="160"/>
      <c r="I46" s="118"/>
      <c r="J46" s="160"/>
    </row>
    <row r="47" spans="1:10" s="109" customFormat="1" ht="20.100000000000001" customHeight="1" x14ac:dyDescent="0.3">
      <c r="A47" s="108" t="s">
        <v>0</v>
      </c>
    </row>
    <row r="48" spans="1:10" s="111" customFormat="1" ht="20.100000000000001" customHeight="1" x14ac:dyDescent="0.25">
      <c r="A48" s="110" t="s">
        <v>1</v>
      </c>
    </row>
    <row r="49" spans="1:10" ht="20.100000000000001" customHeight="1" x14ac:dyDescent="0.25">
      <c r="A49" s="112"/>
    </row>
    <row r="50" spans="1:10" ht="20.100000000000001" customHeight="1" x14ac:dyDescent="0.25">
      <c r="A50" s="112"/>
      <c r="D50" s="182" t="s">
        <v>135</v>
      </c>
      <c r="E50" s="182"/>
      <c r="F50" s="182"/>
      <c r="H50" s="182" t="s">
        <v>3</v>
      </c>
      <c r="I50" s="182"/>
      <c r="J50" s="182"/>
    </row>
    <row r="51" spans="1:10" ht="20.100000000000001" customHeight="1" x14ac:dyDescent="0.25">
      <c r="B51" s="106"/>
      <c r="C51" s="106"/>
      <c r="D51" s="183" t="s">
        <v>136</v>
      </c>
      <c r="E51" s="183"/>
      <c r="F51" s="183"/>
      <c r="G51" s="152"/>
      <c r="H51" s="183" t="s">
        <v>5</v>
      </c>
      <c r="I51" s="183"/>
      <c r="J51" s="183"/>
    </row>
    <row r="52" spans="1:10" ht="20.100000000000001" customHeight="1" x14ac:dyDescent="0.25">
      <c r="B52" s="106"/>
      <c r="C52" s="106"/>
      <c r="D52" s="136" t="s">
        <v>143</v>
      </c>
      <c r="E52" s="135"/>
      <c r="F52" s="136" t="s">
        <v>156</v>
      </c>
      <c r="G52" s="152"/>
      <c r="H52" s="136" t="s">
        <v>143</v>
      </c>
      <c r="I52" s="135"/>
      <c r="J52" s="136" t="s">
        <v>156</v>
      </c>
    </row>
    <row r="53" spans="1:10" ht="20.100000000000001" customHeight="1" x14ac:dyDescent="0.25">
      <c r="A53" s="123" t="s">
        <v>26</v>
      </c>
      <c r="B53" s="151" t="s">
        <v>7</v>
      </c>
      <c r="C53" s="151"/>
      <c r="D53" s="106">
        <v>2022</v>
      </c>
      <c r="E53" s="106"/>
      <c r="F53" s="106">
        <v>2021</v>
      </c>
      <c r="G53" s="106"/>
      <c r="H53" s="106">
        <v>2022</v>
      </c>
      <c r="I53" s="106"/>
      <c r="J53" s="106">
        <v>2021</v>
      </c>
    </row>
    <row r="54" spans="1:10" ht="20.100000000000001" customHeight="1" x14ac:dyDescent="0.25">
      <c r="A54" s="112"/>
      <c r="B54" s="151"/>
      <c r="C54" s="151"/>
      <c r="D54" s="106" t="s">
        <v>195</v>
      </c>
      <c r="E54" s="106"/>
      <c r="F54" s="106"/>
      <c r="G54" s="106"/>
      <c r="H54" s="106" t="s">
        <v>195</v>
      </c>
      <c r="I54" s="106"/>
      <c r="J54" s="106"/>
    </row>
    <row r="55" spans="1:10" ht="20.100000000000001" customHeight="1" x14ac:dyDescent="0.25">
      <c r="B55" s="106"/>
      <c r="C55" s="106"/>
      <c r="D55" s="184" t="s">
        <v>8</v>
      </c>
      <c r="E55" s="184"/>
      <c r="F55" s="184"/>
      <c r="G55" s="184"/>
      <c r="H55" s="184"/>
      <c r="I55" s="184"/>
      <c r="J55" s="184"/>
    </row>
    <row r="56" spans="1:10" ht="20.100000000000001" customHeight="1" x14ac:dyDescent="0.25">
      <c r="A56" s="125" t="s">
        <v>27</v>
      </c>
      <c r="B56" s="106"/>
      <c r="C56" s="106"/>
      <c r="D56" s="117"/>
      <c r="E56" s="117"/>
      <c r="F56" s="117"/>
      <c r="G56" s="117"/>
      <c r="H56" s="117"/>
      <c r="I56" s="117"/>
      <c r="J56" s="117"/>
    </row>
    <row r="57" spans="1:10" ht="20.100000000000001" customHeight="1" x14ac:dyDescent="0.25">
      <c r="A57" s="104" t="s">
        <v>137</v>
      </c>
      <c r="B57" s="151"/>
      <c r="C57" s="151"/>
    </row>
    <row r="58" spans="1:10" ht="20.100000000000001" customHeight="1" x14ac:dyDescent="0.25">
      <c r="A58" s="104" t="s">
        <v>28</v>
      </c>
      <c r="B58" s="151">
        <v>8</v>
      </c>
      <c r="C58" s="151"/>
      <c r="D58" s="117">
        <v>9220543</v>
      </c>
      <c r="E58" s="117"/>
      <c r="F58" s="117">
        <v>10550329</v>
      </c>
      <c r="G58" s="117"/>
      <c r="H58" s="117">
        <v>4079358</v>
      </c>
      <c r="I58" s="117"/>
      <c r="J58" s="117">
        <v>4053407</v>
      </c>
    </row>
    <row r="59" spans="1:10" ht="20.100000000000001" customHeight="1" x14ac:dyDescent="0.25">
      <c r="A59" s="116" t="s">
        <v>29</v>
      </c>
      <c r="B59" s="151">
        <v>2</v>
      </c>
      <c r="C59" s="151"/>
      <c r="D59" s="117">
        <v>2795594</v>
      </c>
      <c r="E59" s="117"/>
      <c r="F59" s="117">
        <v>2020052</v>
      </c>
      <c r="G59" s="117"/>
      <c r="H59" s="117">
        <v>232166</v>
      </c>
      <c r="I59" s="117"/>
      <c r="J59" s="117">
        <v>70660</v>
      </c>
    </row>
    <row r="60" spans="1:10" ht="20.100000000000001" customHeight="1" x14ac:dyDescent="0.25">
      <c r="A60" s="116" t="s">
        <v>202</v>
      </c>
      <c r="B60" s="151">
        <v>2</v>
      </c>
      <c r="C60" s="151"/>
      <c r="D60" s="117">
        <v>1963653</v>
      </c>
      <c r="E60" s="117"/>
      <c r="F60" s="117">
        <v>1413893</v>
      </c>
      <c r="G60" s="117"/>
      <c r="H60" s="117">
        <v>583670</v>
      </c>
      <c r="I60" s="117"/>
      <c r="J60" s="117">
        <v>510848</v>
      </c>
    </row>
    <row r="61" spans="1:10" ht="20.100000000000001" customHeight="1" x14ac:dyDescent="0.25">
      <c r="A61" s="116" t="s">
        <v>174</v>
      </c>
      <c r="B61" s="151" t="s">
        <v>244</v>
      </c>
      <c r="C61" s="151"/>
      <c r="D61" s="161">
        <v>0</v>
      </c>
      <c r="E61" s="117"/>
      <c r="F61" s="161">
        <v>0</v>
      </c>
      <c r="G61" s="117"/>
      <c r="H61" s="117">
        <v>1159850</v>
      </c>
      <c r="I61" s="117"/>
      <c r="J61" s="117">
        <v>2216550</v>
      </c>
    </row>
    <row r="62" spans="1:10" ht="20.100000000000001" customHeight="1" x14ac:dyDescent="0.25">
      <c r="A62" s="116" t="s">
        <v>30</v>
      </c>
      <c r="B62" s="151"/>
      <c r="C62" s="151"/>
      <c r="D62" s="117"/>
      <c r="E62" s="117"/>
      <c r="F62" s="117"/>
      <c r="G62" s="117"/>
      <c r="H62" s="117"/>
      <c r="I62" s="117"/>
      <c r="J62" s="117"/>
    </row>
    <row r="63" spans="1:10" ht="20.100000000000001" customHeight="1" x14ac:dyDescent="0.25">
      <c r="A63" s="116" t="s">
        <v>31</v>
      </c>
      <c r="B63" s="151">
        <v>8</v>
      </c>
      <c r="C63" s="151"/>
      <c r="D63" s="117">
        <v>705690</v>
      </c>
      <c r="E63" s="117"/>
      <c r="F63" s="117">
        <v>715683</v>
      </c>
      <c r="G63" s="117"/>
      <c r="H63" s="117">
        <v>344289</v>
      </c>
      <c r="I63" s="117"/>
      <c r="J63" s="117">
        <v>354982</v>
      </c>
    </row>
    <row r="64" spans="1:10" ht="20.100000000000001" customHeight="1" x14ac:dyDescent="0.25">
      <c r="A64" s="104" t="s">
        <v>168</v>
      </c>
      <c r="B64" s="151">
        <v>8</v>
      </c>
      <c r="C64" s="151"/>
      <c r="D64" s="117">
        <v>540430</v>
      </c>
      <c r="E64" s="117"/>
      <c r="F64" s="117">
        <v>468016</v>
      </c>
      <c r="G64" s="117"/>
      <c r="H64" s="117">
        <v>122699</v>
      </c>
      <c r="I64" s="117"/>
      <c r="J64" s="117">
        <v>116210</v>
      </c>
    </row>
    <row r="65" spans="1:12" ht="20.100000000000001" customHeight="1" x14ac:dyDescent="0.25">
      <c r="A65" s="116" t="s">
        <v>185</v>
      </c>
      <c r="B65" s="151"/>
      <c r="C65" s="151"/>
      <c r="D65" s="179">
        <v>227855</v>
      </c>
      <c r="E65" s="117"/>
      <c r="F65" s="117">
        <v>125761</v>
      </c>
      <c r="G65" s="117"/>
      <c r="H65" s="10">
        <v>0</v>
      </c>
      <c r="I65" s="117"/>
      <c r="J65" s="10">
        <v>0</v>
      </c>
    </row>
    <row r="66" spans="1:12" ht="20.100000000000001" customHeight="1" x14ac:dyDescent="0.25">
      <c r="A66" s="104" t="s">
        <v>184</v>
      </c>
      <c r="B66" s="151">
        <v>12</v>
      </c>
      <c r="C66" s="151"/>
      <c r="D66" s="117">
        <v>843</v>
      </c>
      <c r="E66" s="117"/>
      <c r="F66" s="117">
        <v>32746</v>
      </c>
      <c r="G66" s="117"/>
      <c r="H66" s="117">
        <v>212</v>
      </c>
      <c r="I66" s="117"/>
      <c r="J66" s="117">
        <v>32390</v>
      </c>
    </row>
    <row r="67" spans="1:12" ht="20.100000000000001" customHeight="1" x14ac:dyDescent="0.25">
      <c r="A67" s="120" t="s">
        <v>32</v>
      </c>
      <c r="B67" s="151"/>
      <c r="C67" s="151"/>
      <c r="D67" s="126">
        <f>SUM(D58:D66)</f>
        <v>15454608</v>
      </c>
      <c r="E67" s="118"/>
      <c r="F67" s="126">
        <f>SUM(F58:F66)</f>
        <v>15326480</v>
      </c>
      <c r="G67" s="118"/>
      <c r="H67" s="126">
        <f>SUM(H58:H66)</f>
        <v>6522244</v>
      </c>
      <c r="I67" s="118"/>
      <c r="J67" s="126">
        <f>SUM(J58:J66)</f>
        <v>7355047</v>
      </c>
    </row>
    <row r="68" spans="1:12" ht="20.100000000000001" customHeight="1" x14ac:dyDescent="0.25">
      <c r="B68" s="151"/>
      <c r="C68" s="151"/>
      <c r="D68" s="117"/>
      <c r="E68" s="117"/>
      <c r="F68" s="117"/>
      <c r="G68" s="117"/>
      <c r="H68" s="117"/>
      <c r="I68" s="117"/>
      <c r="J68" s="117"/>
    </row>
    <row r="69" spans="1:12" ht="20.100000000000001" customHeight="1" x14ac:dyDescent="0.25">
      <c r="A69" s="115" t="s">
        <v>33</v>
      </c>
      <c r="B69" s="151"/>
      <c r="C69" s="151"/>
      <c r="D69" s="117"/>
      <c r="E69" s="117"/>
      <c r="F69" s="117"/>
      <c r="G69" s="117"/>
      <c r="H69" s="117"/>
      <c r="I69" s="117"/>
      <c r="J69" s="117"/>
    </row>
    <row r="70" spans="1:12" ht="20.100000000000001" customHeight="1" x14ac:dyDescent="0.25">
      <c r="A70" s="113" t="s">
        <v>35</v>
      </c>
      <c r="B70" s="151"/>
      <c r="C70" s="151"/>
      <c r="D70" s="117"/>
      <c r="E70" s="117"/>
      <c r="F70" s="117"/>
      <c r="G70" s="117"/>
      <c r="H70" s="117"/>
      <c r="I70" s="117"/>
      <c r="J70" s="117"/>
    </row>
    <row r="71" spans="1:12" ht="20.100000000000001" customHeight="1" x14ac:dyDescent="0.25">
      <c r="A71" s="104" t="s">
        <v>36</v>
      </c>
      <c r="B71" s="151">
        <v>8</v>
      </c>
      <c r="C71" s="151"/>
      <c r="D71" s="117">
        <v>1031946</v>
      </c>
      <c r="E71" s="117"/>
      <c r="F71" s="117">
        <v>1203903</v>
      </c>
      <c r="G71" s="117"/>
      <c r="H71" s="117">
        <v>618355</v>
      </c>
      <c r="I71" s="117"/>
      <c r="J71" s="117">
        <v>699698</v>
      </c>
    </row>
    <row r="72" spans="1:12" ht="20.100000000000001" customHeight="1" x14ac:dyDescent="0.25">
      <c r="A72" s="104" t="s">
        <v>169</v>
      </c>
      <c r="B72" s="151">
        <v>8</v>
      </c>
      <c r="C72" s="151"/>
      <c r="D72" s="117">
        <v>2863385</v>
      </c>
      <c r="E72" s="117"/>
      <c r="F72" s="117">
        <v>2456023</v>
      </c>
      <c r="G72" s="117"/>
      <c r="H72" s="117">
        <v>111498</v>
      </c>
      <c r="I72" s="117"/>
      <c r="J72" s="117">
        <v>108082</v>
      </c>
    </row>
    <row r="73" spans="1:12" ht="20.100000000000001" customHeight="1" x14ac:dyDescent="0.25">
      <c r="A73" s="113" t="s">
        <v>34</v>
      </c>
      <c r="B73" s="151" t="s">
        <v>248</v>
      </c>
      <c r="C73" s="151"/>
      <c r="D73" s="10">
        <v>5468600</v>
      </c>
      <c r="E73" s="117"/>
      <c r="F73" s="10">
        <v>4568600</v>
      </c>
      <c r="G73" s="117"/>
      <c r="H73" s="10">
        <v>5468600</v>
      </c>
      <c r="I73" s="117"/>
      <c r="J73" s="10">
        <v>4568600</v>
      </c>
    </row>
    <row r="74" spans="1:12" ht="20.100000000000001" customHeight="1" x14ac:dyDescent="0.25">
      <c r="A74" s="116" t="s">
        <v>178</v>
      </c>
      <c r="B74" s="151"/>
      <c r="C74" s="151"/>
      <c r="D74" s="117">
        <v>48521</v>
      </c>
      <c r="E74" s="117"/>
      <c r="F74" s="117">
        <v>46059</v>
      </c>
      <c r="G74" s="117"/>
      <c r="H74" s="117">
        <v>9770</v>
      </c>
      <c r="I74" s="117"/>
      <c r="J74" s="117">
        <v>9420</v>
      </c>
    </row>
    <row r="75" spans="1:12" ht="20.100000000000001" customHeight="1" x14ac:dyDescent="0.25">
      <c r="A75" s="104" t="s">
        <v>37</v>
      </c>
      <c r="B75" s="151"/>
      <c r="C75" s="151"/>
      <c r="D75" s="10">
        <v>8105</v>
      </c>
      <c r="E75" s="117"/>
      <c r="F75" s="10">
        <v>7654</v>
      </c>
      <c r="G75" s="117"/>
      <c r="H75" s="10">
        <v>0</v>
      </c>
      <c r="I75" s="117"/>
      <c r="J75" s="10">
        <v>0</v>
      </c>
      <c r="L75" s="117"/>
    </row>
    <row r="76" spans="1:12" ht="20.100000000000001" customHeight="1" x14ac:dyDescent="0.25">
      <c r="A76" s="104" t="s">
        <v>38</v>
      </c>
      <c r="B76" s="151"/>
      <c r="C76" s="151"/>
      <c r="D76" s="117">
        <v>389290</v>
      </c>
      <c r="E76" s="117"/>
      <c r="F76" s="117">
        <v>385816</v>
      </c>
      <c r="G76" s="117"/>
      <c r="H76" s="10">
        <v>62049</v>
      </c>
      <c r="I76" s="117"/>
      <c r="J76" s="10">
        <v>61175</v>
      </c>
    </row>
    <row r="77" spans="1:12" ht="20.100000000000001" customHeight="1" x14ac:dyDescent="0.25">
      <c r="A77" s="104" t="s">
        <v>218</v>
      </c>
      <c r="B77" s="151"/>
      <c r="C77" s="151"/>
      <c r="D77" s="117">
        <v>2050</v>
      </c>
      <c r="E77" s="117"/>
      <c r="F77" s="117">
        <v>2050</v>
      </c>
      <c r="G77" s="117"/>
      <c r="H77" s="10">
        <v>0</v>
      </c>
      <c r="I77" s="117"/>
      <c r="J77" s="10">
        <v>0</v>
      </c>
    </row>
    <row r="78" spans="1:12" ht="20.100000000000001" customHeight="1" x14ac:dyDescent="0.25">
      <c r="A78" s="120" t="s">
        <v>39</v>
      </c>
      <c r="B78" s="151"/>
      <c r="C78" s="151"/>
      <c r="D78" s="164">
        <f>SUM(D70:D77)</f>
        <v>9811897</v>
      </c>
      <c r="E78" s="118"/>
      <c r="F78" s="121">
        <f>SUM(F70:F77)</f>
        <v>8670105</v>
      </c>
      <c r="G78" s="118"/>
      <c r="H78" s="121">
        <f>SUM(H70:H77)</f>
        <v>6270272</v>
      </c>
      <c r="I78" s="118"/>
      <c r="J78" s="121">
        <f>SUM(J70:J76)</f>
        <v>5446975</v>
      </c>
    </row>
    <row r="79" spans="1:12" ht="20.100000000000001" customHeight="1" x14ac:dyDescent="0.25">
      <c r="A79" s="123" t="s">
        <v>40</v>
      </c>
      <c r="B79" s="151"/>
      <c r="C79" s="151"/>
      <c r="D79" s="164">
        <f>SUM(D67,D78)</f>
        <v>25266505</v>
      </c>
      <c r="E79" s="118"/>
      <c r="F79" s="121">
        <f>SUM(F67,F78)</f>
        <v>23996585</v>
      </c>
      <c r="G79" s="118"/>
      <c r="H79" s="121">
        <f>SUM(H67,H78)</f>
        <v>12792516</v>
      </c>
      <c r="I79" s="118"/>
      <c r="J79" s="121">
        <f>SUM(J67,J78)</f>
        <v>12802022</v>
      </c>
    </row>
    <row r="80" spans="1:12" s="109" customFormat="1" ht="20.100000000000001" customHeight="1" x14ac:dyDescent="0.3">
      <c r="A80" s="108" t="s">
        <v>0</v>
      </c>
    </row>
    <row r="81" spans="1:10" s="111" customFormat="1" ht="20.100000000000001" customHeight="1" x14ac:dyDescent="0.25">
      <c r="A81" s="110" t="s">
        <v>1</v>
      </c>
    </row>
    <row r="82" spans="1:10" ht="20.100000000000001" customHeight="1" x14ac:dyDescent="0.25">
      <c r="A82" s="112"/>
    </row>
    <row r="83" spans="1:10" ht="20.100000000000001" customHeight="1" x14ac:dyDescent="0.25">
      <c r="A83" s="112"/>
      <c r="D83" s="182" t="s">
        <v>135</v>
      </c>
      <c r="E83" s="182"/>
      <c r="F83" s="182"/>
      <c r="H83" s="182" t="s">
        <v>3</v>
      </c>
      <c r="I83" s="182"/>
      <c r="J83" s="182"/>
    </row>
    <row r="84" spans="1:10" ht="20.100000000000001" customHeight="1" x14ac:dyDescent="0.25">
      <c r="B84" s="106"/>
      <c r="C84" s="106"/>
      <c r="D84" s="183" t="s">
        <v>136</v>
      </c>
      <c r="E84" s="183"/>
      <c r="F84" s="183"/>
      <c r="G84" s="152"/>
      <c r="H84" s="183" t="s">
        <v>5</v>
      </c>
      <c r="I84" s="183"/>
      <c r="J84" s="183"/>
    </row>
    <row r="85" spans="1:10" ht="20.100000000000001" customHeight="1" x14ac:dyDescent="0.25">
      <c r="B85" s="106"/>
      <c r="C85" s="106"/>
      <c r="D85" s="136" t="s">
        <v>143</v>
      </c>
      <c r="E85" s="135"/>
      <c r="F85" s="136" t="s">
        <v>156</v>
      </c>
      <c r="G85" s="152"/>
      <c r="H85" s="136" t="s">
        <v>143</v>
      </c>
      <c r="I85" s="135"/>
      <c r="J85" s="136" t="s">
        <v>156</v>
      </c>
    </row>
    <row r="86" spans="1:10" ht="20.100000000000001" customHeight="1" x14ac:dyDescent="0.25">
      <c r="A86" s="123" t="s">
        <v>41</v>
      </c>
      <c r="B86" s="151"/>
      <c r="C86" s="151"/>
      <c r="D86" s="106">
        <v>2022</v>
      </c>
      <c r="E86" s="106"/>
      <c r="F86" s="106">
        <v>2021</v>
      </c>
      <c r="G86" s="106"/>
      <c r="H86" s="106">
        <v>2022</v>
      </c>
      <c r="I86" s="106"/>
      <c r="J86" s="106">
        <v>2021</v>
      </c>
    </row>
    <row r="87" spans="1:10" ht="20.100000000000001" customHeight="1" x14ac:dyDescent="0.25">
      <c r="A87" s="112"/>
      <c r="B87" s="151"/>
      <c r="C87" s="151"/>
      <c r="D87" s="106" t="s">
        <v>195</v>
      </c>
      <c r="E87" s="106"/>
      <c r="F87" s="106"/>
      <c r="G87" s="106"/>
      <c r="H87" s="106" t="s">
        <v>195</v>
      </c>
      <c r="I87" s="106"/>
      <c r="J87" s="106"/>
    </row>
    <row r="88" spans="1:10" ht="20.100000000000001" customHeight="1" x14ac:dyDescent="0.25">
      <c r="B88" s="106"/>
      <c r="C88" s="106"/>
      <c r="D88" s="184" t="s">
        <v>8</v>
      </c>
      <c r="E88" s="184"/>
      <c r="F88" s="184"/>
      <c r="G88" s="184"/>
      <c r="H88" s="184"/>
      <c r="I88" s="184"/>
      <c r="J88" s="184"/>
    </row>
    <row r="89" spans="1:10" ht="20.100000000000001" customHeight="1" x14ac:dyDescent="0.25">
      <c r="A89" s="127" t="s">
        <v>138</v>
      </c>
      <c r="B89" s="151"/>
      <c r="C89" s="151"/>
      <c r="D89" s="117"/>
      <c r="E89" s="117"/>
      <c r="F89" s="117"/>
      <c r="G89" s="117"/>
      <c r="H89" s="117"/>
      <c r="I89" s="117"/>
      <c r="J89" s="117"/>
    </row>
    <row r="90" spans="1:10" ht="20.100000000000001" customHeight="1" x14ac:dyDescent="0.25">
      <c r="A90" s="116" t="s">
        <v>42</v>
      </c>
      <c r="B90" s="151"/>
      <c r="C90" s="151"/>
      <c r="D90" s="117"/>
      <c r="E90" s="117"/>
      <c r="F90" s="117"/>
      <c r="G90" s="117"/>
      <c r="H90" s="117"/>
      <c r="I90" s="117"/>
      <c r="J90" s="117"/>
    </row>
    <row r="91" spans="1:10" ht="20.100000000000001" customHeight="1" thickBot="1" x14ac:dyDescent="0.3">
      <c r="A91" s="116" t="s">
        <v>43</v>
      </c>
      <c r="B91" s="151"/>
      <c r="C91" s="151"/>
      <c r="D91" s="128">
        <v>6168330</v>
      </c>
      <c r="E91" s="117"/>
      <c r="F91" s="128">
        <v>6168330</v>
      </c>
      <c r="G91" s="117"/>
      <c r="H91" s="128">
        <v>6168330</v>
      </c>
      <c r="I91" s="117"/>
      <c r="J91" s="128">
        <v>6168330</v>
      </c>
    </row>
    <row r="92" spans="1:10" ht="20.100000000000001" customHeight="1" thickTop="1" x14ac:dyDescent="0.25">
      <c r="A92" s="177" t="s">
        <v>270</v>
      </c>
      <c r="B92" s="172"/>
      <c r="C92" s="172"/>
      <c r="D92" s="174"/>
      <c r="E92" s="117"/>
      <c r="F92" s="174"/>
      <c r="G92" s="117"/>
      <c r="H92" s="174"/>
      <c r="I92" s="117"/>
      <c r="J92" s="174"/>
    </row>
    <row r="93" spans="1:10" ht="20.100000000000001" customHeight="1" x14ac:dyDescent="0.25">
      <c r="A93" s="116" t="s">
        <v>44</v>
      </c>
      <c r="B93" s="151"/>
      <c r="C93" s="151"/>
      <c r="D93" s="117">
        <v>5643955</v>
      </c>
      <c r="E93" s="117"/>
      <c r="F93" s="117">
        <v>5643955</v>
      </c>
      <c r="G93" s="117"/>
      <c r="H93" s="117">
        <v>5643955</v>
      </c>
      <c r="I93" s="117"/>
      <c r="J93" s="117">
        <v>5643955</v>
      </c>
    </row>
    <row r="94" spans="1:10" ht="20.100000000000001" customHeight="1" x14ac:dyDescent="0.25">
      <c r="A94" s="177" t="s">
        <v>271</v>
      </c>
      <c r="B94" s="172"/>
      <c r="C94" s="172"/>
      <c r="D94" s="117"/>
      <c r="E94" s="117"/>
      <c r="F94" s="117"/>
      <c r="G94" s="117"/>
      <c r="H94" s="117"/>
      <c r="I94" s="117"/>
      <c r="J94" s="117"/>
    </row>
    <row r="95" spans="1:10" ht="20.100000000000001" customHeight="1" x14ac:dyDescent="0.25">
      <c r="A95" s="129" t="s">
        <v>45</v>
      </c>
      <c r="B95" s="151"/>
      <c r="C95" s="151"/>
      <c r="D95" s="117"/>
      <c r="E95" s="117"/>
      <c r="F95" s="117"/>
      <c r="G95" s="117"/>
      <c r="H95" s="117"/>
      <c r="I95" s="117"/>
      <c r="J95" s="117"/>
    </row>
    <row r="96" spans="1:10" ht="20.100000000000001" customHeight="1" x14ac:dyDescent="0.25">
      <c r="A96" s="129" t="s">
        <v>46</v>
      </c>
      <c r="B96" s="151"/>
      <c r="C96" s="151"/>
      <c r="D96" s="117">
        <v>1906315</v>
      </c>
      <c r="E96" s="117"/>
      <c r="F96" s="117">
        <v>1906315</v>
      </c>
      <c r="G96" s="117"/>
      <c r="H96" s="117">
        <v>1906315</v>
      </c>
      <c r="I96" s="117"/>
      <c r="J96" s="117">
        <v>1906315</v>
      </c>
    </row>
    <row r="97" spans="1:13" ht="20.100000000000001" customHeight="1" x14ac:dyDescent="0.25">
      <c r="A97" s="129" t="s">
        <v>139</v>
      </c>
      <c r="B97" s="151"/>
      <c r="C97" s="151"/>
      <c r="D97" s="83">
        <v>-231270</v>
      </c>
      <c r="E97" s="117"/>
      <c r="F97" s="83">
        <v>-231270</v>
      </c>
      <c r="G97" s="117"/>
      <c r="H97" s="10">
        <v>0</v>
      </c>
      <c r="I97" s="117"/>
      <c r="J97" s="10">
        <v>0</v>
      </c>
    </row>
    <row r="98" spans="1:13" ht="20.100000000000001" customHeight="1" x14ac:dyDescent="0.25">
      <c r="A98" s="116" t="s">
        <v>146</v>
      </c>
      <c r="B98" s="151"/>
      <c r="C98" s="151"/>
      <c r="D98" s="117"/>
      <c r="E98" s="117"/>
      <c r="F98" s="117"/>
      <c r="G98" s="117"/>
      <c r="H98" s="117"/>
      <c r="I98" s="117"/>
      <c r="J98" s="117"/>
    </row>
    <row r="99" spans="1:13" ht="20.100000000000001" customHeight="1" x14ac:dyDescent="0.25">
      <c r="A99" s="129" t="s">
        <v>47</v>
      </c>
      <c r="B99" s="151"/>
      <c r="C99" s="151"/>
      <c r="D99" s="117"/>
      <c r="E99" s="117"/>
      <c r="F99" s="117"/>
      <c r="G99" s="117"/>
      <c r="H99" s="117"/>
      <c r="I99" s="117"/>
      <c r="J99" s="117"/>
      <c r="M99" s="130"/>
    </row>
    <row r="100" spans="1:13" ht="20.100000000000001" customHeight="1" x14ac:dyDescent="0.25">
      <c r="A100" s="129" t="s">
        <v>48</v>
      </c>
      <c r="B100" s="151"/>
      <c r="C100" s="151"/>
      <c r="D100" s="117">
        <v>381678</v>
      </c>
      <c r="E100" s="117"/>
      <c r="F100" s="117">
        <v>381678</v>
      </c>
      <c r="G100" s="117"/>
      <c r="H100" s="117">
        <v>381678</v>
      </c>
      <c r="I100" s="117"/>
      <c r="J100" s="117">
        <v>381678</v>
      </c>
    </row>
    <row r="101" spans="1:13" ht="20.100000000000001" customHeight="1" x14ac:dyDescent="0.25">
      <c r="A101" s="129" t="s">
        <v>160</v>
      </c>
      <c r="B101" s="151"/>
      <c r="C101" s="151"/>
      <c r="D101" s="179">
        <v>3747496</v>
      </c>
      <c r="E101" s="117"/>
      <c r="F101" s="117">
        <v>3128976</v>
      </c>
      <c r="G101" s="117"/>
      <c r="H101" s="117">
        <v>2484364</v>
      </c>
      <c r="I101" s="117"/>
      <c r="J101" s="117">
        <v>1992524</v>
      </c>
      <c r="K101" s="117"/>
    </row>
    <row r="102" spans="1:13" ht="20.100000000000001" customHeight="1" x14ac:dyDescent="0.25">
      <c r="A102" s="129" t="s">
        <v>140</v>
      </c>
      <c r="B102" s="151"/>
      <c r="C102" s="151"/>
      <c r="D102" s="131">
        <v>733207</v>
      </c>
      <c r="E102" s="117"/>
      <c r="F102" s="131">
        <v>726686</v>
      </c>
      <c r="G102" s="117"/>
      <c r="H102" s="131">
        <v>37078</v>
      </c>
      <c r="I102" s="117"/>
      <c r="J102" s="131">
        <v>37078</v>
      </c>
    </row>
    <row r="103" spans="1:13" ht="20.100000000000001" customHeight="1" x14ac:dyDescent="0.25">
      <c r="A103" s="132" t="s">
        <v>272</v>
      </c>
      <c r="B103" s="151"/>
      <c r="C103" s="151"/>
      <c r="D103" s="162">
        <f>SUM(D93:D102)</f>
        <v>12181381</v>
      </c>
      <c r="E103" s="118"/>
      <c r="F103" s="162">
        <f>SUM(F93:F102)</f>
        <v>11556340</v>
      </c>
      <c r="G103" s="118"/>
      <c r="H103" s="118">
        <f>SUM(H93:H102)</f>
        <v>10453390</v>
      </c>
      <c r="I103" s="118"/>
      <c r="J103" s="118">
        <f>SUM(J93:J102)</f>
        <v>9961550</v>
      </c>
    </row>
    <row r="104" spans="1:13" ht="20.100000000000001" customHeight="1" x14ac:dyDescent="0.25">
      <c r="A104" s="129" t="s">
        <v>49</v>
      </c>
      <c r="B104" s="151"/>
      <c r="C104" s="151"/>
      <c r="D104" s="163">
        <v>17663</v>
      </c>
      <c r="E104" s="117"/>
      <c r="F104" s="163">
        <v>14123</v>
      </c>
      <c r="G104" s="117"/>
      <c r="H104" s="10">
        <v>0</v>
      </c>
      <c r="I104" s="117"/>
      <c r="J104" s="10">
        <v>0</v>
      </c>
    </row>
    <row r="105" spans="1:13" ht="20.100000000000001" customHeight="1" x14ac:dyDescent="0.25">
      <c r="A105" s="123" t="s">
        <v>141</v>
      </c>
      <c r="B105" s="151"/>
      <c r="C105" s="151"/>
      <c r="D105" s="164">
        <f>SUM(D103:D104)</f>
        <v>12199044</v>
      </c>
      <c r="E105" s="118"/>
      <c r="F105" s="164">
        <f>SUM(F103:F104)</f>
        <v>11570463</v>
      </c>
      <c r="G105" s="118"/>
      <c r="H105" s="121">
        <f>SUM(H103:H104)</f>
        <v>10453390</v>
      </c>
      <c r="I105" s="118"/>
      <c r="J105" s="121">
        <f>SUM(J103:J104)</f>
        <v>9961550</v>
      </c>
    </row>
    <row r="106" spans="1:13" ht="20.100000000000001" customHeight="1" x14ac:dyDescent="0.25">
      <c r="A106" s="123"/>
      <c r="B106" s="151"/>
      <c r="C106" s="151"/>
      <c r="D106" s="165"/>
      <c r="E106" s="118"/>
      <c r="F106" s="165"/>
      <c r="G106" s="118"/>
      <c r="H106" s="118"/>
      <c r="I106" s="118"/>
      <c r="J106" s="118"/>
    </row>
    <row r="107" spans="1:13" ht="20.100000000000001" customHeight="1" thickBot="1" x14ac:dyDescent="0.3">
      <c r="A107" s="123" t="s">
        <v>142</v>
      </c>
      <c r="B107" s="151"/>
      <c r="C107" s="151"/>
      <c r="D107" s="166">
        <f>SUM(D105,D79)</f>
        <v>37465549</v>
      </c>
      <c r="E107" s="118"/>
      <c r="F107" s="166">
        <f>SUM(F105,F79)</f>
        <v>35567048</v>
      </c>
      <c r="G107" s="118"/>
      <c r="H107" s="124">
        <f>SUM(H105,H79)</f>
        <v>23245906</v>
      </c>
      <c r="I107" s="118"/>
      <c r="J107" s="124">
        <f>SUM(J105,J79)</f>
        <v>22763572</v>
      </c>
    </row>
    <row r="108" spans="1:13" ht="20.100000000000001" customHeight="1" thickTop="1" x14ac:dyDescent="0.25">
      <c r="A108" s="123"/>
      <c r="B108" s="151"/>
      <c r="C108" s="151"/>
    </row>
    <row r="109" spans="1:13" ht="20.100000000000001" customHeight="1" x14ac:dyDescent="0.25">
      <c r="A109" s="123"/>
      <c r="B109" s="105"/>
      <c r="C109" s="105"/>
      <c r="D109" s="133"/>
      <c r="E109" s="133"/>
      <c r="F109" s="133"/>
      <c r="G109" s="133"/>
      <c r="H109" s="133"/>
      <c r="I109" s="133"/>
      <c r="J109" s="133"/>
    </row>
    <row r="110" spans="1:13" ht="20.100000000000001" customHeight="1" x14ac:dyDescent="0.25">
      <c r="D110" s="178"/>
    </row>
    <row r="184" spans="1:97" s="134" customFormat="1" ht="20.100000000000001" customHeight="1" x14ac:dyDescent="0.25">
      <c r="A184" s="113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104"/>
      <c r="BR184" s="104"/>
      <c r="BS184" s="104"/>
      <c r="BT184" s="104"/>
      <c r="BU184" s="104"/>
      <c r="BV184" s="104"/>
      <c r="BW184" s="104"/>
      <c r="BX184" s="104"/>
      <c r="BY184" s="104"/>
      <c r="BZ184" s="104"/>
      <c r="CA184" s="104"/>
      <c r="CB184" s="104"/>
      <c r="CC184" s="104"/>
      <c r="CD184" s="104"/>
      <c r="CE184" s="104"/>
      <c r="CF184" s="104"/>
      <c r="CG184" s="104"/>
      <c r="CH184" s="104"/>
      <c r="CI184" s="104"/>
      <c r="CJ184" s="104"/>
      <c r="CK184" s="104"/>
      <c r="CL184" s="104"/>
      <c r="CM184" s="104"/>
      <c r="CN184" s="104"/>
      <c r="CO184" s="104"/>
      <c r="CP184" s="104"/>
      <c r="CQ184" s="104"/>
      <c r="CR184" s="104"/>
      <c r="CS184" s="104"/>
    </row>
  </sheetData>
  <mergeCells count="15">
    <mergeCell ref="D55:J55"/>
    <mergeCell ref="D50:F50"/>
    <mergeCell ref="H50:J50"/>
    <mergeCell ref="D51:F51"/>
    <mergeCell ref="H51:J51"/>
    <mergeCell ref="D83:F83"/>
    <mergeCell ref="H83:J83"/>
    <mergeCell ref="D84:F84"/>
    <mergeCell ref="H84:J84"/>
    <mergeCell ref="D88:J88"/>
    <mergeCell ref="H4:J4"/>
    <mergeCell ref="D5:F5"/>
    <mergeCell ref="H5:J5"/>
    <mergeCell ref="D4:F4"/>
    <mergeCell ref="D9:J9"/>
  </mergeCells>
  <phoneticPr fontId="15" type="noConversion"/>
  <pageMargins left="0.8" right="0.8" top="0.48" bottom="0.5" header="0.5" footer="0.5"/>
  <pageSetup paperSize="9" scale="78" firstPageNumber="2" orientation="portrait" useFirstPageNumber="1" r:id="rId1"/>
  <headerFooter scaleWithDoc="0">
    <oddFooter>&amp;L&amp;"Times New Roman,Regular"&amp;11 The accompanying condensed notes are an integral part of these interim financial statements.
&amp;C&amp;P</oddFooter>
  </headerFooter>
  <rowBreaks count="2" manualBreakCount="2">
    <brk id="46" max="16383" man="1"/>
    <brk id="79" max="16383" man="1"/>
  </rowBreaks>
  <ignoredErrors>
    <ignoredError sqref="J78 F103:J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view="pageBreakPreview" zoomScale="80" zoomScaleNormal="78" zoomScaleSheetLayoutView="80" zoomScalePageLayoutView="85" workbookViewId="0"/>
  </sheetViews>
  <sheetFormatPr defaultColWidth="9.140625" defaultRowHeight="21.75" customHeight="1" x14ac:dyDescent="0.25"/>
  <cols>
    <col min="1" max="1" width="50.85546875" style="5" customWidth="1"/>
    <col min="2" max="2" width="8.42578125" style="4" customWidth="1"/>
    <col min="3" max="3" width="1.42578125" style="4" customWidth="1"/>
    <col min="4" max="4" width="13.42578125" style="4" bestFit="1" customWidth="1"/>
    <col min="5" max="5" width="1.42578125" style="4" customWidth="1"/>
    <col min="6" max="6" width="12.140625" style="4" bestFit="1" customWidth="1"/>
    <col min="7" max="7" width="1.42578125" style="4" customWidth="1"/>
    <col min="8" max="8" width="12.140625" style="4" bestFit="1" customWidth="1"/>
    <col min="9" max="9" width="1.42578125" style="4" customWidth="1"/>
    <col min="10" max="10" width="12.140625" style="4" bestFit="1" customWidth="1"/>
    <col min="11" max="16384" width="9.140625" style="4"/>
  </cols>
  <sheetData>
    <row r="1" spans="1:10" s="2" customFormat="1" ht="21.75" customHeight="1" x14ac:dyDescent="0.3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25">
      <c r="A2" s="90" t="s">
        <v>50</v>
      </c>
      <c r="C2" s="21"/>
      <c r="D2" s="91"/>
      <c r="E2" s="91"/>
      <c r="F2" s="156"/>
      <c r="G2" s="91"/>
      <c r="H2" s="91"/>
      <c r="I2" s="91"/>
      <c r="J2" s="156"/>
    </row>
    <row r="3" spans="1:10" s="3" customFormat="1" ht="21.75" customHeight="1" x14ac:dyDescent="0.25">
      <c r="A3" s="190"/>
      <c r="B3" s="190"/>
      <c r="C3" s="190"/>
      <c r="D3" s="190"/>
      <c r="E3" s="190"/>
      <c r="F3" s="190"/>
      <c r="G3" s="91"/>
      <c r="H3" s="191"/>
      <c r="I3" s="191"/>
      <c r="J3" s="191"/>
    </row>
    <row r="4" spans="1:10" ht="21.75" customHeight="1" x14ac:dyDescent="0.25">
      <c r="B4" s="5"/>
      <c r="C4" s="5"/>
      <c r="D4" s="188" t="s">
        <v>2</v>
      </c>
      <c r="E4" s="188"/>
      <c r="F4" s="188"/>
      <c r="H4" s="188" t="s">
        <v>3</v>
      </c>
      <c r="I4" s="188"/>
      <c r="J4" s="188"/>
    </row>
    <row r="5" spans="1:10" ht="21.75" customHeight="1" x14ac:dyDescent="0.25">
      <c r="B5" s="6"/>
      <c r="C5" s="6"/>
      <c r="D5" s="189" t="s">
        <v>5</v>
      </c>
      <c r="E5" s="189"/>
      <c r="F5" s="189"/>
      <c r="G5" s="89"/>
      <c r="H5" s="189" t="s">
        <v>5</v>
      </c>
      <c r="I5" s="189"/>
      <c r="J5" s="189"/>
    </row>
    <row r="6" spans="1:10" ht="21.75" customHeight="1" x14ac:dyDescent="0.25">
      <c r="B6" s="6"/>
      <c r="C6" s="6"/>
      <c r="D6" s="185" t="s">
        <v>51</v>
      </c>
      <c r="E6" s="185"/>
      <c r="F6" s="185"/>
      <c r="G6" s="89"/>
      <c r="H6" s="185" t="s">
        <v>51</v>
      </c>
      <c r="I6" s="185"/>
      <c r="J6" s="185"/>
    </row>
    <row r="7" spans="1:10" ht="21.75" customHeight="1" x14ac:dyDescent="0.25">
      <c r="B7" s="87"/>
      <c r="C7" s="6"/>
      <c r="D7" s="185" t="s">
        <v>52</v>
      </c>
      <c r="E7" s="185"/>
      <c r="F7" s="185"/>
      <c r="G7" s="89"/>
      <c r="H7" s="185" t="s">
        <v>52</v>
      </c>
      <c r="I7" s="185"/>
      <c r="J7" s="185"/>
    </row>
    <row r="8" spans="1:10" ht="21.75" customHeight="1" x14ac:dyDescent="0.25">
      <c r="B8" s="87" t="s">
        <v>7</v>
      </c>
      <c r="C8" s="87"/>
      <c r="D8" s="106">
        <v>2022</v>
      </c>
      <c r="E8" s="106"/>
      <c r="F8" s="106">
        <v>2021</v>
      </c>
      <c r="G8" s="106"/>
      <c r="H8" s="106">
        <v>2022</v>
      </c>
      <c r="I8" s="106"/>
      <c r="J8" s="106">
        <v>2021</v>
      </c>
    </row>
    <row r="9" spans="1:10" ht="21.75" customHeight="1" x14ac:dyDescent="0.25">
      <c r="A9" s="88"/>
      <c r="C9" s="87"/>
      <c r="D9" s="186" t="s">
        <v>8</v>
      </c>
      <c r="E9" s="186"/>
      <c r="F9" s="186"/>
      <c r="G9" s="186"/>
      <c r="H9" s="186"/>
      <c r="I9" s="186"/>
      <c r="J9" s="186"/>
    </row>
    <row r="10" spans="1:10" ht="21.75" customHeight="1" x14ac:dyDescent="0.25">
      <c r="A10" s="22" t="s">
        <v>254</v>
      </c>
      <c r="B10" s="87"/>
      <c r="C10" s="87"/>
    </row>
    <row r="11" spans="1:10" ht="21.75" customHeight="1" x14ac:dyDescent="0.25">
      <c r="A11" s="8" t="s">
        <v>53</v>
      </c>
      <c r="B11" s="87"/>
      <c r="C11" s="87"/>
    </row>
    <row r="12" spans="1:10" ht="21.75" customHeight="1" x14ac:dyDescent="0.25">
      <c r="A12" s="8" t="s">
        <v>54</v>
      </c>
      <c r="B12" s="87" t="s">
        <v>249</v>
      </c>
      <c r="C12" s="87"/>
      <c r="D12" s="23">
        <v>10396422</v>
      </c>
      <c r="F12" s="23">
        <v>8316336</v>
      </c>
      <c r="H12" s="11">
        <v>4884468</v>
      </c>
      <c r="J12" s="11">
        <v>3672029</v>
      </c>
    </row>
    <row r="13" spans="1:10" ht="21.75" customHeight="1" x14ac:dyDescent="0.25">
      <c r="A13" s="4" t="s">
        <v>208</v>
      </c>
      <c r="B13" s="137"/>
      <c r="C13" s="137"/>
      <c r="D13" s="23"/>
      <c r="F13" s="23"/>
      <c r="H13" s="11"/>
      <c r="J13" s="11"/>
    </row>
    <row r="14" spans="1:10" ht="21.75" customHeight="1" x14ac:dyDescent="0.25">
      <c r="A14" s="4" t="s">
        <v>223</v>
      </c>
      <c r="B14" s="87"/>
      <c r="C14" s="87"/>
      <c r="D14" s="9">
        <v>0</v>
      </c>
      <c r="F14" s="9">
        <v>34541</v>
      </c>
      <c r="G14" s="9"/>
      <c r="H14" s="9">
        <v>0</v>
      </c>
      <c r="I14" s="9"/>
      <c r="J14" s="9">
        <v>0</v>
      </c>
    </row>
    <row r="15" spans="1:10" ht="21.75" customHeight="1" x14ac:dyDescent="0.25">
      <c r="A15" s="8" t="s">
        <v>55</v>
      </c>
      <c r="B15" s="87"/>
      <c r="C15" s="87"/>
      <c r="D15" s="9">
        <v>88364</v>
      </c>
      <c r="E15" s="25"/>
      <c r="F15" s="9">
        <v>0</v>
      </c>
      <c r="G15" s="25"/>
      <c r="H15" s="9">
        <v>43912</v>
      </c>
      <c r="I15" s="25"/>
      <c r="J15" s="9">
        <v>0</v>
      </c>
    </row>
    <row r="16" spans="1:10" ht="21.75" customHeight="1" x14ac:dyDescent="0.25">
      <c r="A16" s="8" t="s">
        <v>56</v>
      </c>
      <c r="B16" s="87">
        <v>2</v>
      </c>
      <c r="C16" s="87"/>
      <c r="D16" s="11">
        <v>28254</v>
      </c>
      <c r="E16" s="25"/>
      <c r="F16" s="11">
        <v>16769</v>
      </c>
      <c r="G16" s="25"/>
      <c r="H16" s="9">
        <v>106413</v>
      </c>
      <c r="I16" s="25"/>
      <c r="J16" s="9">
        <v>65615</v>
      </c>
    </row>
    <row r="17" spans="1:10" ht="21.75" customHeight="1" x14ac:dyDescent="0.25">
      <c r="A17" s="8" t="s">
        <v>144</v>
      </c>
      <c r="B17" s="87">
        <v>2</v>
      </c>
      <c r="C17" s="87"/>
      <c r="D17" s="9">
        <v>0</v>
      </c>
      <c r="E17" s="25"/>
      <c r="F17" s="9">
        <v>0</v>
      </c>
      <c r="G17" s="25"/>
      <c r="H17" s="9">
        <v>0</v>
      </c>
      <c r="I17" s="25"/>
      <c r="J17" s="9">
        <v>414000</v>
      </c>
    </row>
    <row r="18" spans="1:10" ht="21.75" customHeight="1" x14ac:dyDescent="0.25">
      <c r="A18" s="8" t="s">
        <v>57</v>
      </c>
      <c r="B18" s="87">
        <v>2</v>
      </c>
      <c r="C18" s="87"/>
      <c r="D18" s="11">
        <v>76479</v>
      </c>
      <c r="E18" s="25"/>
      <c r="F18" s="11">
        <v>36066</v>
      </c>
      <c r="G18" s="25"/>
      <c r="H18" s="26">
        <v>58349</v>
      </c>
      <c r="I18" s="25"/>
      <c r="J18" s="26">
        <v>23759</v>
      </c>
    </row>
    <row r="19" spans="1:10" ht="21.75" customHeight="1" x14ac:dyDescent="0.25">
      <c r="A19" s="27" t="s">
        <v>255</v>
      </c>
      <c r="B19" s="87"/>
      <c r="C19" s="87"/>
      <c r="D19" s="28">
        <f>SUM(D12:D18)</f>
        <v>10589519</v>
      </c>
      <c r="E19" s="25"/>
      <c r="F19" s="28">
        <f>SUM(F12:F18)</f>
        <v>8403712</v>
      </c>
      <c r="G19" s="25"/>
      <c r="H19" s="28">
        <f>SUM(H12:H18)</f>
        <v>5093142</v>
      </c>
      <c r="I19" s="25"/>
      <c r="J19" s="28">
        <f>SUM(J12:J18)</f>
        <v>4175403</v>
      </c>
    </row>
    <row r="20" spans="1:10" ht="13.5" customHeight="1" x14ac:dyDescent="0.25">
      <c r="A20" s="22"/>
      <c r="B20" s="87"/>
      <c r="C20" s="87"/>
      <c r="D20" s="29"/>
      <c r="E20" s="25"/>
      <c r="F20" s="29"/>
      <c r="G20" s="25"/>
      <c r="H20" s="29"/>
      <c r="I20" s="25"/>
      <c r="J20" s="29"/>
    </row>
    <row r="21" spans="1:10" ht="21.75" customHeight="1" x14ac:dyDescent="0.25">
      <c r="A21" s="14" t="s">
        <v>58</v>
      </c>
      <c r="B21" s="87"/>
      <c r="C21" s="87"/>
      <c r="D21" s="29"/>
      <c r="F21" s="29"/>
      <c r="H21" s="29"/>
      <c r="J21" s="29"/>
    </row>
    <row r="22" spans="1:10" ht="21.75" customHeight="1" x14ac:dyDescent="0.25">
      <c r="A22" s="8" t="s">
        <v>59</v>
      </c>
      <c r="B22" s="87"/>
      <c r="C22" s="87"/>
      <c r="D22" s="29"/>
      <c r="F22" s="29"/>
      <c r="H22" s="29"/>
      <c r="J22" s="29"/>
    </row>
    <row r="23" spans="1:10" ht="21.75" customHeight="1" x14ac:dyDescent="0.25">
      <c r="A23" s="8" t="s">
        <v>54</v>
      </c>
      <c r="B23" s="87">
        <v>2</v>
      </c>
      <c r="C23" s="87"/>
      <c r="D23" s="23">
        <v>8804214</v>
      </c>
      <c r="F23" s="23">
        <v>7293837</v>
      </c>
      <c r="H23" s="11">
        <v>4132833</v>
      </c>
      <c r="J23" s="11">
        <v>3670005</v>
      </c>
    </row>
    <row r="24" spans="1:10" ht="21.75" customHeight="1" x14ac:dyDescent="0.25">
      <c r="A24" s="8" t="s">
        <v>115</v>
      </c>
      <c r="B24" s="87"/>
      <c r="C24" s="87"/>
      <c r="D24" s="23">
        <v>554373</v>
      </c>
      <c r="F24" s="23">
        <v>217099</v>
      </c>
      <c r="H24" s="23">
        <v>278836</v>
      </c>
      <c r="J24" s="23">
        <v>151904</v>
      </c>
    </row>
    <row r="25" spans="1:10" ht="21.75" customHeight="1" x14ac:dyDescent="0.25">
      <c r="A25" s="8" t="s">
        <v>60</v>
      </c>
      <c r="B25" s="87"/>
      <c r="C25" s="87"/>
      <c r="D25" s="23">
        <v>172254</v>
      </c>
      <c r="F25" s="23">
        <v>144590</v>
      </c>
      <c r="G25" s="23"/>
      <c r="H25" s="23">
        <v>137739</v>
      </c>
      <c r="I25" s="23"/>
      <c r="J25" s="23">
        <v>101179</v>
      </c>
    </row>
    <row r="26" spans="1:10" ht="21.75" customHeight="1" x14ac:dyDescent="0.25">
      <c r="A26" s="4" t="s">
        <v>179</v>
      </c>
      <c r="B26" s="176"/>
      <c r="C26" s="176"/>
      <c r="D26" s="23"/>
      <c r="F26" s="23"/>
      <c r="G26" s="23"/>
      <c r="H26" s="23"/>
      <c r="I26" s="23"/>
      <c r="J26" s="23"/>
    </row>
    <row r="27" spans="1:10" ht="21.75" customHeight="1" x14ac:dyDescent="0.25">
      <c r="A27" s="4" t="s">
        <v>223</v>
      </c>
      <c r="B27" s="176"/>
      <c r="C27" s="176"/>
      <c r="D27" s="23">
        <v>58398</v>
      </c>
      <c r="F27" s="9">
        <v>0</v>
      </c>
      <c r="G27" s="23"/>
      <c r="H27" s="9">
        <v>0</v>
      </c>
      <c r="I27" s="23"/>
      <c r="J27" s="9">
        <v>0</v>
      </c>
    </row>
    <row r="28" spans="1:10" ht="21.75" customHeight="1" x14ac:dyDescent="0.25">
      <c r="A28" s="8" t="s">
        <v>262</v>
      </c>
      <c r="B28" s="173"/>
      <c r="C28" s="173"/>
      <c r="D28" s="23"/>
      <c r="F28" s="23"/>
      <c r="G28" s="23"/>
      <c r="H28" s="23"/>
      <c r="I28" s="23"/>
      <c r="J28" s="23"/>
    </row>
    <row r="29" spans="1:10" ht="21.75" customHeight="1" x14ac:dyDescent="0.25">
      <c r="A29" s="8" t="s">
        <v>263</v>
      </c>
      <c r="B29" s="173">
        <v>5</v>
      </c>
      <c r="C29" s="173"/>
      <c r="D29" s="23">
        <v>62369</v>
      </c>
      <c r="F29" s="23">
        <v>6374</v>
      </c>
      <c r="G29" s="23"/>
      <c r="H29" s="23">
        <v>62369</v>
      </c>
      <c r="J29" s="23">
        <v>6374</v>
      </c>
    </row>
    <row r="30" spans="1:10" ht="21.75" customHeight="1" x14ac:dyDescent="0.25">
      <c r="A30" s="8" t="s">
        <v>186</v>
      </c>
      <c r="B30" s="87">
        <v>7</v>
      </c>
      <c r="C30" s="87"/>
      <c r="D30" s="9">
        <v>0</v>
      </c>
      <c r="F30" s="9">
        <v>2334</v>
      </c>
      <c r="G30" s="23"/>
      <c r="H30" s="9">
        <v>0</v>
      </c>
      <c r="I30" s="23"/>
      <c r="J30" s="9">
        <v>0</v>
      </c>
    </row>
    <row r="31" spans="1:10" ht="21.75" customHeight="1" x14ac:dyDescent="0.25">
      <c r="A31" s="8" t="s">
        <v>209</v>
      </c>
      <c r="B31" s="137"/>
      <c r="C31" s="137"/>
      <c r="D31" s="9">
        <v>0</v>
      </c>
      <c r="F31" s="9">
        <v>10120</v>
      </c>
      <c r="G31" s="23"/>
      <c r="H31" s="9">
        <v>0</v>
      </c>
      <c r="I31" s="23"/>
      <c r="J31" s="9">
        <v>79248</v>
      </c>
    </row>
    <row r="32" spans="1:10" ht="21.75" customHeight="1" x14ac:dyDescent="0.25">
      <c r="A32" s="88" t="s">
        <v>62</v>
      </c>
      <c r="B32" s="87"/>
      <c r="C32" s="87"/>
      <c r="D32" s="28">
        <f>SUM(D23:D31)</f>
        <v>9651608</v>
      </c>
      <c r="F32" s="28">
        <f>SUM(F23:F31)</f>
        <v>7674354</v>
      </c>
      <c r="H32" s="28">
        <f>SUM(H23:H31)</f>
        <v>4611777</v>
      </c>
      <c r="J32" s="28">
        <f>SUM(J23:J31)</f>
        <v>4008710</v>
      </c>
    </row>
    <row r="33" spans="1:10" ht="9.9499999999999993" customHeight="1" x14ac:dyDescent="0.25">
      <c r="A33" s="88"/>
      <c r="B33" s="87"/>
      <c r="C33" s="87"/>
      <c r="D33" s="34"/>
      <c r="F33" s="34"/>
      <c r="H33" s="13"/>
      <c r="J33" s="13"/>
    </row>
    <row r="34" spans="1:10" ht="21.75" customHeight="1" x14ac:dyDescent="0.3">
      <c r="A34" s="1" t="s">
        <v>0</v>
      </c>
      <c r="C34" s="87"/>
      <c r="D34" s="13"/>
      <c r="E34" s="12"/>
      <c r="F34" s="13"/>
      <c r="G34" s="12"/>
      <c r="H34" s="13"/>
      <c r="I34" s="12"/>
      <c r="J34" s="13"/>
    </row>
    <row r="35" spans="1:10" ht="21.75" customHeight="1" x14ac:dyDescent="0.25">
      <c r="A35" s="90" t="s">
        <v>50</v>
      </c>
      <c r="C35" s="6"/>
      <c r="D35" s="89"/>
      <c r="E35" s="89"/>
      <c r="F35" s="154"/>
      <c r="G35" s="89"/>
      <c r="H35" s="89"/>
      <c r="I35" s="89"/>
      <c r="J35" s="154"/>
    </row>
    <row r="36" spans="1:10" ht="21.75" customHeight="1" x14ac:dyDescent="0.25">
      <c r="A36" s="187"/>
      <c r="B36" s="187"/>
      <c r="C36" s="187"/>
      <c r="D36" s="187"/>
      <c r="E36" s="187"/>
      <c r="F36" s="187"/>
      <c r="G36" s="89"/>
      <c r="H36" s="188"/>
      <c r="I36" s="188"/>
      <c r="J36" s="188"/>
    </row>
    <row r="37" spans="1:10" ht="21.75" customHeight="1" x14ac:dyDescent="0.25">
      <c r="A37" s="33"/>
      <c r="B37" s="5"/>
      <c r="C37" s="5"/>
      <c r="D37" s="188" t="s">
        <v>2</v>
      </c>
      <c r="E37" s="188"/>
      <c r="F37" s="188"/>
      <c r="H37" s="188" t="s">
        <v>3</v>
      </c>
      <c r="I37" s="188"/>
      <c r="J37" s="188"/>
    </row>
    <row r="38" spans="1:10" ht="21.75" customHeight="1" x14ac:dyDescent="0.25">
      <c r="B38" s="6"/>
      <c r="C38" s="6"/>
      <c r="D38" s="189" t="s">
        <v>5</v>
      </c>
      <c r="E38" s="189"/>
      <c r="F38" s="189"/>
      <c r="G38" s="89"/>
      <c r="H38" s="189" t="s">
        <v>5</v>
      </c>
      <c r="I38" s="189"/>
      <c r="J38" s="189"/>
    </row>
    <row r="39" spans="1:10" ht="21.75" customHeight="1" x14ac:dyDescent="0.25">
      <c r="B39" s="87"/>
      <c r="C39" s="6"/>
      <c r="D39" s="185" t="s">
        <v>51</v>
      </c>
      <c r="E39" s="185"/>
      <c r="F39" s="185"/>
      <c r="G39" s="89"/>
      <c r="H39" s="185" t="s">
        <v>51</v>
      </c>
      <c r="I39" s="185"/>
      <c r="J39" s="185"/>
    </row>
    <row r="40" spans="1:10" ht="21.75" customHeight="1" x14ac:dyDescent="0.25">
      <c r="B40" s="87"/>
      <c r="C40" s="6"/>
      <c r="D40" s="185" t="s">
        <v>52</v>
      </c>
      <c r="E40" s="185"/>
      <c r="F40" s="185"/>
      <c r="G40" s="89"/>
      <c r="H40" s="185" t="s">
        <v>52</v>
      </c>
      <c r="I40" s="185"/>
      <c r="J40" s="185"/>
    </row>
    <row r="41" spans="1:10" ht="21.75" customHeight="1" x14ac:dyDescent="0.25">
      <c r="B41" s="87" t="s">
        <v>7</v>
      </c>
      <c r="C41" s="87"/>
      <c r="D41" s="106">
        <v>2022</v>
      </c>
      <c r="E41" s="106"/>
      <c r="F41" s="106">
        <v>2021</v>
      </c>
      <c r="G41" s="106"/>
      <c r="H41" s="106">
        <v>2022</v>
      </c>
      <c r="I41" s="106"/>
      <c r="J41" s="106">
        <v>2021</v>
      </c>
    </row>
    <row r="42" spans="1:10" ht="21.75" customHeight="1" x14ac:dyDescent="0.25">
      <c r="C42" s="87"/>
      <c r="D42" s="186" t="s">
        <v>8</v>
      </c>
      <c r="E42" s="186"/>
      <c r="F42" s="186"/>
      <c r="G42" s="186"/>
      <c r="H42" s="186"/>
      <c r="I42" s="186"/>
      <c r="J42" s="186"/>
    </row>
    <row r="43" spans="1:10" ht="21.75" customHeight="1" x14ac:dyDescent="0.25">
      <c r="A43" s="88" t="s">
        <v>211</v>
      </c>
      <c r="B43" s="87"/>
      <c r="C43" s="87"/>
      <c r="D43" s="37">
        <f>D19-D32</f>
        <v>937911</v>
      </c>
      <c r="F43" s="37">
        <f>F19-F32</f>
        <v>729358</v>
      </c>
      <c r="H43" s="37">
        <f>H19-H32</f>
        <v>481365</v>
      </c>
      <c r="J43" s="37">
        <f>J19-J32</f>
        <v>166693</v>
      </c>
    </row>
    <row r="44" spans="1:10" ht="21.75" customHeight="1" x14ac:dyDescent="0.25">
      <c r="A44" s="8" t="s">
        <v>61</v>
      </c>
      <c r="B44" s="87">
        <v>2</v>
      </c>
      <c r="C44" s="87"/>
      <c r="D44" s="23">
        <v>163480</v>
      </c>
      <c r="E44" s="17"/>
      <c r="F44" s="23">
        <v>100772</v>
      </c>
      <c r="G44" s="17"/>
      <c r="H44" s="23">
        <v>99181</v>
      </c>
      <c r="I44" s="17"/>
      <c r="J44" s="23">
        <v>63150</v>
      </c>
    </row>
    <row r="45" spans="1:10" ht="21.75" customHeight="1" x14ac:dyDescent="0.25">
      <c r="A45" s="8" t="s">
        <v>256</v>
      </c>
      <c r="B45" s="87"/>
      <c r="C45" s="87"/>
      <c r="D45" s="13"/>
      <c r="F45" s="13"/>
      <c r="H45" s="15"/>
      <c r="J45" s="13"/>
    </row>
    <row r="46" spans="1:10" ht="21.75" customHeight="1" x14ac:dyDescent="0.25">
      <c r="A46" s="5" t="s">
        <v>187</v>
      </c>
      <c r="B46" s="87">
        <v>12</v>
      </c>
      <c r="C46" s="87"/>
      <c r="D46" s="83">
        <v>-484</v>
      </c>
      <c r="E46" s="10"/>
      <c r="F46" s="83">
        <v>15075</v>
      </c>
      <c r="G46" s="10"/>
      <c r="H46" s="83">
        <v>-172474</v>
      </c>
      <c r="I46" s="10"/>
      <c r="J46" s="83">
        <v>12851</v>
      </c>
    </row>
    <row r="47" spans="1:10" ht="18.600000000000001" customHeight="1" x14ac:dyDescent="0.25">
      <c r="A47" s="4" t="s">
        <v>265</v>
      </c>
      <c r="B47" s="87"/>
      <c r="C47" s="87"/>
    </row>
    <row r="48" spans="1:10" ht="18.600000000000001" customHeight="1" x14ac:dyDescent="0.25">
      <c r="A48" s="4" t="s">
        <v>180</v>
      </c>
      <c r="B48" s="87"/>
      <c r="C48" s="87"/>
      <c r="D48" s="26">
        <v>-1261</v>
      </c>
      <c r="E48" s="17"/>
      <c r="F48" s="26">
        <v>-1403</v>
      </c>
      <c r="G48" s="36"/>
      <c r="H48" s="30">
        <v>0</v>
      </c>
      <c r="I48" s="36"/>
      <c r="J48" s="30">
        <v>0</v>
      </c>
    </row>
    <row r="49" spans="1:10" s="25" customFormat="1" ht="21.75" customHeight="1" x14ac:dyDescent="0.25">
      <c r="A49" s="25" t="s">
        <v>212</v>
      </c>
      <c r="B49" s="31"/>
      <c r="C49" s="31"/>
      <c r="D49" s="140">
        <f>D43-D44-D46-D48</f>
        <v>776176</v>
      </c>
      <c r="F49" s="140">
        <f>F43-F44-F46-F48</f>
        <v>614914</v>
      </c>
      <c r="H49" s="140">
        <f>H43-H44-H46-H48</f>
        <v>554658</v>
      </c>
      <c r="J49" s="140">
        <f>J43-J44-J46-J48</f>
        <v>90692</v>
      </c>
    </row>
    <row r="50" spans="1:10" ht="21.75" customHeight="1" x14ac:dyDescent="0.25">
      <c r="A50" s="4" t="s">
        <v>188</v>
      </c>
      <c r="B50" s="181">
        <v>11</v>
      </c>
      <c r="C50" s="87"/>
      <c r="D50" s="62">
        <v>154116</v>
      </c>
      <c r="E50" s="17"/>
      <c r="F50" s="62">
        <v>172590</v>
      </c>
      <c r="G50" s="17"/>
      <c r="H50" s="30">
        <v>62818</v>
      </c>
      <c r="I50" s="17"/>
      <c r="J50" s="30">
        <v>-15839</v>
      </c>
    </row>
    <row r="51" spans="1:10" ht="21.75" customHeight="1" thickBot="1" x14ac:dyDescent="0.3">
      <c r="A51" s="25" t="s">
        <v>213</v>
      </c>
      <c r="B51" s="87"/>
      <c r="C51" s="87"/>
      <c r="D51" s="139">
        <f>D49-D50</f>
        <v>622060</v>
      </c>
      <c r="E51" s="25"/>
      <c r="F51" s="139">
        <f>F49-F50</f>
        <v>442324</v>
      </c>
      <c r="G51" s="25"/>
      <c r="H51" s="139">
        <f>H49-H50</f>
        <v>491840</v>
      </c>
      <c r="I51" s="25"/>
      <c r="J51" s="139">
        <f>J49-J50</f>
        <v>106531</v>
      </c>
    </row>
    <row r="52" spans="1:10" ht="21.75" customHeight="1" thickTop="1" x14ac:dyDescent="0.25">
      <c r="A52" s="25"/>
      <c r="B52" s="87"/>
      <c r="C52" s="87"/>
      <c r="D52" s="13"/>
      <c r="E52" s="25"/>
      <c r="F52" s="13"/>
      <c r="G52" s="25"/>
      <c r="H52" s="13"/>
      <c r="I52" s="25"/>
      <c r="J52" s="13"/>
    </row>
    <row r="53" spans="1:10" ht="21.75" customHeight="1" x14ac:dyDescent="0.25">
      <c r="A53" s="27" t="s">
        <v>257</v>
      </c>
      <c r="B53" s="87"/>
      <c r="C53" s="87"/>
      <c r="D53" s="17"/>
      <c r="F53" s="17"/>
      <c r="H53" s="17"/>
      <c r="J53" s="17"/>
    </row>
    <row r="54" spans="1:10" ht="21.75" customHeight="1" x14ac:dyDescent="0.25">
      <c r="A54" s="16" t="s">
        <v>63</v>
      </c>
      <c r="B54" s="87"/>
      <c r="C54" s="87"/>
      <c r="D54" s="36">
        <f>D56-D55</f>
        <v>618520</v>
      </c>
      <c r="E54" s="8"/>
      <c r="F54" s="36">
        <v>445481</v>
      </c>
      <c r="G54" s="23"/>
      <c r="H54" s="36">
        <v>491840</v>
      </c>
      <c r="I54" s="23"/>
      <c r="J54" s="36">
        <v>106531</v>
      </c>
    </row>
    <row r="55" spans="1:10" ht="21.75" customHeight="1" x14ac:dyDescent="0.25">
      <c r="A55" s="8" t="s">
        <v>64</v>
      </c>
      <c r="B55" s="87"/>
      <c r="C55" s="87"/>
      <c r="D55" s="30">
        <v>3540</v>
      </c>
      <c r="E55" s="8"/>
      <c r="F55" s="30">
        <v>-3157</v>
      </c>
      <c r="G55" s="95"/>
      <c r="H55" s="30">
        <v>0</v>
      </c>
      <c r="J55" s="30">
        <v>0</v>
      </c>
    </row>
    <row r="56" spans="1:10" ht="21.75" customHeight="1" thickBot="1" x14ac:dyDescent="0.3">
      <c r="A56" s="27" t="s">
        <v>213</v>
      </c>
      <c r="B56" s="87"/>
      <c r="C56" s="87"/>
      <c r="D56" s="139">
        <f>D51</f>
        <v>622060</v>
      </c>
      <c r="E56" s="27"/>
      <c r="F56" s="139">
        <f>SUM(F54:F55)</f>
        <v>442324</v>
      </c>
      <c r="G56" s="27"/>
      <c r="H56" s="139">
        <f>SUM(H54:H55)</f>
        <v>491840</v>
      </c>
      <c r="I56" s="27"/>
      <c r="J56" s="139">
        <f>SUM(J54:J55)</f>
        <v>106531</v>
      </c>
    </row>
    <row r="57" spans="1:10" ht="13.5" customHeight="1" thickTop="1" x14ac:dyDescent="0.25">
      <c r="C57" s="87"/>
      <c r="D57" s="87"/>
      <c r="E57" s="87"/>
      <c r="F57" s="155"/>
      <c r="G57" s="87"/>
      <c r="H57" s="87"/>
      <c r="I57" s="87"/>
      <c r="J57" s="155"/>
    </row>
    <row r="58" spans="1:10" ht="19.5" customHeight="1" x14ac:dyDescent="0.25">
      <c r="A58" s="27" t="s">
        <v>214</v>
      </c>
      <c r="B58" s="87"/>
      <c r="C58" s="87"/>
      <c r="D58" s="87"/>
      <c r="E58" s="87"/>
      <c r="F58" s="155"/>
      <c r="G58" s="87"/>
      <c r="H58" s="87"/>
      <c r="I58" s="87"/>
      <c r="J58" s="155"/>
    </row>
    <row r="59" spans="1:10" ht="19.5" customHeight="1" thickBot="1" x14ac:dyDescent="0.3">
      <c r="A59" s="5" t="s">
        <v>113</v>
      </c>
      <c r="C59" s="87"/>
      <c r="D59" s="79">
        <f>D56/'BS-2-4'!D93</f>
        <v>0.11021703752067477</v>
      </c>
      <c r="F59" s="79">
        <f>F56/'BS-2-4'!F93</f>
        <v>7.8371283966651051E-2</v>
      </c>
      <c r="H59" s="79">
        <f>H56/'BS-2-4'!H93</f>
        <v>8.7144564405633992E-2</v>
      </c>
      <c r="J59" s="79">
        <f>J56/'BS-2-4'!J93</f>
        <v>1.8875239083231528E-2</v>
      </c>
    </row>
    <row r="60" spans="1:10" ht="21.75" customHeight="1" thickTop="1" x14ac:dyDescent="0.25">
      <c r="A60" s="25"/>
      <c r="B60" s="87"/>
      <c r="C60" s="87"/>
      <c r="D60" s="13"/>
      <c r="E60" s="25"/>
      <c r="F60" s="13"/>
      <c r="G60" s="25"/>
      <c r="H60" s="13"/>
      <c r="I60" s="25"/>
      <c r="J60" s="13"/>
    </row>
    <row r="61" spans="1:10" ht="21.75" customHeight="1" x14ac:dyDescent="0.3">
      <c r="A61" s="1" t="s">
        <v>0</v>
      </c>
      <c r="C61" s="87"/>
      <c r="D61" s="13"/>
      <c r="E61" s="12"/>
      <c r="F61" s="13"/>
      <c r="G61" s="12"/>
      <c r="H61" s="13"/>
      <c r="I61" s="12"/>
      <c r="J61" s="13"/>
    </row>
    <row r="62" spans="1:10" ht="21.75" customHeight="1" x14ac:dyDescent="0.25">
      <c r="A62" s="90" t="s">
        <v>65</v>
      </c>
      <c r="C62" s="6"/>
      <c r="D62" s="89"/>
      <c r="E62" s="89"/>
      <c r="F62" s="154"/>
      <c r="G62" s="89"/>
      <c r="H62" s="89"/>
      <c r="I62" s="89"/>
      <c r="J62" s="154"/>
    </row>
    <row r="63" spans="1:10" ht="21.75" customHeight="1" x14ac:dyDescent="0.25">
      <c r="A63" s="187"/>
      <c r="B63" s="187"/>
      <c r="C63" s="187"/>
      <c r="D63" s="187"/>
      <c r="E63" s="187"/>
      <c r="F63" s="187"/>
      <c r="G63" s="89"/>
      <c r="H63" s="188"/>
      <c r="I63" s="188"/>
      <c r="J63" s="188"/>
    </row>
    <row r="64" spans="1:10" ht="21.75" customHeight="1" x14ac:dyDescent="0.25">
      <c r="B64" s="5"/>
      <c r="C64" s="5"/>
      <c r="D64" s="188" t="s">
        <v>2</v>
      </c>
      <c r="E64" s="188"/>
      <c r="F64" s="188"/>
      <c r="H64" s="188" t="s">
        <v>3</v>
      </c>
      <c r="I64" s="188"/>
      <c r="J64" s="188"/>
    </row>
    <row r="65" spans="1:10" ht="21.75" customHeight="1" x14ac:dyDescent="0.25">
      <c r="B65" s="6"/>
      <c r="C65" s="6"/>
      <c r="D65" s="189" t="s">
        <v>5</v>
      </c>
      <c r="E65" s="189"/>
      <c r="F65" s="189"/>
      <c r="G65" s="89"/>
      <c r="H65" s="189" t="s">
        <v>4</v>
      </c>
      <c r="I65" s="189"/>
      <c r="J65" s="189"/>
    </row>
    <row r="66" spans="1:10" ht="21.75" customHeight="1" x14ac:dyDescent="0.25">
      <c r="B66" s="87"/>
      <c r="C66" s="6"/>
      <c r="D66" s="185" t="s">
        <v>66</v>
      </c>
      <c r="E66" s="185"/>
      <c r="F66" s="185"/>
      <c r="G66" s="89"/>
      <c r="H66" s="185" t="s">
        <v>66</v>
      </c>
      <c r="I66" s="185"/>
      <c r="J66" s="185"/>
    </row>
    <row r="67" spans="1:10" ht="21.75" customHeight="1" x14ac:dyDescent="0.25">
      <c r="B67" s="87"/>
      <c r="C67" s="6"/>
      <c r="D67" s="185" t="s">
        <v>52</v>
      </c>
      <c r="E67" s="185"/>
      <c r="F67" s="185"/>
      <c r="G67" s="89"/>
      <c r="H67" s="185" t="s">
        <v>52</v>
      </c>
      <c r="I67" s="185"/>
      <c r="J67" s="185"/>
    </row>
    <row r="68" spans="1:10" ht="21.75" customHeight="1" x14ac:dyDescent="0.25">
      <c r="B68" s="87" t="s">
        <v>7</v>
      </c>
      <c r="C68" s="87"/>
      <c r="D68" s="106">
        <v>2022</v>
      </c>
      <c r="E68" s="106"/>
      <c r="F68" s="106">
        <v>2021</v>
      </c>
      <c r="G68" s="106"/>
      <c r="H68" s="106">
        <v>2022</v>
      </c>
      <c r="I68" s="106"/>
      <c r="J68" s="106">
        <v>2021</v>
      </c>
    </row>
    <row r="69" spans="1:10" ht="21.75" customHeight="1" x14ac:dyDescent="0.25">
      <c r="A69" s="88"/>
      <c r="C69" s="87"/>
      <c r="D69" s="186" t="s">
        <v>8</v>
      </c>
      <c r="E69" s="186"/>
      <c r="F69" s="186"/>
      <c r="G69" s="186"/>
      <c r="H69" s="186"/>
      <c r="I69" s="186"/>
      <c r="J69" s="186"/>
    </row>
    <row r="70" spans="1:10" ht="21.75" customHeight="1" x14ac:dyDescent="0.25">
      <c r="A70" s="88" t="s">
        <v>213</v>
      </c>
      <c r="C70" s="87"/>
      <c r="D70" s="34">
        <f>D56</f>
        <v>622060</v>
      </c>
      <c r="E70" s="96"/>
      <c r="F70" s="34">
        <f>F56</f>
        <v>442324</v>
      </c>
      <c r="G70" s="96"/>
      <c r="H70" s="34">
        <f>H56</f>
        <v>491840</v>
      </c>
      <c r="I70" s="96"/>
      <c r="J70" s="34">
        <f>J56</f>
        <v>106531</v>
      </c>
    </row>
    <row r="71" spans="1:10" ht="6" customHeight="1" x14ac:dyDescent="0.25">
      <c r="A71" s="88"/>
      <c r="C71" s="87"/>
      <c r="D71" s="87"/>
      <c r="E71" s="87"/>
      <c r="F71" s="155"/>
      <c r="G71" s="87"/>
      <c r="H71" s="87"/>
      <c r="I71" s="87"/>
      <c r="J71" s="155"/>
    </row>
    <row r="72" spans="1:10" ht="21.75" customHeight="1" x14ac:dyDescent="0.25">
      <c r="A72" s="88" t="s">
        <v>67</v>
      </c>
      <c r="B72" s="87"/>
      <c r="C72" s="87"/>
      <c r="D72" s="29"/>
      <c r="E72" s="25"/>
      <c r="F72" s="29"/>
      <c r="G72" s="25"/>
      <c r="H72" s="29"/>
      <c r="I72" s="25"/>
      <c r="J72" s="29"/>
    </row>
    <row r="73" spans="1:10" ht="21.75" customHeight="1" x14ac:dyDescent="0.25">
      <c r="A73" s="14" t="s">
        <v>148</v>
      </c>
      <c r="B73" s="87"/>
      <c r="C73" s="87"/>
      <c r="D73" s="35"/>
      <c r="F73" s="35"/>
      <c r="H73" s="35"/>
      <c r="J73" s="35"/>
    </row>
    <row r="74" spans="1:10" ht="21.75" customHeight="1" x14ac:dyDescent="0.25">
      <c r="A74" s="14" t="s">
        <v>149</v>
      </c>
      <c r="B74" s="87"/>
      <c r="C74" s="87"/>
      <c r="D74" s="35"/>
      <c r="F74" s="35"/>
      <c r="H74" s="35"/>
      <c r="J74" s="35"/>
    </row>
    <row r="75" spans="1:10" ht="21.75" customHeight="1" x14ac:dyDescent="0.25">
      <c r="A75" s="4" t="s">
        <v>126</v>
      </c>
      <c r="B75" s="87"/>
      <c r="C75" s="87"/>
    </row>
    <row r="76" spans="1:10" ht="21.75" customHeight="1" x14ac:dyDescent="0.25">
      <c r="A76" s="4" t="s">
        <v>170</v>
      </c>
      <c r="B76" s="87"/>
      <c r="C76" s="87"/>
      <c r="D76" s="30">
        <v>-857</v>
      </c>
      <c r="F76" s="30">
        <v>1390</v>
      </c>
      <c r="H76" s="30">
        <v>0</v>
      </c>
      <c r="J76" s="30">
        <v>0</v>
      </c>
    </row>
    <row r="77" spans="1:10" ht="21.75" customHeight="1" x14ac:dyDescent="0.25">
      <c r="A77" s="14" t="s">
        <v>157</v>
      </c>
      <c r="B77" s="87"/>
      <c r="C77" s="87"/>
      <c r="D77" s="36"/>
      <c r="F77" s="36"/>
      <c r="H77" s="36"/>
      <c r="J77" s="36"/>
    </row>
    <row r="78" spans="1:10" ht="21.75" customHeight="1" x14ac:dyDescent="0.25">
      <c r="A78" s="14" t="s">
        <v>149</v>
      </c>
      <c r="B78" s="87"/>
      <c r="C78" s="87"/>
      <c r="D78" s="80">
        <f>D76</f>
        <v>-857</v>
      </c>
      <c r="E78" s="25"/>
      <c r="F78" s="80">
        <f>F76</f>
        <v>1390</v>
      </c>
      <c r="G78" s="25"/>
      <c r="H78" s="80">
        <f>H76</f>
        <v>0</v>
      </c>
      <c r="I78" s="25"/>
      <c r="J78" s="80">
        <f>J76</f>
        <v>0</v>
      </c>
    </row>
    <row r="79" spans="1:10" ht="6" customHeight="1" x14ac:dyDescent="0.25">
      <c r="A79" s="14"/>
      <c r="B79" s="87"/>
      <c r="C79" s="87"/>
      <c r="D79" s="37"/>
      <c r="E79" s="25"/>
      <c r="F79" s="37"/>
      <c r="G79" s="25"/>
      <c r="H79" s="37"/>
      <c r="I79" s="25"/>
      <c r="J79" s="37"/>
    </row>
    <row r="80" spans="1:10" ht="21.75" customHeight="1" x14ac:dyDescent="0.25">
      <c r="A80" s="14" t="s">
        <v>158</v>
      </c>
      <c r="B80" s="87"/>
      <c r="C80" s="87"/>
      <c r="D80" s="29"/>
      <c r="E80" s="25"/>
      <c r="F80" s="29"/>
      <c r="G80" s="25"/>
      <c r="H80" s="29"/>
      <c r="I80" s="25"/>
      <c r="J80" s="29"/>
    </row>
    <row r="81" spans="1:10" ht="21.75" customHeight="1" x14ac:dyDescent="0.25">
      <c r="A81" s="14" t="s">
        <v>150</v>
      </c>
      <c r="B81" s="87"/>
      <c r="C81" s="87"/>
      <c r="D81" s="35"/>
      <c r="E81" s="25"/>
      <c r="F81" s="35"/>
      <c r="G81" s="25"/>
      <c r="H81" s="29"/>
      <c r="I81" s="25"/>
      <c r="J81" s="29"/>
    </row>
    <row r="82" spans="1:10" ht="21.75" customHeight="1" x14ac:dyDescent="0.25">
      <c r="A82" s="5" t="s">
        <v>151</v>
      </c>
      <c r="B82" s="87"/>
      <c r="C82" s="87"/>
      <c r="D82" s="36">
        <v>9223</v>
      </c>
      <c r="E82" s="17"/>
      <c r="F82" s="36">
        <v>18204</v>
      </c>
      <c r="G82" s="17"/>
      <c r="H82" s="36">
        <v>0</v>
      </c>
      <c r="I82" s="17"/>
      <c r="J82" s="36">
        <v>0</v>
      </c>
    </row>
    <row r="83" spans="1:10" ht="21.75" customHeight="1" x14ac:dyDescent="0.25">
      <c r="A83" s="5" t="s">
        <v>152</v>
      </c>
      <c r="B83" s="87"/>
      <c r="C83" s="87"/>
      <c r="D83" s="36"/>
      <c r="F83" s="36"/>
      <c r="H83" s="36"/>
      <c r="J83" s="36"/>
    </row>
    <row r="84" spans="1:10" ht="21.75" customHeight="1" x14ac:dyDescent="0.25">
      <c r="A84" s="5" t="s">
        <v>159</v>
      </c>
      <c r="B84" s="87"/>
      <c r="C84" s="87"/>
      <c r="D84" s="30">
        <v>-1845</v>
      </c>
      <c r="F84" s="30">
        <v>-3641</v>
      </c>
      <c r="H84" s="30">
        <v>0</v>
      </c>
      <c r="J84" s="30">
        <v>0</v>
      </c>
    </row>
    <row r="85" spans="1:10" ht="21.75" customHeight="1" x14ac:dyDescent="0.25">
      <c r="A85" s="14" t="s">
        <v>155</v>
      </c>
      <c r="B85" s="87"/>
      <c r="C85" s="87"/>
      <c r="D85" s="38"/>
      <c r="E85" s="25"/>
      <c r="F85" s="38"/>
      <c r="G85" s="25"/>
      <c r="H85" s="38"/>
      <c r="J85" s="38"/>
    </row>
    <row r="86" spans="1:10" ht="21.75" customHeight="1" x14ac:dyDescent="0.25">
      <c r="A86" s="14" t="s">
        <v>150</v>
      </c>
      <c r="B86" s="87">
        <v>7</v>
      </c>
      <c r="C86" s="87"/>
      <c r="D86" s="80">
        <f>D82+D84</f>
        <v>7378</v>
      </c>
      <c r="E86" s="25"/>
      <c r="F86" s="80">
        <f>F82+F84</f>
        <v>14563</v>
      </c>
      <c r="G86" s="25"/>
      <c r="H86" s="80">
        <v>0</v>
      </c>
      <c r="I86" s="25">
        <f>I82+I84</f>
        <v>0</v>
      </c>
      <c r="J86" s="80">
        <v>0</v>
      </c>
    </row>
    <row r="87" spans="1:10" ht="6" customHeight="1" x14ac:dyDescent="0.25">
      <c r="A87" s="14"/>
      <c r="B87" s="87"/>
      <c r="C87" s="87"/>
      <c r="D87" s="29"/>
      <c r="E87" s="25"/>
      <c r="F87" s="29"/>
      <c r="G87" s="25"/>
      <c r="H87" s="29"/>
      <c r="I87" s="29"/>
      <c r="J87" s="29"/>
    </row>
    <row r="88" spans="1:10" ht="21.75" customHeight="1" x14ac:dyDescent="0.25">
      <c r="A88" s="25" t="s">
        <v>68</v>
      </c>
      <c r="B88" s="87"/>
      <c r="C88" s="87"/>
      <c r="D88" s="36"/>
      <c r="F88" s="36"/>
      <c r="H88" s="36"/>
      <c r="J88" s="36"/>
    </row>
    <row r="89" spans="1:10" ht="21.75" customHeight="1" x14ac:dyDescent="0.25">
      <c r="A89" s="25" t="s">
        <v>153</v>
      </c>
      <c r="B89" s="87"/>
      <c r="C89" s="87"/>
      <c r="D89" s="80">
        <f>D78+D86</f>
        <v>6521</v>
      </c>
      <c r="E89" s="37">
        <f>E78+E86</f>
        <v>0</v>
      </c>
      <c r="F89" s="80">
        <f>F78+F86</f>
        <v>15953</v>
      </c>
      <c r="G89" s="37">
        <f>G78+G86</f>
        <v>0</v>
      </c>
      <c r="H89" s="80">
        <v>0</v>
      </c>
      <c r="I89" s="37">
        <f>I78+I86</f>
        <v>0</v>
      </c>
      <c r="J89" s="80">
        <v>0</v>
      </c>
    </row>
    <row r="90" spans="1:10" ht="21.75" customHeight="1" thickBot="1" x14ac:dyDescent="0.3">
      <c r="A90" s="25" t="s">
        <v>94</v>
      </c>
      <c r="B90" s="87"/>
      <c r="C90" s="87"/>
      <c r="D90" s="139">
        <f>D70+D89</f>
        <v>628581</v>
      </c>
      <c r="E90" s="25"/>
      <c r="F90" s="139">
        <f>F70+F89</f>
        <v>458277</v>
      </c>
      <c r="G90" s="25"/>
      <c r="H90" s="139">
        <f>H70+H89</f>
        <v>491840</v>
      </c>
      <c r="I90" s="25"/>
      <c r="J90" s="139">
        <f>J70+J89</f>
        <v>106531</v>
      </c>
    </row>
    <row r="91" spans="1:10" ht="6" customHeight="1" thickTop="1" x14ac:dyDescent="0.25">
      <c r="A91" s="4"/>
      <c r="B91" s="87"/>
      <c r="C91" s="87"/>
      <c r="D91" s="24"/>
      <c r="F91" s="24"/>
      <c r="H91" s="39"/>
      <c r="J91" s="39"/>
    </row>
    <row r="92" spans="1:10" ht="21.75" customHeight="1" x14ac:dyDescent="0.25">
      <c r="A92" s="27" t="s">
        <v>69</v>
      </c>
      <c r="B92" s="87"/>
      <c r="C92" s="87"/>
      <c r="D92" s="97"/>
      <c r="E92" s="96"/>
      <c r="F92" s="97"/>
      <c r="G92" s="96"/>
      <c r="H92" s="96"/>
      <c r="I92" s="96"/>
      <c r="J92" s="96"/>
    </row>
    <row r="93" spans="1:10" ht="21.75" customHeight="1" x14ac:dyDescent="0.25">
      <c r="A93" s="27" t="s">
        <v>70</v>
      </c>
      <c r="B93" s="87"/>
      <c r="C93" s="87"/>
      <c r="D93" s="97"/>
      <c r="E93" s="96"/>
      <c r="F93" s="97"/>
      <c r="G93" s="96"/>
      <c r="H93" s="96"/>
      <c r="I93" s="96"/>
      <c r="J93" s="96"/>
    </row>
    <row r="94" spans="1:10" ht="21.75" customHeight="1" x14ac:dyDescent="0.25">
      <c r="A94" s="16" t="s">
        <v>154</v>
      </c>
      <c r="B94" s="87"/>
      <c r="C94" s="87"/>
      <c r="D94" s="36">
        <f>D96-D95</f>
        <v>625041</v>
      </c>
      <c r="E94" s="8"/>
      <c r="F94" s="36">
        <f>F96-F95</f>
        <v>461434</v>
      </c>
      <c r="G94" s="8"/>
      <c r="H94" s="36">
        <f>H96-H95</f>
        <v>491840</v>
      </c>
      <c r="I94" s="98"/>
      <c r="J94" s="36">
        <f>J96-J95</f>
        <v>106531</v>
      </c>
    </row>
    <row r="95" spans="1:10" ht="21.75" customHeight="1" x14ac:dyDescent="0.25">
      <c r="A95" s="8" t="s">
        <v>64</v>
      </c>
      <c r="B95" s="87"/>
      <c r="C95" s="87"/>
      <c r="D95" s="84">
        <v>3540</v>
      </c>
      <c r="E95" s="99"/>
      <c r="F95" s="84">
        <f>F55</f>
        <v>-3157</v>
      </c>
      <c r="G95" s="100"/>
      <c r="H95" s="84">
        <v>0</v>
      </c>
      <c r="I95" s="10"/>
      <c r="J95" s="84">
        <v>0</v>
      </c>
    </row>
    <row r="96" spans="1:10" ht="21.75" customHeight="1" thickBot="1" x14ac:dyDescent="0.3">
      <c r="A96" s="88"/>
      <c r="B96" s="87"/>
      <c r="C96" s="87"/>
      <c r="D96" s="40">
        <f>D90</f>
        <v>628581</v>
      </c>
      <c r="E96" s="27"/>
      <c r="F96" s="40">
        <f>F90</f>
        <v>458277</v>
      </c>
      <c r="G96" s="27"/>
      <c r="H96" s="40">
        <f>H90</f>
        <v>491840</v>
      </c>
      <c r="I96" s="27"/>
      <c r="J96" s="40">
        <f>J90</f>
        <v>106531</v>
      </c>
    </row>
    <row r="97" spans="1:10" ht="21.75" customHeight="1" thickTop="1" x14ac:dyDescent="0.25">
      <c r="B97" s="87"/>
      <c r="C97" s="87"/>
      <c r="D97" s="17"/>
      <c r="F97" s="17"/>
      <c r="H97" s="17"/>
      <c r="J97" s="17"/>
    </row>
    <row r="98" spans="1:10" ht="21.75" customHeight="1" x14ac:dyDescent="0.25">
      <c r="A98" s="78"/>
      <c r="B98" s="78"/>
      <c r="C98" s="78"/>
      <c r="D98" s="78"/>
      <c r="E98" s="78"/>
      <c r="F98" s="78"/>
      <c r="G98" s="78"/>
      <c r="H98" s="78"/>
      <c r="I98" s="78"/>
      <c r="J98" s="78"/>
    </row>
  </sheetData>
  <mergeCells count="33">
    <mergeCell ref="A63:F63"/>
    <mergeCell ref="H63:J63"/>
    <mergeCell ref="D64:F64"/>
    <mergeCell ref="H64:J64"/>
    <mergeCell ref="D69:J69"/>
    <mergeCell ref="D65:F65"/>
    <mergeCell ref="H65:J65"/>
    <mergeCell ref="D66:F66"/>
    <mergeCell ref="H66:J66"/>
    <mergeCell ref="D67:F67"/>
    <mergeCell ref="H67:J67"/>
    <mergeCell ref="D6:F6"/>
    <mergeCell ref="H6:J6"/>
    <mergeCell ref="D7:F7"/>
    <mergeCell ref="H7:J7"/>
    <mergeCell ref="D9:J9"/>
    <mergeCell ref="A3:F3"/>
    <mergeCell ref="H3:J3"/>
    <mergeCell ref="D4:F4"/>
    <mergeCell ref="H4:J4"/>
    <mergeCell ref="D5:F5"/>
    <mergeCell ref="H5:J5"/>
    <mergeCell ref="A36:F36"/>
    <mergeCell ref="H36:J36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</mergeCells>
  <pageMargins left="0.8" right="0.8" top="0.48" bottom="0.5" header="0.5" footer="0.5"/>
  <pageSetup paperSize="9" scale="83" firstPageNumber="5" orientation="portrait" useFirstPageNumber="1" r:id="rId1"/>
  <headerFooter scaleWithDoc="0"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33" max="9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view="pageBreakPreview" zoomScale="80" zoomScaleNormal="70" zoomScaleSheetLayoutView="80" workbookViewId="0"/>
  </sheetViews>
  <sheetFormatPr defaultColWidth="9.140625" defaultRowHeight="19.5" customHeight="1" x14ac:dyDescent="0.25"/>
  <cols>
    <col min="1" max="1" width="46.28515625" style="5" customWidth="1"/>
    <col min="2" max="2" width="7.140625" style="46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4" customWidth="1"/>
    <col min="9" max="9" width="1.42578125" style="17" customWidth="1"/>
    <col min="10" max="10" width="12.28515625" style="4" customWidth="1"/>
    <col min="11" max="11" width="1.7109375" style="17" customWidth="1"/>
    <col min="12" max="12" width="13.28515625" style="4" customWidth="1"/>
    <col min="13" max="13" width="1.28515625" style="17" customWidth="1"/>
    <col min="14" max="14" width="12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5.28515625" style="4" customWidth="1"/>
    <col min="19" max="19" width="1.7109375" style="4" customWidth="1"/>
    <col min="20" max="20" width="14" style="4" customWidth="1"/>
    <col min="21" max="21" width="1.42578125" style="17" customWidth="1"/>
    <col min="22" max="22" width="12.28515625" style="4" customWidth="1"/>
    <col min="23" max="23" width="1.42578125" style="17" customWidth="1"/>
    <col min="24" max="24" width="15.5703125" style="4" customWidth="1"/>
    <col min="25" max="16384" width="9.140625" style="4"/>
  </cols>
  <sheetData>
    <row r="1" spans="1:25" ht="19.5" customHeight="1" x14ac:dyDescent="0.3">
      <c r="A1" s="1" t="s">
        <v>0</v>
      </c>
      <c r="B1" s="41"/>
      <c r="C1" s="42"/>
      <c r="D1" s="2"/>
      <c r="E1" s="42"/>
      <c r="F1" s="2"/>
      <c r="G1" s="42"/>
      <c r="H1" s="2"/>
      <c r="I1" s="42"/>
      <c r="J1" s="2"/>
      <c r="K1" s="42"/>
      <c r="L1" s="2"/>
      <c r="M1" s="42"/>
      <c r="N1" s="2"/>
      <c r="O1" s="42"/>
      <c r="P1" s="2"/>
      <c r="Q1" s="42"/>
      <c r="R1" s="2"/>
      <c r="S1" s="2"/>
      <c r="T1" s="2"/>
      <c r="U1" s="42"/>
      <c r="V1" s="2"/>
      <c r="W1" s="42"/>
      <c r="X1" s="2"/>
    </row>
    <row r="2" spans="1:25" ht="19.5" customHeight="1" x14ac:dyDescent="0.25">
      <c r="A2" s="43" t="s">
        <v>71</v>
      </c>
      <c r="B2" s="44"/>
      <c r="C2" s="45"/>
      <c r="D2" s="3"/>
      <c r="E2" s="45"/>
      <c r="F2" s="3"/>
      <c r="G2" s="45"/>
      <c r="H2" s="3"/>
      <c r="I2" s="45"/>
      <c r="J2" s="3"/>
      <c r="K2" s="45"/>
      <c r="L2" s="3"/>
      <c r="M2" s="45"/>
      <c r="N2" s="3"/>
      <c r="O2" s="45"/>
      <c r="P2" s="3"/>
      <c r="Q2" s="45"/>
      <c r="R2" s="3"/>
      <c r="S2" s="3"/>
      <c r="T2" s="3"/>
      <c r="U2" s="45"/>
      <c r="V2" s="3"/>
      <c r="W2" s="45"/>
      <c r="X2" s="3"/>
    </row>
    <row r="3" spans="1:25" ht="19.5" customHeight="1" x14ac:dyDescent="0.25">
      <c r="A3" s="190"/>
      <c r="B3" s="190"/>
      <c r="C3" s="190"/>
      <c r="D3" s="190"/>
      <c r="E3" s="190"/>
      <c r="F3" s="190"/>
      <c r="G3" s="45"/>
      <c r="H3" s="3"/>
      <c r="I3" s="45"/>
      <c r="J3" s="3"/>
      <c r="K3" s="45"/>
      <c r="L3" s="3"/>
      <c r="M3" s="45"/>
      <c r="N3" s="3"/>
      <c r="O3" s="45"/>
      <c r="P3" s="3"/>
      <c r="Q3" s="45"/>
      <c r="R3" s="3"/>
      <c r="S3" s="3"/>
      <c r="T3" s="3"/>
      <c r="U3" s="45"/>
      <c r="V3" s="3"/>
      <c r="W3" s="45"/>
      <c r="X3" s="3"/>
    </row>
    <row r="4" spans="1:25" ht="19.5" customHeight="1" x14ac:dyDescent="0.3">
      <c r="D4" s="192" t="s">
        <v>72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5" s="17" customFormat="1" ht="19.5" customHeight="1" x14ac:dyDescent="0.3">
      <c r="A5" s="5"/>
      <c r="B5" s="5"/>
      <c r="C5" s="47"/>
      <c r="D5" s="4"/>
      <c r="E5" s="157"/>
      <c r="F5" s="159"/>
      <c r="G5" s="159"/>
      <c r="H5" s="4"/>
      <c r="J5" s="194" t="s">
        <v>146</v>
      </c>
      <c r="K5" s="194"/>
      <c r="L5" s="194"/>
      <c r="M5" s="48"/>
      <c r="N5" s="194" t="s">
        <v>140</v>
      </c>
      <c r="O5" s="194"/>
      <c r="P5" s="194"/>
      <c r="Q5" s="194"/>
      <c r="R5" s="194"/>
      <c r="S5" s="4"/>
      <c r="T5" s="4"/>
      <c r="U5" s="4"/>
      <c r="V5" s="4"/>
      <c r="W5" s="4"/>
      <c r="X5" s="4"/>
      <c r="Y5" s="4"/>
    </row>
    <row r="6" spans="1:25" s="17" customFormat="1" ht="19.5" customHeight="1" x14ac:dyDescent="0.3">
      <c r="A6" s="5"/>
      <c r="B6" s="5"/>
      <c r="C6" s="47"/>
      <c r="D6" s="4"/>
      <c r="E6" s="157"/>
      <c r="F6" s="159"/>
      <c r="G6" s="159"/>
      <c r="H6" s="4"/>
      <c r="J6" s="159"/>
      <c r="K6" s="159"/>
      <c r="L6" s="159"/>
      <c r="M6" s="48"/>
      <c r="N6" s="158" t="s">
        <v>117</v>
      </c>
      <c r="O6" s="159"/>
      <c r="P6" s="159"/>
      <c r="Q6" s="159"/>
      <c r="R6" s="158"/>
      <c r="S6" s="4"/>
      <c r="T6" s="4"/>
      <c r="U6" s="4"/>
      <c r="V6" s="4"/>
      <c r="W6" s="4"/>
      <c r="X6" s="4"/>
      <c r="Y6" s="4"/>
    </row>
    <row r="7" spans="1:25" s="17" customFormat="1" ht="19.5" customHeight="1" x14ac:dyDescent="0.25">
      <c r="A7" s="5"/>
      <c r="B7" s="5"/>
      <c r="C7" s="47"/>
      <c r="D7" s="4"/>
      <c r="E7" s="157"/>
      <c r="F7" s="159"/>
      <c r="G7" s="159"/>
      <c r="H7" s="158" t="s">
        <v>73</v>
      </c>
      <c r="I7" s="159"/>
      <c r="J7" s="159"/>
      <c r="K7" s="159"/>
      <c r="L7" s="159"/>
      <c r="M7" s="159"/>
      <c r="N7" s="158" t="s">
        <v>118</v>
      </c>
      <c r="O7" s="159"/>
      <c r="P7" s="159"/>
      <c r="Q7" s="159"/>
      <c r="R7" s="158" t="s">
        <v>74</v>
      </c>
      <c r="S7" s="49"/>
      <c r="T7" s="159" t="s">
        <v>75</v>
      </c>
      <c r="U7" s="157"/>
      <c r="V7" s="154"/>
      <c r="X7" s="154"/>
      <c r="Y7" s="4"/>
    </row>
    <row r="8" spans="1:25" s="17" customFormat="1" ht="19.5" customHeight="1" x14ac:dyDescent="0.25">
      <c r="A8" s="5"/>
      <c r="B8" s="158"/>
      <c r="C8" s="49"/>
      <c r="D8" s="158" t="s">
        <v>76</v>
      </c>
      <c r="F8" s="158" t="s">
        <v>127</v>
      </c>
      <c r="G8" s="159"/>
      <c r="H8" s="158" t="s">
        <v>77</v>
      </c>
      <c r="J8" s="158"/>
      <c r="K8" s="159"/>
      <c r="L8" s="4"/>
      <c r="M8" s="159"/>
      <c r="N8" s="158" t="s">
        <v>119</v>
      </c>
      <c r="P8" s="158" t="s">
        <v>175</v>
      </c>
      <c r="Q8" s="159"/>
      <c r="R8" s="158" t="s">
        <v>78</v>
      </c>
      <c r="T8" s="159" t="s">
        <v>79</v>
      </c>
      <c r="U8" s="159"/>
      <c r="V8" s="158" t="s">
        <v>80</v>
      </c>
      <c r="W8" s="159"/>
      <c r="Y8" s="4"/>
    </row>
    <row r="9" spans="1:25" s="17" customFormat="1" ht="19.5" customHeight="1" x14ac:dyDescent="0.25">
      <c r="A9" s="5"/>
      <c r="B9" s="158"/>
      <c r="C9" s="49"/>
      <c r="D9" s="158" t="s">
        <v>125</v>
      </c>
      <c r="F9" s="158" t="s">
        <v>129</v>
      </c>
      <c r="G9" s="159"/>
      <c r="H9" s="158" t="s">
        <v>81</v>
      </c>
      <c r="I9" s="159"/>
      <c r="J9" s="158" t="s">
        <v>82</v>
      </c>
      <c r="K9" s="159"/>
      <c r="L9" s="158"/>
      <c r="M9" s="159"/>
      <c r="N9" s="158" t="s">
        <v>171</v>
      </c>
      <c r="P9" s="158" t="s">
        <v>189</v>
      </c>
      <c r="Q9" s="159"/>
      <c r="R9" s="50" t="s">
        <v>120</v>
      </c>
      <c r="T9" s="159" t="s">
        <v>84</v>
      </c>
      <c r="U9" s="159"/>
      <c r="V9" s="158" t="s">
        <v>85</v>
      </c>
      <c r="W9" s="159"/>
      <c r="X9" s="158" t="s">
        <v>74</v>
      </c>
      <c r="Y9" s="4"/>
    </row>
    <row r="10" spans="1:25" s="17" customFormat="1" ht="19.5" customHeight="1" x14ac:dyDescent="0.25">
      <c r="A10" s="5"/>
      <c r="B10" s="155"/>
      <c r="C10" s="49"/>
      <c r="D10" s="158" t="s">
        <v>86</v>
      </c>
      <c r="F10" s="158" t="s">
        <v>128</v>
      </c>
      <c r="G10" s="159"/>
      <c r="H10" s="158" t="s">
        <v>87</v>
      </c>
      <c r="I10" s="159"/>
      <c r="J10" s="158" t="s">
        <v>88</v>
      </c>
      <c r="K10" s="159"/>
      <c r="L10" s="158" t="s">
        <v>83</v>
      </c>
      <c r="M10" s="159"/>
      <c r="N10" s="158" t="s">
        <v>172</v>
      </c>
      <c r="P10" s="158" t="s">
        <v>181</v>
      </c>
      <c r="Q10" s="159"/>
      <c r="R10" s="158" t="s">
        <v>90</v>
      </c>
      <c r="T10" s="159" t="s">
        <v>182</v>
      </c>
      <c r="U10" s="159"/>
      <c r="V10" s="158" t="s">
        <v>89</v>
      </c>
      <c r="W10" s="159"/>
      <c r="X10" s="158" t="s">
        <v>90</v>
      </c>
      <c r="Y10" s="4"/>
    </row>
    <row r="11" spans="1:25" s="17" customFormat="1" ht="19.5" customHeight="1" x14ac:dyDescent="0.25">
      <c r="A11" s="153"/>
      <c r="B11" s="155"/>
      <c r="D11" s="186" t="s">
        <v>8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4"/>
    </row>
    <row r="12" spans="1:25" s="17" customFormat="1" ht="19.5" customHeight="1" x14ac:dyDescent="0.25">
      <c r="A12" s="153" t="s">
        <v>51</v>
      </c>
      <c r="B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85"/>
      <c r="Y12" s="4"/>
    </row>
    <row r="13" spans="1:25" s="17" customFormat="1" ht="19.5" customHeight="1" x14ac:dyDescent="0.25">
      <c r="A13" s="153" t="s">
        <v>203</v>
      </c>
      <c r="B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85"/>
      <c r="Y13" s="4"/>
    </row>
    <row r="14" spans="1:25" s="17" customFormat="1" ht="19.5" customHeight="1" x14ac:dyDescent="0.25">
      <c r="A14" s="25" t="s">
        <v>206</v>
      </c>
      <c r="B14" s="155"/>
      <c r="C14" s="47"/>
      <c r="D14" s="51">
        <v>5607573</v>
      </c>
      <c r="E14" s="52"/>
      <c r="F14" s="54">
        <v>1742597</v>
      </c>
      <c r="G14" s="52"/>
      <c r="H14" s="54">
        <v>-231270</v>
      </c>
      <c r="I14" s="52"/>
      <c r="J14" s="51">
        <v>330509</v>
      </c>
      <c r="K14" s="52"/>
      <c r="L14" s="51">
        <v>3207236</v>
      </c>
      <c r="M14" s="52"/>
      <c r="N14" s="55">
        <v>-29359</v>
      </c>
      <c r="O14" s="52"/>
      <c r="P14" s="56">
        <v>489187</v>
      </c>
      <c r="Q14" s="59"/>
      <c r="R14" s="37">
        <f>N14+P14</f>
        <v>459828</v>
      </c>
      <c r="S14" s="59"/>
      <c r="T14" s="59">
        <f>SUM(D14:L14,R14)</f>
        <v>11116473</v>
      </c>
      <c r="U14" s="59"/>
      <c r="V14" s="51">
        <v>23811</v>
      </c>
      <c r="W14" s="59"/>
      <c r="X14" s="56">
        <f>T14+V14</f>
        <v>11140284</v>
      </c>
      <c r="Y14" s="4"/>
    </row>
    <row r="15" spans="1:25" s="17" customFormat="1" ht="19.5" customHeight="1" x14ac:dyDescent="0.25">
      <c r="A15" s="153" t="s">
        <v>93</v>
      </c>
      <c r="B15" s="155"/>
      <c r="C15" s="157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4"/>
    </row>
    <row r="16" spans="1:25" s="17" customFormat="1" ht="19.5" customHeight="1" x14ac:dyDescent="0.25">
      <c r="A16" s="5" t="s">
        <v>176</v>
      </c>
      <c r="B16" s="155"/>
      <c r="C16" s="157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445481</v>
      </c>
      <c r="M16" s="64"/>
      <c r="N16" s="64">
        <v>0</v>
      </c>
      <c r="O16" s="64"/>
      <c r="P16" s="64">
        <v>0</v>
      </c>
      <c r="Q16" s="64"/>
      <c r="R16" s="64">
        <v>0</v>
      </c>
      <c r="S16" s="64"/>
      <c r="T16" s="64">
        <f>SUM(D16:L16,R16)</f>
        <v>445481</v>
      </c>
      <c r="U16" s="64"/>
      <c r="V16" s="64">
        <v>-3157</v>
      </c>
      <c r="W16" s="64"/>
      <c r="X16" s="85">
        <f>T16+V16</f>
        <v>442324</v>
      </c>
      <c r="Y16" s="4"/>
    </row>
    <row r="17" spans="1:25" s="17" customFormat="1" ht="19.5" customHeight="1" x14ac:dyDescent="0.25">
      <c r="A17" s="5" t="s">
        <v>130</v>
      </c>
      <c r="B17" s="155"/>
      <c r="C17" s="157"/>
      <c r="D17" s="60">
        <v>0</v>
      </c>
      <c r="E17" s="64"/>
      <c r="F17" s="60">
        <v>0</v>
      </c>
      <c r="G17" s="64"/>
      <c r="H17" s="60">
        <v>0</v>
      </c>
      <c r="I17" s="64"/>
      <c r="J17" s="60">
        <v>0</v>
      </c>
      <c r="K17" s="64"/>
      <c r="L17" s="60">
        <v>0</v>
      </c>
      <c r="M17" s="64"/>
      <c r="N17" s="60">
        <v>1390</v>
      </c>
      <c r="O17" s="64"/>
      <c r="P17" s="60">
        <v>14563</v>
      </c>
      <c r="Q17" s="64"/>
      <c r="R17" s="73">
        <f>N17+P17</f>
        <v>15953</v>
      </c>
      <c r="S17" s="64"/>
      <c r="T17" s="60">
        <f>SUM(D17:L17,R17)</f>
        <v>15953</v>
      </c>
      <c r="U17" s="64"/>
      <c r="V17" s="60">
        <v>0</v>
      </c>
      <c r="W17" s="64"/>
      <c r="X17" s="60">
        <f>T17+V17</f>
        <v>15953</v>
      </c>
      <c r="Y17" s="4"/>
    </row>
    <row r="18" spans="1:25" s="17" customFormat="1" ht="19.5" customHeight="1" x14ac:dyDescent="0.25">
      <c r="A18" s="153" t="s">
        <v>94</v>
      </c>
      <c r="B18" s="155"/>
      <c r="C18" s="157"/>
      <c r="D18" s="67">
        <f>SUM(D16:D17)</f>
        <v>0</v>
      </c>
      <c r="E18" s="59"/>
      <c r="F18" s="67">
        <f>SUM(F16:F17)</f>
        <v>0</v>
      </c>
      <c r="G18" s="59"/>
      <c r="H18" s="67">
        <f>SUM(H16:H17)</f>
        <v>0</v>
      </c>
      <c r="I18" s="59"/>
      <c r="J18" s="67">
        <f>SUM(J16:J17)</f>
        <v>0</v>
      </c>
      <c r="K18" s="59"/>
      <c r="L18" s="67">
        <f>SUM(L16:L17)</f>
        <v>445481</v>
      </c>
      <c r="M18" s="59"/>
      <c r="N18" s="67">
        <f>SUM(N16:N17)</f>
        <v>1390</v>
      </c>
      <c r="O18" s="59"/>
      <c r="P18" s="67">
        <f>SUM(P16:P17)</f>
        <v>14563</v>
      </c>
      <c r="Q18" s="59"/>
      <c r="R18" s="67">
        <f>SUM(R16:R17)</f>
        <v>15953</v>
      </c>
      <c r="S18" s="59"/>
      <c r="T18" s="67">
        <f>SUM(T16:T17)</f>
        <v>461434</v>
      </c>
      <c r="U18" s="59"/>
      <c r="V18" s="67">
        <f>SUM(V16:V17)</f>
        <v>-3157</v>
      </c>
      <c r="W18" s="59"/>
      <c r="X18" s="67">
        <f>SUM(X16:X17)</f>
        <v>458277</v>
      </c>
      <c r="Y18" s="4"/>
    </row>
    <row r="19" spans="1:25" s="17" customFormat="1" ht="19.5" customHeight="1" x14ac:dyDescent="0.25">
      <c r="A19" s="153"/>
      <c r="B19" s="155"/>
      <c r="C19" s="157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4"/>
    </row>
    <row r="20" spans="1:25" s="17" customFormat="1" ht="19.5" customHeight="1" thickBot="1" x14ac:dyDescent="0.3">
      <c r="A20" s="25" t="s">
        <v>204</v>
      </c>
      <c r="B20" s="155"/>
      <c r="C20" s="159"/>
      <c r="D20" s="86">
        <f>D14+D18</f>
        <v>5607573</v>
      </c>
      <c r="E20" s="59"/>
      <c r="F20" s="86">
        <f>F14+F18</f>
        <v>1742597</v>
      </c>
      <c r="G20" s="59"/>
      <c r="H20" s="86">
        <f>H14+H18</f>
        <v>-231270</v>
      </c>
      <c r="I20" s="59"/>
      <c r="J20" s="86">
        <f>J14+J18</f>
        <v>330509</v>
      </c>
      <c r="K20" s="59"/>
      <c r="L20" s="86">
        <f>L14+L18</f>
        <v>3652717</v>
      </c>
      <c r="M20" s="59"/>
      <c r="N20" s="86">
        <f>N14+N18</f>
        <v>-27969</v>
      </c>
      <c r="O20" s="59"/>
      <c r="P20" s="86">
        <f>P14+P18</f>
        <v>503750</v>
      </c>
      <c r="Q20" s="59"/>
      <c r="R20" s="86">
        <f>R14+R18</f>
        <v>475781</v>
      </c>
      <c r="S20" s="59"/>
      <c r="T20" s="86">
        <f>T14+T18</f>
        <v>11577907</v>
      </c>
      <c r="U20" s="59"/>
      <c r="V20" s="86">
        <f>V14+V18</f>
        <v>20654</v>
      </c>
      <c r="W20" s="59"/>
      <c r="X20" s="86">
        <f>X14+X18</f>
        <v>11598561</v>
      </c>
      <c r="Y20" s="4"/>
    </row>
    <row r="21" spans="1:25" s="17" customFormat="1" ht="19.5" customHeight="1" thickTop="1" x14ac:dyDescent="0.25">
      <c r="A21" s="5"/>
      <c r="B21" s="46"/>
      <c r="D21" s="9"/>
      <c r="F21" s="9"/>
      <c r="H21" s="9"/>
      <c r="J21" s="9"/>
      <c r="L21" s="9"/>
      <c r="N21" s="4"/>
      <c r="P21" s="4"/>
      <c r="R21" s="9"/>
      <c r="S21" s="4"/>
      <c r="T21" s="9"/>
      <c r="V21" s="9"/>
      <c r="X21" s="9"/>
      <c r="Y21" s="4"/>
    </row>
    <row r="22" spans="1:25" s="17" customFormat="1" ht="19.5" customHeight="1" x14ac:dyDescent="0.25">
      <c r="A22" s="168" t="s">
        <v>51</v>
      </c>
      <c r="B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85"/>
      <c r="Y22" s="4"/>
    </row>
    <row r="23" spans="1:25" s="17" customFormat="1" ht="19.5" customHeight="1" x14ac:dyDescent="0.25">
      <c r="A23" s="168" t="s">
        <v>239</v>
      </c>
      <c r="B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85"/>
      <c r="Y23" s="4"/>
    </row>
    <row r="24" spans="1:25" s="17" customFormat="1" ht="19.5" customHeight="1" x14ac:dyDescent="0.25">
      <c r="A24" s="25" t="s">
        <v>240</v>
      </c>
      <c r="B24" s="169"/>
      <c r="C24" s="47"/>
      <c r="D24" s="51">
        <v>5643955</v>
      </c>
      <c r="E24" s="52"/>
      <c r="F24" s="54">
        <v>1906315</v>
      </c>
      <c r="G24" s="52"/>
      <c r="H24" s="54">
        <v>-231270</v>
      </c>
      <c r="I24" s="52"/>
      <c r="J24" s="51">
        <v>381678</v>
      </c>
      <c r="K24" s="52"/>
      <c r="L24" s="51">
        <v>3128976</v>
      </c>
      <c r="M24" s="52"/>
      <c r="N24" s="55">
        <v>82764</v>
      </c>
      <c r="O24" s="52"/>
      <c r="P24" s="56">
        <v>643922</v>
      </c>
      <c r="Q24" s="59"/>
      <c r="R24" s="37">
        <f>SUM(N24:P24)</f>
        <v>726686</v>
      </c>
      <c r="S24" s="59"/>
      <c r="T24" s="59">
        <v>11556340</v>
      </c>
      <c r="U24" s="59"/>
      <c r="V24" s="51">
        <v>14123</v>
      </c>
      <c r="W24" s="59"/>
      <c r="X24" s="56">
        <f>SUM(T24:V24)</f>
        <v>11570463</v>
      </c>
      <c r="Y24" s="4"/>
    </row>
    <row r="25" spans="1:25" s="17" customFormat="1" ht="19.5" customHeight="1" x14ac:dyDescent="0.25">
      <c r="A25" s="168" t="s">
        <v>93</v>
      </c>
      <c r="B25" s="169"/>
      <c r="C25" s="17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4"/>
    </row>
    <row r="26" spans="1:25" s="17" customFormat="1" ht="19.5" customHeight="1" x14ac:dyDescent="0.25">
      <c r="A26" s="5" t="s">
        <v>176</v>
      </c>
      <c r="B26" s="169"/>
      <c r="C26" s="170"/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f>'PL 5-7'!D54</f>
        <v>618520</v>
      </c>
      <c r="M26" s="64"/>
      <c r="N26" s="64">
        <v>0</v>
      </c>
      <c r="O26" s="64"/>
      <c r="P26" s="64">
        <v>0</v>
      </c>
      <c r="Q26" s="64"/>
      <c r="R26" s="69">
        <f>N26+P26</f>
        <v>0</v>
      </c>
      <c r="S26" s="64"/>
      <c r="T26" s="64">
        <f>SUM(D26:L26,R26)</f>
        <v>618520</v>
      </c>
      <c r="U26" s="64"/>
      <c r="V26" s="64">
        <v>3540</v>
      </c>
      <c r="W26" s="64"/>
      <c r="X26" s="85">
        <f>T26+V26</f>
        <v>622060</v>
      </c>
      <c r="Y26" s="4"/>
    </row>
    <row r="27" spans="1:25" s="17" customFormat="1" ht="19.5" customHeight="1" x14ac:dyDescent="0.25">
      <c r="A27" s="5" t="s">
        <v>130</v>
      </c>
      <c r="B27" s="169"/>
      <c r="C27" s="170"/>
      <c r="D27" s="60">
        <v>0</v>
      </c>
      <c r="E27" s="64"/>
      <c r="F27" s="60">
        <v>0</v>
      </c>
      <c r="G27" s="64"/>
      <c r="H27" s="60">
        <v>0</v>
      </c>
      <c r="I27" s="64"/>
      <c r="J27" s="60">
        <v>0</v>
      </c>
      <c r="K27" s="64"/>
      <c r="L27" s="60">
        <v>0</v>
      </c>
      <c r="M27" s="64"/>
      <c r="N27" s="60">
        <f>'PL 5-7'!D78</f>
        <v>-857</v>
      </c>
      <c r="O27" s="64"/>
      <c r="P27" s="60">
        <f>'PL 5-7'!D86</f>
        <v>7378</v>
      </c>
      <c r="Q27" s="64"/>
      <c r="R27" s="73">
        <f>N27+P27</f>
        <v>6521</v>
      </c>
      <c r="S27" s="64"/>
      <c r="T27" s="60">
        <f>SUM(D27:L27,R27)</f>
        <v>6521</v>
      </c>
      <c r="U27" s="64"/>
      <c r="V27" s="60">
        <v>0</v>
      </c>
      <c r="W27" s="64"/>
      <c r="X27" s="60">
        <f>T27+V27</f>
        <v>6521</v>
      </c>
      <c r="Y27" s="4"/>
    </row>
    <row r="28" spans="1:25" s="17" customFormat="1" ht="19.5" customHeight="1" x14ac:dyDescent="0.25">
      <c r="A28" s="168" t="s">
        <v>94</v>
      </c>
      <c r="B28" s="169"/>
      <c r="C28" s="170"/>
      <c r="D28" s="67">
        <f>SUM(D26:D27)</f>
        <v>0</v>
      </c>
      <c r="E28" s="59"/>
      <c r="F28" s="67">
        <f>SUM(F26:F27)</f>
        <v>0</v>
      </c>
      <c r="G28" s="59"/>
      <c r="H28" s="67">
        <f>SUM(H26:H27)</f>
        <v>0</v>
      </c>
      <c r="I28" s="59"/>
      <c r="J28" s="67">
        <f>SUM(J26:J27)</f>
        <v>0</v>
      </c>
      <c r="K28" s="59"/>
      <c r="L28" s="67">
        <f>SUM(L26:L27)</f>
        <v>618520</v>
      </c>
      <c r="M28" s="59"/>
      <c r="N28" s="67">
        <f>SUM(N26:N27)</f>
        <v>-857</v>
      </c>
      <c r="O28" s="59"/>
      <c r="P28" s="67">
        <f>SUM(P26:P27)</f>
        <v>7378</v>
      </c>
      <c r="Q28" s="59"/>
      <c r="R28" s="67">
        <f>SUM(R26:R27)</f>
        <v>6521</v>
      </c>
      <c r="S28" s="59"/>
      <c r="T28" s="67">
        <f>SUM(T26:T27)</f>
        <v>625041</v>
      </c>
      <c r="U28" s="59"/>
      <c r="V28" s="67">
        <f>SUM(V26:V27)</f>
        <v>3540</v>
      </c>
      <c r="W28" s="59"/>
      <c r="X28" s="67">
        <f>SUM(X26:X27)</f>
        <v>628581</v>
      </c>
      <c r="Y28" s="4"/>
    </row>
    <row r="29" spans="1:25" s="17" customFormat="1" ht="19.5" customHeight="1" x14ac:dyDescent="0.25">
      <c r="A29" s="168"/>
      <c r="B29" s="169"/>
      <c r="C29" s="17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4"/>
    </row>
    <row r="30" spans="1:25" s="17" customFormat="1" ht="19.5" customHeight="1" thickBot="1" x14ac:dyDescent="0.3">
      <c r="A30" s="25" t="s">
        <v>241</v>
      </c>
      <c r="B30" s="169"/>
      <c r="C30" s="171"/>
      <c r="D30" s="86">
        <f>D24+D28</f>
        <v>5643955</v>
      </c>
      <c r="E30" s="59"/>
      <c r="F30" s="86">
        <f>F24+F28</f>
        <v>1906315</v>
      </c>
      <c r="G30" s="59"/>
      <c r="H30" s="86">
        <f>H24+H28</f>
        <v>-231270</v>
      </c>
      <c r="I30" s="59"/>
      <c r="J30" s="86">
        <f>J24+J28</f>
        <v>381678</v>
      </c>
      <c r="K30" s="59"/>
      <c r="L30" s="86">
        <f>L24+L28</f>
        <v>3747496</v>
      </c>
      <c r="M30" s="59"/>
      <c r="N30" s="86">
        <f>N24+N28</f>
        <v>81907</v>
      </c>
      <c r="O30" s="59"/>
      <c r="P30" s="86">
        <f>P24+P28</f>
        <v>651300</v>
      </c>
      <c r="Q30" s="59"/>
      <c r="R30" s="86">
        <f>R24+R28</f>
        <v>733207</v>
      </c>
      <c r="S30" s="59"/>
      <c r="T30" s="86">
        <f>T24+T28</f>
        <v>12181381</v>
      </c>
      <c r="U30" s="59"/>
      <c r="V30" s="86">
        <f>V24+V28</f>
        <v>17663</v>
      </c>
      <c r="W30" s="59"/>
      <c r="X30" s="86">
        <f>X24+X28</f>
        <v>12199044</v>
      </c>
      <c r="Y30" s="4"/>
    </row>
    <row r="31" spans="1:25" s="17" customFormat="1" ht="19.5" customHeight="1" thickTop="1" x14ac:dyDescent="0.25">
      <c r="A31" s="5"/>
      <c r="B31" s="46"/>
      <c r="Y31" s="4"/>
    </row>
    <row r="33" spans="4:24" ht="19.5" customHeight="1" x14ac:dyDescent="0.25">
      <c r="D33" s="9"/>
      <c r="F33" s="9"/>
      <c r="H33" s="9"/>
      <c r="J33" s="9"/>
      <c r="L33" s="9"/>
      <c r="R33" s="9"/>
      <c r="T33" s="9"/>
      <c r="V33" s="9"/>
      <c r="X33" s="9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9" firstPageNumber="8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21"/>
  <sheetViews>
    <sheetView view="pageBreakPreview" topLeftCell="A4" zoomScale="70" zoomScaleNormal="60" zoomScaleSheetLayoutView="70" workbookViewId="0">
      <selection activeCell="A12" sqref="A12:XFD21"/>
    </sheetView>
  </sheetViews>
  <sheetFormatPr defaultColWidth="9.140625" defaultRowHeight="19.5" customHeight="1" x14ac:dyDescent="0.25"/>
  <cols>
    <col min="1" max="1" width="46.28515625" style="5" customWidth="1"/>
    <col min="2" max="2" width="7.140625" style="46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4" customWidth="1"/>
    <col min="9" max="9" width="1.42578125" style="17" customWidth="1"/>
    <col min="10" max="10" width="12.28515625" style="4" customWidth="1"/>
    <col min="11" max="11" width="1.7109375" style="17" customWidth="1"/>
    <col min="12" max="12" width="13.28515625" style="4" customWidth="1"/>
    <col min="13" max="13" width="1.28515625" style="17" customWidth="1"/>
    <col min="14" max="14" width="12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5.28515625" style="4" customWidth="1"/>
    <col min="19" max="19" width="1.7109375" style="4" customWidth="1"/>
    <col min="20" max="20" width="14" style="4" customWidth="1"/>
    <col min="21" max="21" width="1.42578125" style="17" customWidth="1"/>
    <col min="22" max="22" width="12.28515625" style="4" customWidth="1"/>
    <col min="23" max="23" width="1.42578125" style="17" customWidth="1"/>
    <col min="24" max="24" width="15.5703125" style="4" customWidth="1"/>
    <col min="25" max="16384" width="9.140625" style="4"/>
  </cols>
  <sheetData>
    <row r="1" spans="1:25" ht="19.5" customHeight="1" x14ac:dyDescent="0.3">
      <c r="A1" s="1" t="s">
        <v>0</v>
      </c>
      <c r="B1" s="41"/>
      <c r="C1" s="42"/>
      <c r="D1" s="2"/>
      <c r="E1" s="42"/>
      <c r="F1" s="2"/>
      <c r="G1" s="42"/>
      <c r="H1" s="2"/>
      <c r="I1" s="42"/>
      <c r="J1" s="2"/>
      <c r="K1" s="42"/>
      <c r="L1" s="2"/>
      <c r="M1" s="42"/>
      <c r="N1" s="2"/>
      <c r="O1" s="42"/>
      <c r="P1" s="2"/>
      <c r="Q1" s="42"/>
      <c r="R1" s="2"/>
      <c r="S1" s="2"/>
      <c r="T1" s="2"/>
      <c r="U1" s="42"/>
      <c r="V1" s="2"/>
      <c r="W1" s="42"/>
      <c r="X1" s="2"/>
    </row>
    <row r="2" spans="1:25" ht="19.5" customHeight="1" x14ac:dyDescent="0.25">
      <c r="A2" s="43" t="s">
        <v>71</v>
      </c>
      <c r="B2" s="44"/>
      <c r="C2" s="45"/>
      <c r="D2" s="3"/>
      <c r="E2" s="45"/>
      <c r="F2" s="3"/>
      <c r="G2" s="45"/>
      <c r="H2" s="3"/>
      <c r="I2" s="45"/>
      <c r="J2" s="3"/>
      <c r="K2" s="45"/>
      <c r="L2" s="3"/>
      <c r="M2" s="45"/>
      <c r="N2" s="3"/>
      <c r="O2" s="45"/>
      <c r="P2" s="3"/>
      <c r="Q2" s="45"/>
      <c r="R2" s="3"/>
      <c r="S2" s="3"/>
      <c r="T2" s="3"/>
      <c r="U2" s="45"/>
      <c r="V2" s="3"/>
      <c r="W2" s="45"/>
      <c r="X2" s="3"/>
    </row>
    <row r="3" spans="1:25" ht="19.5" customHeight="1" x14ac:dyDescent="0.25">
      <c r="A3" s="190"/>
      <c r="B3" s="190"/>
      <c r="C3" s="190"/>
      <c r="D3" s="190"/>
      <c r="E3" s="190"/>
      <c r="F3" s="190"/>
      <c r="G3" s="45"/>
      <c r="H3" s="3"/>
      <c r="I3" s="45"/>
      <c r="J3" s="3"/>
      <c r="K3" s="45"/>
      <c r="L3" s="3"/>
      <c r="M3" s="45"/>
      <c r="N3" s="3"/>
      <c r="O3" s="45"/>
      <c r="P3" s="3"/>
      <c r="Q3" s="45"/>
      <c r="R3" s="3"/>
      <c r="S3" s="3"/>
      <c r="T3" s="3"/>
      <c r="U3" s="45"/>
      <c r="V3" s="3"/>
      <c r="W3" s="45"/>
      <c r="X3" s="3"/>
    </row>
    <row r="4" spans="1:25" ht="19.5" customHeight="1" x14ac:dyDescent="0.3">
      <c r="D4" s="192" t="s">
        <v>72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5" s="17" customFormat="1" ht="19.5" customHeight="1" x14ac:dyDescent="0.3">
      <c r="A5" s="5"/>
      <c r="B5" s="5"/>
      <c r="C5" s="47"/>
      <c r="D5" s="4"/>
      <c r="E5" s="92"/>
      <c r="F5" s="93"/>
      <c r="G5" s="93"/>
      <c r="H5" s="4"/>
      <c r="J5" s="194" t="s">
        <v>146</v>
      </c>
      <c r="K5" s="194"/>
      <c r="L5" s="194"/>
      <c r="M5" s="48"/>
      <c r="N5" s="194" t="s">
        <v>140</v>
      </c>
      <c r="O5" s="194"/>
      <c r="P5" s="194"/>
      <c r="Q5" s="194"/>
      <c r="R5" s="194"/>
      <c r="S5" s="4"/>
      <c r="T5" s="4"/>
      <c r="U5" s="4"/>
      <c r="V5" s="4"/>
      <c r="W5" s="4"/>
      <c r="X5" s="4"/>
      <c r="Y5" s="4"/>
    </row>
    <row r="6" spans="1:25" s="17" customFormat="1" ht="19.5" customHeight="1" x14ac:dyDescent="0.3">
      <c r="A6" s="5"/>
      <c r="B6" s="5"/>
      <c r="C6" s="47"/>
      <c r="D6" s="4"/>
      <c r="E6" s="92"/>
      <c r="F6" s="93"/>
      <c r="G6" s="93"/>
      <c r="H6" s="4"/>
      <c r="J6" s="93"/>
      <c r="K6" s="93"/>
      <c r="L6" s="93"/>
      <c r="M6" s="48"/>
      <c r="N6" s="6" t="s">
        <v>117</v>
      </c>
      <c r="O6" s="93"/>
      <c r="P6" s="93"/>
      <c r="Q6" s="93"/>
      <c r="R6" s="6"/>
      <c r="S6" s="4"/>
      <c r="T6" s="4"/>
      <c r="U6" s="4"/>
      <c r="V6" s="4"/>
      <c r="W6" s="4"/>
      <c r="X6" s="4"/>
      <c r="Y6" s="4"/>
    </row>
    <row r="7" spans="1:25" s="17" customFormat="1" ht="19.5" customHeight="1" x14ac:dyDescent="0.25">
      <c r="A7" s="5"/>
      <c r="B7" s="5"/>
      <c r="C7" s="47"/>
      <c r="D7" s="4"/>
      <c r="E7" s="92"/>
      <c r="F7" s="93"/>
      <c r="G7" s="93"/>
      <c r="H7" s="6" t="s">
        <v>73</v>
      </c>
      <c r="I7" s="93"/>
      <c r="J7" s="93"/>
      <c r="K7" s="93"/>
      <c r="L7" s="93"/>
      <c r="M7" s="93"/>
      <c r="N7" s="6" t="s">
        <v>118</v>
      </c>
      <c r="O7" s="93"/>
      <c r="P7" s="93"/>
      <c r="Q7" s="93"/>
      <c r="R7" s="6" t="s">
        <v>74</v>
      </c>
      <c r="S7" s="49"/>
      <c r="T7" s="93" t="s">
        <v>75</v>
      </c>
      <c r="U7" s="92"/>
      <c r="V7" s="89"/>
      <c r="X7" s="89"/>
      <c r="Y7" s="4"/>
    </row>
    <row r="8" spans="1:25" s="17" customFormat="1" ht="19.5" customHeight="1" x14ac:dyDescent="0.25">
      <c r="A8" s="5"/>
      <c r="B8" s="6"/>
      <c r="C8" s="49"/>
      <c r="D8" s="6" t="s">
        <v>76</v>
      </c>
      <c r="F8" s="6" t="s">
        <v>127</v>
      </c>
      <c r="G8" s="93"/>
      <c r="H8" s="6" t="s">
        <v>77</v>
      </c>
      <c r="J8" s="6"/>
      <c r="K8" s="93"/>
      <c r="L8" s="4"/>
      <c r="M8" s="93"/>
      <c r="N8" s="6" t="s">
        <v>119</v>
      </c>
      <c r="P8" s="94" t="s">
        <v>175</v>
      </c>
      <c r="Q8" s="93"/>
      <c r="R8" s="6" t="s">
        <v>78</v>
      </c>
      <c r="T8" s="93" t="s">
        <v>79</v>
      </c>
      <c r="U8" s="93"/>
      <c r="V8" s="6" t="s">
        <v>80</v>
      </c>
      <c r="W8" s="93"/>
      <c r="Y8" s="4"/>
    </row>
    <row r="9" spans="1:25" s="17" customFormat="1" ht="19.5" customHeight="1" x14ac:dyDescent="0.25">
      <c r="A9" s="5"/>
      <c r="B9" s="6"/>
      <c r="C9" s="49"/>
      <c r="D9" s="6" t="s">
        <v>125</v>
      </c>
      <c r="F9" s="6" t="s">
        <v>129</v>
      </c>
      <c r="G9" s="93"/>
      <c r="H9" s="6" t="s">
        <v>81</v>
      </c>
      <c r="I9" s="93"/>
      <c r="J9" s="6" t="s">
        <v>82</v>
      </c>
      <c r="K9" s="93"/>
      <c r="L9" s="6"/>
      <c r="M9" s="93"/>
      <c r="N9" s="6" t="s">
        <v>171</v>
      </c>
      <c r="P9" s="94" t="s">
        <v>189</v>
      </c>
      <c r="Q9" s="93"/>
      <c r="R9" s="50" t="s">
        <v>120</v>
      </c>
      <c r="T9" s="93" t="s">
        <v>84</v>
      </c>
      <c r="U9" s="93"/>
      <c r="V9" s="6" t="s">
        <v>85</v>
      </c>
      <c r="W9" s="93"/>
      <c r="X9" s="6" t="s">
        <v>74</v>
      </c>
      <c r="Y9" s="4"/>
    </row>
    <row r="10" spans="1:25" s="17" customFormat="1" ht="19.5" customHeight="1" x14ac:dyDescent="0.25">
      <c r="A10" s="5"/>
      <c r="B10" s="87"/>
      <c r="C10" s="49"/>
      <c r="D10" s="6" t="s">
        <v>86</v>
      </c>
      <c r="F10" s="6" t="s">
        <v>128</v>
      </c>
      <c r="G10" s="93"/>
      <c r="H10" s="6" t="s">
        <v>87</v>
      </c>
      <c r="I10" s="93"/>
      <c r="J10" s="6" t="s">
        <v>88</v>
      </c>
      <c r="K10" s="93"/>
      <c r="L10" s="6" t="s">
        <v>83</v>
      </c>
      <c r="M10" s="93"/>
      <c r="N10" s="6" t="s">
        <v>172</v>
      </c>
      <c r="P10" s="94" t="s">
        <v>181</v>
      </c>
      <c r="Q10" s="93"/>
      <c r="R10" s="6" t="s">
        <v>90</v>
      </c>
      <c r="T10" s="93" t="s">
        <v>182</v>
      </c>
      <c r="U10" s="93"/>
      <c r="V10" s="6" t="s">
        <v>89</v>
      </c>
      <c r="W10" s="93"/>
      <c r="X10" s="6" t="s">
        <v>90</v>
      </c>
      <c r="Y10" s="4"/>
    </row>
    <row r="11" spans="1:25" s="17" customFormat="1" ht="19.5" customHeight="1" x14ac:dyDescent="0.25">
      <c r="A11" s="88"/>
      <c r="B11" s="87"/>
      <c r="D11" s="186" t="s">
        <v>8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4"/>
    </row>
    <row r="12" spans="1:25" s="17" customFormat="1" ht="19.5" customHeight="1" x14ac:dyDescent="0.25">
      <c r="A12" s="88" t="s">
        <v>51</v>
      </c>
      <c r="B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5"/>
      <c r="Y12" s="4"/>
    </row>
    <row r="13" spans="1:25" s="17" customFormat="1" ht="19.5" customHeight="1" x14ac:dyDescent="0.25">
      <c r="A13" s="88" t="s">
        <v>239</v>
      </c>
      <c r="B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5"/>
      <c r="Y13" s="4"/>
    </row>
    <row r="14" spans="1:25" s="17" customFormat="1" ht="19.5" customHeight="1" x14ac:dyDescent="0.25">
      <c r="A14" s="25" t="s">
        <v>240</v>
      </c>
      <c r="B14" s="87"/>
      <c r="C14" s="47"/>
      <c r="D14" s="51">
        <v>5607573</v>
      </c>
      <c r="E14" s="52"/>
      <c r="F14" s="54">
        <v>1742597</v>
      </c>
      <c r="G14" s="52"/>
      <c r="H14" s="54">
        <v>-231270</v>
      </c>
      <c r="I14" s="52"/>
      <c r="J14" s="51">
        <v>330509</v>
      </c>
      <c r="K14" s="52"/>
      <c r="L14" s="51">
        <v>3207236</v>
      </c>
      <c r="M14" s="52"/>
      <c r="N14" s="55">
        <v>-29359</v>
      </c>
      <c r="O14" s="52"/>
      <c r="P14" s="56">
        <v>489187</v>
      </c>
      <c r="Q14" s="59"/>
      <c r="R14" s="37">
        <f>SUM(N14:P14)</f>
        <v>459828</v>
      </c>
      <c r="S14" s="59"/>
      <c r="T14" s="59">
        <v>11116473</v>
      </c>
      <c r="U14" s="59"/>
      <c r="V14" s="51">
        <v>23811</v>
      </c>
      <c r="W14" s="59"/>
      <c r="X14" s="56">
        <f>SUM(T14:V14)</f>
        <v>11140284</v>
      </c>
      <c r="Y14" s="4"/>
    </row>
    <row r="15" spans="1:25" s="17" customFormat="1" ht="19.5" customHeight="1" x14ac:dyDescent="0.25">
      <c r="A15" s="88" t="s">
        <v>93</v>
      </c>
      <c r="B15" s="87"/>
      <c r="C15" s="92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4"/>
    </row>
    <row r="16" spans="1:25" s="17" customFormat="1" ht="19.5" customHeight="1" x14ac:dyDescent="0.25">
      <c r="A16" s="5" t="s">
        <v>176</v>
      </c>
      <c r="B16" s="87"/>
      <c r="C16" s="92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85"/>
      <c r="Y16" s="4"/>
    </row>
    <row r="17" spans="1:25" s="17" customFormat="1" ht="19.5" customHeight="1" x14ac:dyDescent="0.25">
      <c r="A17" s="5" t="s">
        <v>130</v>
      </c>
      <c r="B17" s="87"/>
      <c r="C17" s="92"/>
      <c r="D17" s="60"/>
      <c r="E17" s="64"/>
      <c r="F17" s="60"/>
      <c r="G17" s="64"/>
      <c r="H17" s="60"/>
      <c r="I17" s="64"/>
      <c r="J17" s="60"/>
      <c r="K17" s="64"/>
      <c r="L17" s="60"/>
      <c r="M17" s="64"/>
      <c r="N17" s="60"/>
      <c r="O17" s="64"/>
      <c r="P17" s="60"/>
      <c r="Q17" s="64"/>
      <c r="R17" s="73"/>
      <c r="S17" s="64"/>
      <c r="T17" s="60"/>
      <c r="U17" s="64"/>
      <c r="V17" s="60"/>
      <c r="W17" s="64"/>
      <c r="X17" s="60"/>
      <c r="Y17" s="4"/>
    </row>
    <row r="18" spans="1:25" s="17" customFormat="1" ht="19.5" customHeight="1" x14ac:dyDescent="0.25">
      <c r="A18" s="88" t="s">
        <v>94</v>
      </c>
      <c r="B18" s="87"/>
      <c r="C18" s="92"/>
      <c r="D18" s="67">
        <f>SUM(D16:D17)</f>
        <v>0</v>
      </c>
      <c r="E18" s="59"/>
      <c r="F18" s="67">
        <f>SUM(F16:F17)</f>
        <v>0</v>
      </c>
      <c r="G18" s="59"/>
      <c r="H18" s="67">
        <f>SUM(H16:H17)</f>
        <v>0</v>
      </c>
      <c r="I18" s="59"/>
      <c r="J18" s="67">
        <f>SUM(J16:J17)</f>
        <v>0</v>
      </c>
      <c r="K18" s="59"/>
      <c r="L18" s="67">
        <f>SUM(L16:L17)</f>
        <v>0</v>
      </c>
      <c r="M18" s="59"/>
      <c r="N18" s="67">
        <f>SUM(N16:N17)</f>
        <v>0</v>
      </c>
      <c r="O18" s="59"/>
      <c r="P18" s="67">
        <f>SUM(P16:P17)</f>
        <v>0</v>
      </c>
      <c r="Q18" s="59"/>
      <c r="R18" s="67">
        <f>SUM(R16:R17)</f>
        <v>0</v>
      </c>
      <c r="S18" s="59"/>
      <c r="T18" s="67">
        <f>SUM(T16:T17)</f>
        <v>0</v>
      </c>
      <c r="U18" s="59"/>
      <c r="V18" s="67">
        <f>SUM(V16:V17)</f>
        <v>0</v>
      </c>
      <c r="W18" s="59"/>
      <c r="X18" s="67">
        <f>SUM(X16:X17)</f>
        <v>0</v>
      </c>
      <c r="Y18" s="4"/>
    </row>
    <row r="19" spans="1:25" s="17" customFormat="1" ht="19.5" customHeight="1" x14ac:dyDescent="0.25">
      <c r="A19" s="88"/>
      <c r="B19" s="87"/>
      <c r="C19" s="92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4"/>
    </row>
    <row r="20" spans="1:25" s="17" customFormat="1" ht="19.5" customHeight="1" thickBot="1" x14ac:dyDescent="0.3">
      <c r="A20" s="25" t="s">
        <v>241</v>
      </c>
      <c r="B20" s="87"/>
      <c r="C20" s="93"/>
      <c r="D20" s="86">
        <f>D14+D18</f>
        <v>5607573</v>
      </c>
      <c r="E20" s="59"/>
      <c r="F20" s="86">
        <f>F14+F18</f>
        <v>1742597</v>
      </c>
      <c r="G20" s="59"/>
      <c r="H20" s="86">
        <f>H14+H18</f>
        <v>-231270</v>
      </c>
      <c r="I20" s="59"/>
      <c r="J20" s="86">
        <f>J14+J18</f>
        <v>330509</v>
      </c>
      <c r="K20" s="59"/>
      <c r="L20" s="86">
        <f>L14+L18</f>
        <v>3207236</v>
      </c>
      <c r="M20" s="59"/>
      <c r="N20" s="86">
        <f>N14+N18</f>
        <v>-29359</v>
      </c>
      <c r="O20" s="59"/>
      <c r="P20" s="86">
        <f>P14+P18</f>
        <v>489187</v>
      </c>
      <c r="Q20" s="59"/>
      <c r="R20" s="86">
        <f>R14+R18</f>
        <v>459828</v>
      </c>
      <c r="S20" s="59"/>
      <c r="T20" s="86">
        <f>T14+T18</f>
        <v>11116473</v>
      </c>
      <c r="U20" s="59"/>
      <c r="V20" s="86">
        <f>V14+V18</f>
        <v>23811</v>
      </c>
      <c r="W20" s="59"/>
      <c r="X20" s="86">
        <f>X14+X18</f>
        <v>11140284</v>
      </c>
      <c r="Y20" s="4"/>
    </row>
    <row r="21" spans="1:25" s="17" customFormat="1" ht="19.5" customHeight="1" thickTop="1" x14ac:dyDescent="0.25">
      <c r="A21" s="5"/>
      <c r="B21" s="46"/>
      <c r="D21" s="9">
        <f>D20-'BS-2-4'!C105</f>
        <v>5607573</v>
      </c>
      <c r="F21" s="9">
        <f>F20-'BS-2-4'!C107</f>
        <v>1742597</v>
      </c>
      <c r="H21" s="9">
        <f>H20-'BS-2-4'!C108</f>
        <v>-231270</v>
      </c>
      <c r="J21" s="9" t="e">
        <f>J20-'BS-2-4'!#REF!</f>
        <v>#REF!</v>
      </c>
      <c r="L21" s="9">
        <f>L20-'BS-2-4'!C109</f>
        <v>3207236</v>
      </c>
      <c r="N21" s="4"/>
      <c r="P21" s="4"/>
      <c r="R21" s="9">
        <f>R20-'BS-2-4'!C110</f>
        <v>459828</v>
      </c>
      <c r="S21" s="4"/>
      <c r="T21" s="9">
        <f>T20-'BS-2-4'!C112</f>
        <v>11116473</v>
      </c>
      <c r="V21" s="9">
        <f>V20-'BS-2-4'!C113</f>
        <v>23811</v>
      </c>
      <c r="X21" s="9">
        <f>X20-'BS-2-4'!C114</f>
        <v>11140284</v>
      </c>
      <c r="Y21" s="4"/>
    </row>
  </sheetData>
  <mergeCells count="5"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9" firstPageNumber="9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="80" zoomScaleNormal="69" zoomScaleSheetLayoutView="80" workbookViewId="0"/>
  </sheetViews>
  <sheetFormatPr defaultColWidth="9.140625" defaultRowHeight="15" x14ac:dyDescent="0.25"/>
  <cols>
    <col min="1" max="1" width="58.7109375" style="5" customWidth="1"/>
    <col min="2" max="2" width="6.140625" style="5" customWidth="1"/>
    <col min="3" max="3" width="1.42578125" style="17" customWidth="1"/>
    <col min="4" max="4" width="16.7109375" style="4" customWidth="1"/>
    <col min="5" max="5" width="1.5703125" style="4" customWidth="1"/>
    <col min="6" max="6" width="16.7109375" style="4" customWidth="1"/>
    <col min="7" max="7" width="1.42578125" style="17" customWidth="1"/>
    <col min="8" max="8" width="16.7109375" style="4" customWidth="1"/>
    <col min="9" max="9" width="1.42578125" style="17" customWidth="1"/>
    <col min="10" max="10" width="16.7109375" style="4" customWidth="1"/>
    <col min="11" max="11" width="1.42578125" style="17" customWidth="1"/>
    <col min="12" max="12" width="20" style="4" customWidth="1"/>
    <col min="13" max="13" width="1.42578125" style="17" customWidth="1"/>
    <col min="14" max="14" width="16.7109375" style="4" customWidth="1"/>
    <col min="15" max="15" width="1.42578125" style="4" customWidth="1"/>
    <col min="16" max="16" width="16.7109375" style="4" customWidth="1"/>
    <col min="17" max="16384" width="9.140625" style="4"/>
  </cols>
  <sheetData>
    <row r="1" spans="1:22" ht="18.95" customHeight="1" x14ac:dyDescent="0.3">
      <c r="A1" s="1" t="s">
        <v>0</v>
      </c>
      <c r="B1" s="1"/>
    </row>
    <row r="2" spans="1:22" s="25" customFormat="1" ht="18.95" customHeight="1" x14ac:dyDescent="0.25">
      <c r="A2" s="43" t="s">
        <v>71</v>
      </c>
      <c r="B2" s="43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</row>
    <row r="3" spans="1:22" ht="18.95" customHeight="1" x14ac:dyDescent="0.25">
      <c r="A3" s="187"/>
      <c r="B3" s="187"/>
      <c r="C3" s="187"/>
      <c r="D3" s="187"/>
      <c r="E3" s="187"/>
      <c r="F3" s="187"/>
    </row>
    <row r="4" spans="1:22" ht="18.95" customHeight="1" x14ac:dyDescent="0.25">
      <c r="C4" s="5"/>
      <c r="D4" s="192" t="s">
        <v>92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22" ht="18.95" customHeight="1" x14ac:dyDescent="0.25">
      <c r="C5" s="157"/>
      <c r="H5" s="194" t="s">
        <v>146</v>
      </c>
      <c r="I5" s="194"/>
      <c r="J5" s="194"/>
      <c r="L5" s="194" t="s">
        <v>140</v>
      </c>
      <c r="M5" s="194"/>
      <c r="N5" s="194"/>
    </row>
    <row r="6" spans="1:22" ht="18.95" customHeight="1" x14ac:dyDescent="0.25">
      <c r="D6" s="158" t="s">
        <v>76</v>
      </c>
      <c r="E6" s="158"/>
      <c r="F6" s="159" t="s">
        <v>127</v>
      </c>
      <c r="H6" s="158"/>
      <c r="I6" s="159"/>
      <c r="K6" s="159"/>
      <c r="L6" s="158" t="s">
        <v>175</v>
      </c>
      <c r="N6" s="158" t="s">
        <v>134</v>
      </c>
      <c r="O6" s="17"/>
    </row>
    <row r="7" spans="1:22" ht="18.95" customHeight="1" x14ac:dyDescent="0.25">
      <c r="D7" s="158" t="s">
        <v>116</v>
      </c>
      <c r="E7" s="158"/>
      <c r="F7" s="159" t="s">
        <v>129</v>
      </c>
      <c r="G7" s="159"/>
      <c r="H7" s="158" t="s">
        <v>82</v>
      </c>
      <c r="I7" s="159"/>
      <c r="J7" s="158"/>
      <c r="K7" s="159"/>
      <c r="L7" s="158" t="s">
        <v>189</v>
      </c>
      <c r="N7" s="158" t="s">
        <v>120</v>
      </c>
      <c r="O7" s="17"/>
      <c r="P7" s="158" t="s">
        <v>74</v>
      </c>
    </row>
    <row r="8" spans="1:22" ht="18.95" customHeight="1" x14ac:dyDescent="0.25">
      <c r="B8" s="155"/>
      <c r="D8" s="158" t="s">
        <v>86</v>
      </c>
      <c r="E8" s="158"/>
      <c r="F8" s="158" t="s">
        <v>164</v>
      </c>
      <c r="G8" s="159"/>
      <c r="H8" s="158" t="s">
        <v>88</v>
      </c>
      <c r="I8" s="159"/>
      <c r="J8" s="158" t="s">
        <v>83</v>
      </c>
      <c r="K8" s="159"/>
      <c r="L8" s="158" t="s">
        <v>181</v>
      </c>
      <c r="N8" s="50" t="s">
        <v>90</v>
      </c>
      <c r="O8" s="17"/>
      <c r="P8" s="158" t="s">
        <v>90</v>
      </c>
    </row>
    <row r="9" spans="1:22" ht="18.95" customHeight="1" x14ac:dyDescent="0.25">
      <c r="A9" s="153"/>
      <c r="B9" s="153"/>
      <c r="C9" s="153"/>
      <c r="D9" s="186" t="s">
        <v>8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22" ht="18.95" customHeight="1" x14ac:dyDescent="0.25">
      <c r="A10" s="153" t="s">
        <v>205</v>
      </c>
      <c r="B10" s="153"/>
      <c r="C10" s="52"/>
      <c r="D10" s="51"/>
      <c r="E10" s="51"/>
      <c r="F10" s="51"/>
      <c r="G10" s="52"/>
      <c r="H10" s="51"/>
      <c r="I10" s="52"/>
      <c r="J10" s="53"/>
      <c r="K10" s="52"/>
      <c r="L10" s="53"/>
      <c r="M10" s="52"/>
      <c r="N10" s="53"/>
      <c r="O10" s="52"/>
      <c r="P10" s="51"/>
    </row>
    <row r="11" spans="1:22" ht="18.95" customHeight="1" x14ac:dyDescent="0.25">
      <c r="A11" s="25" t="s">
        <v>210</v>
      </c>
      <c r="B11" s="153"/>
      <c r="C11" s="52"/>
      <c r="D11" s="59">
        <v>5607573</v>
      </c>
      <c r="E11" s="59"/>
      <c r="F11" s="59">
        <v>1742597</v>
      </c>
      <c r="G11" s="59"/>
      <c r="H11" s="59">
        <v>330509</v>
      </c>
      <c r="I11" s="59"/>
      <c r="J11" s="59">
        <v>1561517</v>
      </c>
      <c r="K11" s="59"/>
      <c r="L11" s="59">
        <v>37078</v>
      </c>
      <c r="M11" s="59"/>
      <c r="N11" s="59">
        <f>L11</f>
        <v>37078</v>
      </c>
      <c r="O11" s="59"/>
      <c r="P11" s="59">
        <f>D11+F11+H11+J11+N11</f>
        <v>9279274</v>
      </c>
    </row>
    <row r="12" spans="1:22" s="25" customFormat="1" ht="18.95" customHeight="1" x14ac:dyDescent="0.2">
      <c r="A12" s="153" t="s">
        <v>93</v>
      </c>
      <c r="B12" s="153"/>
      <c r="C12" s="5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32"/>
      <c r="R12" s="32"/>
      <c r="S12" s="32"/>
      <c r="T12" s="32"/>
      <c r="U12" s="32"/>
      <c r="V12" s="32"/>
    </row>
    <row r="13" spans="1:22" s="25" customFormat="1" ht="18.95" customHeight="1" x14ac:dyDescent="0.25">
      <c r="A13" s="5" t="s">
        <v>183</v>
      </c>
      <c r="B13" s="5"/>
      <c r="C13" s="57"/>
      <c r="D13" s="64">
        <v>0</v>
      </c>
      <c r="E13" s="64"/>
      <c r="F13" s="64">
        <v>0</v>
      </c>
      <c r="G13" s="64"/>
      <c r="H13" s="64">
        <v>0</v>
      </c>
      <c r="I13" s="59"/>
      <c r="J13" s="64">
        <v>106531</v>
      </c>
      <c r="K13" s="59"/>
      <c r="L13" s="64">
        <v>0</v>
      </c>
      <c r="M13" s="64"/>
      <c r="N13" s="64">
        <v>0</v>
      </c>
      <c r="O13" s="59"/>
      <c r="P13" s="64">
        <f>D13+F13+H13+J13+N13</f>
        <v>106531</v>
      </c>
    </row>
    <row r="14" spans="1:22" s="25" customFormat="1" ht="18.95" hidden="1" customHeight="1" x14ac:dyDescent="0.25">
      <c r="A14" s="5" t="s">
        <v>91</v>
      </c>
      <c r="B14" s="5"/>
      <c r="C14" s="5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f>D14+F14+H14+J14+N14</f>
        <v>0</v>
      </c>
    </row>
    <row r="15" spans="1:22" s="25" customFormat="1" ht="18.95" customHeight="1" x14ac:dyDescent="0.2">
      <c r="A15" s="153" t="s">
        <v>94</v>
      </c>
      <c r="B15" s="153"/>
      <c r="C15" s="57"/>
      <c r="D15" s="70">
        <f>SUM(D13:D14)</f>
        <v>0</v>
      </c>
      <c r="E15" s="59"/>
      <c r="F15" s="70">
        <f>SUM(F13:F14)</f>
        <v>0</v>
      </c>
      <c r="G15" s="59"/>
      <c r="H15" s="70">
        <f>SUM(H13:H14)</f>
        <v>0</v>
      </c>
      <c r="I15" s="59"/>
      <c r="J15" s="70">
        <f>SUM(J13:J14)</f>
        <v>106531</v>
      </c>
      <c r="K15" s="59"/>
      <c r="L15" s="70">
        <f>SUM(L13:L14)</f>
        <v>0</v>
      </c>
      <c r="M15" s="59"/>
      <c r="N15" s="70">
        <f>SUM(N13:N14)</f>
        <v>0</v>
      </c>
      <c r="O15" s="59"/>
      <c r="P15" s="70">
        <f>SUM(P13:P14)</f>
        <v>106531</v>
      </c>
    </row>
    <row r="16" spans="1:22" s="25" customFormat="1" ht="18.95" customHeight="1" x14ac:dyDescent="0.2">
      <c r="A16" s="153"/>
      <c r="B16" s="153"/>
      <c r="C16" s="5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22" ht="18.95" customHeight="1" thickBot="1" x14ac:dyDescent="0.3">
      <c r="A17" s="68" t="s">
        <v>204</v>
      </c>
      <c r="B17" s="68"/>
      <c r="C17" s="58"/>
      <c r="D17" s="86">
        <f>D11+D15</f>
        <v>5607573</v>
      </c>
      <c r="E17" s="59"/>
      <c r="F17" s="86">
        <f>F11+F15</f>
        <v>1742597</v>
      </c>
      <c r="G17" s="59"/>
      <c r="H17" s="86">
        <f>H11+H15</f>
        <v>330509</v>
      </c>
      <c r="I17" s="59"/>
      <c r="J17" s="86">
        <f>J11+J15</f>
        <v>1668048</v>
      </c>
      <c r="K17" s="59"/>
      <c r="L17" s="86">
        <f>L11+L15</f>
        <v>37078</v>
      </c>
      <c r="M17" s="59"/>
      <c r="N17" s="86">
        <f>N11+N15</f>
        <v>37078</v>
      </c>
      <c r="O17" s="59"/>
      <c r="P17" s="86">
        <f>P11+P15</f>
        <v>9385805</v>
      </c>
    </row>
    <row r="18" spans="1:22" ht="15.75" thickTop="1" x14ac:dyDescent="0.25">
      <c r="D18" s="9"/>
      <c r="F18" s="9"/>
      <c r="H18" s="9"/>
      <c r="J18" s="9"/>
      <c r="N18" s="9"/>
      <c r="P18" s="9"/>
    </row>
    <row r="19" spans="1:22" ht="18.95" customHeight="1" x14ac:dyDescent="0.25">
      <c r="A19" s="168" t="s">
        <v>242</v>
      </c>
      <c r="B19" s="168"/>
      <c r="C19" s="52"/>
      <c r="D19" s="51"/>
      <c r="E19" s="51"/>
      <c r="F19" s="51"/>
      <c r="G19" s="52"/>
      <c r="H19" s="51"/>
      <c r="I19" s="52"/>
      <c r="J19" s="53"/>
      <c r="K19" s="52"/>
      <c r="L19" s="53"/>
      <c r="M19" s="52"/>
      <c r="N19" s="53"/>
      <c r="O19" s="52"/>
      <c r="P19" s="51"/>
    </row>
    <row r="20" spans="1:22" ht="18.95" customHeight="1" x14ac:dyDescent="0.25">
      <c r="A20" s="25" t="s">
        <v>240</v>
      </c>
      <c r="B20" s="168"/>
      <c r="C20" s="52"/>
      <c r="D20" s="59">
        <v>5643955</v>
      </c>
      <c r="E20" s="59"/>
      <c r="F20" s="59">
        <v>1906315</v>
      </c>
      <c r="G20" s="59"/>
      <c r="H20" s="59">
        <v>381678</v>
      </c>
      <c r="I20" s="59"/>
      <c r="J20" s="59">
        <v>1992524</v>
      </c>
      <c r="K20" s="59"/>
      <c r="L20" s="59">
        <v>37078</v>
      </c>
      <c r="M20" s="59"/>
      <c r="N20" s="59">
        <v>37078</v>
      </c>
      <c r="O20" s="59"/>
      <c r="P20" s="59">
        <v>9961550</v>
      </c>
    </row>
    <row r="21" spans="1:22" s="25" customFormat="1" ht="18.95" customHeight="1" x14ac:dyDescent="0.2">
      <c r="A21" s="168" t="s">
        <v>93</v>
      </c>
      <c r="B21" s="168"/>
      <c r="C21" s="52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32"/>
      <c r="R21" s="32"/>
      <c r="S21" s="32"/>
      <c r="T21" s="32"/>
      <c r="U21" s="32"/>
      <c r="V21" s="32"/>
    </row>
    <row r="22" spans="1:22" s="25" customFormat="1" ht="18.95" customHeight="1" x14ac:dyDescent="0.25">
      <c r="A22" s="5" t="s">
        <v>183</v>
      </c>
      <c r="B22" s="5"/>
      <c r="C22" s="57"/>
      <c r="D22" s="64">
        <v>0</v>
      </c>
      <c r="E22" s="64"/>
      <c r="F22" s="64">
        <v>0</v>
      </c>
      <c r="G22" s="64"/>
      <c r="H22" s="64">
        <v>0</v>
      </c>
      <c r="I22" s="59"/>
      <c r="J22" s="64">
        <f>'PL 5-7'!H54</f>
        <v>491840</v>
      </c>
      <c r="K22" s="59"/>
      <c r="L22" s="64">
        <v>0</v>
      </c>
      <c r="M22" s="64"/>
      <c r="N22" s="64">
        <v>0</v>
      </c>
      <c r="O22" s="59"/>
      <c r="P22" s="64">
        <f>D22+F22+H22+J22+N22</f>
        <v>491840</v>
      </c>
    </row>
    <row r="23" spans="1:22" s="25" customFormat="1" ht="18.95" customHeight="1" x14ac:dyDescent="0.2">
      <c r="A23" s="168" t="s">
        <v>94</v>
      </c>
      <c r="B23" s="168"/>
      <c r="C23" s="57"/>
      <c r="D23" s="70">
        <f>SUM(D22:D22)</f>
        <v>0</v>
      </c>
      <c r="E23" s="59"/>
      <c r="F23" s="70">
        <f>SUM(F22:F22)</f>
        <v>0</v>
      </c>
      <c r="G23" s="59"/>
      <c r="H23" s="70">
        <f>SUM(H22:H22)</f>
        <v>0</v>
      </c>
      <c r="I23" s="59"/>
      <c r="J23" s="70">
        <f>SUM(J22:J22)</f>
        <v>491840</v>
      </c>
      <c r="K23" s="59"/>
      <c r="L23" s="70">
        <f>SUM(L22:L22)</f>
        <v>0</v>
      </c>
      <c r="M23" s="59"/>
      <c r="N23" s="70">
        <f>SUM(N22:N22)</f>
        <v>0</v>
      </c>
      <c r="O23" s="59"/>
      <c r="P23" s="70">
        <f>SUM(P22:P22)</f>
        <v>491840</v>
      </c>
    </row>
    <row r="24" spans="1:22" s="25" customFormat="1" ht="18.95" customHeight="1" x14ac:dyDescent="0.2">
      <c r="A24" s="168"/>
      <c r="B24" s="168"/>
      <c r="C24" s="57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</row>
    <row r="25" spans="1:22" ht="18.95" customHeight="1" thickBot="1" x14ac:dyDescent="0.3">
      <c r="A25" s="68" t="s">
        <v>241</v>
      </c>
      <c r="B25" s="68"/>
      <c r="C25" s="58"/>
      <c r="D25" s="86">
        <f>D20+D23</f>
        <v>5643955</v>
      </c>
      <c r="E25" s="59"/>
      <c r="F25" s="86">
        <f>F20+F23</f>
        <v>1906315</v>
      </c>
      <c r="G25" s="59"/>
      <c r="H25" s="86">
        <f>H20+H23</f>
        <v>381678</v>
      </c>
      <c r="I25" s="59"/>
      <c r="J25" s="86">
        <f>J20+J23</f>
        <v>2484364</v>
      </c>
      <c r="K25" s="59"/>
      <c r="L25" s="86">
        <f>L20+L23</f>
        <v>37078</v>
      </c>
      <c r="M25" s="59"/>
      <c r="N25" s="86">
        <f>N20+N23</f>
        <v>37078</v>
      </c>
      <c r="O25" s="59"/>
      <c r="P25" s="86">
        <f>P20+P23</f>
        <v>10453390</v>
      </c>
    </row>
    <row r="26" spans="1:22" ht="15.75" thickTop="1" x14ac:dyDescent="0.25">
      <c r="G26" s="4"/>
      <c r="I26" s="4"/>
      <c r="K26" s="4"/>
      <c r="M26" s="4"/>
    </row>
    <row r="28" spans="1:22" x14ac:dyDescent="0.25">
      <c r="D28" s="9"/>
      <c r="F28" s="9"/>
      <c r="H28" s="9"/>
      <c r="J28" s="9"/>
      <c r="N28" s="9"/>
      <c r="P28" s="9"/>
    </row>
  </sheetData>
  <mergeCells count="5">
    <mergeCell ref="A3:F3"/>
    <mergeCell ref="D4:P4"/>
    <mergeCell ref="H5:J5"/>
    <mergeCell ref="L5:N5"/>
    <mergeCell ref="D9:P9"/>
  </mergeCells>
  <pageMargins left="0.8" right="0.8" top="0.48" bottom="0.5" header="0.5" footer="0.5"/>
  <pageSetup paperSize="9" scale="75" firstPageNumber="9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8"/>
  <sheetViews>
    <sheetView view="pageBreakPreview" topLeftCell="A6" zoomScale="91" zoomScaleNormal="69" zoomScaleSheetLayoutView="91" workbookViewId="0">
      <selection activeCell="A10" sqref="A10:XFD18"/>
    </sheetView>
  </sheetViews>
  <sheetFormatPr defaultColWidth="9.140625" defaultRowHeight="15" x14ac:dyDescent="0.25"/>
  <cols>
    <col min="1" max="1" width="58.7109375" style="5" customWidth="1"/>
    <col min="2" max="2" width="6.140625" style="5" customWidth="1"/>
    <col min="3" max="3" width="1.42578125" style="17" customWidth="1"/>
    <col min="4" max="4" width="16.7109375" style="4" customWidth="1"/>
    <col min="5" max="5" width="1.5703125" style="4" customWidth="1"/>
    <col min="6" max="6" width="16.7109375" style="4" customWidth="1"/>
    <col min="7" max="7" width="1.42578125" style="17" customWidth="1"/>
    <col min="8" max="8" width="16.7109375" style="4" customWidth="1"/>
    <col min="9" max="9" width="1.42578125" style="17" customWidth="1"/>
    <col min="10" max="10" width="16.7109375" style="4" customWidth="1"/>
    <col min="11" max="11" width="1.42578125" style="17" customWidth="1"/>
    <col min="12" max="12" width="20" style="4" customWidth="1"/>
    <col min="13" max="13" width="1.42578125" style="17" customWidth="1"/>
    <col min="14" max="14" width="16.7109375" style="4" customWidth="1"/>
    <col min="15" max="15" width="1.42578125" style="4" customWidth="1"/>
    <col min="16" max="16" width="16.7109375" style="4" customWidth="1"/>
    <col min="17" max="16384" width="9.140625" style="4"/>
  </cols>
  <sheetData>
    <row r="1" spans="1:22" ht="18.95" customHeight="1" x14ac:dyDescent="0.3">
      <c r="A1" s="1" t="s">
        <v>0</v>
      </c>
      <c r="B1" s="1"/>
    </row>
    <row r="2" spans="1:22" s="25" customFormat="1" ht="18.95" customHeight="1" x14ac:dyDescent="0.25">
      <c r="A2" s="43" t="s">
        <v>71</v>
      </c>
      <c r="B2" s="43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</row>
    <row r="3" spans="1:22" ht="18.95" customHeight="1" x14ac:dyDescent="0.25">
      <c r="A3" s="187"/>
      <c r="B3" s="187"/>
      <c r="C3" s="187"/>
      <c r="D3" s="187"/>
      <c r="E3" s="187"/>
      <c r="F3" s="187"/>
    </row>
    <row r="4" spans="1:22" ht="18.95" customHeight="1" x14ac:dyDescent="0.25">
      <c r="C4" s="5"/>
      <c r="D4" s="192" t="s">
        <v>92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22" ht="18.95" customHeight="1" x14ac:dyDescent="0.25">
      <c r="C5" s="92"/>
      <c r="H5" s="194" t="s">
        <v>146</v>
      </c>
      <c r="I5" s="194"/>
      <c r="J5" s="194"/>
      <c r="L5" s="194" t="s">
        <v>140</v>
      </c>
      <c r="M5" s="194"/>
      <c r="N5" s="194"/>
    </row>
    <row r="6" spans="1:22" ht="18.95" customHeight="1" x14ac:dyDescent="0.25">
      <c r="D6" s="6" t="s">
        <v>76</v>
      </c>
      <c r="E6" s="6"/>
      <c r="F6" s="93" t="s">
        <v>127</v>
      </c>
      <c r="H6" s="6"/>
      <c r="I6" s="93"/>
      <c r="K6" s="93"/>
      <c r="L6" s="94" t="s">
        <v>175</v>
      </c>
      <c r="N6" s="6" t="s">
        <v>134</v>
      </c>
      <c r="O6" s="17"/>
    </row>
    <row r="7" spans="1:22" ht="18.95" customHeight="1" x14ac:dyDescent="0.25">
      <c r="D7" s="6" t="s">
        <v>116</v>
      </c>
      <c r="E7" s="6"/>
      <c r="F7" s="93" t="s">
        <v>129</v>
      </c>
      <c r="G7" s="93"/>
      <c r="H7" s="6" t="s">
        <v>82</v>
      </c>
      <c r="I7" s="93"/>
      <c r="J7" s="6"/>
      <c r="K7" s="93"/>
      <c r="L7" s="94" t="s">
        <v>189</v>
      </c>
      <c r="N7" s="6" t="s">
        <v>120</v>
      </c>
      <c r="O7" s="17"/>
      <c r="P7" s="6" t="s">
        <v>74</v>
      </c>
    </row>
    <row r="8" spans="1:22" ht="18.95" customHeight="1" x14ac:dyDescent="0.25">
      <c r="B8" s="87"/>
      <c r="D8" s="6" t="s">
        <v>86</v>
      </c>
      <c r="E8" s="6"/>
      <c r="F8" s="6" t="s">
        <v>164</v>
      </c>
      <c r="G8" s="93"/>
      <c r="H8" s="6" t="s">
        <v>88</v>
      </c>
      <c r="I8" s="93"/>
      <c r="J8" s="6" t="s">
        <v>83</v>
      </c>
      <c r="K8" s="93"/>
      <c r="L8" s="94" t="s">
        <v>181</v>
      </c>
      <c r="N8" s="50" t="s">
        <v>90</v>
      </c>
      <c r="O8" s="17"/>
      <c r="P8" s="6" t="s">
        <v>90</v>
      </c>
    </row>
    <row r="9" spans="1:22" ht="18.95" customHeight="1" x14ac:dyDescent="0.25">
      <c r="A9" s="88"/>
      <c r="B9" s="88"/>
      <c r="C9" s="88"/>
      <c r="D9" s="186" t="s">
        <v>8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</row>
    <row r="10" spans="1:22" ht="18.95" customHeight="1" x14ac:dyDescent="0.25">
      <c r="A10" s="88" t="s">
        <v>242</v>
      </c>
      <c r="B10" s="88"/>
      <c r="C10" s="52"/>
      <c r="D10" s="51"/>
      <c r="E10" s="51"/>
      <c r="F10" s="51"/>
      <c r="G10" s="52"/>
      <c r="H10" s="51"/>
      <c r="I10" s="52"/>
      <c r="J10" s="53"/>
      <c r="K10" s="52"/>
      <c r="L10" s="53"/>
      <c r="M10" s="52"/>
      <c r="N10" s="53"/>
      <c r="O10" s="52"/>
      <c r="P10" s="51"/>
    </row>
    <row r="11" spans="1:22" ht="18.95" customHeight="1" x14ac:dyDescent="0.25">
      <c r="A11" s="25" t="s">
        <v>240</v>
      </c>
      <c r="B11" s="88"/>
      <c r="C11" s="52"/>
      <c r="D11" s="59">
        <v>5643955</v>
      </c>
      <c r="E11" s="59"/>
      <c r="F11" s="59">
        <v>1906315</v>
      </c>
      <c r="G11" s="59"/>
      <c r="H11" s="59">
        <v>381678</v>
      </c>
      <c r="I11" s="59"/>
      <c r="J11" s="59">
        <v>1992524</v>
      </c>
      <c r="K11" s="59"/>
      <c r="L11" s="59">
        <v>37078</v>
      </c>
      <c r="M11" s="59"/>
      <c r="N11" s="59">
        <v>37078</v>
      </c>
      <c r="O11" s="59"/>
      <c r="P11" s="59">
        <v>9961550</v>
      </c>
    </row>
    <row r="12" spans="1:22" s="25" customFormat="1" ht="18.95" customHeight="1" x14ac:dyDescent="0.2">
      <c r="A12" s="88" t="s">
        <v>93</v>
      </c>
      <c r="B12" s="88"/>
      <c r="C12" s="5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32"/>
      <c r="R12" s="32"/>
      <c r="S12" s="32"/>
      <c r="T12" s="32"/>
      <c r="U12" s="32"/>
      <c r="V12" s="32"/>
    </row>
    <row r="13" spans="1:22" s="25" customFormat="1" ht="18.95" customHeight="1" x14ac:dyDescent="0.25">
      <c r="A13" s="5" t="s">
        <v>183</v>
      </c>
      <c r="B13" s="5"/>
      <c r="C13" s="57"/>
      <c r="D13" s="64"/>
      <c r="E13" s="64"/>
      <c r="F13" s="64"/>
      <c r="G13" s="64"/>
      <c r="H13" s="64"/>
      <c r="I13" s="59"/>
      <c r="J13" s="64"/>
      <c r="K13" s="59"/>
      <c r="L13" s="64"/>
      <c r="M13" s="64"/>
      <c r="N13" s="64"/>
      <c r="O13" s="59"/>
      <c r="P13" s="64"/>
    </row>
    <row r="14" spans="1:22" s="25" customFormat="1" ht="18.95" customHeight="1" x14ac:dyDescent="0.25">
      <c r="A14" s="5" t="s">
        <v>91</v>
      </c>
      <c r="B14" s="5"/>
      <c r="C14" s="5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f>D14+F14+H14+J14+N14</f>
        <v>0</v>
      </c>
    </row>
    <row r="15" spans="1:22" s="25" customFormat="1" ht="18.95" customHeight="1" x14ac:dyDescent="0.2">
      <c r="A15" s="88" t="s">
        <v>94</v>
      </c>
      <c r="B15" s="88"/>
      <c r="C15" s="57"/>
      <c r="D15" s="70">
        <f>SUM(D13:D14)</f>
        <v>0</v>
      </c>
      <c r="E15" s="59"/>
      <c r="F15" s="70">
        <f>SUM(F13:F14)</f>
        <v>0</v>
      </c>
      <c r="G15" s="59"/>
      <c r="H15" s="70">
        <f>SUM(H13:H14)</f>
        <v>0</v>
      </c>
      <c r="I15" s="59"/>
      <c r="J15" s="70">
        <f>SUM(J13:J14)</f>
        <v>0</v>
      </c>
      <c r="K15" s="59"/>
      <c r="L15" s="70">
        <f>SUM(L13:L14)</f>
        <v>0</v>
      </c>
      <c r="M15" s="59"/>
      <c r="N15" s="70">
        <f>SUM(N13:N14)</f>
        <v>0</v>
      </c>
      <c r="O15" s="59"/>
      <c r="P15" s="70">
        <f>SUM(P13:P14)</f>
        <v>0</v>
      </c>
    </row>
    <row r="16" spans="1:22" s="25" customFormat="1" ht="18.95" customHeight="1" x14ac:dyDescent="0.2">
      <c r="A16" s="88"/>
      <c r="B16" s="88"/>
      <c r="C16" s="5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 ht="18.95" customHeight="1" thickBot="1" x14ac:dyDescent="0.3">
      <c r="A17" s="68" t="s">
        <v>241</v>
      </c>
      <c r="B17" s="68"/>
      <c r="C17" s="58"/>
      <c r="D17" s="86">
        <f>D11+D15</f>
        <v>5643955</v>
      </c>
      <c r="E17" s="59"/>
      <c r="F17" s="86">
        <f>F11+F15</f>
        <v>1906315</v>
      </c>
      <c r="G17" s="59"/>
      <c r="H17" s="86">
        <f>H11+H15</f>
        <v>381678</v>
      </c>
      <c r="I17" s="59"/>
      <c r="J17" s="86">
        <f>J11+J15</f>
        <v>1992524</v>
      </c>
      <c r="K17" s="59"/>
      <c r="L17" s="86">
        <f>L11+L15</f>
        <v>37078</v>
      </c>
      <c r="M17" s="59"/>
      <c r="N17" s="86">
        <f>N11+N15</f>
        <v>37078</v>
      </c>
      <c r="O17" s="59"/>
      <c r="P17" s="86">
        <f>P11+P15</f>
        <v>9961550</v>
      </c>
    </row>
    <row r="18" spans="1:16" ht="15.75" thickTop="1" x14ac:dyDescent="0.25">
      <c r="D18" s="9">
        <f>D17-'BS-2-4'!G105</f>
        <v>5643955</v>
      </c>
      <c r="F18" s="9">
        <f>F17-'BS-2-4'!G107</f>
        <v>1906315</v>
      </c>
      <c r="H18" s="9" t="e">
        <f>H17-'BS-2-4'!#REF!</f>
        <v>#REF!</v>
      </c>
      <c r="J18" s="9">
        <f>J17-'BS-2-4'!G109</f>
        <v>1992524</v>
      </c>
      <c r="N18" s="9">
        <f>N17-'BS-2-4'!G110</f>
        <v>37078</v>
      </c>
      <c r="P18" s="9">
        <f>P17-'BS-2-4'!G114</f>
        <v>9961550</v>
      </c>
    </row>
  </sheetData>
  <mergeCells count="5">
    <mergeCell ref="H5:J5"/>
    <mergeCell ref="L5:N5"/>
    <mergeCell ref="D9:P9"/>
    <mergeCell ref="A3:F3"/>
    <mergeCell ref="D4:P4"/>
  </mergeCells>
  <pageMargins left="0.8" right="0.8" top="0.48" bottom="0.5" header="0.5" footer="0.5"/>
  <pageSetup paperSize="9" scale="75" firstPageNumber="11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view="pageBreakPreview" zoomScale="80" zoomScaleNormal="80" zoomScaleSheetLayoutView="80" workbookViewId="0"/>
  </sheetViews>
  <sheetFormatPr defaultColWidth="35" defaultRowHeight="20.25" customHeight="1" x14ac:dyDescent="0.25"/>
  <cols>
    <col min="1" max="1" width="52.28515625" style="4" customWidth="1"/>
    <col min="2" max="2" width="5.85546875" style="46" bestFit="1" customWidth="1"/>
    <col min="3" max="3" width="1.42578125" style="4" customWidth="1"/>
    <col min="4" max="4" width="14.42578125" style="77" customWidth="1"/>
    <col min="5" max="5" width="1.42578125" style="4" customWidth="1"/>
    <col min="6" max="6" width="13" style="77" customWidth="1"/>
    <col min="7" max="7" width="1.42578125" style="4" customWidth="1"/>
    <col min="8" max="8" width="13" style="4" customWidth="1"/>
    <col min="9" max="9" width="1.42578125" style="4" customWidth="1"/>
    <col min="10" max="10" width="13" style="4" customWidth="1"/>
    <col min="11" max="11" width="10.42578125" style="4" customWidth="1"/>
    <col min="12" max="16384" width="35" style="4"/>
  </cols>
  <sheetData>
    <row r="1" spans="1:10" s="2" customFormat="1" ht="21" customHeight="1" x14ac:dyDescent="0.3">
      <c r="A1" s="1" t="s">
        <v>0</v>
      </c>
      <c r="B1" s="41"/>
    </row>
    <row r="2" spans="1:10" s="3" customFormat="1" ht="21" customHeight="1" x14ac:dyDescent="0.25">
      <c r="A2" s="90" t="s">
        <v>95</v>
      </c>
      <c r="B2" s="44"/>
    </row>
    <row r="3" spans="1:10" ht="18" customHeight="1" x14ac:dyDescent="0.25">
      <c r="A3" s="88"/>
      <c r="D3" s="4"/>
      <c r="F3" s="4"/>
    </row>
    <row r="4" spans="1:10" ht="18" customHeight="1" x14ac:dyDescent="0.25">
      <c r="A4" s="88"/>
      <c r="D4" s="188" t="s">
        <v>2</v>
      </c>
      <c r="E4" s="188"/>
      <c r="F4" s="188"/>
      <c r="H4" s="188" t="s">
        <v>3</v>
      </c>
      <c r="I4" s="188"/>
      <c r="J4" s="188"/>
    </row>
    <row r="5" spans="1:10" ht="18" customHeight="1" x14ac:dyDescent="0.25">
      <c r="A5" s="5"/>
      <c r="B5" s="87"/>
      <c r="C5" s="6"/>
      <c r="D5" s="189" t="s">
        <v>5</v>
      </c>
      <c r="E5" s="189"/>
      <c r="F5" s="189"/>
      <c r="G5" s="89"/>
      <c r="H5" s="189" t="s">
        <v>5</v>
      </c>
      <c r="I5" s="189"/>
      <c r="J5" s="189"/>
    </row>
    <row r="6" spans="1:10" ht="18" customHeight="1" x14ac:dyDescent="0.25">
      <c r="A6" s="5"/>
      <c r="B6" s="87"/>
      <c r="C6" s="6"/>
      <c r="D6" s="195" t="s">
        <v>66</v>
      </c>
      <c r="E6" s="195"/>
      <c r="F6" s="195"/>
      <c r="G6" s="89"/>
      <c r="H6" s="195" t="s">
        <v>66</v>
      </c>
      <c r="I6" s="195"/>
      <c r="J6" s="195"/>
    </row>
    <row r="7" spans="1:10" ht="18" customHeight="1" x14ac:dyDescent="0.25">
      <c r="A7" s="5"/>
      <c r="B7" s="87"/>
      <c r="C7" s="6"/>
      <c r="D7" s="195" t="s">
        <v>52</v>
      </c>
      <c r="E7" s="195"/>
      <c r="F7" s="195"/>
      <c r="G7" s="89"/>
      <c r="H7" s="195" t="s">
        <v>52</v>
      </c>
      <c r="I7" s="195"/>
      <c r="J7" s="195"/>
    </row>
    <row r="8" spans="1:10" ht="18" customHeight="1" x14ac:dyDescent="0.25">
      <c r="A8" s="88"/>
      <c r="B8" s="87" t="s">
        <v>7</v>
      </c>
      <c r="C8" s="87"/>
      <c r="D8" s="106">
        <v>2022</v>
      </c>
      <c r="E8" s="106"/>
      <c r="F8" s="106">
        <v>2021</v>
      </c>
      <c r="G8" s="106"/>
      <c r="H8" s="106">
        <v>2022</v>
      </c>
      <c r="I8" s="106"/>
      <c r="J8" s="106">
        <v>2021</v>
      </c>
    </row>
    <row r="9" spans="1:10" ht="18" customHeight="1" x14ac:dyDescent="0.25">
      <c r="A9" s="5"/>
      <c r="B9" s="87"/>
      <c r="C9" s="6"/>
      <c r="D9" s="186" t="s">
        <v>8</v>
      </c>
      <c r="E9" s="186"/>
      <c r="F9" s="186"/>
      <c r="G9" s="186"/>
      <c r="H9" s="186"/>
      <c r="I9" s="186"/>
      <c r="J9" s="186"/>
    </row>
    <row r="10" spans="1:10" ht="18" customHeight="1" x14ac:dyDescent="0.25">
      <c r="A10" s="22" t="s">
        <v>96</v>
      </c>
      <c r="B10" s="87"/>
      <c r="C10" s="6"/>
      <c r="D10" s="63"/>
      <c r="E10" s="7"/>
      <c r="F10" s="63"/>
      <c r="G10" s="7"/>
      <c r="H10" s="7"/>
      <c r="I10" s="7"/>
      <c r="J10" s="7"/>
    </row>
    <row r="11" spans="1:10" ht="18" customHeight="1" x14ac:dyDescent="0.25">
      <c r="A11" s="4" t="s">
        <v>213</v>
      </c>
      <c r="B11" s="87"/>
      <c r="C11" s="6"/>
      <c r="D11" s="66">
        <v>622060</v>
      </c>
      <c r="E11" s="66"/>
      <c r="F11" s="66">
        <f>'PL 5-7'!F56</f>
        <v>442324</v>
      </c>
      <c r="G11" s="66"/>
      <c r="H11" s="66">
        <f>'PL 5-7'!H56</f>
        <v>491840</v>
      </c>
      <c r="I11" s="66"/>
      <c r="J11" s="66">
        <f>'PL 5-7'!J56</f>
        <v>106531</v>
      </c>
    </row>
    <row r="12" spans="1:10" ht="18" customHeight="1" x14ac:dyDescent="0.25">
      <c r="A12" s="46" t="s">
        <v>215</v>
      </c>
      <c r="B12" s="87"/>
      <c r="C12" s="6"/>
      <c r="D12" s="66"/>
      <c r="E12" s="66"/>
      <c r="F12" s="66"/>
      <c r="G12" s="66"/>
      <c r="H12" s="66"/>
      <c r="I12" s="66"/>
      <c r="J12" s="66"/>
    </row>
    <row r="13" spans="1:10" ht="18" customHeight="1" x14ac:dyDescent="0.25">
      <c r="A13" s="46" t="s">
        <v>216</v>
      </c>
      <c r="B13" s="87"/>
      <c r="C13" s="6"/>
      <c r="D13" s="66"/>
      <c r="E13" s="66"/>
      <c r="F13" s="66"/>
      <c r="G13" s="66"/>
      <c r="H13" s="66"/>
      <c r="I13" s="66"/>
      <c r="J13" s="66"/>
    </row>
    <row r="14" spans="1:10" ht="18" customHeight="1" x14ac:dyDescent="0.25">
      <c r="A14" s="8" t="s">
        <v>97</v>
      </c>
      <c r="B14" s="87"/>
      <c r="C14" s="6"/>
      <c r="D14" s="66">
        <v>222544</v>
      </c>
      <c r="E14" s="9"/>
      <c r="F14" s="66">
        <v>168427</v>
      </c>
      <c r="G14" s="9"/>
      <c r="H14" s="9">
        <v>0</v>
      </c>
      <c r="I14" s="9"/>
      <c r="J14" s="9">
        <v>0</v>
      </c>
    </row>
    <row r="15" spans="1:10" ht="18" customHeight="1" x14ac:dyDescent="0.25">
      <c r="A15" s="8" t="s">
        <v>98</v>
      </c>
      <c r="B15" s="87"/>
      <c r="C15" s="6"/>
      <c r="D15" s="66">
        <v>467942</v>
      </c>
      <c r="E15" s="9"/>
      <c r="F15" s="66">
        <v>372684</v>
      </c>
      <c r="G15" s="9"/>
      <c r="H15" s="9">
        <v>114764</v>
      </c>
      <c r="I15" s="9"/>
      <c r="J15" s="9">
        <v>114679</v>
      </c>
    </row>
    <row r="16" spans="1:10" ht="18" customHeight="1" x14ac:dyDescent="0.25">
      <c r="A16" s="8" t="s">
        <v>114</v>
      </c>
      <c r="B16" s="87"/>
      <c r="C16" s="6"/>
      <c r="D16" s="66">
        <v>6274</v>
      </c>
      <c r="E16" s="9"/>
      <c r="F16" s="66">
        <v>6349</v>
      </c>
      <c r="G16" s="9"/>
      <c r="H16" s="9">
        <v>2287</v>
      </c>
      <c r="I16" s="9"/>
      <c r="J16" s="9">
        <v>3156</v>
      </c>
    </row>
    <row r="17" spans="1:10" ht="18" hidden="1" customHeight="1" x14ac:dyDescent="0.25">
      <c r="A17" s="8" t="s">
        <v>224</v>
      </c>
      <c r="B17" s="87"/>
      <c r="C17" s="6"/>
      <c r="D17" s="66"/>
      <c r="E17" s="9"/>
      <c r="F17" s="66">
        <v>0</v>
      </c>
      <c r="G17" s="9"/>
      <c r="H17" s="9"/>
      <c r="I17" s="9"/>
      <c r="J17" s="9">
        <v>0</v>
      </c>
    </row>
    <row r="18" spans="1:10" ht="18" customHeight="1" x14ac:dyDescent="0.25">
      <c r="A18" s="78" t="s">
        <v>259</v>
      </c>
      <c r="B18" s="87">
        <v>12</v>
      </c>
      <c r="C18" s="6"/>
      <c r="D18" s="9">
        <v>-484</v>
      </c>
      <c r="E18" s="9"/>
      <c r="F18" s="9">
        <v>15075</v>
      </c>
      <c r="G18" s="9"/>
      <c r="H18" s="9">
        <v>-172474</v>
      </c>
      <c r="I18" s="9"/>
      <c r="J18" s="9">
        <v>12851</v>
      </c>
    </row>
    <row r="19" spans="1:10" ht="18" customHeight="1" x14ac:dyDescent="0.25">
      <c r="A19" s="4" t="s">
        <v>192</v>
      </c>
      <c r="B19" s="4"/>
      <c r="D19" s="4"/>
      <c r="F19" s="4"/>
    </row>
    <row r="20" spans="1:10" ht="18" customHeight="1" x14ac:dyDescent="0.25">
      <c r="A20" s="4" t="s">
        <v>123</v>
      </c>
      <c r="B20" s="87"/>
      <c r="C20" s="6"/>
      <c r="D20" s="66">
        <v>1068</v>
      </c>
      <c r="E20" s="9"/>
      <c r="F20" s="66">
        <v>1889</v>
      </c>
      <c r="G20" s="9"/>
      <c r="H20" s="9">
        <v>0</v>
      </c>
      <c r="I20" s="9"/>
      <c r="J20" s="9">
        <v>0</v>
      </c>
    </row>
    <row r="21" spans="1:10" ht="18" customHeight="1" x14ac:dyDescent="0.25">
      <c r="A21" s="8" t="s">
        <v>225</v>
      </c>
      <c r="B21" s="141"/>
      <c r="C21" s="142"/>
      <c r="D21" s="66"/>
      <c r="E21" s="9"/>
      <c r="F21" s="66"/>
      <c r="G21" s="9"/>
      <c r="H21" s="9"/>
      <c r="I21" s="9"/>
      <c r="J21" s="9"/>
    </row>
    <row r="22" spans="1:10" ht="18" customHeight="1" x14ac:dyDescent="0.25">
      <c r="A22" s="8" t="s">
        <v>226</v>
      </c>
      <c r="B22" s="87"/>
      <c r="C22" s="6"/>
      <c r="D22" s="66">
        <v>20270</v>
      </c>
      <c r="E22" s="9"/>
      <c r="F22" s="66">
        <v>-35855</v>
      </c>
      <c r="G22" s="9"/>
      <c r="H22" s="9">
        <v>-469</v>
      </c>
      <c r="I22" s="9"/>
      <c r="J22" s="9">
        <v>10173</v>
      </c>
    </row>
    <row r="23" spans="1:10" s="17" customFormat="1" ht="18" customHeight="1" x14ac:dyDescent="0.25">
      <c r="A23" s="81" t="s">
        <v>56</v>
      </c>
      <c r="B23" s="49"/>
      <c r="C23" s="93"/>
      <c r="D23" s="69">
        <v>-28254</v>
      </c>
      <c r="E23" s="36"/>
      <c r="F23" s="69">
        <v>-16769</v>
      </c>
      <c r="G23" s="36"/>
      <c r="H23" s="36">
        <v>-106413</v>
      </c>
      <c r="I23" s="36"/>
      <c r="J23" s="36">
        <v>-65615</v>
      </c>
    </row>
    <row r="24" spans="1:10" s="17" customFormat="1" ht="18" customHeight="1" x14ac:dyDescent="0.25">
      <c r="A24" s="81" t="s">
        <v>144</v>
      </c>
      <c r="B24" s="49">
        <v>2</v>
      </c>
      <c r="C24" s="93"/>
      <c r="D24" s="69">
        <v>0</v>
      </c>
      <c r="E24" s="36"/>
      <c r="F24" s="69">
        <v>0</v>
      </c>
      <c r="G24" s="36"/>
      <c r="H24" s="36">
        <v>0</v>
      </c>
      <c r="I24" s="36"/>
      <c r="J24" s="36">
        <v>-414000</v>
      </c>
    </row>
    <row r="25" spans="1:10" ht="18" customHeight="1" x14ac:dyDescent="0.25">
      <c r="A25" s="8" t="s">
        <v>61</v>
      </c>
      <c r="B25" s="87"/>
      <c r="C25" s="6"/>
      <c r="D25" s="66">
        <v>163480</v>
      </c>
      <c r="E25" s="9"/>
      <c r="F25" s="66">
        <v>100772</v>
      </c>
      <c r="G25" s="9"/>
      <c r="H25" s="9">
        <v>99181</v>
      </c>
      <c r="I25" s="9"/>
      <c r="J25" s="9">
        <v>63150</v>
      </c>
    </row>
    <row r="26" spans="1:10" ht="18" customHeight="1" x14ac:dyDescent="0.25">
      <c r="A26" s="8" t="s">
        <v>178</v>
      </c>
      <c r="B26" s="87"/>
      <c r="C26" s="6"/>
      <c r="D26" s="66">
        <v>2462</v>
      </c>
      <c r="E26" s="66"/>
      <c r="F26" s="66">
        <v>2538</v>
      </c>
      <c r="G26" s="66"/>
      <c r="H26" s="66">
        <v>350</v>
      </c>
      <c r="I26" s="66"/>
      <c r="J26" s="66">
        <v>350</v>
      </c>
    </row>
    <row r="27" spans="1:10" ht="18" customHeight="1" x14ac:dyDescent="0.25">
      <c r="A27" s="8" t="s">
        <v>99</v>
      </c>
      <c r="B27" s="141"/>
      <c r="C27" s="142"/>
      <c r="D27" s="66">
        <v>3937</v>
      </c>
      <c r="E27" s="9"/>
      <c r="F27" s="66">
        <v>24468</v>
      </c>
      <c r="G27" s="9"/>
      <c r="H27" s="9">
        <v>819</v>
      </c>
      <c r="I27" s="9"/>
      <c r="J27" s="9">
        <v>-3573</v>
      </c>
    </row>
    <row r="28" spans="1:10" ht="18" customHeight="1" x14ac:dyDescent="0.25">
      <c r="A28" s="5" t="s">
        <v>262</v>
      </c>
      <c r="B28" s="169"/>
      <c r="C28" s="158"/>
      <c r="D28" s="4"/>
      <c r="F28" s="4"/>
    </row>
    <row r="29" spans="1:10" ht="18" customHeight="1" x14ac:dyDescent="0.25">
      <c r="A29" s="116" t="s">
        <v>250</v>
      </c>
      <c r="B29" s="169">
        <v>5</v>
      </c>
      <c r="C29" s="158"/>
      <c r="D29" s="66">
        <v>62369</v>
      </c>
      <c r="E29" s="9"/>
      <c r="F29" s="66">
        <v>0</v>
      </c>
      <c r="G29" s="9"/>
      <c r="H29" s="9">
        <v>62369</v>
      </c>
      <c r="I29" s="9"/>
      <c r="J29" s="9">
        <v>0</v>
      </c>
    </row>
    <row r="30" spans="1:10" ht="18" customHeight="1" x14ac:dyDescent="0.25">
      <c r="A30" s="5" t="s">
        <v>219</v>
      </c>
      <c r="B30" s="137"/>
      <c r="C30" s="138"/>
      <c r="D30" s="4"/>
      <c r="F30" s="4"/>
    </row>
    <row r="31" spans="1:10" ht="18" customHeight="1" x14ac:dyDescent="0.25">
      <c r="A31" s="8" t="s">
        <v>231</v>
      </c>
      <c r="B31" s="149"/>
      <c r="C31" s="150"/>
      <c r="D31" s="66">
        <v>-47714</v>
      </c>
      <c r="E31" s="9"/>
      <c r="F31" s="66">
        <v>-49322</v>
      </c>
      <c r="G31" s="9"/>
      <c r="H31" s="9">
        <v>-57597</v>
      </c>
      <c r="I31" s="9"/>
      <c r="J31" s="9">
        <v>90344</v>
      </c>
    </row>
    <row r="32" spans="1:10" ht="18" customHeight="1" x14ac:dyDescent="0.25">
      <c r="A32" s="5" t="s">
        <v>219</v>
      </c>
      <c r="B32" s="87"/>
      <c r="C32" s="6"/>
      <c r="D32" s="66"/>
      <c r="E32" s="9"/>
      <c r="F32" s="66"/>
      <c r="G32" s="9"/>
      <c r="H32" s="9"/>
      <c r="I32" s="9"/>
      <c r="J32" s="9"/>
    </row>
    <row r="33" spans="1:10" ht="18" customHeight="1" x14ac:dyDescent="0.25">
      <c r="A33" s="5" t="s">
        <v>124</v>
      </c>
      <c r="B33" s="87"/>
      <c r="C33" s="6"/>
      <c r="D33" s="66">
        <v>58398</v>
      </c>
      <c r="E33" s="9"/>
      <c r="F33" s="66">
        <v>-34541</v>
      </c>
      <c r="G33" s="9"/>
      <c r="H33" s="9">
        <v>0</v>
      </c>
      <c r="I33" s="9"/>
      <c r="J33" s="9">
        <v>0</v>
      </c>
    </row>
    <row r="34" spans="1:10" ht="18" customHeight="1" x14ac:dyDescent="0.25">
      <c r="A34" s="8" t="s">
        <v>217</v>
      </c>
      <c r="B34" s="87"/>
      <c r="C34" s="6"/>
      <c r="D34" s="66">
        <v>0</v>
      </c>
      <c r="E34" s="9"/>
      <c r="F34" s="66">
        <v>2334</v>
      </c>
      <c r="G34" s="9"/>
      <c r="H34" s="9">
        <v>0</v>
      </c>
      <c r="I34" s="9"/>
      <c r="J34" s="9">
        <v>0</v>
      </c>
    </row>
    <row r="35" spans="1:10" ht="18" customHeight="1" x14ac:dyDescent="0.25">
      <c r="A35" s="4" t="s">
        <v>161</v>
      </c>
      <c r="B35" s="87"/>
      <c r="C35" s="6"/>
      <c r="D35" s="66">
        <v>1914</v>
      </c>
      <c r="E35" s="9"/>
      <c r="F35" s="66">
        <v>791</v>
      </c>
      <c r="G35" s="9"/>
      <c r="H35" s="9">
        <v>463</v>
      </c>
      <c r="I35" s="9"/>
      <c r="J35" s="9">
        <v>312</v>
      </c>
    </row>
    <row r="36" spans="1:10" ht="18" customHeight="1" x14ac:dyDescent="0.25">
      <c r="A36" s="4" t="s">
        <v>220</v>
      </c>
      <c r="B36" s="141"/>
      <c r="C36" s="142"/>
      <c r="D36" s="66">
        <v>4457</v>
      </c>
      <c r="E36" s="9"/>
      <c r="F36" s="66">
        <v>9196</v>
      </c>
      <c r="G36" s="9"/>
      <c r="H36" s="9">
        <v>487</v>
      </c>
      <c r="I36" s="9"/>
      <c r="J36" s="9">
        <v>8</v>
      </c>
    </row>
    <row r="37" spans="1:10" ht="18" customHeight="1" x14ac:dyDescent="0.25">
      <c r="A37" s="104" t="s">
        <v>266</v>
      </c>
      <c r="B37" s="87"/>
      <c r="C37" s="6"/>
      <c r="D37" s="4"/>
      <c r="F37" s="4"/>
    </row>
    <row r="38" spans="1:10" ht="18" customHeight="1" x14ac:dyDescent="0.25">
      <c r="A38" s="104" t="s">
        <v>196</v>
      </c>
      <c r="B38" s="102"/>
      <c r="C38" s="103"/>
      <c r="D38" s="69">
        <v>-1261</v>
      </c>
      <c r="E38" s="36"/>
      <c r="F38" s="69">
        <v>-1403</v>
      </c>
      <c r="G38" s="36"/>
      <c r="H38" s="36">
        <v>0</v>
      </c>
      <c r="I38" s="36"/>
      <c r="J38" s="36">
        <v>0</v>
      </c>
    </row>
    <row r="39" spans="1:10" ht="18" customHeight="1" x14ac:dyDescent="0.25">
      <c r="A39" s="4" t="s">
        <v>251</v>
      </c>
      <c r="B39" s="169"/>
      <c r="C39" s="158"/>
      <c r="D39" s="66">
        <v>-30612</v>
      </c>
      <c r="E39" s="9"/>
      <c r="F39" s="66">
        <v>0</v>
      </c>
      <c r="G39" s="9"/>
      <c r="H39" s="10">
        <v>-30612</v>
      </c>
      <c r="I39" s="72"/>
      <c r="J39" s="10">
        <v>0</v>
      </c>
    </row>
    <row r="40" spans="1:10" ht="18" customHeight="1" x14ac:dyDescent="0.25">
      <c r="A40" s="4" t="s">
        <v>188</v>
      </c>
      <c r="B40" s="87"/>
      <c r="C40" s="6"/>
      <c r="D40" s="73">
        <v>154116</v>
      </c>
      <c r="E40" s="36"/>
      <c r="F40" s="73">
        <v>172590</v>
      </c>
      <c r="G40" s="9"/>
      <c r="H40" s="30">
        <v>62818</v>
      </c>
      <c r="I40" s="9"/>
      <c r="J40" s="30">
        <v>-15839</v>
      </c>
    </row>
    <row r="41" spans="1:10" ht="18" customHeight="1" x14ac:dyDescent="0.25">
      <c r="B41" s="87"/>
      <c r="C41" s="6"/>
      <c r="D41" s="66">
        <f>SUM(D11:D40)</f>
        <v>1682966</v>
      </c>
      <c r="E41" s="66">
        <f>SUM(E11:E38)</f>
        <v>0</v>
      </c>
      <c r="F41" s="66">
        <f>SUM(F11:F40)</f>
        <v>1181547</v>
      </c>
      <c r="G41" s="66">
        <f>SUM(G11:G38)</f>
        <v>0</v>
      </c>
      <c r="H41" s="66">
        <f>SUM(H11:H40)</f>
        <v>467813</v>
      </c>
      <c r="I41" s="66">
        <f>SUM(I11:I38)</f>
        <v>0</v>
      </c>
      <c r="J41" s="66">
        <f>SUM(J11:J40)</f>
        <v>-97473</v>
      </c>
    </row>
    <row r="42" spans="1:10" s="2" customFormat="1" ht="18" customHeight="1" x14ac:dyDescent="0.3">
      <c r="A42" s="88"/>
      <c r="B42" s="88"/>
      <c r="C42" s="88"/>
      <c r="D42" s="88"/>
      <c r="E42" s="88"/>
      <c r="F42" s="153"/>
      <c r="G42" s="88"/>
      <c r="H42" s="88"/>
      <c r="I42" s="88"/>
      <c r="J42" s="153"/>
    </row>
    <row r="43" spans="1:10" ht="21" customHeight="1" x14ac:dyDescent="0.3">
      <c r="A43" s="1" t="s">
        <v>0</v>
      </c>
      <c r="D43" s="4"/>
      <c r="F43" s="4"/>
    </row>
    <row r="44" spans="1:10" ht="21" customHeight="1" x14ac:dyDescent="0.25">
      <c r="A44" s="90" t="s">
        <v>95</v>
      </c>
      <c r="D44" s="4"/>
      <c r="F44" s="4"/>
    </row>
    <row r="45" spans="1:10" ht="18" customHeight="1" x14ac:dyDescent="0.25">
      <c r="A45" s="90"/>
      <c r="D45" s="89"/>
      <c r="E45" s="89"/>
      <c r="F45" s="154"/>
      <c r="H45" s="89"/>
      <c r="I45" s="89"/>
      <c r="J45" s="154"/>
    </row>
    <row r="46" spans="1:10" ht="18" customHeight="1" x14ac:dyDescent="0.25">
      <c r="A46" s="90"/>
      <c r="D46" s="188" t="s">
        <v>2</v>
      </c>
      <c r="E46" s="188"/>
      <c r="F46" s="188"/>
      <c r="H46" s="188" t="s">
        <v>3</v>
      </c>
      <c r="I46" s="188"/>
      <c r="J46" s="188"/>
    </row>
    <row r="47" spans="1:10" ht="18" customHeight="1" x14ac:dyDescent="0.25">
      <c r="A47" s="88"/>
      <c r="B47" s="87"/>
      <c r="C47" s="6"/>
      <c r="D47" s="189" t="s">
        <v>5</v>
      </c>
      <c r="E47" s="189"/>
      <c r="F47" s="189"/>
      <c r="G47" s="89"/>
      <c r="H47" s="189" t="s">
        <v>5</v>
      </c>
      <c r="I47" s="189"/>
      <c r="J47" s="189"/>
    </row>
    <row r="48" spans="1:10" ht="18" customHeight="1" x14ac:dyDescent="0.25">
      <c r="A48" s="88"/>
      <c r="B48" s="87"/>
      <c r="C48" s="6"/>
      <c r="D48" s="195" t="s">
        <v>66</v>
      </c>
      <c r="E48" s="195"/>
      <c r="F48" s="195"/>
      <c r="G48" s="89"/>
      <c r="H48" s="195" t="s">
        <v>66</v>
      </c>
      <c r="I48" s="195"/>
      <c r="J48" s="195"/>
    </row>
    <row r="49" spans="1:10" ht="18" customHeight="1" x14ac:dyDescent="0.25">
      <c r="A49" s="88"/>
      <c r="B49" s="87"/>
      <c r="C49" s="6"/>
      <c r="D49" s="195" t="s">
        <v>52</v>
      </c>
      <c r="E49" s="195"/>
      <c r="F49" s="195"/>
      <c r="G49" s="89"/>
      <c r="H49" s="195" t="s">
        <v>52</v>
      </c>
      <c r="I49" s="195"/>
      <c r="J49" s="195"/>
    </row>
    <row r="50" spans="1:10" ht="18" customHeight="1" x14ac:dyDescent="0.25">
      <c r="A50" s="5"/>
      <c r="B50" s="87" t="s">
        <v>7</v>
      </c>
      <c r="C50" s="87"/>
      <c r="D50" s="106">
        <v>2022</v>
      </c>
      <c r="E50" s="106"/>
      <c r="F50" s="106">
        <v>2021</v>
      </c>
      <c r="G50" s="106"/>
      <c r="H50" s="106">
        <v>2022</v>
      </c>
      <c r="I50" s="106"/>
      <c r="J50" s="106">
        <v>2021</v>
      </c>
    </row>
    <row r="51" spans="1:10" ht="18" customHeight="1" x14ac:dyDescent="0.25">
      <c r="A51" s="88"/>
      <c r="B51" s="87"/>
      <c r="C51" s="6"/>
      <c r="D51" s="186" t="s">
        <v>8</v>
      </c>
      <c r="E51" s="186"/>
      <c r="F51" s="186"/>
      <c r="G51" s="186"/>
      <c r="H51" s="186"/>
      <c r="I51" s="186"/>
      <c r="J51" s="186"/>
    </row>
    <row r="52" spans="1:10" ht="18" customHeight="1" x14ac:dyDescent="0.25">
      <c r="A52" s="22" t="s">
        <v>162</v>
      </c>
      <c r="B52" s="87"/>
      <c r="C52" s="6"/>
      <c r="D52" s="87"/>
      <c r="E52" s="87"/>
      <c r="F52" s="155"/>
      <c r="G52" s="87"/>
      <c r="H52" s="87"/>
      <c r="I52" s="87"/>
      <c r="J52" s="155"/>
    </row>
    <row r="53" spans="1:10" ht="17.100000000000001" customHeight="1" x14ac:dyDescent="0.25">
      <c r="A53" s="71" t="s">
        <v>100</v>
      </c>
      <c r="B53" s="87"/>
      <c r="C53" s="6"/>
      <c r="D53" s="66"/>
      <c r="E53" s="9"/>
      <c r="F53" s="66"/>
      <c r="G53" s="9"/>
      <c r="H53" s="9"/>
      <c r="I53" s="9"/>
      <c r="J53" s="9"/>
    </row>
    <row r="54" spans="1:10" ht="17.100000000000001" customHeight="1" x14ac:dyDescent="0.25">
      <c r="A54" s="8" t="s">
        <v>227</v>
      </c>
      <c r="B54" s="87"/>
      <c r="C54" s="6"/>
      <c r="D54" s="66">
        <v>159444</v>
      </c>
      <c r="E54" s="9"/>
      <c r="F54" s="66">
        <v>-196304</v>
      </c>
      <c r="G54" s="9"/>
      <c r="H54" s="9">
        <v>-125790</v>
      </c>
      <c r="I54" s="9"/>
      <c r="J54" s="9">
        <v>-16322</v>
      </c>
    </row>
    <row r="55" spans="1:10" ht="17.100000000000001" customHeight="1" x14ac:dyDescent="0.25">
      <c r="A55" s="8" t="s">
        <v>121</v>
      </c>
      <c r="B55" s="87"/>
      <c r="C55" s="6"/>
      <c r="D55" s="66">
        <v>-157413</v>
      </c>
      <c r="E55" s="9"/>
      <c r="F55" s="66">
        <v>8309</v>
      </c>
      <c r="G55" s="9"/>
      <c r="H55" s="9">
        <v>-15103</v>
      </c>
      <c r="I55" s="9"/>
      <c r="J55" s="9">
        <v>41624</v>
      </c>
    </row>
    <row r="56" spans="1:10" ht="17.100000000000001" customHeight="1" x14ac:dyDescent="0.25">
      <c r="A56" s="8" t="s">
        <v>234</v>
      </c>
      <c r="B56" s="169"/>
      <c r="C56" s="158"/>
      <c r="D56" s="66">
        <v>-11557</v>
      </c>
      <c r="E56" s="9"/>
      <c r="F56" s="66">
        <v>0</v>
      </c>
      <c r="G56" s="9"/>
      <c r="H56" s="9">
        <v>0</v>
      </c>
      <c r="I56" s="9"/>
      <c r="J56" s="9">
        <v>0</v>
      </c>
    </row>
    <row r="57" spans="1:10" ht="17.100000000000001" customHeight="1" x14ac:dyDescent="0.25">
      <c r="A57" s="8" t="s">
        <v>12</v>
      </c>
      <c r="B57" s="87"/>
      <c r="C57" s="6"/>
      <c r="D57" s="66">
        <v>-695855</v>
      </c>
      <c r="E57" s="9"/>
      <c r="F57" s="66">
        <v>-108601</v>
      </c>
      <c r="G57" s="9"/>
      <c r="H57" s="9">
        <v>-43630</v>
      </c>
      <c r="I57" s="9"/>
      <c r="J57" s="9">
        <v>-12725</v>
      </c>
    </row>
    <row r="58" spans="1:10" ht="17.100000000000001" customHeight="1" x14ac:dyDescent="0.25">
      <c r="A58" s="8" t="s">
        <v>101</v>
      </c>
      <c r="B58" s="87"/>
      <c r="C58" s="6"/>
      <c r="D58" s="66">
        <v>-236380</v>
      </c>
      <c r="E58" s="9"/>
      <c r="F58" s="66">
        <v>-307018</v>
      </c>
      <c r="G58" s="9"/>
      <c r="H58" s="9">
        <v>0</v>
      </c>
      <c r="I58" s="9"/>
      <c r="J58" s="9">
        <v>0</v>
      </c>
    </row>
    <row r="59" spans="1:10" ht="17.100000000000001" customHeight="1" x14ac:dyDescent="0.25">
      <c r="A59" s="8" t="s">
        <v>122</v>
      </c>
      <c r="B59" s="87"/>
      <c r="C59" s="6"/>
      <c r="D59" s="66">
        <v>-11750</v>
      </c>
      <c r="E59" s="9"/>
      <c r="F59" s="66">
        <v>-4583</v>
      </c>
      <c r="G59" s="9"/>
      <c r="H59" s="9">
        <v>-3267</v>
      </c>
      <c r="I59" s="9"/>
      <c r="J59" s="9">
        <v>-1274</v>
      </c>
    </row>
    <row r="60" spans="1:10" ht="17.100000000000001" customHeight="1" x14ac:dyDescent="0.25">
      <c r="A60" s="8" t="s">
        <v>23</v>
      </c>
      <c r="B60" s="87"/>
      <c r="C60" s="6"/>
      <c r="D60" s="66">
        <v>-33992</v>
      </c>
      <c r="E60" s="9"/>
      <c r="F60" s="66">
        <v>-15584</v>
      </c>
      <c r="G60" s="9"/>
      <c r="H60" s="9">
        <v>0</v>
      </c>
      <c r="I60" s="9"/>
      <c r="J60" s="9">
        <v>0</v>
      </c>
    </row>
    <row r="61" spans="1:10" ht="17.100000000000001" customHeight="1" x14ac:dyDescent="0.25">
      <c r="A61" s="8" t="s">
        <v>102</v>
      </c>
      <c r="B61" s="87"/>
      <c r="C61" s="6"/>
      <c r="D61" s="66">
        <v>778329</v>
      </c>
      <c r="E61" s="9"/>
      <c r="F61" s="66">
        <v>-278877</v>
      </c>
      <c r="G61" s="9"/>
      <c r="H61" s="9">
        <v>161506</v>
      </c>
      <c r="I61" s="9"/>
      <c r="J61" s="9">
        <v>118155</v>
      </c>
    </row>
    <row r="62" spans="1:10" ht="17.100000000000001" customHeight="1" x14ac:dyDescent="0.25">
      <c r="A62" s="8" t="s">
        <v>202</v>
      </c>
      <c r="B62" s="87"/>
      <c r="C62" s="6"/>
      <c r="D62" s="66">
        <v>238075</v>
      </c>
      <c r="E62" s="9"/>
      <c r="F62" s="66">
        <v>247877</v>
      </c>
      <c r="G62" s="9"/>
      <c r="H62" s="9">
        <v>74956</v>
      </c>
      <c r="I62" s="9"/>
      <c r="J62" s="9">
        <v>49345</v>
      </c>
    </row>
    <row r="63" spans="1:10" ht="17.100000000000001" customHeight="1" x14ac:dyDescent="0.25">
      <c r="A63" s="8" t="s">
        <v>37</v>
      </c>
      <c r="B63" s="87"/>
      <c r="C63" s="6"/>
      <c r="D63" s="69">
        <v>451</v>
      </c>
      <c r="E63" s="36"/>
      <c r="F63" s="69">
        <v>2352</v>
      </c>
      <c r="G63" s="36"/>
      <c r="H63" s="36">
        <v>0</v>
      </c>
      <c r="I63" s="36"/>
      <c r="J63" s="36">
        <v>0</v>
      </c>
    </row>
    <row r="64" spans="1:10" ht="17.100000000000001" customHeight="1" x14ac:dyDescent="0.25">
      <c r="A64" s="8" t="s">
        <v>104</v>
      </c>
      <c r="B64" s="169"/>
      <c r="C64" s="158"/>
      <c r="D64" s="69">
        <v>5478</v>
      </c>
      <c r="E64" s="36"/>
      <c r="F64" s="69">
        <v>0</v>
      </c>
      <c r="G64" s="36"/>
      <c r="H64" s="36">
        <v>0</v>
      </c>
      <c r="I64" s="36"/>
      <c r="J64" s="36">
        <v>0</v>
      </c>
    </row>
    <row r="65" spans="1:14" ht="17.100000000000001" customHeight="1" x14ac:dyDescent="0.25">
      <c r="A65" s="8" t="s">
        <v>232</v>
      </c>
      <c r="B65" s="141"/>
      <c r="C65" s="142"/>
      <c r="D65" s="69">
        <v>0</v>
      </c>
      <c r="E65" s="36"/>
      <c r="F65" s="69">
        <v>-292</v>
      </c>
      <c r="G65" s="36"/>
      <c r="H65" s="36">
        <v>0</v>
      </c>
      <c r="I65" s="36"/>
      <c r="J65" s="36">
        <v>0</v>
      </c>
    </row>
    <row r="66" spans="1:14" ht="17.100000000000001" customHeight="1" x14ac:dyDescent="0.25">
      <c r="A66" s="8" t="s">
        <v>218</v>
      </c>
      <c r="B66" s="141"/>
      <c r="C66" s="142"/>
      <c r="D66" s="69">
        <v>0</v>
      </c>
      <c r="E66" s="9"/>
      <c r="F66" s="69">
        <v>2050</v>
      </c>
      <c r="G66" s="9"/>
      <c r="H66" s="36">
        <v>0</v>
      </c>
      <c r="I66" s="9"/>
      <c r="J66" s="36">
        <v>0</v>
      </c>
    </row>
    <row r="67" spans="1:14" ht="17.100000000000001" customHeight="1" x14ac:dyDescent="0.25">
      <c r="A67" s="4" t="s">
        <v>267</v>
      </c>
      <c r="B67" s="87"/>
      <c r="C67" s="6"/>
      <c r="D67" s="101">
        <f>SUM(D41,D53:D57,D58:D66)</f>
        <v>1717796</v>
      </c>
      <c r="E67" s="69">
        <f t="shared" ref="E67:I67" si="0">SUM(E41,E53:E57,E58:E63)</f>
        <v>0</v>
      </c>
      <c r="F67" s="101">
        <f>SUM(F41,F53:F57,F58:F66)</f>
        <v>530876</v>
      </c>
      <c r="G67" s="69">
        <f t="shared" si="0"/>
        <v>0</v>
      </c>
      <c r="H67" s="101">
        <f>SUM(H41,H53:H57,H58:H66)</f>
        <v>516485</v>
      </c>
      <c r="I67" s="69">
        <f t="shared" si="0"/>
        <v>0</v>
      </c>
      <c r="J67" s="101">
        <f>SUM(J41,J53:J57,J58:J66)</f>
        <v>81330</v>
      </c>
    </row>
    <row r="68" spans="1:14" ht="17.100000000000001" customHeight="1" x14ac:dyDescent="0.25">
      <c r="A68" s="4" t="s">
        <v>268</v>
      </c>
      <c r="B68" s="87"/>
      <c r="C68" s="6"/>
      <c r="D68" s="73">
        <v>-14530</v>
      </c>
      <c r="E68" s="69"/>
      <c r="F68" s="73">
        <v>-2220</v>
      </c>
      <c r="G68" s="69"/>
      <c r="H68" s="73">
        <v>0</v>
      </c>
      <c r="I68" s="69"/>
      <c r="J68" s="73">
        <v>0</v>
      </c>
    </row>
    <row r="69" spans="1:14" ht="17.100000000000001" customHeight="1" x14ac:dyDescent="0.25">
      <c r="A69" s="25" t="s">
        <v>269</v>
      </c>
      <c r="B69" s="87"/>
      <c r="C69" s="6"/>
      <c r="D69" s="180">
        <f>SUM(D67:D68)</f>
        <v>1703266</v>
      </c>
      <c r="E69" s="52" t="e">
        <f>E67+#REF!</f>
        <v>#REF!</v>
      </c>
      <c r="F69" s="65">
        <f>SUM(F67:F68)</f>
        <v>528656</v>
      </c>
      <c r="G69" s="52" t="e">
        <f>G67+#REF!</f>
        <v>#REF!</v>
      </c>
      <c r="H69" s="65">
        <f>H67</f>
        <v>516485</v>
      </c>
      <c r="I69" s="52" t="e">
        <f>I67+#REF!</f>
        <v>#REF!</v>
      </c>
      <c r="J69" s="65">
        <f>J67</f>
        <v>81330</v>
      </c>
    </row>
    <row r="70" spans="1:14" ht="17.100000000000001" customHeight="1" x14ac:dyDescent="0.25">
      <c r="A70" s="25"/>
      <c r="B70" s="87"/>
      <c r="C70" s="6"/>
      <c r="D70" s="61"/>
      <c r="E70" s="7"/>
      <c r="F70" s="61"/>
      <c r="G70" s="7"/>
      <c r="H70" s="7"/>
      <c r="I70" s="7"/>
      <c r="J70" s="7"/>
    </row>
    <row r="71" spans="1:14" ht="17.100000000000001" customHeight="1" x14ac:dyDescent="0.25">
      <c r="A71" s="22" t="s">
        <v>103</v>
      </c>
      <c r="B71" s="87"/>
      <c r="C71" s="6"/>
      <c r="D71" s="63"/>
      <c r="E71" s="7"/>
      <c r="F71" s="63"/>
      <c r="G71" s="7"/>
      <c r="H71" s="7"/>
      <c r="I71" s="7"/>
      <c r="J71" s="7"/>
    </row>
    <row r="72" spans="1:14" ht="17.100000000000001" customHeight="1" x14ac:dyDescent="0.25">
      <c r="A72" s="8" t="s">
        <v>104</v>
      </c>
      <c r="B72" s="87"/>
      <c r="C72" s="6"/>
      <c r="D72" s="66">
        <v>15801</v>
      </c>
      <c r="E72" s="66"/>
      <c r="F72" s="66">
        <v>13908</v>
      </c>
      <c r="G72" s="66"/>
      <c r="H72" s="66">
        <v>100187</v>
      </c>
      <c r="I72" s="66"/>
      <c r="J72" s="66">
        <v>66808</v>
      </c>
      <c r="K72" s="66"/>
      <c r="L72" s="66"/>
      <c r="M72" s="66"/>
      <c r="N72" s="66"/>
    </row>
    <row r="73" spans="1:14" ht="17.100000000000001" customHeight="1" x14ac:dyDescent="0.25">
      <c r="A73" s="8" t="s">
        <v>145</v>
      </c>
      <c r="B73" s="87"/>
      <c r="C73" s="6"/>
      <c r="D73" s="66">
        <v>0</v>
      </c>
      <c r="E73" s="66"/>
      <c r="F73" s="66">
        <v>0</v>
      </c>
      <c r="G73" s="66"/>
      <c r="H73" s="66">
        <v>0</v>
      </c>
      <c r="I73" s="66"/>
      <c r="J73" s="66">
        <v>414000</v>
      </c>
      <c r="K73" s="66"/>
      <c r="L73" s="66"/>
      <c r="M73" s="66"/>
      <c r="N73" s="66"/>
    </row>
    <row r="74" spans="1:14" ht="17.100000000000001" customHeight="1" x14ac:dyDescent="0.25">
      <c r="A74" s="4" t="s">
        <v>105</v>
      </c>
      <c r="B74" s="87"/>
      <c r="C74" s="6"/>
      <c r="D74" s="4"/>
      <c r="F74" s="4"/>
    </row>
    <row r="75" spans="1:14" ht="17.100000000000001" customHeight="1" x14ac:dyDescent="0.25">
      <c r="A75" s="4" t="s">
        <v>36</v>
      </c>
      <c r="B75" s="87"/>
      <c r="C75" s="6"/>
      <c r="D75" s="66">
        <v>-70</v>
      </c>
      <c r="E75" s="66"/>
      <c r="F75" s="66">
        <v>-80</v>
      </c>
      <c r="G75" s="66"/>
      <c r="H75" s="66">
        <v>-1</v>
      </c>
      <c r="I75" s="66"/>
      <c r="J75" s="66">
        <v>-1</v>
      </c>
    </row>
    <row r="76" spans="1:14" ht="17.100000000000001" customHeight="1" x14ac:dyDescent="0.25">
      <c r="A76" s="4" t="s">
        <v>194</v>
      </c>
      <c r="B76" s="87"/>
      <c r="C76" s="6"/>
      <c r="D76" s="66">
        <v>0</v>
      </c>
      <c r="E76" s="66"/>
      <c r="F76" s="66">
        <v>0</v>
      </c>
      <c r="G76" s="66"/>
      <c r="H76" s="66">
        <v>847</v>
      </c>
      <c r="I76" s="66"/>
      <c r="J76" s="66">
        <v>2169</v>
      </c>
    </row>
    <row r="77" spans="1:14" ht="17.100000000000001" customHeight="1" x14ac:dyDescent="0.25">
      <c r="A77" s="104" t="s">
        <v>228</v>
      </c>
      <c r="B77" s="137">
        <v>5</v>
      </c>
      <c r="C77" s="138"/>
      <c r="D77" s="66">
        <v>-299153</v>
      </c>
      <c r="E77" s="66"/>
      <c r="F77" s="66">
        <v>-1494829</v>
      </c>
      <c r="G77" s="66"/>
      <c r="H77" s="66">
        <v>-299153</v>
      </c>
      <c r="I77" s="66"/>
      <c r="J77" s="66">
        <v>-1494829</v>
      </c>
    </row>
    <row r="78" spans="1:14" ht="17.100000000000001" customHeight="1" x14ac:dyDescent="0.25">
      <c r="A78" s="104" t="s">
        <v>245</v>
      </c>
      <c r="B78" s="105"/>
      <c r="C78" s="106"/>
      <c r="D78" s="107">
        <v>554921</v>
      </c>
      <c r="E78" s="107"/>
      <c r="F78" s="107">
        <v>0</v>
      </c>
      <c r="G78" s="107"/>
      <c r="H78" s="66">
        <v>554921</v>
      </c>
      <c r="I78" s="107"/>
      <c r="J78" s="107">
        <v>0</v>
      </c>
    </row>
    <row r="79" spans="1:14" ht="17.100000000000001" customHeight="1" x14ac:dyDescent="0.25">
      <c r="A79" s="4" t="s">
        <v>165</v>
      </c>
      <c r="B79" s="87"/>
      <c r="C79" s="6"/>
      <c r="E79" s="66"/>
      <c r="G79" s="66"/>
      <c r="H79" s="66"/>
      <c r="I79" s="66"/>
      <c r="J79" s="66"/>
    </row>
    <row r="80" spans="1:14" ht="17.100000000000001" customHeight="1" x14ac:dyDescent="0.25">
      <c r="A80" s="4" t="s">
        <v>106</v>
      </c>
      <c r="B80" s="87">
        <v>2</v>
      </c>
      <c r="C80" s="6"/>
      <c r="D80" s="66">
        <v>0</v>
      </c>
      <c r="E80" s="66"/>
      <c r="F80" s="66">
        <v>0</v>
      </c>
      <c r="G80" s="66"/>
      <c r="H80" s="66">
        <v>-6131905</v>
      </c>
      <c r="I80" s="66"/>
      <c r="J80" s="66">
        <v>-1132100</v>
      </c>
    </row>
    <row r="81" spans="1:10" ht="17.100000000000001" customHeight="1" x14ac:dyDescent="0.25">
      <c r="A81" s="4" t="s">
        <v>258</v>
      </c>
      <c r="B81" s="87"/>
      <c r="C81" s="6"/>
      <c r="D81" s="66"/>
      <c r="E81" s="66"/>
      <c r="F81" s="66"/>
      <c r="G81" s="66"/>
      <c r="H81" s="66"/>
      <c r="I81" s="66"/>
      <c r="J81" s="66"/>
    </row>
    <row r="82" spans="1:10" ht="17.100000000000001" customHeight="1" x14ac:dyDescent="0.25">
      <c r="A82" s="4" t="s">
        <v>106</v>
      </c>
      <c r="B82" s="87">
        <v>2</v>
      </c>
      <c r="C82" s="6"/>
      <c r="D82" s="66">
        <v>0</v>
      </c>
      <c r="E82" s="66"/>
      <c r="F82" s="66">
        <v>0</v>
      </c>
      <c r="G82" s="66"/>
      <c r="H82" s="66">
        <v>5840336</v>
      </c>
      <c r="I82" s="66"/>
      <c r="J82" s="66">
        <v>1373200</v>
      </c>
    </row>
    <row r="83" spans="1:10" ht="17.100000000000001" customHeight="1" x14ac:dyDescent="0.25">
      <c r="A83" s="4" t="s">
        <v>165</v>
      </c>
      <c r="B83" s="87"/>
      <c r="C83" s="6"/>
      <c r="D83" s="66"/>
      <c r="E83" s="66"/>
      <c r="F83" s="66"/>
      <c r="G83" s="66"/>
      <c r="H83" s="66"/>
      <c r="I83" s="66"/>
      <c r="J83" s="66"/>
    </row>
    <row r="84" spans="1:10" ht="17.100000000000001" customHeight="1" x14ac:dyDescent="0.25">
      <c r="A84" s="4" t="s">
        <v>229</v>
      </c>
      <c r="B84" s="87">
        <v>2</v>
      </c>
      <c r="C84" s="6"/>
      <c r="D84" s="66">
        <v>-14200</v>
      </c>
      <c r="E84" s="66"/>
      <c r="F84" s="66">
        <v>-2800</v>
      </c>
      <c r="G84" s="66"/>
      <c r="H84" s="66">
        <v>0</v>
      </c>
      <c r="I84" s="66"/>
      <c r="J84" s="66">
        <v>0</v>
      </c>
    </row>
    <row r="85" spans="1:10" ht="17.100000000000001" customHeight="1" x14ac:dyDescent="0.25">
      <c r="A85" s="4" t="s">
        <v>258</v>
      </c>
      <c r="B85" s="141"/>
      <c r="C85" s="142"/>
      <c r="D85" s="66"/>
      <c r="E85" s="66"/>
      <c r="F85" s="66"/>
      <c r="G85" s="66"/>
      <c r="H85" s="66"/>
      <c r="I85" s="66"/>
      <c r="J85" s="66"/>
    </row>
    <row r="86" spans="1:10" ht="17.100000000000001" customHeight="1" x14ac:dyDescent="0.25">
      <c r="A86" s="4" t="s">
        <v>229</v>
      </c>
      <c r="B86" s="141">
        <v>2</v>
      </c>
      <c r="C86" s="142"/>
      <c r="D86" s="66">
        <v>0</v>
      </c>
      <c r="E86" s="66"/>
      <c r="F86" s="66">
        <v>6400</v>
      </c>
      <c r="G86" s="66"/>
      <c r="H86" s="66">
        <v>0</v>
      </c>
      <c r="I86" s="66"/>
      <c r="J86" s="66">
        <v>0</v>
      </c>
    </row>
    <row r="87" spans="1:10" ht="17.100000000000001" customHeight="1" x14ac:dyDescent="0.25">
      <c r="A87" s="4" t="s">
        <v>273</v>
      </c>
      <c r="B87" s="87"/>
      <c r="C87" s="6"/>
      <c r="D87" s="66">
        <v>-13003</v>
      </c>
      <c r="E87" s="66"/>
      <c r="F87" s="66">
        <v>716</v>
      </c>
      <c r="G87" s="66"/>
      <c r="H87" s="10">
        <v>0</v>
      </c>
      <c r="I87" s="66"/>
      <c r="J87" s="10">
        <v>0</v>
      </c>
    </row>
    <row r="88" spans="1:10" ht="17.100000000000001" customHeight="1" x14ac:dyDescent="0.25">
      <c r="A88" s="4" t="s">
        <v>131</v>
      </c>
      <c r="B88" s="87">
        <v>6</v>
      </c>
      <c r="C88" s="6"/>
      <c r="D88" s="66">
        <v>0</v>
      </c>
      <c r="E88" s="66"/>
      <c r="F88" s="66">
        <v>0</v>
      </c>
      <c r="G88" s="66"/>
      <c r="H88" s="66">
        <v>-180500</v>
      </c>
      <c r="I88" s="66"/>
      <c r="J88" s="66">
        <v>0</v>
      </c>
    </row>
    <row r="89" spans="1:10" ht="17.100000000000001" customHeight="1" x14ac:dyDescent="0.25">
      <c r="A89" s="4" t="s">
        <v>193</v>
      </c>
      <c r="B89" s="87"/>
      <c r="C89" s="6"/>
      <c r="D89" s="66">
        <v>0</v>
      </c>
      <c r="E89" s="66"/>
      <c r="F89" s="66">
        <v>-12250</v>
      </c>
      <c r="G89" s="66"/>
      <c r="H89" s="66">
        <v>0</v>
      </c>
      <c r="I89" s="66"/>
      <c r="J89" s="66">
        <v>0</v>
      </c>
    </row>
    <row r="90" spans="1:10" ht="18" customHeight="1" x14ac:dyDescent="0.25">
      <c r="A90" s="17"/>
      <c r="B90" s="49"/>
      <c r="C90" s="93"/>
      <c r="D90" s="61"/>
      <c r="E90" s="15"/>
      <c r="F90" s="61"/>
      <c r="G90" s="15"/>
      <c r="H90" s="15"/>
      <c r="I90" s="15"/>
      <c r="J90" s="15"/>
    </row>
    <row r="91" spans="1:10" ht="21" customHeight="1" x14ac:dyDescent="0.3">
      <c r="A91" s="1" t="s">
        <v>0</v>
      </c>
      <c r="D91" s="4"/>
      <c r="F91" s="4"/>
    </row>
    <row r="92" spans="1:10" ht="21" customHeight="1" x14ac:dyDescent="0.25">
      <c r="A92" s="90" t="s">
        <v>95</v>
      </c>
      <c r="D92" s="4"/>
      <c r="F92" s="4"/>
    </row>
    <row r="93" spans="1:10" ht="18" customHeight="1" x14ac:dyDescent="0.25">
      <c r="A93" s="90"/>
      <c r="D93" s="89"/>
      <c r="E93" s="89"/>
      <c r="F93" s="154"/>
      <c r="H93" s="89"/>
      <c r="I93" s="89"/>
      <c r="J93" s="154"/>
    </row>
    <row r="94" spans="1:10" ht="18" customHeight="1" x14ac:dyDescent="0.25">
      <c r="A94" s="90"/>
      <c r="D94" s="188" t="s">
        <v>2</v>
      </c>
      <c r="E94" s="188"/>
      <c r="F94" s="188"/>
      <c r="H94" s="188" t="s">
        <v>3</v>
      </c>
      <c r="I94" s="188"/>
      <c r="J94" s="188"/>
    </row>
    <row r="95" spans="1:10" ht="18" customHeight="1" x14ac:dyDescent="0.25">
      <c r="A95" s="17"/>
      <c r="B95" s="87"/>
      <c r="C95" s="6"/>
      <c r="D95" s="189" t="s">
        <v>5</v>
      </c>
      <c r="E95" s="189"/>
      <c r="F95" s="189"/>
      <c r="G95" s="89"/>
      <c r="H95" s="189" t="s">
        <v>4</v>
      </c>
      <c r="I95" s="189"/>
      <c r="J95" s="189"/>
    </row>
    <row r="96" spans="1:10" ht="18" customHeight="1" x14ac:dyDescent="0.25">
      <c r="A96" s="17"/>
      <c r="B96" s="87"/>
      <c r="C96" s="6"/>
      <c r="D96" s="195" t="s">
        <v>66</v>
      </c>
      <c r="E96" s="195"/>
      <c r="F96" s="195"/>
      <c r="G96" s="89"/>
      <c r="H96" s="195" t="s">
        <v>66</v>
      </c>
      <c r="I96" s="195"/>
      <c r="J96" s="195"/>
    </row>
    <row r="97" spans="1:10" ht="18" customHeight="1" x14ac:dyDescent="0.25">
      <c r="A97" s="17"/>
      <c r="B97" s="87"/>
      <c r="C97" s="6"/>
      <c r="D97" s="195" t="s">
        <v>52</v>
      </c>
      <c r="E97" s="195"/>
      <c r="F97" s="195"/>
      <c r="G97" s="89"/>
      <c r="H97" s="195" t="s">
        <v>52</v>
      </c>
      <c r="I97" s="195"/>
      <c r="J97" s="195"/>
    </row>
    <row r="98" spans="1:10" ht="18" customHeight="1" x14ac:dyDescent="0.25">
      <c r="A98" s="17"/>
      <c r="B98" s="87" t="s">
        <v>7</v>
      </c>
      <c r="C98" s="87"/>
      <c r="D98" s="106">
        <v>2022</v>
      </c>
      <c r="E98" s="106"/>
      <c r="F98" s="106">
        <v>2021</v>
      </c>
      <c r="G98" s="106"/>
      <c r="H98" s="106">
        <v>2022</v>
      </c>
      <c r="I98" s="106"/>
      <c r="J98" s="106">
        <v>2021</v>
      </c>
    </row>
    <row r="99" spans="1:10" ht="18" customHeight="1" x14ac:dyDescent="0.25">
      <c r="A99" s="88"/>
      <c r="B99" s="87"/>
      <c r="C99" s="6"/>
      <c r="D99" s="186" t="s">
        <v>8</v>
      </c>
      <c r="E99" s="186"/>
      <c r="F99" s="186"/>
      <c r="G99" s="186"/>
      <c r="H99" s="186"/>
      <c r="I99" s="186"/>
      <c r="J99" s="186"/>
    </row>
    <row r="100" spans="1:10" ht="18" customHeight="1" x14ac:dyDescent="0.25">
      <c r="A100" s="22" t="s">
        <v>221</v>
      </c>
      <c r="B100" s="144"/>
      <c r="C100" s="147"/>
      <c r="D100" s="144"/>
      <c r="E100" s="144"/>
      <c r="F100" s="155"/>
      <c r="G100" s="144"/>
      <c r="H100" s="144"/>
      <c r="I100" s="144"/>
      <c r="J100" s="155"/>
    </row>
    <row r="101" spans="1:10" ht="18" customHeight="1" x14ac:dyDescent="0.25">
      <c r="A101" s="104" t="s">
        <v>132</v>
      </c>
      <c r="B101" s="167">
        <v>10</v>
      </c>
      <c r="C101" s="106"/>
      <c r="D101" s="107">
        <v>-911853</v>
      </c>
      <c r="E101" s="107"/>
      <c r="F101" s="107">
        <v>-616427</v>
      </c>
      <c r="G101" s="107"/>
      <c r="H101" s="107">
        <v>-39123</v>
      </c>
      <c r="I101" s="107"/>
      <c r="J101" s="107">
        <v>-71390</v>
      </c>
    </row>
    <row r="102" spans="1:10" ht="18" customHeight="1" x14ac:dyDescent="0.25">
      <c r="A102" s="104" t="s">
        <v>197</v>
      </c>
      <c r="B102" s="143"/>
      <c r="C102" s="106"/>
      <c r="D102" s="107">
        <v>-4316</v>
      </c>
      <c r="E102" s="107"/>
      <c r="F102" s="107">
        <v>-9073</v>
      </c>
      <c r="G102" s="107"/>
      <c r="H102" s="107">
        <v>-112</v>
      </c>
      <c r="I102" s="107"/>
      <c r="J102" s="107">
        <v>0</v>
      </c>
    </row>
    <row r="103" spans="1:10" ht="18" customHeight="1" x14ac:dyDescent="0.25">
      <c r="A103" s="4" t="s">
        <v>147</v>
      </c>
      <c r="B103" s="144"/>
      <c r="C103" s="147"/>
      <c r="D103" s="11">
        <v>265</v>
      </c>
      <c r="E103" s="66"/>
      <c r="F103" s="11">
        <v>150</v>
      </c>
      <c r="G103" s="66"/>
      <c r="H103" s="66">
        <v>153</v>
      </c>
      <c r="I103" s="66"/>
      <c r="J103" s="66">
        <v>91</v>
      </c>
    </row>
    <row r="104" spans="1:10" ht="18" customHeight="1" x14ac:dyDescent="0.25">
      <c r="A104" s="4" t="s">
        <v>133</v>
      </c>
      <c r="B104" s="144">
        <v>10</v>
      </c>
      <c r="C104" s="147"/>
      <c r="D104" s="73">
        <v>-16933</v>
      </c>
      <c r="E104" s="66"/>
      <c r="F104" s="73">
        <v>-3037</v>
      </c>
      <c r="G104" s="66"/>
      <c r="H104" s="73">
        <v>-2728</v>
      </c>
      <c r="I104" s="66"/>
      <c r="J104" s="73">
        <v>0</v>
      </c>
    </row>
    <row r="105" spans="1:10" ht="18" customHeight="1" x14ac:dyDescent="0.25">
      <c r="A105" s="25" t="s">
        <v>190</v>
      </c>
      <c r="B105" s="144"/>
      <c r="C105" s="147"/>
      <c r="D105" s="148">
        <f>SUM(D72:D89,D101:D104)</f>
        <v>-688541</v>
      </c>
      <c r="E105" s="146"/>
      <c r="F105" s="148">
        <f>SUM(F72:F89,F101:F104)</f>
        <v>-2117322</v>
      </c>
      <c r="G105" s="146"/>
      <c r="H105" s="148">
        <f>SUM(H72:H89,H101:H104)</f>
        <v>-157078</v>
      </c>
      <c r="I105" s="146"/>
      <c r="J105" s="148">
        <f>SUM(J72:J89,J101:J104)</f>
        <v>-842052</v>
      </c>
    </row>
    <row r="106" spans="1:10" ht="18" customHeight="1" x14ac:dyDescent="0.25">
      <c r="A106" s="145"/>
      <c r="B106" s="144"/>
      <c r="C106" s="147"/>
      <c r="D106" s="146"/>
      <c r="E106" s="146"/>
      <c r="F106" s="154"/>
      <c r="G106" s="146"/>
      <c r="H106" s="146"/>
      <c r="I106" s="146"/>
      <c r="J106" s="154"/>
    </row>
    <row r="107" spans="1:10" ht="18" customHeight="1" x14ac:dyDescent="0.25">
      <c r="A107" s="22" t="s">
        <v>107</v>
      </c>
      <c r="B107" s="87"/>
      <c r="C107" s="6"/>
      <c r="D107" s="87"/>
      <c r="E107" s="87"/>
      <c r="F107" s="155"/>
      <c r="G107" s="87"/>
      <c r="H107" s="87"/>
      <c r="I107" s="87"/>
      <c r="J107" s="155"/>
    </row>
    <row r="108" spans="1:10" ht="18" customHeight="1" x14ac:dyDescent="0.25">
      <c r="A108" s="8" t="s">
        <v>108</v>
      </c>
      <c r="B108" s="87"/>
      <c r="C108" s="6"/>
      <c r="D108" s="66">
        <v>-152591</v>
      </c>
      <c r="E108" s="66"/>
      <c r="F108" s="66">
        <v>-103996</v>
      </c>
      <c r="G108" s="66"/>
      <c r="H108" s="66">
        <v>-89827</v>
      </c>
      <c r="I108" s="66"/>
      <c r="J108" s="66">
        <v>-61901</v>
      </c>
    </row>
    <row r="109" spans="1:10" ht="18" customHeight="1" x14ac:dyDescent="0.25">
      <c r="A109" s="8" t="s">
        <v>207</v>
      </c>
      <c r="B109" s="87"/>
      <c r="C109" s="87"/>
      <c r="D109" s="66">
        <v>-138653</v>
      </c>
      <c r="E109" s="9"/>
      <c r="F109" s="66">
        <v>-121144</v>
      </c>
      <c r="G109" s="9"/>
      <c r="H109" s="9">
        <v>-36141</v>
      </c>
      <c r="I109" s="9"/>
      <c r="J109" s="9">
        <v>-54589</v>
      </c>
    </row>
    <row r="110" spans="1:10" ht="18" customHeight="1" x14ac:dyDescent="0.25">
      <c r="A110" s="4" t="s">
        <v>191</v>
      </c>
      <c r="B110" s="87"/>
      <c r="C110" s="87"/>
      <c r="D110" s="66"/>
      <c r="E110" s="9"/>
      <c r="F110" s="66"/>
      <c r="G110" s="9"/>
      <c r="H110" s="9"/>
      <c r="I110" s="9"/>
      <c r="J110" s="9"/>
    </row>
    <row r="111" spans="1:10" ht="18" customHeight="1" x14ac:dyDescent="0.25">
      <c r="A111" s="4" t="s">
        <v>109</v>
      </c>
      <c r="B111" s="87"/>
      <c r="C111" s="87"/>
      <c r="D111" s="66">
        <v>-1334265</v>
      </c>
      <c r="E111" s="9"/>
      <c r="F111" s="66">
        <v>1481202</v>
      </c>
      <c r="G111" s="9"/>
      <c r="H111" s="9">
        <v>26434</v>
      </c>
      <c r="I111" s="9"/>
      <c r="J111" s="9">
        <v>296233</v>
      </c>
    </row>
    <row r="112" spans="1:10" ht="18" customHeight="1" x14ac:dyDescent="0.25">
      <c r="A112" s="4" t="s">
        <v>191</v>
      </c>
      <c r="B112" s="87"/>
      <c r="C112" s="87"/>
      <c r="D112" s="66"/>
      <c r="E112" s="9"/>
      <c r="F112" s="66"/>
      <c r="G112" s="9"/>
      <c r="H112" s="9"/>
      <c r="I112" s="9"/>
      <c r="J112" s="9"/>
    </row>
    <row r="113" spans="1:10" ht="18" customHeight="1" x14ac:dyDescent="0.25">
      <c r="A113" s="4" t="s">
        <v>230</v>
      </c>
      <c r="B113" s="87">
        <v>2</v>
      </c>
      <c r="C113" s="87"/>
      <c r="D113" s="66">
        <v>0</v>
      </c>
      <c r="E113" s="9"/>
      <c r="F113" s="66">
        <v>0</v>
      </c>
      <c r="G113" s="9"/>
      <c r="H113" s="9">
        <v>-1056700</v>
      </c>
      <c r="I113" s="9"/>
      <c r="J113" s="9">
        <v>444000</v>
      </c>
    </row>
    <row r="114" spans="1:10" ht="18" customHeight="1" x14ac:dyDescent="0.25">
      <c r="A114" s="17" t="s">
        <v>110</v>
      </c>
      <c r="C114" s="87"/>
      <c r="D114" s="66"/>
      <c r="E114" s="9"/>
      <c r="F114" s="66"/>
      <c r="G114" s="9"/>
      <c r="H114" s="9"/>
      <c r="I114" s="9"/>
      <c r="J114" s="9"/>
    </row>
    <row r="115" spans="1:10" ht="18" customHeight="1" x14ac:dyDescent="0.25">
      <c r="A115" s="4" t="s">
        <v>111</v>
      </c>
      <c r="B115" s="87">
        <v>8</v>
      </c>
      <c r="C115" s="87"/>
      <c r="D115" s="69">
        <v>-181950</v>
      </c>
      <c r="E115" s="36"/>
      <c r="F115" s="69">
        <v>-147190</v>
      </c>
      <c r="G115" s="36"/>
      <c r="H115" s="36">
        <v>-92037</v>
      </c>
      <c r="I115" s="36"/>
      <c r="J115" s="36">
        <v>-57945</v>
      </c>
    </row>
    <row r="116" spans="1:10" ht="18" customHeight="1" x14ac:dyDescent="0.25">
      <c r="A116" s="4" t="s">
        <v>260</v>
      </c>
      <c r="B116" s="87">
        <v>8</v>
      </c>
      <c r="C116" s="87"/>
      <c r="D116" s="73">
        <v>900000</v>
      </c>
      <c r="E116" s="36"/>
      <c r="F116" s="73">
        <v>0</v>
      </c>
      <c r="G116" s="36"/>
      <c r="H116" s="30">
        <v>900000</v>
      </c>
      <c r="I116" s="36"/>
      <c r="J116" s="30">
        <v>0</v>
      </c>
    </row>
    <row r="117" spans="1:10" ht="18" customHeight="1" x14ac:dyDescent="0.25">
      <c r="A117" s="32" t="s">
        <v>163</v>
      </c>
      <c r="B117" s="87"/>
      <c r="C117" s="87"/>
      <c r="D117" s="74">
        <f>SUM(D108:D116)</f>
        <v>-907459</v>
      </c>
      <c r="E117" s="75"/>
      <c r="F117" s="74">
        <f>SUM(F108:F116)</f>
        <v>1108872</v>
      </c>
      <c r="G117" s="75"/>
      <c r="H117" s="74">
        <f>SUM(H108:H116)</f>
        <v>-348271</v>
      </c>
      <c r="I117" s="75"/>
      <c r="J117" s="74">
        <f>SUM(J108:J116)</f>
        <v>565798</v>
      </c>
    </row>
    <row r="118" spans="1:10" ht="18" customHeight="1" x14ac:dyDescent="0.25">
      <c r="A118" s="32"/>
      <c r="B118" s="87"/>
      <c r="C118" s="87"/>
      <c r="D118" s="6"/>
      <c r="E118" s="6"/>
      <c r="F118" s="158"/>
      <c r="G118" s="6"/>
      <c r="H118" s="6"/>
      <c r="I118" s="6"/>
      <c r="J118" s="158"/>
    </row>
    <row r="119" spans="1:10" ht="18" customHeight="1" x14ac:dyDescent="0.25">
      <c r="A119" s="88" t="s">
        <v>264</v>
      </c>
      <c r="B119" s="31"/>
      <c r="C119" s="89"/>
      <c r="D119" s="57">
        <f>+D105+D117+D69</f>
        <v>107266</v>
      </c>
      <c r="E119" s="57" t="e">
        <v>#REF!</v>
      </c>
      <c r="F119" s="57">
        <f>+F105+F117+F69</f>
        <v>-479794</v>
      </c>
      <c r="G119" s="57" t="e">
        <v>#REF!</v>
      </c>
      <c r="H119" s="57">
        <f>+H105+H117+H69</f>
        <v>11136</v>
      </c>
      <c r="I119" s="57" t="e">
        <v>#REF!</v>
      </c>
      <c r="J119" s="57">
        <f>+J105+J117+J69</f>
        <v>-194924</v>
      </c>
    </row>
    <row r="120" spans="1:10" ht="18" customHeight="1" x14ac:dyDescent="0.25">
      <c r="A120" s="5" t="s">
        <v>252</v>
      </c>
      <c r="B120" s="87"/>
      <c r="C120" s="6"/>
      <c r="D120" s="69">
        <v>415837</v>
      </c>
      <c r="E120" s="9"/>
      <c r="F120" s="69">
        <v>783769</v>
      </c>
      <c r="G120" s="9"/>
      <c r="H120" s="69">
        <v>44288</v>
      </c>
      <c r="I120" s="9"/>
      <c r="J120" s="69">
        <v>244958</v>
      </c>
    </row>
    <row r="121" spans="1:10" ht="18" customHeight="1" thickBot="1" x14ac:dyDescent="0.3">
      <c r="A121" s="25" t="s">
        <v>253</v>
      </c>
      <c r="D121" s="76">
        <f>D119+D120</f>
        <v>523103</v>
      </c>
      <c r="E121" s="75"/>
      <c r="F121" s="76">
        <f>F119+F120</f>
        <v>303975</v>
      </c>
      <c r="G121" s="75"/>
      <c r="H121" s="76">
        <f>H119+H120</f>
        <v>55424</v>
      </c>
      <c r="I121" s="75"/>
      <c r="J121" s="76">
        <f>J119+J120</f>
        <v>50034</v>
      </c>
    </row>
    <row r="122" spans="1:10" ht="18" customHeight="1" thickTop="1" x14ac:dyDescent="0.25">
      <c r="A122" s="25"/>
      <c r="D122" s="82"/>
      <c r="E122" s="82"/>
      <c r="F122" s="82"/>
      <c r="G122" s="82"/>
      <c r="H122" s="82"/>
      <c r="I122" s="61"/>
      <c r="J122" s="82"/>
    </row>
    <row r="123" spans="1:10" ht="20.25" customHeight="1" x14ac:dyDescent="0.25">
      <c r="D123" s="66"/>
      <c r="F123" s="66"/>
      <c r="H123" s="9"/>
      <c r="J123" s="9"/>
    </row>
  </sheetData>
  <mergeCells count="27">
    <mergeCell ref="D51:J51"/>
    <mergeCell ref="D94:F94"/>
    <mergeCell ref="H94:J94"/>
    <mergeCell ref="D99:J99"/>
    <mergeCell ref="D95:F95"/>
    <mergeCell ref="H95:J95"/>
    <mergeCell ref="D96:F96"/>
    <mergeCell ref="H96:J96"/>
    <mergeCell ref="D97:F97"/>
    <mergeCell ref="H97:J97"/>
    <mergeCell ref="D47:F47"/>
    <mergeCell ref="H47:J47"/>
    <mergeCell ref="D48:F48"/>
    <mergeCell ref="H48:J48"/>
    <mergeCell ref="D49:F49"/>
    <mergeCell ref="H49:J49"/>
    <mergeCell ref="D7:F7"/>
    <mergeCell ref="H7:J7"/>
    <mergeCell ref="D9:J9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10" orientation="portrait" useFirstPageNumber="1" r:id="rId1"/>
  <headerFooter scaleWithDoc="0"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42" max="9" man="1"/>
    <brk id="90" max="9" man="1"/>
  </rowBreaks>
  <ignoredErrors>
    <ignoredError sqref="E41:J41 E67:J68" formula="1"/>
    <ignoredError sqref="E69:J69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5-7</vt:lpstr>
      <vt:lpstr>CH-Conso 8</vt:lpstr>
      <vt:lpstr>CH-Conso 9</vt:lpstr>
      <vt:lpstr>CH-Seperate 9</vt:lpstr>
      <vt:lpstr>CH-Seperate11</vt:lpstr>
      <vt:lpstr>CF 10-12</vt:lpstr>
      <vt:lpstr>'BS-2-4'!Print_Area</vt:lpstr>
      <vt:lpstr>'CF 10-12'!Print_Area</vt:lpstr>
      <vt:lpstr>'CH-Conso 8'!Print_Area</vt:lpstr>
      <vt:lpstr>'CH-Conso 9'!Print_Area</vt:lpstr>
      <vt:lpstr>'CH-Seperate 9'!Print_Area</vt:lpstr>
      <vt:lpstr>'CH-Seperate11'!Print_Area</vt:lpstr>
      <vt:lpstr>'PL 5-7'!Print_Area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2022-05-09T07:36:40Z</cp:lastPrinted>
  <dcterms:created xsi:type="dcterms:W3CDTF">2017-03-20T06:12:59Z</dcterms:created>
  <dcterms:modified xsi:type="dcterms:W3CDTF">2022-05-12T09:42:47Z</dcterms:modified>
</cp:coreProperties>
</file>