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Qtr1'2022\"/>
    </mc:Choice>
  </mc:AlternateContent>
  <xr:revisionPtr revIDLastSave="0" documentId="13_ncr:1_{7A47D9D8-A3D0-41DC-A935-14A372A964ED}" xr6:coauthVersionLast="46" xr6:coauthVersionMax="47" xr10:uidLastSave="{00000000-0000-0000-0000-000000000000}"/>
  <bookViews>
    <workbookView xWindow="-120" yWindow="-120" windowWidth="20730" windowHeight="11160" tabRatio="786" firstSheet="3" activeTab="8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definedNames>
    <definedName name="_xlnm.Print_Area" localSheetId="1">BS_Company!$A$1:$J$112</definedName>
    <definedName name="_xlnm.Print_Area" localSheetId="0">BS_Conso!$A$1:$J$110</definedName>
    <definedName name="_xlnm.Print_Area" localSheetId="9">'Cash flow_Company'!$A$1:$I$74</definedName>
    <definedName name="_xlnm.Print_Area" localSheetId="8">'Cash flow_Conso'!$A$1:$I$85</definedName>
    <definedName name="_xlnm.Print_Area" localSheetId="3">PL_Company!$A$1:$J$71</definedName>
    <definedName name="_xlnm.Print_Area" localSheetId="2">PL_Conso!$A$1:$J$84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22" l="1"/>
  <c r="G55" i="22"/>
  <c r="E55" i="22"/>
  <c r="C55" i="22"/>
  <c r="J35" i="19"/>
  <c r="J32" i="19"/>
  <c r="H35" i="19"/>
  <c r="H32" i="19"/>
  <c r="F32" i="19"/>
  <c r="F35" i="19"/>
  <c r="D35" i="19"/>
  <c r="D32" i="19"/>
  <c r="AB27" i="11" l="1"/>
  <c r="X31" i="17"/>
  <c r="Z31" i="17" s="1"/>
  <c r="AD31" i="17" s="1"/>
  <c r="X30" i="17"/>
  <c r="Z30" i="17" s="1"/>
  <c r="AD30" i="17" s="1"/>
  <c r="W23" i="12" l="1"/>
  <c r="X26" i="11"/>
  <c r="Y17" i="12"/>
  <c r="W17" i="12"/>
  <c r="W16" i="12"/>
  <c r="Y16" i="12"/>
  <c r="W15" i="12"/>
  <c r="Y15" i="12" s="1"/>
  <c r="W20" i="12"/>
  <c r="Y20" i="12" s="1"/>
  <c r="Y19" i="12"/>
  <c r="W19" i="12"/>
  <c r="W19" i="16"/>
  <c r="U19" i="16"/>
  <c r="AD23" i="11"/>
  <c r="X20" i="11"/>
  <c r="Z20" i="11" s="1"/>
  <c r="AD20" i="11" s="1"/>
  <c r="X17" i="11"/>
  <c r="Z20" i="17"/>
  <c r="AD20" i="17" s="1"/>
  <c r="J67" i="19" l="1"/>
  <c r="J57" i="19"/>
  <c r="J68" i="19" s="1"/>
  <c r="F68" i="19"/>
  <c r="F67" i="19"/>
  <c r="F57" i="19"/>
  <c r="J19" i="19"/>
  <c r="J13" i="19"/>
  <c r="F19" i="19"/>
  <c r="F13" i="19"/>
  <c r="J82" i="1"/>
  <c r="J75" i="1"/>
  <c r="J65" i="1"/>
  <c r="J76" i="1" s="1"/>
  <c r="F82" i="1"/>
  <c r="F75" i="1"/>
  <c r="F76" i="1" s="1"/>
  <c r="F65" i="1"/>
  <c r="J35" i="1"/>
  <c r="J23" i="1"/>
  <c r="J15" i="1"/>
  <c r="F35" i="1"/>
  <c r="F23" i="1"/>
  <c r="F15" i="1"/>
  <c r="J97" i="24"/>
  <c r="H97" i="24"/>
  <c r="F97" i="24"/>
  <c r="D97" i="24"/>
  <c r="J81" i="24"/>
  <c r="H81" i="24"/>
  <c r="F81" i="24"/>
  <c r="D81" i="24"/>
  <c r="J72" i="24"/>
  <c r="J82" i="24" s="1"/>
  <c r="H72" i="24"/>
  <c r="H82" i="24" s="1"/>
  <c r="F72" i="24"/>
  <c r="F82" i="24" s="1"/>
  <c r="D72" i="24"/>
  <c r="D82" i="24" s="1"/>
  <c r="J28" i="24"/>
  <c r="H28" i="24"/>
  <c r="F28" i="24"/>
  <c r="D28" i="24"/>
  <c r="J16" i="24"/>
  <c r="J29" i="24" s="1"/>
  <c r="H16" i="24"/>
  <c r="H29" i="24" s="1"/>
  <c r="F16" i="24"/>
  <c r="F29" i="24" s="1"/>
  <c r="D16" i="24"/>
  <c r="J97" i="23"/>
  <c r="J99" i="23" s="1"/>
  <c r="H97" i="23"/>
  <c r="H99" i="23" s="1"/>
  <c r="F97" i="23"/>
  <c r="F99" i="23" s="1"/>
  <c r="D97" i="23"/>
  <c r="J81" i="23"/>
  <c r="H81" i="23"/>
  <c r="F81" i="23"/>
  <c r="D81" i="23"/>
  <c r="J72" i="23"/>
  <c r="H72" i="23"/>
  <c r="F72" i="23"/>
  <c r="F82" i="23" s="1"/>
  <c r="D72" i="23"/>
  <c r="J29" i="23"/>
  <c r="H29" i="23"/>
  <c r="F29" i="23"/>
  <c r="D29" i="23"/>
  <c r="J18" i="23"/>
  <c r="J30" i="23" s="1"/>
  <c r="H18" i="23"/>
  <c r="F18" i="23"/>
  <c r="D18" i="23"/>
  <c r="I62" i="22"/>
  <c r="E62" i="22"/>
  <c r="I71" i="21"/>
  <c r="I64" i="21"/>
  <c r="E71" i="21"/>
  <c r="E64" i="21"/>
  <c r="D30" i="23" l="1"/>
  <c r="F30" i="23"/>
  <c r="D82" i="23"/>
  <c r="J82" i="23"/>
  <c r="J100" i="23" s="1"/>
  <c r="J101" i="23" s="1"/>
  <c r="D29" i="24"/>
  <c r="F20" i="19"/>
  <c r="F25" i="19" s="1"/>
  <c r="J20" i="19"/>
  <c r="J25" i="19" s="1"/>
  <c r="D99" i="23"/>
  <c r="H82" i="23"/>
  <c r="H100" i="23" s="1"/>
  <c r="H30" i="23"/>
  <c r="F24" i="1"/>
  <c r="F28" i="1" s="1"/>
  <c r="E10" i="21" s="1"/>
  <c r="E28" i="21" s="1"/>
  <c r="E39" i="21" s="1"/>
  <c r="E42" i="21" s="1"/>
  <c r="E73" i="21" s="1"/>
  <c r="E75" i="21" s="1"/>
  <c r="J24" i="1"/>
  <c r="J28" i="1" s="1"/>
  <c r="J30" i="1" s="1"/>
  <c r="J54" i="1" s="1"/>
  <c r="J77" i="1" s="1"/>
  <c r="F98" i="24"/>
  <c r="F99" i="24" s="1"/>
  <c r="H98" i="24"/>
  <c r="H99" i="24" s="1"/>
  <c r="D98" i="24"/>
  <c r="J98" i="24"/>
  <c r="J99" i="24" s="1"/>
  <c r="F100" i="23"/>
  <c r="D100" i="23" l="1"/>
  <c r="D101" i="23" s="1"/>
  <c r="F101" i="23"/>
  <c r="D99" i="24"/>
  <c r="H101" i="23"/>
  <c r="J27" i="19"/>
  <c r="J46" i="19" s="1"/>
  <c r="J69" i="19" s="1"/>
  <c r="I10" i="22"/>
  <c r="I24" i="22" s="1"/>
  <c r="I33" i="22" s="1"/>
  <c r="I36" i="22" s="1"/>
  <c r="I64" i="22" s="1"/>
  <c r="I66" i="22" s="1"/>
  <c r="F27" i="19"/>
  <c r="F46" i="19" s="1"/>
  <c r="F69" i="19" s="1"/>
  <c r="E10" i="22"/>
  <c r="E24" i="22" s="1"/>
  <c r="E33" i="22" s="1"/>
  <c r="E36" i="22" s="1"/>
  <c r="E64" i="22" s="1"/>
  <c r="E66" i="22" s="1"/>
  <c r="F30" i="1"/>
  <c r="F54" i="1" s="1"/>
  <c r="F77" i="1" s="1"/>
  <c r="I10" i="21"/>
  <c r="I28" i="21" s="1"/>
  <c r="I39" i="21" s="1"/>
  <c r="I42" i="21" s="1"/>
  <c r="I73" i="21" s="1"/>
  <c r="I75" i="21" s="1"/>
  <c r="G62" i="22"/>
  <c r="C62" i="22"/>
  <c r="G71" i="21"/>
  <c r="C71" i="21"/>
  <c r="G64" i="21"/>
  <c r="C64" i="21"/>
  <c r="U23" i="16" l="1"/>
  <c r="Z26" i="11"/>
  <c r="X26" i="17"/>
  <c r="Z26" i="17" s="1"/>
  <c r="AD26" i="17" s="1"/>
  <c r="U15" i="16"/>
  <c r="Y23" i="12" l="1"/>
  <c r="W23" i="16"/>
  <c r="W15" i="16"/>
  <c r="X28" i="11"/>
  <c r="X15" i="11"/>
  <c r="Z15" i="11" s="1"/>
  <c r="AD15" i="11" s="1"/>
  <c r="W28" i="12" l="1"/>
  <c r="Y28" i="12" s="1"/>
  <c r="W27" i="12"/>
  <c r="Y27" i="12" s="1"/>
  <c r="W25" i="12"/>
  <c r="Y25" i="12" s="1"/>
  <c r="W24" i="12"/>
  <c r="X15" i="17"/>
  <c r="Z15" i="17" l="1"/>
  <c r="U28" i="16"/>
  <c r="W28" i="16" s="1"/>
  <c r="X31" i="11"/>
  <c r="Z31" i="11" s="1"/>
  <c r="AD31" i="11" s="1"/>
  <c r="AB27" i="17"/>
  <c r="P27" i="17"/>
  <c r="AD15" i="17" l="1"/>
  <c r="H67" i="19"/>
  <c r="D67" i="19"/>
  <c r="U18" i="12" l="1"/>
  <c r="S18" i="12"/>
  <c r="Q18" i="12"/>
  <c r="M18" i="12"/>
  <c r="M21" i="12" s="1"/>
  <c r="K18" i="12"/>
  <c r="K21" i="12" s="1"/>
  <c r="I18" i="12"/>
  <c r="I21" i="12" s="1"/>
  <c r="G18" i="12"/>
  <c r="E18" i="12"/>
  <c r="E21" i="12" s="1"/>
  <c r="O18" i="12"/>
  <c r="U20" i="16"/>
  <c r="W20" i="16" s="1"/>
  <c r="S18" i="16"/>
  <c r="Q18" i="16"/>
  <c r="Q21" i="16" s="1"/>
  <c r="M18" i="16"/>
  <c r="K18" i="16"/>
  <c r="I18" i="16"/>
  <c r="I21" i="16" s="1"/>
  <c r="G18" i="16"/>
  <c r="G21" i="16" s="1"/>
  <c r="E18" i="16"/>
  <c r="U17" i="16"/>
  <c r="W17" i="16" s="1"/>
  <c r="U16" i="16"/>
  <c r="O18" i="16"/>
  <c r="O21" i="16" s="1"/>
  <c r="X19" i="11"/>
  <c r="Z19" i="11" s="1"/>
  <c r="AD19" i="11" s="1"/>
  <c r="V18" i="11"/>
  <c r="T18" i="11"/>
  <c r="R18" i="11"/>
  <c r="N18" i="11"/>
  <c r="L18" i="11"/>
  <c r="J18" i="11"/>
  <c r="J24" i="11" s="1"/>
  <c r="H18" i="11"/>
  <c r="F18" i="11"/>
  <c r="Z17" i="11"/>
  <c r="AD17" i="11" s="1"/>
  <c r="AB18" i="11"/>
  <c r="AB24" i="11" s="1"/>
  <c r="X16" i="11"/>
  <c r="P18" i="11"/>
  <c r="N24" i="11"/>
  <c r="H24" i="11"/>
  <c r="P27" i="11"/>
  <c r="X27" i="11"/>
  <c r="AD23" i="17"/>
  <c r="X19" i="17"/>
  <c r="Z19" i="17" s="1"/>
  <c r="AD19" i="17" s="1"/>
  <c r="AB18" i="17"/>
  <c r="AB24" i="17" s="1"/>
  <c r="V18" i="17"/>
  <c r="V24" i="17" s="1"/>
  <c r="T18" i="17"/>
  <c r="T24" i="17" s="1"/>
  <c r="R18" i="17"/>
  <c r="R24" i="17" s="1"/>
  <c r="P18" i="17"/>
  <c r="P24" i="17" s="1"/>
  <c r="N18" i="17"/>
  <c r="N24" i="17" s="1"/>
  <c r="L18" i="17"/>
  <c r="L24" i="17" s="1"/>
  <c r="J18" i="17"/>
  <c r="J24" i="17" s="1"/>
  <c r="H18" i="17"/>
  <c r="H24" i="17" s="1"/>
  <c r="F18" i="17"/>
  <c r="F24" i="17" s="1"/>
  <c r="X17" i="17"/>
  <c r="Z17" i="17" s="1"/>
  <c r="AD17" i="17" s="1"/>
  <c r="X16" i="17"/>
  <c r="Z16" i="17" s="1"/>
  <c r="AD16" i="17" s="1"/>
  <c r="W18" i="12" l="1"/>
  <c r="Y18" i="12" s="1"/>
  <c r="S21" i="12"/>
  <c r="U18" i="16"/>
  <c r="U21" i="16" s="1"/>
  <c r="K21" i="16"/>
  <c r="E21" i="16"/>
  <c r="M21" i="16"/>
  <c r="P24" i="11"/>
  <c r="L24" i="11"/>
  <c r="T24" i="11"/>
  <c r="R24" i="11"/>
  <c r="S21" i="16"/>
  <c r="V24" i="11"/>
  <c r="F24" i="11"/>
  <c r="Q21" i="12"/>
  <c r="G21" i="12"/>
  <c r="O21" i="12"/>
  <c r="U21" i="12"/>
  <c r="W16" i="16"/>
  <c r="W18" i="16" s="1"/>
  <c r="Z27" i="11"/>
  <c r="AD27" i="11" s="1"/>
  <c r="Z16" i="11"/>
  <c r="AD16" i="11" s="1"/>
  <c r="AD18" i="11" s="1"/>
  <c r="X18" i="11"/>
  <c r="X18" i="17"/>
  <c r="X24" i="17" s="1"/>
  <c r="W21" i="12" l="1"/>
  <c r="Y21" i="12" s="1"/>
  <c r="X24" i="11"/>
  <c r="W21" i="16"/>
  <c r="Z18" i="11"/>
  <c r="Z24" i="11" s="1"/>
  <c r="AD24" i="11"/>
  <c r="Z18" i="17"/>
  <c r="Z24" i="17" s="1"/>
  <c r="AD18" i="17" l="1"/>
  <c r="AD24" i="17" s="1"/>
  <c r="Z28" i="11" l="1"/>
  <c r="X28" i="17" l="1"/>
  <c r="Z28" i="17" l="1"/>
  <c r="H23" i="1" l="1"/>
  <c r="D23" i="1"/>
  <c r="U26" i="12" l="1"/>
  <c r="U29" i="12" l="1"/>
  <c r="U27" i="16"/>
  <c r="W27" i="16" s="1"/>
  <c r="U25" i="16"/>
  <c r="W25" i="16" s="1"/>
  <c r="U24" i="16"/>
  <c r="S26" i="16"/>
  <c r="X30" i="11"/>
  <c r="Z30" i="11" s="1"/>
  <c r="AD30" i="11" s="1"/>
  <c r="AD28" i="11"/>
  <c r="V29" i="11"/>
  <c r="F29" i="17"/>
  <c r="F32" i="17" s="1"/>
  <c r="F33" i="17" s="1"/>
  <c r="J29" i="17"/>
  <c r="J32" i="17" s="1"/>
  <c r="J33" i="17" s="1"/>
  <c r="AD28" i="17"/>
  <c r="AB29" i="17"/>
  <c r="X27" i="17"/>
  <c r="AB32" i="17" l="1"/>
  <c r="AB33" i="17" s="1"/>
  <c r="S29" i="16"/>
  <c r="V32" i="11"/>
  <c r="X29" i="11"/>
  <c r="Z27" i="17"/>
  <c r="Z29" i="11"/>
  <c r="V29" i="17"/>
  <c r="V32" i="17" s="1"/>
  <c r="S26" i="12" l="1"/>
  <c r="S29" i="12" s="1"/>
  <c r="Q26" i="12"/>
  <c r="M26" i="12"/>
  <c r="K26" i="12"/>
  <c r="K29" i="12" s="1"/>
  <c r="K30" i="12" s="1"/>
  <c r="I26" i="12"/>
  <c r="G26" i="12"/>
  <c r="G29" i="12" s="1"/>
  <c r="G30" i="12" s="1"/>
  <c r="E26" i="12"/>
  <c r="W26" i="12" l="1"/>
  <c r="Q29" i="12"/>
  <c r="W29" i="12" s="1"/>
  <c r="W30" i="12" s="1"/>
  <c r="E29" i="12"/>
  <c r="E30" i="12" s="1"/>
  <c r="I29" i="12"/>
  <c r="I30" i="12" s="1"/>
  <c r="M29" i="12"/>
  <c r="M30" i="12" s="1"/>
  <c r="U26" i="16"/>
  <c r="Q26" i="16"/>
  <c r="M26" i="16"/>
  <c r="M29" i="16" s="1"/>
  <c r="M30" i="16" s="1"/>
  <c r="K26" i="16"/>
  <c r="I26" i="16"/>
  <c r="I29" i="16"/>
  <c r="I30" i="16" s="1"/>
  <c r="G26" i="16"/>
  <c r="E26" i="16"/>
  <c r="E29" i="16" s="1"/>
  <c r="E30" i="16" s="1"/>
  <c r="AD29" i="11"/>
  <c r="AD32" i="11" s="1"/>
  <c r="AD33" i="11" s="1"/>
  <c r="AB29" i="11"/>
  <c r="X32" i="11"/>
  <c r="X33" i="11" s="1"/>
  <c r="T29" i="11"/>
  <c r="T32" i="11" s="1"/>
  <c r="R29" i="11"/>
  <c r="P29" i="11"/>
  <c r="N29" i="11"/>
  <c r="L29" i="11"/>
  <c r="L32" i="11" s="1"/>
  <c r="L33" i="11" s="1"/>
  <c r="J29" i="11"/>
  <c r="H29" i="11"/>
  <c r="H32" i="11" s="1"/>
  <c r="H33" i="11" s="1"/>
  <c r="F29" i="11"/>
  <c r="P32" i="11" l="1"/>
  <c r="P33" i="11" s="1"/>
  <c r="U29" i="16"/>
  <c r="U30" i="16" s="1"/>
  <c r="G29" i="16"/>
  <c r="G30" i="16" s="1"/>
  <c r="K29" i="16"/>
  <c r="K30" i="16" s="1"/>
  <c r="F32" i="11"/>
  <c r="F33" i="11" s="1"/>
  <c r="J32" i="11"/>
  <c r="J33" i="11" s="1"/>
  <c r="N32" i="11"/>
  <c r="N33" i="11" s="1"/>
  <c r="R32" i="11"/>
  <c r="AB32" i="11"/>
  <c r="AB33" i="11" s="1"/>
  <c r="Q29" i="16" l="1"/>
  <c r="H29" i="17" l="1"/>
  <c r="H32" i="17" s="1"/>
  <c r="H33" i="17" s="1"/>
  <c r="L29" i="17"/>
  <c r="N29" i="17"/>
  <c r="R29" i="17"/>
  <c r="R32" i="17" s="1"/>
  <c r="T29" i="17"/>
  <c r="T32" i="17" s="1"/>
  <c r="D57" i="19"/>
  <c r="H82" i="1"/>
  <c r="H35" i="1"/>
  <c r="H13" i="19"/>
  <c r="H19" i="19"/>
  <c r="H57" i="19"/>
  <c r="D13" i="19"/>
  <c r="D19" i="19"/>
  <c r="D82" i="1"/>
  <c r="H75" i="1"/>
  <c r="D75" i="1"/>
  <c r="H15" i="1"/>
  <c r="D15" i="1"/>
  <c r="D35" i="1"/>
  <c r="D65" i="1"/>
  <c r="H65" i="1"/>
  <c r="N32" i="17" l="1"/>
  <c r="N33" i="17" s="1"/>
  <c r="L32" i="17"/>
  <c r="L33" i="17" s="1"/>
  <c r="X29" i="17"/>
  <c r="H76" i="1"/>
  <c r="H68" i="19"/>
  <c r="D20" i="19"/>
  <c r="H20" i="19"/>
  <c r="D24" i="1"/>
  <c r="D68" i="19"/>
  <c r="D76" i="1"/>
  <c r="H24" i="1"/>
  <c r="X32" i="17" l="1"/>
  <c r="X33" i="17" s="1"/>
  <c r="H25" i="19"/>
  <c r="G10" i="22" s="1"/>
  <c r="G24" i="22" s="1"/>
  <c r="G33" i="22" s="1"/>
  <c r="G36" i="22" s="1"/>
  <c r="G64" i="22" s="1"/>
  <c r="G66" i="22" s="1"/>
  <c r="G67" i="22" s="1"/>
  <c r="D25" i="19"/>
  <c r="C10" i="22" s="1"/>
  <c r="C24" i="22" s="1"/>
  <c r="C33" i="22" s="1"/>
  <c r="C36" i="22" s="1"/>
  <c r="C64" i="22" s="1"/>
  <c r="C66" i="22" s="1"/>
  <c r="C67" i="22" s="1"/>
  <c r="H28" i="1"/>
  <c r="D28" i="1"/>
  <c r="C10" i="21" s="1"/>
  <c r="C28" i="21" s="1"/>
  <c r="C39" i="21" s="1"/>
  <c r="C42" i="21" s="1"/>
  <c r="C73" i="21" s="1"/>
  <c r="C75" i="21" s="1"/>
  <c r="C76" i="21" s="1"/>
  <c r="H30" i="1" l="1"/>
  <c r="H54" i="1" s="1"/>
  <c r="H77" i="1" s="1"/>
  <c r="G10" i="21"/>
  <c r="G28" i="21" s="1"/>
  <c r="G39" i="21" s="1"/>
  <c r="G42" i="21" s="1"/>
  <c r="G73" i="21" s="1"/>
  <c r="G75" i="21" s="1"/>
  <c r="G76" i="21" s="1"/>
  <c r="Z32" i="11"/>
  <c r="Z33" i="11" s="1"/>
  <c r="D30" i="1"/>
  <c r="D54" i="1" s="1"/>
  <c r="D77" i="1" s="1"/>
  <c r="H27" i="19"/>
  <c r="D27" i="19"/>
  <c r="D46" i="19" l="1"/>
  <c r="D69" i="19" s="1"/>
  <c r="O24" i="16"/>
  <c r="H46" i="19"/>
  <c r="P29" i="17"/>
  <c r="AD27" i="17"/>
  <c r="P32" i="17" l="1"/>
  <c r="P33" i="17" s="1"/>
  <c r="H69" i="19"/>
  <c r="O24" i="12"/>
  <c r="Y24" i="12" s="1"/>
  <c r="W24" i="16"/>
  <c r="W26" i="16" s="1"/>
  <c r="O26" i="16"/>
  <c r="Z29" i="17"/>
  <c r="Z32" i="17" s="1"/>
  <c r="Z33" i="17" s="1"/>
  <c r="O29" i="16" l="1"/>
  <c r="O30" i="16" s="1"/>
  <c r="W29" i="16"/>
  <c r="W30" i="16" s="1"/>
  <c r="O26" i="12"/>
  <c r="Y26" i="12" s="1"/>
  <c r="AD29" i="17"/>
  <c r="AD32" i="17" l="1"/>
  <c r="AD33" i="17" s="1"/>
  <c r="O29" i="12"/>
  <c r="O30" i="12" s="1"/>
  <c r="Y29" i="12" l="1"/>
  <c r="Y30" i="12" s="1"/>
</calcChain>
</file>

<file path=xl/sharedStrings.xml><?xml version="1.0" encoding="utf-8"?>
<sst xmlns="http://schemas.openxmlformats.org/spreadsheetml/2006/main" count="799" uniqueCount="284">
  <si>
    <t>Cal-Comp Electronics (Thailand) Public Company Limited and its subsidiaries</t>
  </si>
  <si>
    <t>Statements of financial position</t>
  </si>
  <si>
    <t>As at 31 March 2022</t>
  </si>
  <si>
    <t>(Unit: US Dollar)</t>
  </si>
  <si>
    <t>(Unit: Baht)</t>
  </si>
  <si>
    <t>Consolidated financial statements</t>
  </si>
  <si>
    <t>Note</t>
  </si>
  <si>
    <t>31 March 2022</t>
  </si>
  <si>
    <t>31 December 2021</t>
  </si>
  <si>
    <t>Assets</t>
  </si>
  <si>
    <t>Current assets</t>
  </si>
  <si>
    <t>Cash and cash equivalents</t>
  </si>
  <si>
    <t>Trade and other receivables</t>
  </si>
  <si>
    <t>2, 3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</si>
  <si>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</si>
  <si>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</si>
  <si>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</si>
  <si>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</si>
  <si>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</si>
  <si>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</si>
  <si>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</si>
  <si>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</si>
  <si>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</si>
  <si>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</si>
  <si>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</si>
  <si>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</si>
  <si>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Intangible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</si>
  <si>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</si>
  <si>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</si>
  <si>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</si>
  <si>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</si>
  <si>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</si>
  <si>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</si>
  <si>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</si>
  <si>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</si>
  <si>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</si>
  <si>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</si>
  <si>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2, 9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</si>
  <si>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</si>
  <si>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</si>
  <si>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</si>
  <si>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</si>
  <si>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</si>
  <si>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</si>
  <si>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</si>
  <si>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</si>
  <si>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</si>
  <si>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</si>
  <si>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</si>
  <si>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</si>
  <si>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</si>
  <si>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</si>
  <si>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</si>
  <si>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</si>
  <si>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</si>
  <si>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11, 12</t>
  </si>
  <si>
    <t>Registered share capital</t>
  </si>
  <si>
    <t>Issued and fully paid-up share capital</t>
  </si>
  <si>
    <t xml:space="preserve">      (31 December 2021: 4,959,735,333 ordinary shares of Baht 1 each)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</si>
  <si>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</si>
  <si>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</si>
  <si>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</si>
  <si>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</si>
  <si>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</si>
  <si>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</si>
  <si>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</si>
  <si>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</si>
  <si>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</si>
  <si>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</si>
  <si>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</si>
  <si>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</si>
  <si>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</si>
  <si>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</si>
  <si>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</si>
  <si>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</si>
  <si>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</si>
  <si>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</si>
  <si>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</si>
  <si>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For the three-month period ended 31 March 2022</t>
  </si>
  <si>
    <t>(Unit: Thousand US Dollar)</t>
  </si>
  <si>
    <t>(Unit: Thousand Baht)</t>
  </si>
  <si>
    <t>2022</t>
  </si>
  <si>
    <t>2021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</si>
  <si>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</si>
  <si>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</si>
  <si>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</si>
  <si>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</si>
  <si>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</si>
  <si>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</si>
  <si>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</si>
  <si>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</si>
  <si>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</si>
  <si>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</si>
  <si>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</si>
  <si>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</si>
  <si>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</si>
  <si>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</si>
  <si>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</si>
  <si>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</si>
  <si>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</si>
  <si>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</si>
  <si>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</si>
  <si>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</si>
  <si>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</si>
  <si>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</si>
  <si>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</si>
  <si>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</si>
  <si>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</si>
  <si>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</si>
  <si>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</si>
  <si>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</si>
  <si>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</si>
  <si>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</si>
  <si>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</si>
  <si>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</si>
  <si>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</si>
  <si>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</si>
  <si>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</si>
  <si>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</si>
  <si>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</si>
  <si>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to profit or loss in subsequent periods  </t>
  </si>
  <si>
    <t xml:space="preserve">   - net of income tax</t>
  </si>
  <si>
    <t xml:space="preserve">Other comprehensive income not to be reclassified  </t>
  </si>
  <si>
    <t xml:space="preserve">Exchange differences on translation of financial statements </t>
  </si>
  <si>
    <t xml:space="preserve">   in functional currency to presentation currency</t>
  </si>
  <si>
    <t xml:space="preserve">   through other comprehensive income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</si>
  <si>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</si>
  <si>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</si>
  <si>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</si>
  <si>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</si>
  <si>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</si>
  <si>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</si>
  <si>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</si>
  <si>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Share of other comprehensive income from </t>
  </si>
  <si>
    <t xml:space="preserve">   investments in subsidiaries</t>
  </si>
  <si>
    <t>Exchange differences on translation of functional</t>
  </si>
  <si>
    <t xml:space="preserve">   currency to presentation currency financial statements</t>
  </si>
  <si>
    <t>Statement of changes in shareholders' equity</t>
  </si>
  <si>
    <t>Other comprehensive income</t>
  </si>
  <si>
    <t>Exchange</t>
  </si>
  <si>
    <t xml:space="preserve">Share of other </t>
  </si>
  <si>
    <t xml:space="preserve">Gain (loss) on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</si>
  <si>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</si>
  <si>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</si>
  <si>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</si>
  <si>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</si>
  <si>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</si>
  <si>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</si>
  <si>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</si>
  <si>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</si>
  <si>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</si>
  <si>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</si>
  <si>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</si>
  <si>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</si>
  <si>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</si>
  <si>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</si>
  <si>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</si>
  <si>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</si>
  <si>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</si>
  <si>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</si>
  <si>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</si>
  <si>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</si>
  <si>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</si>
  <si>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</si>
  <si>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</si>
  <si>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</si>
  <si>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</si>
  <si>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</si>
  <si>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</si>
  <si>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</si>
  <si>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</si>
  <si>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</si>
  <si>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</si>
  <si>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</si>
  <si>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</si>
  <si>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</si>
  <si>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</si>
  <si>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</si>
  <si>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</si>
  <si>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</si>
  <si>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</si>
  <si>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2021</t>
  </si>
  <si>
    <t xml:space="preserve">Share-based payment transactions </t>
  </si>
  <si>
    <t>Capital increased due to convert warrants to shares</t>
  </si>
  <si>
    <t>Decrease in equity attributable to non-controlling</t>
  </si>
  <si>
    <t xml:space="preserve">   interest of the subsidiaries from acquisition of</t>
  </si>
  <si>
    <t xml:space="preserve">   investment in subsidiary</t>
  </si>
  <si>
    <t>Balance as at 31 March 2021</t>
  </si>
  <si>
    <t>Balance as at 1 January 2022</t>
  </si>
  <si>
    <t>Balance as at 31 March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</si>
  <si>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</si>
  <si>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</si>
  <si>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</si>
  <si>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</si>
  <si>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</si>
  <si>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</si>
  <si>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</si>
  <si>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</si>
  <si>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</si>
  <si>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</si>
  <si>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</si>
  <si>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</si>
  <si>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</si>
  <si>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</si>
  <si>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</si>
  <si>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</si>
  <si>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Loss on debt instrument at fair value through profit or loss</t>
  </si>
  <si>
    <t xml:space="preserve">   Impairment loss on goodwill</t>
  </si>
  <si>
    <t xml:space="preserve">   Gain on disposal of equipment</t>
  </si>
  <si>
    <t xml:space="preserve">   Gain on structured deposits</t>
  </si>
  <si>
    <t xml:space="preserve">   Long-term employee benefits expenses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</si>
  <si>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</si>
  <si>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</si>
  <si>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</si>
  <si>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</si>
  <si>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</si>
  <si>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</si>
  <si>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</si>
  <si>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</si>
  <si>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</si>
  <si>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</si>
  <si>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</si>
  <si>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</si>
  <si>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</si>
  <si>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</si>
  <si>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</si>
  <si>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</si>
  <si>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</si>
  <si>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</si>
  <si>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</si>
  <si>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structured deposits</t>
  </si>
  <si>
    <t>Decrease in restricted bank deposits</t>
  </si>
  <si>
    <t>Cash paid for additional investments in subsidiary</t>
  </si>
  <si>
    <t>Acquisition of plant and equipment</t>
  </si>
  <si>
    <t>Acquisition of intangible assets</t>
  </si>
  <si>
    <t>Interest received</t>
  </si>
  <si>
    <t>Proceeds from disposal of equipment</t>
  </si>
  <si>
    <t>Cash received from government grants</t>
  </si>
  <si>
    <t>Cash flows from financing activities</t>
  </si>
  <si>
    <t>Increase in short-term loans from financial institutions</t>
  </si>
  <si>
    <t>Payment of principal portion of lease liabilities</t>
  </si>
  <si>
    <t>Cash receipt from exercise of warrants</t>
  </si>
  <si>
    <t>Interest paid</t>
  </si>
  <si>
    <t>Net cash flows from financing activities</t>
  </si>
  <si>
    <t>Increase (decrease) in translation adjustment</t>
  </si>
  <si>
    <t>Net increase in cash and cash equivalents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</si>
  <si>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</si>
  <si>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</si>
  <si>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</si>
  <si>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</si>
  <si>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Purchases of plant and equipment that has not yet been paid</t>
  </si>
  <si>
    <t xml:space="preserve">   Purchase of intangible assets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</si>
  <si>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</si>
  <si>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</si>
  <si>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Depreciation</t>
  </si>
  <si>
    <t>Dividend received from subsidiaries</t>
  </si>
  <si>
    <t>Proceeds from disposal of investments in equity instruments</t>
  </si>
  <si>
    <t>Net increase (decrease) in cash and cash equivalents</t>
  </si>
  <si>
    <t xml:space="preserve">   5,177,872,247 ordinary shares of Baht 1 each</t>
  </si>
  <si>
    <t xml:space="preserve">   4,961,124,058 ordinary shares of Baht 1 each</t>
  </si>
  <si>
    <t xml:space="preserve">   Unrealised loss (gain) on exchange</t>
  </si>
  <si>
    <t xml:space="preserve">   Unrealised loss on financial derivatives</t>
  </si>
  <si>
    <t xml:space="preserve">   Allowance to reduce inventories to net realisable value (reversal)</t>
  </si>
  <si>
    <t xml:space="preserve">   Share of loss (gain) from investments in associates</t>
  </si>
  <si>
    <t>Cash flows used in operating activities</t>
  </si>
  <si>
    <t>Net cash flows used in operating activities</t>
  </si>
  <si>
    <t>Decrease in fixed deposits</t>
  </si>
  <si>
    <t>Net cash flows used in investing activities</t>
  </si>
  <si>
    <t>Decrease (increase) in other non-current assets</t>
  </si>
  <si>
    <t>Cash receipt from long-term loans</t>
  </si>
  <si>
    <t xml:space="preserve">   Share of loss (gain) from investments in subsidiaries</t>
  </si>
  <si>
    <t>Gain on investments in equity designated at fair value</t>
  </si>
  <si>
    <t>Other long-term receivable</t>
  </si>
  <si>
    <t>(Unaudited</t>
  </si>
  <si>
    <t>but reviewed)</t>
  </si>
  <si>
    <t>(Audited)</t>
  </si>
  <si>
    <t>Advance payment for share subscription</t>
  </si>
  <si>
    <t>Share of gain (loss) from investments in associates</t>
  </si>
  <si>
    <t>Share of gain (loss) from investments in subsidiaries</t>
  </si>
  <si>
    <t>Increase in advance payment for share subscription</t>
  </si>
  <si>
    <t>Long-term loan to related party</t>
  </si>
  <si>
    <t xml:space="preserve">   Transfer from deposit to land</t>
  </si>
  <si>
    <t xml:space="preserve">   Gain on disposal of property, plant and equipment</t>
  </si>
  <si>
    <t>Proceeds from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</si>
</sst>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3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3" fillId="0" borderId="6">
      <alignment horizontal="left" vertical="top"/>
    </xf>
    <xf numFmtId="0" fontId="25" fillId="0" borderId="6">
      <alignment horizontal="left" vertical="top"/>
    </xf>
    <xf numFmtId="0" fontId="26" fillId="0" borderId="0">
      <alignment horizontal="left"/>
    </xf>
    <xf numFmtId="0" fontId="27" fillId="0" borderId="6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7" applyNumberFormat="0" applyBorder="0" applyAlignment="0" applyProtection="0"/>
    <xf numFmtId="10" fontId="3" fillId="5" borderId="7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0" fontId="18" fillId="0" borderId="9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33">
    <xf numFmtId="0" fontId="0" fillId="0" borderId="0" xfId="0"/>
    <xf numFmtId="164" fontId="48" fillId="0" borderId="0" xfId="122" applyNumberFormat="1" applyFont="1" applyFill="1" applyBorder="1" applyAlignment="1">
      <alignment horizontal="right" vertical="center"/>
    </xf>
    <xf numFmtId="43" fontId="48" fillId="0" borderId="0" xfId="122" applyFont="1" applyFill="1" applyBorder="1" applyAlignment="1">
      <alignment horizontal="right" vertical="center"/>
    </xf>
    <xf numFmtId="164" fontId="48" fillId="0" borderId="1" xfId="122" applyNumberFormat="1" applyFont="1" applyFill="1" applyBorder="1" applyAlignment="1">
      <alignment horizontal="right" vertical="center"/>
    </xf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37" fontId="44" fillId="0" borderId="0" xfId="3" applyNumberFormat="1" applyFont="1" applyFill="1" applyAlignment="1">
      <alignment horizontal="right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181" fontId="46" fillId="0" borderId="0" xfId="121" applyNumberFormat="1" applyFont="1" applyFill="1" applyAlignment="1">
      <alignment horizontal="center" vertical="center"/>
    </xf>
    <xf numFmtId="37" fontId="46" fillId="0" borderId="0" xfId="121" quotePrefix="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10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41" fontId="44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vertical="center"/>
    </xf>
    <xf numFmtId="37" fontId="44" fillId="0" borderId="0" xfId="0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37" fontId="44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right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0" fontId="44" fillId="0" borderId="1" xfId="0" applyFont="1" applyFill="1" applyBorder="1" applyAlignment="1">
      <alignment horizontal="center" vertical="center"/>
    </xf>
    <xf numFmtId="37" fontId="46" fillId="0" borderId="0" xfId="0" applyNumberFormat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41" fontId="44" fillId="0" borderId="2" xfId="0" applyNumberFormat="1" applyFont="1" applyFill="1" applyBorder="1" applyAlignment="1">
      <alignment vertical="center"/>
    </xf>
    <xf numFmtId="181" fontId="46" fillId="0" borderId="0" xfId="0" applyNumberFormat="1" applyFont="1" applyFill="1" applyAlignment="1">
      <alignment horizontal="center" vertical="center"/>
    </xf>
    <xf numFmtId="41" fontId="44" fillId="0" borderId="5" xfId="0" applyNumberFormat="1" applyFont="1" applyFill="1" applyBorder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39" fontId="46" fillId="0" borderId="0" xfId="0" applyNumberFormat="1" applyFont="1" applyFill="1" applyAlignment="1">
      <alignment horizontal="center" vertical="center"/>
    </xf>
    <xf numFmtId="41" fontId="44" fillId="0" borderId="3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41" fontId="44" fillId="0" borderId="4" xfId="0" applyNumberFormat="1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horizontal="center" vertical="center"/>
    </xf>
    <xf numFmtId="39" fontId="44" fillId="0" borderId="0" xfId="0" applyNumberFormat="1" applyFont="1" applyFill="1" applyAlignment="1">
      <alignment vertical="center"/>
    </xf>
    <xf numFmtId="180" fontId="44" fillId="0" borderId="4" xfId="0" applyNumberFormat="1" applyFont="1" applyFill="1" applyBorder="1" applyAlignment="1">
      <alignment horizontal="right" vertical="center"/>
    </xf>
    <xf numFmtId="39" fontId="44" fillId="0" borderId="4" xfId="0" applyNumberFormat="1" applyFont="1" applyFill="1" applyBorder="1" applyAlignment="1">
      <alignment horizontal="right" vertical="center"/>
    </xf>
    <xf numFmtId="39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0" fontId="44" fillId="0" borderId="0" xfId="0" quotePrefix="1" applyFont="1" applyFill="1" applyAlignment="1">
      <alignment horizontal="center" vertical="center"/>
    </xf>
    <xf numFmtId="164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horizontal="centerContinuous" vertical="center"/>
    </xf>
    <xf numFmtId="0" fontId="45" fillId="0" borderId="0" xfId="0" applyFont="1" applyFill="1" applyAlignment="1">
      <alignment horizontal="center" vertical="center"/>
    </xf>
    <xf numFmtId="49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8" fillId="0" borderId="1" xfId="0" applyNumberFormat="1" applyFont="1" applyFill="1" applyBorder="1" applyAlignment="1">
      <alignment horizontal="right" vertical="center"/>
    </xf>
    <xf numFmtId="165" fontId="48" fillId="0" borderId="0" xfId="0" applyNumberFormat="1" applyFont="1" applyFill="1" applyAlignment="1">
      <alignment horizontal="right" vertical="center"/>
    </xf>
    <xf numFmtId="41" fontId="48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49" fontId="48" fillId="0" borderId="0" xfId="0" applyNumberFormat="1" applyFont="1" applyFill="1" applyAlignment="1">
      <alignment vertical="center"/>
    </xf>
    <xf numFmtId="1" fontId="48" fillId="0" borderId="0" xfId="0" applyNumberFormat="1" applyFont="1" applyFill="1" applyAlignment="1">
      <alignment horizontal="center" vertical="center"/>
    </xf>
    <xf numFmtId="41" fontId="48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49" fontId="49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41" fontId="48" fillId="0" borderId="2" xfId="0" applyNumberFormat="1" applyFont="1" applyFill="1" applyBorder="1" applyAlignment="1">
      <alignment horizontal="right" vertical="center"/>
    </xf>
    <xf numFmtId="41" fontId="48" fillId="0" borderId="4" xfId="0" applyNumberFormat="1" applyFont="1" applyFill="1" applyBorder="1" applyAlignment="1">
      <alignment horizontal="right" vertical="center"/>
    </xf>
    <xf numFmtId="37" fontId="51" fillId="0" borderId="0" xfId="3" applyNumberFormat="1" applyFont="1" applyFill="1" applyAlignment="1">
      <alignment horizontal="center" vertical="center"/>
    </xf>
    <xf numFmtId="37" fontId="51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5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37" fontId="50" fillId="0" borderId="0" xfId="12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41" fontId="44" fillId="0" borderId="0" xfId="0" applyNumberFormat="1" applyFont="1" applyFill="1" applyAlignment="1">
      <alignment horizontal="center" vertical="center"/>
    </xf>
    <xf numFmtId="37" fontId="44" fillId="0" borderId="0" xfId="3" applyNumberFormat="1" applyFont="1" applyFill="1" applyAlignment="1">
      <alignment horizontal="right" vertical="center"/>
    </xf>
    <xf numFmtId="0" fontId="44" fillId="0" borderId="0" xfId="3" applyFont="1" applyFill="1" applyBorder="1" applyAlignment="1">
      <alignment horizontal="center" vertical="center"/>
    </xf>
    <xf numFmtId="0" fontId="44" fillId="0" borderId="0" xfId="3" quotePrefix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7" fontId="52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37" fontId="43" fillId="0" borderId="1" xfId="3" applyNumberFormat="1" applyFont="1" applyFill="1" applyBorder="1" applyAlignment="1">
      <alignment horizontal="center" vertical="center"/>
    </xf>
    <xf numFmtId="37" fontId="43" fillId="0" borderId="2" xfId="3" applyNumberFormat="1" applyFont="1" applyFill="1" applyBorder="1" applyAlignment="1">
      <alignment horizontal="center" vertical="center"/>
    </xf>
    <xf numFmtId="37" fontId="44" fillId="0" borderId="1" xfId="3" applyNumberFormat="1" applyFont="1" applyFill="1" applyBorder="1" applyAlignment="1">
      <alignment horizontal="right" vertical="center"/>
    </xf>
    <xf numFmtId="37" fontId="44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10"/>
  <sheetViews>
    <sheetView showGridLines="0" view="pageBreakPreview" topLeftCell="A67" zoomScaleNormal="70" zoomScaleSheetLayoutView="100" workbookViewId="0">
      <selection activeCell="F77" sqref="F77"/>
    </sheetView>
  </sheetViews>
  <sheetFormatPr defaultColWidth="6.42578125" defaultRowHeight="21.75" customHeight="1"/>
  <cols>
    <col min="1" max="1" width="55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0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0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 ht="21.75" customHeight="1">
      <c r="A3" s="4" t="s">
        <v>2</v>
      </c>
      <c r="B3" s="5"/>
      <c r="C3" s="6"/>
      <c r="D3" s="6"/>
      <c r="E3" s="6"/>
      <c r="F3" s="6"/>
      <c r="G3" s="6"/>
      <c r="H3" s="6"/>
      <c r="I3" s="6"/>
      <c r="J3" s="6"/>
    </row>
    <row r="4" spans="1:10" ht="21.75" customHeight="1">
      <c r="B4" s="8"/>
      <c r="F4" s="10" t="s">
        <v>79</v>
      </c>
      <c r="J4" s="10" t="s">
        <v>80</v>
      </c>
    </row>
    <row r="5" spans="1:10" s="11" customFormat="1" ht="21.75" customHeight="1">
      <c r="B5" s="12"/>
      <c r="C5" s="13"/>
      <c r="D5" s="125" t="s">
        <v>5</v>
      </c>
      <c r="E5" s="125"/>
      <c r="F5" s="125"/>
      <c r="G5" s="13"/>
      <c r="H5" s="125" t="s">
        <v>5</v>
      </c>
      <c r="I5" s="125"/>
      <c r="J5" s="125"/>
    </row>
    <row r="6" spans="1:10" s="11" customFormat="1" ht="21.75" customHeight="1">
      <c r="A6" s="7"/>
      <c r="B6" s="14" t="s">
        <v>6</v>
      </c>
      <c r="C6" s="9"/>
      <c r="D6" s="15" t="s">
        <v>7</v>
      </c>
      <c r="E6" s="16"/>
      <c r="F6" s="15" t="s">
        <v>8</v>
      </c>
      <c r="G6" s="9"/>
      <c r="H6" s="15" t="s">
        <v>7</v>
      </c>
      <c r="I6" s="16"/>
      <c r="J6" s="15" t="s">
        <v>8</v>
      </c>
    </row>
    <row r="7" spans="1:10" s="11" customFormat="1" ht="21.75" customHeight="1">
      <c r="A7" s="7"/>
      <c r="B7" s="119"/>
      <c r="C7" s="9"/>
      <c r="D7" s="120" t="s">
        <v>273</v>
      </c>
      <c r="E7" s="16"/>
      <c r="F7" s="120" t="s">
        <v>275</v>
      </c>
      <c r="G7" s="9"/>
      <c r="H7" s="120" t="s">
        <v>273</v>
      </c>
      <c r="I7" s="16"/>
      <c r="J7" s="120" t="s">
        <v>275</v>
      </c>
    </row>
    <row r="8" spans="1:10" s="11" customFormat="1" ht="21.75" customHeight="1">
      <c r="A8" s="7"/>
      <c r="B8" s="119"/>
      <c r="C8" s="9"/>
      <c r="D8" s="120" t="s">
        <v>274</v>
      </c>
      <c r="E8" s="16"/>
      <c r="F8" s="120"/>
      <c r="G8" s="9"/>
      <c r="H8" s="120" t="s">
        <v>274</v>
      </c>
      <c r="I8" s="16"/>
      <c r="J8" s="120"/>
    </row>
    <row r="9" spans="1:10" ht="21.75" customHeight="1">
      <c r="A9" s="11" t="s">
        <v>9</v>
      </c>
      <c r="B9" s="9"/>
    </row>
    <row r="10" spans="1:10" ht="21.75" customHeight="1">
      <c r="A10" s="11" t="s">
        <v>10</v>
      </c>
      <c r="B10" s="9"/>
    </row>
    <row r="11" spans="1:10" ht="21.75" customHeight="1">
      <c r="A11" s="7" t="s">
        <v>11</v>
      </c>
      <c r="B11" s="17"/>
      <c r="C11" s="18"/>
      <c r="D11" s="19">
        <v>210601</v>
      </c>
      <c r="E11" s="19"/>
      <c r="F11" s="19">
        <v>189470</v>
      </c>
      <c r="G11" s="19"/>
      <c r="H11" s="19">
        <v>7012443</v>
      </c>
      <c r="I11" s="19"/>
      <c r="J11" s="19">
        <v>6332053</v>
      </c>
    </row>
    <row r="12" spans="1:10" ht="21.75" customHeight="1">
      <c r="A12" s="7" t="s">
        <v>12</v>
      </c>
      <c r="B12" s="17" t="s">
        <v>13</v>
      </c>
      <c r="C12" s="18"/>
      <c r="D12" s="20">
        <v>938149</v>
      </c>
      <c r="E12" s="19"/>
      <c r="F12" s="20">
        <v>645501</v>
      </c>
      <c r="G12" s="19"/>
      <c r="H12" s="20">
        <v>31237822</v>
      </c>
      <c r="I12" s="19"/>
      <c r="J12" s="20">
        <v>21572581</v>
      </c>
    </row>
    <row r="13" spans="1:10" ht="21.75" customHeight="1">
      <c r="A13" s="7" t="s">
        <v>14</v>
      </c>
      <c r="B13" s="17"/>
      <c r="C13" s="18"/>
      <c r="D13" s="19">
        <v>811510</v>
      </c>
      <c r="E13" s="19"/>
      <c r="F13" s="19">
        <v>798469</v>
      </c>
      <c r="G13" s="19"/>
      <c r="H13" s="19">
        <v>27021058</v>
      </c>
      <c r="I13" s="19"/>
      <c r="J13" s="19">
        <v>26684763</v>
      </c>
    </row>
    <row r="14" spans="1:10" ht="21.75" customHeight="1">
      <c r="A14" s="7" t="s">
        <v>15</v>
      </c>
      <c r="B14" s="17"/>
      <c r="C14" s="18"/>
      <c r="D14" s="19">
        <v>32053</v>
      </c>
      <c r="E14" s="19"/>
      <c r="F14" s="19">
        <v>9501</v>
      </c>
      <c r="G14" s="19"/>
      <c r="H14" s="19">
        <v>1067288</v>
      </c>
      <c r="I14" s="19"/>
      <c r="J14" s="19">
        <v>317559</v>
      </c>
    </row>
    <row r="15" spans="1:10" ht="21.75" customHeight="1">
      <c r="A15" s="7" t="s">
        <v>16</v>
      </c>
      <c r="B15" s="17"/>
      <c r="C15" s="18"/>
      <c r="D15" s="19">
        <v>0</v>
      </c>
      <c r="E15" s="19"/>
      <c r="F15" s="19">
        <v>927</v>
      </c>
      <c r="G15" s="19"/>
      <c r="H15" s="19">
        <v>0</v>
      </c>
      <c r="I15" s="19"/>
      <c r="J15" s="19">
        <v>30971</v>
      </c>
    </row>
    <row r="16" spans="1:10" ht="21.75" customHeight="1">
      <c r="A16" s="7" t="s">
        <v>17</v>
      </c>
      <c r="B16" s="17"/>
      <c r="C16" s="18"/>
      <c r="D16" s="20">
        <v>147380</v>
      </c>
      <c r="E16" s="19"/>
      <c r="F16" s="20">
        <v>154698</v>
      </c>
      <c r="G16" s="19"/>
      <c r="H16" s="20">
        <v>4907367</v>
      </c>
      <c r="I16" s="19"/>
      <c r="J16" s="20">
        <v>5169977</v>
      </c>
    </row>
    <row r="17" spans="1:10" ht="21.75" customHeight="1">
      <c r="A17" s="7" t="s">
        <v>18</v>
      </c>
      <c r="B17" s="17">
        <v>4</v>
      </c>
      <c r="C17" s="18"/>
      <c r="D17" s="21">
        <v>0</v>
      </c>
      <c r="E17" s="19"/>
      <c r="F17" s="21">
        <v>3856</v>
      </c>
      <c r="G17" s="19"/>
      <c r="H17" s="21">
        <v>0</v>
      </c>
      <c r="I17" s="19"/>
      <c r="J17" s="21">
        <v>128869</v>
      </c>
    </row>
    <row r="18" spans="1:10" ht="21.75" customHeight="1">
      <c r="A18" s="11" t="s">
        <v>19</v>
      </c>
      <c r="B18" s="17"/>
      <c r="C18" s="18"/>
      <c r="D18" s="22">
        <f>SUM(D11:D17)</f>
        <v>2139693</v>
      </c>
      <c r="E18" s="19"/>
      <c r="F18" s="22">
        <f>SUM(F11:F17)</f>
        <v>1802422</v>
      </c>
      <c r="G18" s="19"/>
      <c r="H18" s="22">
        <f>SUM(H11:H17)</f>
        <v>71245978</v>
      </c>
      <c r="I18" s="19"/>
      <c r="J18" s="22">
        <f>SUM(J11:J17)</f>
        <v>60236773</v>
      </c>
    </row>
    <row r="19" spans="1:10" ht="21.75" customHeight="1">
      <c r="A19" s="11" t="s">
        <v>20</v>
      </c>
      <c r="B19" s="17"/>
      <c r="C19" s="18"/>
      <c r="D19" s="19"/>
      <c r="E19" s="19"/>
      <c r="F19" s="19"/>
      <c r="G19" s="19"/>
      <c r="H19" s="19"/>
      <c r="I19" s="19"/>
      <c r="J19" s="19"/>
    </row>
    <row r="20" spans="1:10" ht="21.75" customHeight="1">
      <c r="A20" s="7" t="s">
        <v>21</v>
      </c>
      <c r="B20" s="17"/>
      <c r="C20" s="18"/>
      <c r="D20" s="20">
        <v>327</v>
      </c>
      <c r="E20" s="19"/>
      <c r="F20" s="20">
        <v>329</v>
      </c>
      <c r="G20" s="19"/>
      <c r="H20" s="20">
        <v>10902</v>
      </c>
      <c r="I20" s="19"/>
      <c r="J20" s="20">
        <v>10981</v>
      </c>
    </row>
    <row r="21" spans="1:10" ht="21.75" customHeight="1">
      <c r="A21" s="7" t="s">
        <v>22</v>
      </c>
      <c r="B21" s="17"/>
      <c r="C21" s="18"/>
      <c r="D21" s="20">
        <v>1745</v>
      </c>
      <c r="E21" s="19"/>
      <c r="F21" s="20">
        <v>1745</v>
      </c>
      <c r="G21" s="19"/>
      <c r="H21" s="20">
        <v>58080</v>
      </c>
      <c r="I21" s="19"/>
      <c r="J21" s="20">
        <v>58334</v>
      </c>
    </row>
    <row r="22" spans="1:10" ht="21.75" customHeight="1">
      <c r="A22" s="7" t="s">
        <v>23</v>
      </c>
      <c r="B22" s="23">
        <v>5.0999999999999996</v>
      </c>
      <c r="C22" s="18"/>
      <c r="D22" s="20">
        <v>54038</v>
      </c>
      <c r="E22" s="19"/>
      <c r="F22" s="20">
        <v>52793</v>
      </c>
      <c r="G22" s="19"/>
      <c r="H22" s="20">
        <v>1799318</v>
      </c>
      <c r="I22" s="19"/>
      <c r="J22" s="20">
        <v>1764352</v>
      </c>
    </row>
    <row r="23" spans="1:10" ht="21.75" customHeight="1">
      <c r="A23" s="7" t="s">
        <v>24</v>
      </c>
      <c r="B23" s="17">
        <v>7</v>
      </c>
      <c r="C23" s="18"/>
      <c r="D23" s="19">
        <v>515204</v>
      </c>
      <c r="E23" s="19"/>
      <c r="F23" s="19">
        <v>497806</v>
      </c>
      <c r="G23" s="19"/>
      <c r="H23" s="19">
        <v>17154903</v>
      </c>
      <c r="I23" s="19"/>
      <c r="J23" s="19">
        <v>16636614</v>
      </c>
    </row>
    <row r="24" spans="1:10" ht="21.75" customHeight="1">
      <c r="A24" s="7" t="s">
        <v>25</v>
      </c>
      <c r="B24" s="23"/>
      <c r="C24" s="18"/>
      <c r="D24" s="19">
        <v>19643</v>
      </c>
      <c r="E24" s="19"/>
      <c r="F24" s="19">
        <v>19047</v>
      </c>
      <c r="G24" s="19"/>
      <c r="H24" s="19">
        <v>654064</v>
      </c>
      <c r="I24" s="19"/>
      <c r="J24" s="19">
        <v>636542</v>
      </c>
    </row>
    <row r="25" spans="1:10" ht="21.75" customHeight="1">
      <c r="A25" s="7" t="s">
        <v>26</v>
      </c>
      <c r="B25" s="24"/>
      <c r="C25" s="18"/>
      <c r="D25" s="19">
        <v>21771</v>
      </c>
      <c r="E25" s="19"/>
      <c r="F25" s="19">
        <v>22328</v>
      </c>
      <c r="G25" s="19"/>
      <c r="H25" s="19">
        <v>724906</v>
      </c>
      <c r="I25" s="19"/>
      <c r="J25" s="19">
        <v>746208</v>
      </c>
    </row>
    <row r="26" spans="1:10" ht="21.75" customHeight="1">
      <c r="A26" s="7" t="s">
        <v>27</v>
      </c>
      <c r="B26" s="17"/>
      <c r="C26" s="18"/>
      <c r="D26" s="20">
        <v>5345</v>
      </c>
      <c r="E26" s="19"/>
      <c r="F26" s="20">
        <v>5118</v>
      </c>
      <c r="G26" s="19"/>
      <c r="H26" s="20">
        <v>177972</v>
      </c>
      <c r="I26" s="19"/>
      <c r="J26" s="20">
        <v>171048</v>
      </c>
    </row>
    <row r="27" spans="1:10" ht="21.75" customHeight="1">
      <c r="A27" s="7" t="s">
        <v>28</v>
      </c>
      <c r="B27" s="17"/>
      <c r="C27" s="18"/>
      <c r="D27" s="20">
        <v>1952</v>
      </c>
      <c r="E27" s="19"/>
      <c r="F27" s="20">
        <v>1913</v>
      </c>
      <c r="G27" s="19"/>
      <c r="H27" s="20">
        <v>65011</v>
      </c>
      <c r="I27" s="19"/>
      <c r="J27" s="20">
        <v>63935</v>
      </c>
    </row>
    <row r="28" spans="1:10" ht="21.75" customHeight="1">
      <c r="A28" s="7" t="s">
        <v>29</v>
      </c>
      <c r="B28" s="25"/>
      <c r="C28" s="18"/>
      <c r="D28" s="26">
        <v>17476</v>
      </c>
      <c r="E28" s="19"/>
      <c r="F28" s="26">
        <v>15703</v>
      </c>
      <c r="G28" s="19"/>
      <c r="H28" s="26">
        <v>581940</v>
      </c>
      <c r="I28" s="19"/>
      <c r="J28" s="26">
        <v>524776</v>
      </c>
    </row>
    <row r="29" spans="1:10" ht="21.75" customHeight="1">
      <c r="A29" s="11" t="s">
        <v>30</v>
      </c>
      <c r="B29" s="25"/>
      <c r="C29" s="18"/>
      <c r="D29" s="19">
        <f>SUM(D20:D28)</f>
        <v>637501</v>
      </c>
      <c r="E29" s="19"/>
      <c r="F29" s="19">
        <f>SUM(F20:F28)</f>
        <v>616782</v>
      </c>
      <c r="G29" s="19"/>
      <c r="H29" s="19">
        <f>SUM(H20:H28)</f>
        <v>21227096</v>
      </c>
      <c r="I29" s="19"/>
      <c r="J29" s="19">
        <f>SUM(J20:J28)</f>
        <v>20612790</v>
      </c>
    </row>
    <row r="30" spans="1:10" ht="21.75" customHeight="1" thickBot="1">
      <c r="A30" s="11" t="s">
        <v>31</v>
      </c>
      <c r="B30" s="25"/>
      <c r="C30" s="18"/>
      <c r="D30" s="27">
        <f>SUM(D18,D29)</f>
        <v>2777194</v>
      </c>
      <c r="E30" s="19"/>
      <c r="F30" s="27">
        <f>SUM(F18,F29)</f>
        <v>2419204</v>
      </c>
      <c r="G30" s="19"/>
      <c r="H30" s="27">
        <f>SUM(H18,H29)</f>
        <v>92473074</v>
      </c>
      <c r="I30" s="19"/>
      <c r="J30" s="27">
        <f>SUM(J18,J29)</f>
        <v>80849563</v>
      </c>
    </row>
    <row r="31" spans="1:10" ht="21.75" customHeight="1" thickTop="1"/>
    <row r="32" spans="1:10" ht="21.75" customHeight="1">
      <c r="A32" s="7" t="s">
        <v>110</v>
      </c>
    </row>
    <row r="40" spans="1:10" s="11" customFormat="1" ht="21.75" customHeight="1">
      <c r="A40" s="7"/>
      <c r="B40" s="7"/>
      <c r="C40" s="9"/>
      <c r="D40" s="9"/>
      <c r="E40" s="9"/>
      <c r="F40" s="9"/>
      <c r="G40" s="9"/>
      <c r="H40" s="9"/>
      <c r="I40" s="9"/>
      <c r="J40" s="9"/>
    </row>
    <row r="41" spans="1:10" s="11" customFormat="1" ht="21.75" customHeight="1">
      <c r="A41" s="7"/>
      <c r="B41" s="7"/>
      <c r="C41" s="9"/>
      <c r="D41" s="9"/>
      <c r="E41" s="9"/>
      <c r="F41" s="9"/>
      <c r="G41" s="9"/>
      <c r="H41" s="9"/>
      <c r="I41" s="9"/>
      <c r="J41" s="9"/>
    </row>
    <row r="42" spans="1:10" s="11" customFormat="1" ht="21.75" customHeight="1">
      <c r="A42" s="7"/>
      <c r="B42" s="7"/>
      <c r="C42" s="9"/>
      <c r="D42" s="9"/>
      <c r="E42" s="9"/>
      <c r="F42" s="9"/>
      <c r="G42" s="9"/>
      <c r="H42" s="9"/>
      <c r="I42" s="9"/>
      <c r="J42" s="9"/>
    </row>
    <row r="43" spans="1:10" s="11" customFormat="1" ht="21.75" customHeight="1">
      <c r="A43" s="7"/>
      <c r="B43" s="7"/>
      <c r="C43" s="9"/>
      <c r="D43" s="9"/>
      <c r="E43" s="9"/>
      <c r="F43" s="9"/>
      <c r="G43" s="9"/>
      <c r="H43" s="9"/>
      <c r="I43" s="9"/>
      <c r="J43" s="9"/>
    </row>
    <row r="44" spans="1:10" s="11" customFormat="1" ht="21.75" customHeight="1">
      <c r="A44" s="7"/>
      <c r="B44" s="7"/>
      <c r="C44" s="9"/>
      <c r="D44" s="9"/>
      <c r="E44" s="9"/>
      <c r="F44" s="9"/>
      <c r="G44" s="9"/>
      <c r="H44" s="9"/>
      <c r="I44" s="9"/>
      <c r="J44" s="9"/>
    </row>
    <row r="45" spans="1:10" s="11" customFormat="1" ht="21.75" customHeight="1">
      <c r="A45" s="7"/>
      <c r="B45" s="7"/>
      <c r="C45" s="9"/>
      <c r="D45" s="9"/>
      <c r="E45" s="9"/>
      <c r="F45" s="9"/>
      <c r="G45" s="9"/>
      <c r="H45" s="9"/>
      <c r="I45" s="9"/>
      <c r="J45" s="9"/>
    </row>
    <row r="46" spans="1:10" s="11" customFormat="1" ht="21.75" customHeight="1">
      <c r="A46" s="7"/>
      <c r="B46" s="7"/>
      <c r="C46" s="9"/>
      <c r="D46" s="9"/>
      <c r="E46" s="9"/>
      <c r="F46" s="9"/>
      <c r="G46" s="9"/>
      <c r="H46" s="9"/>
      <c r="I46" s="9"/>
      <c r="J46" s="9"/>
    </row>
    <row r="47" spans="1:10" s="11" customFormat="1" ht="21.75" customHeight="1">
      <c r="A47" s="7"/>
      <c r="B47" s="7"/>
      <c r="C47" s="9"/>
      <c r="D47" s="9"/>
      <c r="E47" s="9"/>
      <c r="F47" s="9"/>
      <c r="G47" s="9"/>
      <c r="H47" s="9"/>
      <c r="I47" s="9"/>
      <c r="J47" s="9"/>
    </row>
    <row r="48" spans="1:10" s="11" customFormat="1" ht="21.75" customHeight="1">
      <c r="A48" s="7"/>
      <c r="B48" s="7"/>
      <c r="C48" s="9"/>
      <c r="D48" s="9"/>
      <c r="E48" s="9"/>
      <c r="F48" s="9"/>
      <c r="G48" s="9"/>
      <c r="H48" s="9"/>
      <c r="I48" s="9"/>
      <c r="J48" s="9"/>
    </row>
    <row r="49" spans="1:10" s="11" customFormat="1" ht="21.75" customHeight="1">
      <c r="A49" s="7"/>
      <c r="B49" s="7"/>
      <c r="C49" s="9"/>
      <c r="D49" s="9"/>
      <c r="E49" s="9"/>
      <c r="F49" s="9"/>
      <c r="G49" s="9"/>
      <c r="H49" s="9"/>
      <c r="I49" s="9"/>
      <c r="J49" s="9"/>
    </row>
    <row r="50" spans="1:10" s="11" customFormat="1" ht="21.75" customHeight="1">
      <c r="A50" s="7"/>
      <c r="B50" s="7"/>
      <c r="C50" s="9"/>
      <c r="D50" s="9"/>
      <c r="E50" s="9"/>
      <c r="F50" s="9"/>
      <c r="G50" s="9"/>
      <c r="H50" s="9"/>
      <c r="I50" s="9"/>
      <c r="J50" s="9"/>
    </row>
    <row r="51" spans="1:10" s="11" customFormat="1" ht="21.75" customHeight="1">
      <c r="A51" s="7"/>
      <c r="B51" s="7"/>
      <c r="C51" s="9"/>
      <c r="D51" s="9"/>
      <c r="E51" s="9"/>
      <c r="F51" s="9"/>
      <c r="G51" s="9"/>
      <c r="H51" s="9"/>
      <c r="I51" s="9"/>
      <c r="J51" s="9"/>
    </row>
    <row r="52" spans="1:10" s="11" customFormat="1" ht="21.75" customHeight="1">
      <c r="A52" s="7"/>
      <c r="B52" s="7"/>
      <c r="C52" s="9"/>
      <c r="D52" s="9"/>
      <c r="E52" s="9"/>
      <c r="F52" s="9"/>
      <c r="G52" s="9"/>
      <c r="H52" s="9"/>
      <c r="I52" s="9"/>
      <c r="J52" s="9"/>
    </row>
    <row r="55" spans="1:10" ht="21.75" customHeight="1">
      <c r="J55" s="9">
        <v>3</v>
      </c>
    </row>
    <row r="56" spans="1:10" ht="21.75" customHeight="1">
      <c r="A56" s="4" t="s">
        <v>0</v>
      </c>
      <c r="B56" s="5"/>
      <c r="C56" s="6"/>
      <c r="D56" s="6"/>
      <c r="E56" s="6"/>
      <c r="F56" s="6"/>
      <c r="G56" s="6"/>
      <c r="H56" s="6"/>
      <c r="I56" s="6"/>
      <c r="J56" s="6"/>
    </row>
    <row r="57" spans="1:10" ht="21.75" customHeight="1">
      <c r="A57" s="4" t="s">
        <v>32</v>
      </c>
      <c r="B57" s="5"/>
      <c r="C57" s="6"/>
      <c r="D57" s="6"/>
      <c r="E57" s="6"/>
      <c r="F57" s="6"/>
      <c r="G57" s="6"/>
      <c r="H57" s="6"/>
      <c r="I57" s="6"/>
      <c r="J57" s="6"/>
    </row>
    <row r="58" spans="1:10" ht="21.75" customHeight="1">
      <c r="A58" s="4" t="s">
        <v>2</v>
      </c>
      <c r="B58" s="5"/>
      <c r="C58" s="6"/>
      <c r="D58" s="6"/>
      <c r="E58" s="6"/>
      <c r="F58" s="6"/>
      <c r="G58" s="6"/>
      <c r="H58" s="6"/>
      <c r="I58" s="6"/>
      <c r="J58" s="6"/>
    </row>
    <row r="59" spans="1:10" ht="21.75" customHeight="1">
      <c r="B59" s="8"/>
      <c r="F59" s="118" t="s">
        <v>79</v>
      </c>
      <c r="J59" s="118" t="s">
        <v>80</v>
      </c>
    </row>
    <row r="60" spans="1:10" s="11" customFormat="1" ht="21.75" customHeight="1">
      <c r="B60" s="12"/>
      <c r="C60" s="13"/>
      <c r="D60" s="125" t="s">
        <v>5</v>
      </c>
      <c r="E60" s="125"/>
      <c r="F60" s="125"/>
      <c r="G60" s="13"/>
      <c r="H60" s="125" t="s">
        <v>5</v>
      </c>
      <c r="I60" s="125"/>
      <c r="J60" s="125"/>
    </row>
    <row r="61" spans="1:10" s="11" customFormat="1" ht="21.75" customHeight="1">
      <c r="A61" s="7"/>
      <c r="B61" s="14" t="s">
        <v>6</v>
      </c>
      <c r="C61" s="9"/>
      <c r="D61" s="15" t="s">
        <v>7</v>
      </c>
      <c r="E61" s="16"/>
      <c r="F61" s="15" t="s">
        <v>8</v>
      </c>
      <c r="G61" s="9"/>
      <c r="H61" s="15" t="s">
        <v>7</v>
      </c>
      <c r="I61" s="16"/>
      <c r="J61" s="15" t="s">
        <v>8</v>
      </c>
    </row>
    <row r="62" spans="1:10" s="11" customFormat="1" ht="21.75" customHeight="1">
      <c r="A62" s="7"/>
      <c r="B62" s="119"/>
      <c r="C62" s="9"/>
      <c r="D62" s="120" t="s">
        <v>273</v>
      </c>
      <c r="E62" s="16"/>
      <c r="F62" s="120" t="s">
        <v>275</v>
      </c>
      <c r="G62" s="9"/>
      <c r="H62" s="120" t="s">
        <v>273</v>
      </c>
      <c r="I62" s="16"/>
      <c r="J62" s="120" t="s">
        <v>275</v>
      </c>
    </row>
    <row r="63" spans="1:10" s="11" customFormat="1" ht="21.75" customHeight="1">
      <c r="A63" s="7"/>
      <c r="B63" s="119"/>
      <c r="C63" s="9"/>
      <c r="D63" s="120" t="s">
        <v>274</v>
      </c>
      <c r="E63" s="16"/>
      <c r="F63" s="120"/>
      <c r="G63" s="9"/>
      <c r="H63" s="120" t="s">
        <v>274</v>
      </c>
      <c r="I63" s="16"/>
      <c r="J63" s="120"/>
    </row>
    <row r="64" spans="1:10" ht="21.75" customHeight="1">
      <c r="A64" s="11" t="s">
        <v>33</v>
      </c>
      <c r="B64" s="28"/>
      <c r="H64" s="28"/>
      <c r="I64" s="29"/>
      <c r="J64" s="28"/>
    </row>
    <row r="65" spans="1:245" ht="21.75" customHeight="1">
      <c r="A65" s="11" t="s">
        <v>34</v>
      </c>
      <c r="B65" s="30"/>
    </row>
    <row r="66" spans="1:245" ht="21.75" customHeight="1">
      <c r="A66" s="7" t="s">
        <v>35</v>
      </c>
      <c r="B66" s="31">
        <v>8</v>
      </c>
      <c r="C66" s="32"/>
      <c r="D66" s="19">
        <v>670959</v>
      </c>
      <c r="E66" s="19"/>
      <c r="F66" s="19">
        <v>633279</v>
      </c>
      <c r="G66" s="19"/>
      <c r="H66" s="19">
        <v>22341132</v>
      </c>
      <c r="I66" s="19"/>
      <c r="J66" s="19">
        <v>21164107</v>
      </c>
    </row>
    <row r="67" spans="1:245" ht="21.75" customHeight="1">
      <c r="A67" s="7" t="s">
        <v>36</v>
      </c>
      <c r="B67" s="31" t="s">
        <v>37</v>
      </c>
      <c r="C67" s="32"/>
      <c r="D67" s="20">
        <v>1000948</v>
      </c>
      <c r="E67" s="19"/>
      <c r="F67" s="20">
        <v>946228</v>
      </c>
      <c r="G67" s="19"/>
      <c r="H67" s="20">
        <v>33328852</v>
      </c>
      <c r="I67" s="19"/>
      <c r="J67" s="20">
        <v>31622857</v>
      </c>
    </row>
    <row r="68" spans="1:245" ht="21.75" customHeight="1">
      <c r="A68" s="7" t="s">
        <v>38</v>
      </c>
      <c r="B68" s="33"/>
      <c r="C68" s="32"/>
      <c r="D68" s="20">
        <v>5451</v>
      </c>
      <c r="E68" s="19"/>
      <c r="F68" s="20">
        <v>5258</v>
      </c>
      <c r="G68" s="19"/>
      <c r="H68" s="20">
        <v>181491</v>
      </c>
      <c r="I68" s="19"/>
      <c r="J68" s="20">
        <v>175733</v>
      </c>
    </row>
    <row r="69" spans="1:245" ht="21.75" customHeight="1">
      <c r="A69" s="7" t="s">
        <v>39</v>
      </c>
      <c r="B69" s="31"/>
      <c r="C69" s="32"/>
      <c r="D69" s="20">
        <v>3620</v>
      </c>
      <c r="E69" s="19"/>
      <c r="F69" s="20">
        <v>5364</v>
      </c>
      <c r="G69" s="19"/>
      <c r="H69" s="20">
        <v>120527</v>
      </c>
      <c r="I69" s="19"/>
      <c r="J69" s="20">
        <v>179273</v>
      </c>
    </row>
    <row r="70" spans="1:245" s="11" customFormat="1" ht="21.75" customHeight="1">
      <c r="A70" s="7" t="s">
        <v>40</v>
      </c>
      <c r="B70" s="31"/>
      <c r="C70" s="32"/>
      <c r="D70" s="20">
        <v>4667</v>
      </c>
      <c r="E70" s="19"/>
      <c r="F70" s="20">
        <v>688</v>
      </c>
      <c r="G70" s="19"/>
      <c r="H70" s="20">
        <v>155402</v>
      </c>
      <c r="I70" s="19"/>
      <c r="J70" s="20">
        <v>22996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</row>
    <row r="71" spans="1:245" ht="21.75" customHeight="1">
      <c r="A71" s="7" t="s">
        <v>41</v>
      </c>
      <c r="B71" s="31"/>
      <c r="C71" s="32"/>
      <c r="D71" s="21">
        <v>42242</v>
      </c>
      <c r="E71" s="19"/>
      <c r="F71" s="21">
        <v>29599</v>
      </c>
      <c r="G71" s="19"/>
      <c r="H71" s="21">
        <v>1406593</v>
      </c>
      <c r="I71" s="19"/>
      <c r="J71" s="21">
        <v>989177</v>
      </c>
    </row>
    <row r="72" spans="1:245" ht="21.75" customHeight="1">
      <c r="A72" s="11" t="s">
        <v>42</v>
      </c>
      <c r="B72" s="31"/>
      <c r="C72" s="32"/>
      <c r="D72" s="26">
        <f>SUM(D66:D71)</f>
        <v>1727887</v>
      </c>
      <c r="E72" s="19"/>
      <c r="F72" s="26">
        <f>SUM(F66:F71)</f>
        <v>1620416</v>
      </c>
      <c r="G72" s="19"/>
      <c r="H72" s="26">
        <f>SUM(H66:H71)</f>
        <v>57533997</v>
      </c>
      <c r="I72" s="19"/>
      <c r="J72" s="26">
        <f>SUM(J66:J71)</f>
        <v>54154143</v>
      </c>
    </row>
    <row r="73" spans="1:245" ht="21.75" customHeight="1">
      <c r="A73" s="11" t="s">
        <v>43</v>
      </c>
      <c r="B73" s="31"/>
      <c r="C73" s="32"/>
      <c r="D73" s="19"/>
      <c r="E73" s="19"/>
      <c r="F73" s="19"/>
      <c r="G73" s="19"/>
      <c r="H73" s="19"/>
      <c r="I73" s="19"/>
      <c r="J73" s="19"/>
    </row>
    <row r="74" spans="1:245" ht="21.75" customHeight="1">
      <c r="A74" s="7" t="s">
        <v>44</v>
      </c>
      <c r="B74" s="31">
        <v>10</v>
      </c>
      <c r="C74" s="32"/>
      <c r="D74" s="20">
        <v>419223</v>
      </c>
      <c r="E74" s="19"/>
      <c r="F74" s="20">
        <v>199180</v>
      </c>
      <c r="G74" s="19"/>
      <c r="H74" s="20">
        <v>13958983</v>
      </c>
      <c r="I74" s="19"/>
      <c r="J74" s="20">
        <v>6656585</v>
      </c>
    </row>
    <row r="75" spans="1:245" ht="21.75" customHeight="1">
      <c r="A75" s="7" t="s">
        <v>45</v>
      </c>
      <c r="B75" s="31"/>
      <c r="C75" s="32"/>
      <c r="D75" s="20">
        <v>13471</v>
      </c>
      <c r="E75" s="19"/>
      <c r="F75" s="20">
        <v>12988</v>
      </c>
      <c r="G75" s="19"/>
      <c r="H75" s="20">
        <v>448548</v>
      </c>
      <c r="I75" s="19"/>
      <c r="J75" s="20">
        <v>434070</v>
      </c>
    </row>
    <row r="76" spans="1:245" ht="21.75" customHeight="1">
      <c r="A76" s="7" t="s">
        <v>46</v>
      </c>
      <c r="B76" s="31"/>
      <c r="C76" s="32"/>
      <c r="D76" s="19">
        <v>12439</v>
      </c>
      <c r="E76" s="19"/>
      <c r="F76" s="19">
        <v>11845</v>
      </c>
      <c r="G76" s="19"/>
      <c r="H76" s="19">
        <v>414190</v>
      </c>
      <c r="I76" s="19"/>
      <c r="J76" s="19">
        <v>395856</v>
      </c>
    </row>
    <row r="77" spans="1:245" ht="21.75" customHeight="1">
      <c r="A77" s="7" t="s">
        <v>47</v>
      </c>
      <c r="B77" s="31"/>
      <c r="C77" s="32"/>
      <c r="D77" s="19">
        <v>1036</v>
      </c>
      <c r="E77" s="19"/>
      <c r="F77" s="19">
        <v>394</v>
      </c>
      <c r="G77" s="19"/>
      <c r="H77" s="19">
        <v>34491</v>
      </c>
      <c r="I77" s="19"/>
      <c r="J77" s="19">
        <v>13169</v>
      </c>
    </row>
    <row r="78" spans="1:245" ht="21.75" customHeight="1">
      <c r="A78" s="7" t="s">
        <v>48</v>
      </c>
      <c r="B78" s="31"/>
      <c r="C78" s="32"/>
      <c r="D78" s="19">
        <v>3368</v>
      </c>
      <c r="E78" s="19"/>
      <c r="F78" s="19">
        <v>3106</v>
      </c>
      <c r="G78" s="19"/>
      <c r="H78" s="19">
        <v>112135</v>
      </c>
      <c r="I78" s="19"/>
      <c r="J78" s="19">
        <v>103781</v>
      </c>
    </row>
    <row r="79" spans="1:245" ht="21.75" customHeight="1">
      <c r="A79" s="7" t="s">
        <v>49</v>
      </c>
      <c r="B79" s="31"/>
      <c r="C79" s="32"/>
      <c r="D79" s="19"/>
      <c r="E79" s="19"/>
      <c r="F79" s="19"/>
      <c r="G79" s="19"/>
      <c r="H79" s="19"/>
      <c r="I79" s="19"/>
      <c r="J79" s="19"/>
    </row>
    <row r="80" spans="1:245" ht="21.75" customHeight="1">
      <c r="A80" s="7" t="s">
        <v>50</v>
      </c>
      <c r="B80" s="23">
        <v>5.0999999999999996</v>
      </c>
      <c r="C80" s="32"/>
      <c r="D80" s="26">
        <v>32714</v>
      </c>
      <c r="E80" s="19"/>
      <c r="F80" s="26">
        <v>32794</v>
      </c>
      <c r="G80" s="19"/>
      <c r="H80" s="26">
        <v>1089278</v>
      </c>
      <c r="I80" s="19"/>
      <c r="J80" s="26">
        <v>1095969</v>
      </c>
    </row>
    <row r="81" spans="1:245" ht="21.75" customHeight="1">
      <c r="A81" s="11" t="s">
        <v>51</v>
      </c>
      <c r="B81" s="31"/>
      <c r="C81" s="32"/>
      <c r="D81" s="26">
        <f>SUM(D74:D80)</f>
        <v>482251</v>
      </c>
      <c r="E81" s="19"/>
      <c r="F81" s="26">
        <f>SUM(F74:F80)</f>
        <v>260307</v>
      </c>
      <c r="G81" s="19"/>
      <c r="H81" s="26">
        <f>SUM(H74:H80)</f>
        <v>16057625</v>
      </c>
      <c r="I81" s="19"/>
      <c r="J81" s="26">
        <f>SUM(J74:J80)</f>
        <v>8699430</v>
      </c>
    </row>
    <row r="82" spans="1:245" ht="21.75" customHeight="1">
      <c r="A82" s="11" t="s">
        <v>52</v>
      </c>
      <c r="B82" s="31"/>
      <c r="C82" s="32"/>
      <c r="D82" s="26">
        <f>SUM(D72,D81)</f>
        <v>2210138</v>
      </c>
      <c r="E82" s="19"/>
      <c r="F82" s="26">
        <f>SUM(F72,F81)</f>
        <v>1880723</v>
      </c>
      <c r="G82" s="19"/>
      <c r="H82" s="26">
        <f>SUM(H72,H81)</f>
        <v>73591622</v>
      </c>
      <c r="I82" s="19"/>
      <c r="J82" s="26">
        <f>SUM(J72,J81)</f>
        <v>62853573</v>
      </c>
    </row>
    <row r="83" spans="1:245" ht="21.75" customHeight="1">
      <c r="A83" s="11" t="s">
        <v>53</v>
      </c>
      <c r="B83" s="31"/>
      <c r="C83" s="34"/>
      <c r="D83" s="35"/>
      <c r="E83" s="35"/>
      <c r="F83" s="35"/>
      <c r="G83" s="35"/>
      <c r="H83" s="35"/>
      <c r="I83" s="35"/>
      <c r="J83" s="35"/>
    </row>
    <row r="84" spans="1:245" ht="21.75" customHeight="1">
      <c r="A84" s="7" t="s">
        <v>54</v>
      </c>
      <c r="B84" s="31" t="s">
        <v>55</v>
      </c>
      <c r="C84" s="32"/>
      <c r="D84" s="18"/>
      <c r="E84" s="18"/>
      <c r="F84" s="18"/>
      <c r="G84" s="18"/>
      <c r="H84" s="18"/>
      <c r="I84" s="18"/>
      <c r="J84" s="18"/>
    </row>
    <row r="85" spans="1:245" ht="21.75" customHeight="1">
      <c r="A85" s="9" t="s">
        <v>56</v>
      </c>
      <c r="B85" s="34"/>
      <c r="C85" s="32"/>
      <c r="D85" s="18"/>
      <c r="E85" s="18"/>
      <c r="F85" s="18"/>
      <c r="G85" s="18"/>
      <c r="H85" s="18"/>
      <c r="I85" s="18"/>
      <c r="J85" s="18"/>
    </row>
    <row r="86" spans="1:245" ht="21.75" customHeight="1" thickBot="1">
      <c r="A86" s="9" t="s">
        <v>258</v>
      </c>
      <c r="B86" s="34"/>
      <c r="C86" s="32"/>
      <c r="D86" s="36">
        <v>159812</v>
      </c>
      <c r="E86" s="19"/>
      <c r="F86" s="36">
        <v>159812</v>
      </c>
      <c r="G86" s="19"/>
      <c r="H86" s="36">
        <v>5177872</v>
      </c>
      <c r="I86" s="19"/>
      <c r="J86" s="36">
        <v>5177872</v>
      </c>
    </row>
    <row r="87" spans="1:245" ht="21.75" customHeight="1" thickTop="1">
      <c r="A87" s="9" t="s">
        <v>57</v>
      </c>
      <c r="B87" s="31"/>
      <c r="C87" s="32"/>
      <c r="D87" s="19"/>
      <c r="E87" s="19"/>
      <c r="F87" s="19"/>
      <c r="G87" s="19"/>
      <c r="H87" s="19"/>
      <c r="I87" s="19"/>
      <c r="J87" s="19"/>
    </row>
    <row r="88" spans="1:245" ht="21.75" customHeight="1">
      <c r="A88" s="9" t="s">
        <v>259</v>
      </c>
      <c r="B88" s="31"/>
      <c r="C88" s="32"/>
      <c r="D88" s="19"/>
      <c r="E88" s="19"/>
      <c r="F88" s="19"/>
      <c r="G88" s="19"/>
      <c r="H88" s="19"/>
      <c r="I88" s="19"/>
      <c r="J88" s="19"/>
    </row>
    <row r="89" spans="1:245" ht="21.75" customHeight="1">
      <c r="A89" s="9" t="s">
        <v>58</v>
      </c>
      <c r="B89" s="31"/>
      <c r="C89" s="32"/>
      <c r="D89" s="19">
        <v>153327</v>
      </c>
      <c r="E89" s="19"/>
      <c r="F89" s="19">
        <v>153284</v>
      </c>
      <c r="G89" s="19"/>
      <c r="H89" s="19">
        <v>4961124</v>
      </c>
      <c r="I89" s="19"/>
      <c r="J89" s="19">
        <v>4959735</v>
      </c>
    </row>
    <row r="90" spans="1:245" ht="21" customHeight="1">
      <c r="A90" s="7" t="s">
        <v>59</v>
      </c>
      <c r="B90" s="31"/>
      <c r="C90" s="34"/>
      <c r="D90" s="19">
        <v>105399</v>
      </c>
      <c r="E90" s="19"/>
      <c r="F90" s="19">
        <v>105348</v>
      </c>
      <c r="G90" s="19"/>
      <c r="H90" s="19">
        <v>3419145</v>
      </c>
      <c r="I90" s="19"/>
      <c r="J90" s="19">
        <v>3417457</v>
      </c>
    </row>
    <row r="91" spans="1:245" ht="21" customHeight="1">
      <c r="A91" s="7" t="s">
        <v>60</v>
      </c>
      <c r="B91" s="31">
        <v>12</v>
      </c>
      <c r="C91" s="34"/>
      <c r="D91" s="19">
        <v>10237</v>
      </c>
      <c r="E91" s="19"/>
      <c r="F91" s="19">
        <v>10115</v>
      </c>
      <c r="G91" s="19"/>
      <c r="H91" s="19">
        <v>327228</v>
      </c>
      <c r="I91" s="19"/>
      <c r="J91" s="19">
        <v>323170</v>
      </c>
    </row>
    <row r="92" spans="1:245" ht="21" customHeight="1">
      <c r="A92" s="7" t="s">
        <v>61</v>
      </c>
      <c r="B92" s="31"/>
      <c r="C92" s="34"/>
      <c r="D92" s="19">
        <v>2431</v>
      </c>
      <c r="E92" s="19"/>
      <c r="F92" s="19">
        <v>2431</v>
      </c>
      <c r="G92" s="19"/>
      <c r="H92" s="19">
        <v>78898</v>
      </c>
      <c r="I92" s="19"/>
      <c r="J92" s="19">
        <v>78898</v>
      </c>
    </row>
    <row r="93" spans="1:245" s="9" customFormat="1" ht="21" customHeight="1">
      <c r="A93" s="7" t="s">
        <v>62</v>
      </c>
      <c r="B93" s="31"/>
      <c r="C93" s="34"/>
      <c r="D93" s="19"/>
      <c r="E93" s="19"/>
      <c r="F93" s="19"/>
      <c r="G93" s="19"/>
      <c r="H93" s="19"/>
      <c r="I93" s="19"/>
      <c r="J93" s="19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</row>
    <row r="94" spans="1:245" s="9" customFormat="1" ht="21" customHeight="1">
      <c r="A94" s="7" t="s">
        <v>63</v>
      </c>
      <c r="B94" s="31"/>
      <c r="C94" s="32"/>
      <c r="D94" s="19">
        <v>15959</v>
      </c>
      <c r="E94" s="19"/>
      <c r="F94" s="19">
        <v>15959</v>
      </c>
      <c r="G94" s="19"/>
      <c r="H94" s="19">
        <v>517787</v>
      </c>
      <c r="I94" s="19"/>
      <c r="J94" s="19">
        <v>517787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</row>
    <row r="95" spans="1:245" s="9" customFormat="1" ht="17.25" customHeight="1">
      <c r="A95" s="7" t="s">
        <v>64</v>
      </c>
      <c r="B95" s="31"/>
      <c r="C95" s="32"/>
      <c r="D95" s="19">
        <v>322053</v>
      </c>
      <c r="E95" s="19"/>
      <c r="F95" s="19">
        <v>313937</v>
      </c>
      <c r="G95" s="19"/>
      <c r="H95" s="19">
        <v>10472637</v>
      </c>
      <c r="I95" s="19"/>
      <c r="J95" s="19">
        <v>10203570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</row>
    <row r="96" spans="1:245" s="9" customFormat="1" ht="21.75" customHeight="1">
      <c r="A96" s="7" t="s">
        <v>65</v>
      </c>
      <c r="B96" s="31"/>
      <c r="C96" s="32"/>
      <c r="D96" s="26">
        <v>-48351</v>
      </c>
      <c r="E96" s="19"/>
      <c r="F96" s="26">
        <v>-67549</v>
      </c>
      <c r="G96" s="19"/>
      <c r="H96" s="26">
        <v>-1095194</v>
      </c>
      <c r="I96" s="19"/>
      <c r="J96" s="26">
        <v>-1670268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</row>
    <row r="97" spans="1:245" ht="21.75" customHeight="1">
      <c r="A97" s="7" t="s">
        <v>66</v>
      </c>
      <c r="B97" s="31"/>
      <c r="C97" s="32"/>
      <c r="D97" s="19">
        <f>SUM(D89:D96)</f>
        <v>561055</v>
      </c>
      <c r="E97" s="19"/>
      <c r="F97" s="19">
        <f>SUM(F89:F96)</f>
        <v>533525</v>
      </c>
      <c r="G97" s="19"/>
      <c r="H97" s="19">
        <f>SUM(H89:H96)</f>
        <v>18681625</v>
      </c>
      <c r="I97" s="19"/>
      <c r="J97" s="19">
        <f>SUM(J89:J96)</f>
        <v>17830349</v>
      </c>
    </row>
    <row r="98" spans="1:245" ht="21.75" customHeight="1">
      <c r="A98" s="7" t="s">
        <v>67</v>
      </c>
      <c r="B98" s="31"/>
      <c r="C98" s="32"/>
      <c r="D98" s="19">
        <v>6001</v>
      </c>
      <c r="E98" s="19"/>
      <c r="F98" s="19">
        <v>4956</v>
      </c>
      <c r="G98" s="19"/>
      <c r="H98" s="19">
        <v>199827</v>
      </c>
      <c r="I98" s="19"/>
      <c r="J98" s="19">
        <v>165641</v>
      </c>
    </row>
    <row r="99" spans="1:245" ht="21.75" customHeight="1">
      <c r="A99" s="11" t="s">
        <v>68</v>
      </c>
      <c r="B99" s="31"/>
      <c r="C99" s="32"/>
      <c r="D99" s="22">
        <f>SUM(D97:D98)</f>
        <v>567056</v>
      </c>
      <c r="E99" s="19"/>
      <c r="F99" s="22">
        <f>SUM(F97:F98)</f>
        <v>538481</v>
      </c>
      <c r="G99" s="19"/>
      <c r="H99" s="22">
        <f>SUM(H97:H98)</f>
        <v>18881452</v>
      </c>
      <c r="I99" s="19"/>
      <c r="J99" s="22">
        <f>SUM(J97:J98)</f>
        <v>17995990</v>
      </c>
    </row>
    <row r="100" spans="1:245" ht="21.75" customHeight="1" thickBot="1">
      <c r="A100" s="11" t="s">
        <v>69</v>
      </c>
      <c r="B100" s="31"/>
      <c r="C100" s="32"/>
      <c r="D100" s="36">
        <f>SUM(D99,D82)</f>
        <v>2777194</v>
      </c>
      <c r="E100" s="19"/>
      <c r="F100" s="36">
        <f>SUM(F99,F82)</f>
        <v>2419204</v>
      </c>
      <c r="G100" s="19"/>
      <c r="H100" s="36">
        <f>SUM(H99,H82)</f>
        <v>92473074</v>
      </c>
      <c r="I100" s="19"/>
      <c r="J100" s="36">
        <f>SUM(J99,J82)</f>
        <v>80849563</v>
      </c>
    </row>
    <row r="101" spans="1:245" ht="21.75" customHeight="1" thickTop="1">
      <c r="B101" s="31"/>
      <c r="C101" s="32"/>
      <c r="D101" s="19">
        <f>D100-D30</f>
        <v>0</v>
      </c>
      <c r="E101" s="19" t="s">
        <v>70</v>
      </c>
      <c r="F101" s="19">
        <f>F100-F30</f>
        <v>0</v>
      </c>
      <c r="G101" s="19"/>
      <c r="H101" s="19">
        <f>H100-H30</f>
        <v>0</v>
      </c>
      <c r="I101" s="19"/>
      <c r="J101" s="19">
        <f>J100-J30</f>
        <v>0</v>
      </c>
    </row>
    <row r="102" spans="1:245" ht="21.75" customHeight="1">
      <c r="A102" s="7" t="s">
        <v>110</v>
      </c>
      <c r="B102" s="31"/>
      <c r="H102" s="7"/>
      <c r="J102" s="7"/>
    </row>
    <row r="103" spans="1:245" ht="21.75" customHeight="1">
      <c r="B103" s="31"/>
      <c r="H103" s="7"/>
    </row>
    <row r="104" spans="1:245" ht="21.75" customHeight="1">
      <c r="A104" s="37"/>
      <c r="B104" s="31"/>
    </row>
    <row r="105" spans="1:245" ht="21.75" customHeight="1">
      <c r="B105" s="31"/>
    </row>
    <row r="106" spans="1:245" ht="21.75" customHeight="1">
      <c r="B106" s="38" t="s">
        <v>71</v>
      </c>
    </row>
    <row r="107" spans="1:245" ht="21.75" customHeight="1">
      <c r="A107" s="37"/>
      <c r="B107" s="38"/>
    </row>
    <row r="108" spans="1:245" ht="21.75" customHeight="1">
      <c r="B108" s="38"/>
    </row>
    <row r="109" spans="1:245" ht="21.75" customHeight="1">
      <c r="B109" s="38"/>
    </row>
    <row r="110" spans="1:245" s="9" customFormat="1" ht="21.75" customHeight="1">
      <c r="A110" s="7"/>
      <c r="B110" s="38"/>
      <c r="J110" s="9">
        <v>4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2"/>
  <sheetViews>
    <sheetView showGridLines="0" view="pageBreakPreview" topLeftCell="A28" zoomScaleNormal="70" zoomScaleSheetLayoutView="100" workbookViewId="0">
      <selection activeCell="B27" sqref="B27"/>
    </sheetView>
  </sheetViews>
  <sheetFormatPr defaultColWidth="6.42578125" defaultRowHeight="21.75" customHeight="1"/>
  <cols>
    <col min="1" max="1" width="54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0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0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 ht="21.75" customHeight="1">
      <c r="A3" s="4" t="s">
        <v>2</v>
      </c>
      <c r="B3" s="5"/>
      <c r="C3" s="6"/>
      <c r="D3" s="6"/>
      <c r="E3" s="6"/>
      <c r="F3" s="6"/>
      <c r="G3" s="6"/>
      <c r="H3" s="6"/>
      <c r="I3" s="6"/>
      <c r="J3" s="6"/>
    </row>
    <row r="4" spans="1:10" ht="21.75" customHeight="1">
      <c r="B4" s="8"/>
      <c r="F4" s="118" t="s">
        <v>79</v>
      </c>
      <c r="J4" s="118" t="s">
        <v>80</v>
      </c>
    </row>
    <row r="5" spans="1:10" s="11" customFormat="1" ht="21" customHeight="1">
      <c r="B5" s="12"/>
      <c r="C5" s="13"/>
      <c r="D5" s="125" t="s">
        <v>72</v>
      </c>
      <c r="E5" s="125"/>
      <c r="F5" s="125"/>
      <c r="G5" s="13"/>
      <c r="H5" s="125" t="s">
        <v>72</v>
      </c>
      <c r="I5" s="125"/>
      <c r="J5" s="125"/>
    </row>
    <row r="6" spans="1:10" s="11" customFormat="1" ht="21" customHeight="1">
      <c r="A6" s="7"/>
      <c r="B6" s="14" t="s">
        <v>6</v>
      </c>
      <c r="C6" s="9"/>
      <c r="D6" s="15" t="s">
        <v>7</v>
      </c>
      <c r="E6" s="16"/>
      <c r="F6" s="15" t="s">
        <v>8</v>
      </c>
      <c r="G6" s="9"/>
      <c r="H6" s="15" t="s">
        <v>7</v>
      </c>
      <c r="I6" s="16"/>
      <c r="J6" s="15" t="s">
        <v>8</v>
      </c>
    </row>
    <row r="7" spans="1:10" s="11" customFormat="1" ht="21.75" customHeight="1">
      <c r="A7" s="7"/>
      <c r="B7" s="119"/>
      <c r="C7" s="9"/>
      <c r="D7" s="120" t="s">
        <v>273</v>
      </c>
      <c r="E7" s="16"/>
      <c r="F7" s="120" t="s">
        <v>275</v>
      </c>
      <c r="G7" s="9"/>
      <c r="H7" s="120" t="s">
        <v>273</v>
      </c>
      <c r="I7" s="16"/>
      <c r="J7" s="120" t="s">
        <v>275</v>
      </c>
    </row>
    <row r="8" spans="1:10" s="11" customFormat="1" ht="21.75" customHeight="1">
      <c r="A8" s="7"/>
      <c r="B8" s="119"/>
      <c r="C8" s="9"/>
      <c r="D8" s="120" t="s">
        <v>274</v>
      </c>
      <c r="E8" s="16"/>
      <c r="F8" s="120"/>
      <c r="G8" s="9"/>
      <c r="H8" s="120" t="s">
        <v>274</v>
      </c>
      <c r="I8" s="16"/>
      <c r="J8" s="120"/>
    </row>
    <row r="9" spans="1:10" ht="21" customHeight="1">
      <c r="A9" s="11" t="s">
        <v>9</v>
      </c>
      <c r="B9" s="9"/>
    </row>
    <row r="10" spans="1:10" ht="21" customHeight="1">
      <c r="A10" s="11" t="s">
        <v>10</v>
      </c>
      <c r="B10" s="9"/>
    </row>
    <row r="11" spans="1:10" ht="21" customHeight="1">
      <c r="A11" s="7" t="s">
        <v>11</v>
      </c>
      <c r="B11" s="17"/>
      <c r="C11" s="18"/>
      <c r="D11" s="19">
        <v>19135</v>
      </c>
      <c r="E11" s="19"/>
      <c r="F11" s="19">
        <v>13759</v>
      </c>
      <c r="G11" s="19"/>
      <c r="H11" s="19">
        <v>637134</v>
      </c>
      <c r="I11" s="19"/>
      <c r="J11" s="19">
        <v>459831</v>
      </c>
    </row>
    <row r="12" spans="1:10" ht="21" customHeight="1">
      <c r="A12" s="7" t="s">
        <v>12</v>
      </c>
      <c r="B12" s="17" t="s">
        <v>13</v>
      </c>
      <c r="C12" s="18"/>
      <c r="D12" s="20">
        <v>851772</v>
      </c>
      <c r="E12" s="19"/>
      <c r="F12" s="20">
        <v>730667</v>
      </c>
      <c r="G12" s="19"/>
      <c r="H12" s="20">
        <v>28361704</v>
      </c>
      <c r="I12" s="19"/>
      <c r="J12" s="20">
        <v>24418822</v>
      </c>
    </row>
    <row r="13" spans="1:10" ht="21" customHeight="1">
      <c r="A13" s="7" t="s">
        <v>14</v>
      </c>
      <c r="B13" s="9"/>
      <c r="C13" s="18"/>
      <c r="D13" s="19">
        <v>545126</v>
      </c>
      <c r="E13" s="19"/>
      <c r="F13" s="19">
        <v>511603</v>
      </c>
      <c r="G13" s="19"/>
      <c r="H13" s="19">
        <v>18151217</v>
      </c>
      <c r="I13" s="19"/>
      <c r="J13" s="19">
        <v>17097712</v>
      </c>
    </row>
    <row r="14" spans="1:10" ht="21.75" customHeight="1">
      <c r="A14" s="7" t="s">
        <v>15</v>
      </c>
      <c r="B14" s="17"/>
      <c r="C14" s="18"/>
      <c r="D14" s="19">
        <v>27442</v>
      </c>
      <c r="E14" s="19"/>
      <c r="F14" s="19">
        <v>3101</v>
      </c>
      <c r="G14" s="19"/>
      <c r="H14" s="19">
        <v>913736</v>
      </c>
      <c r="I14" s="19"/>
      <c r="J14" s="19">
        <v>103627</v>
      </c>
    </row>
    <row r="15" spans="1:10" ht="21.75" customHeight="1">
      <c r="A15" s="7" t="s">
        <v>17</v>
      </c>
      <c r="B15" s="17"/>
      <c r="C15" s="18"/>
      <c r="D15" s="21">
        <v>34958</v>
      </c>
      <c r="E15" s="19"/>
      <c r="F15" s="21">
        <v>34383</v>
      </c>
      <c r="G15" s="19"/>
      <c r="H15" s="21">
        <v>1164008</v>
      </c>
      <c r="I15" s="19"/>
      <c r="J15" s="21">
        <v>1149084</v>
      </c>
    </row>
    <row r="16" spans="1:10" ht="21" customHeight="1">
      <c r="A16" s="11" t="s">
        <v>19</v>
      </c>
      <c r="B16" s="17"/>
      <c r="C16" s="18"/>
      <c r="D16" s="22">
        <f>SUM(D11:D15)</f>
        <v>1478433</v>
      </c>
      <c r="E16" s="19"/>
      <c r="F16" s="22">
        <f>SUM(F11:F15)</f>
        <v>1293513</v>
      </c>
      <c r="G16" s="19"/>
      <c r="H16" s="22">
        <f>SUM(H11:H15)</f>
        <v>49227799</v>
      </c>
      <c r="I16" s="19"/>
      <c r="J16" s="22">
        <f>SUM(J11:J15)</f>
        <v>43229076</v>
      </c>
    </row>
    <row r="17" spans="1:10" ht="21" customHeight="1">
      <c r="A17" s="11" t="s">
        <v>20</v>
      </c>
      <c r="B17" s="17"/>
      <c r="C17" s="18"/>
      <c r="D17" s="19"/>
      <c r="E17" s="19"/>
      <c r="F17" s="19"/>
      <c r="G17" s="19"/>
      <c r="H17" s="19"/>
      <c r="I17" s="19"/>
      <c r="J17" s="19"/>
    </row>
    <row r="18" spans="1:10" ht="21.75" customHeight="1">
      <c r="A18" s="7" t="s">
        <v>22</v>
      </c>
      <c r="B18" s="17"/>
      <c r="C18" s="18"/>
      <c r="D18" s="20">
        <v>1709</v>
      </c>
      <c r="E18" s="19"/>
      <c r="F18" s="20">
        <v>1709</v>
      </c>
      <c r="G18" s="19"/>
      <c r="H18" s="20">
        <v>56917</v>
      </c>
      <c r="I18" s="19"/>
      <c r="J18" s="20">
        <v>57127</v>
      </c>
    </row>
    <row r="19" spans="1:10" ht="21.75" customHeight="1">
      <c r="A19" s="7" t="s">
        <v>276</v>
      </c>
      <c r="B19" s="23">
        <v>6.1</v>
      </c>
      <c r="C19" s="18"/>
      <c r="D19" s="20">
        <v>162000</v>
      </c>
      <c r="E19" s="19"/>
      <c r="F19" s="20">
        <v>0</v>
      </c>
      <c r="G19" s="19"/>
      <c r="H19" s="20">
        <v>5394163</v>
      </c>
      <c r="I19" s="19"/>
      <c r="J19" s="20">
        <v>0</v>
      </c>
    </row>
    <row r="20" spans="1:10" ht="21" customHeight="1">
      <c r="A20" s="7" t="s">
        <v>23</v>
      </c>
      <c r="B20" s="23">
        <v>5.0999999999999996</v>
      </c>
      <c r="C20" s="18"/>
      <c r="D20" s="20">
        <v>51320</v>
      </c>
      <c r="E20" s="19"/>
      <c r="F20" s="20">
        <v>50032</v>
      </c>
      <c r="G20" s="19"/>
      <c r="H20" s="20">
        <v>1708811</v>
      </c>
      <c r="I20" s="19"/>
      <c r="J20" s="20">
        <v>1672073</v>
      </c>
    </row>
    <row r="21" spans="1:10" ht="21" customHeight="1">
      <c r="A21" s="7" t="s">
        <v>73</v>
      </c>
      <c r="B21" s="23">
        <v>6.1</v>
      </c>
      <c r="C21" s="18"/>
      <c r="D21" s="39">
        <v>524789</v>
      </c>
      <c r="E21" s="19"/>
      <c r="F21" s="39">
        <v>496694</v>
      </c>
      <c r="G21" s="19"/>
      <c r="H21" s="39">
        <v>17474057</v>
      </c>
      <c r="I21" s="19"/>
      <c r="J21" s="39">
        <v>16599455</v>
      </c>
    </row>
    <row r="22" spans="1:10" ht="21.75" customHeight="1">
      <c r="A22" s="7" t="s">
        <v>272</v>
      </c>
      <c r="B22" s="17">
        <v>2</v>
      </c>
      <c r="C22" s="40"/>
      <c r="D22" s="20">
        <v>18388</v>
      </c>
      <c r="E22" s="19"/>
      <c r="F22" s="20">
        <v>18388</v>
      </c>
      <c r="G22" s="19"/>
      <c r="H22" s="20">
        <v>612265</v>
      </c>
      <c r="I22" s="19"/>
      <c r="J22" s="20">
        <v>614519</v>
      </c>
    </row>
    <row r="23" spans="1:10" ht="21.75" customHeight="1">
      <c r="A23" s="7" t="s">
        <v>280</v>
      </c>
      <c r="B23" s="17">
        <v>2</v>
      </c>
      <c r="C23" s="40"/>
      <c r="D23" s="20">
        <v>7462</v>
      </c>
      <c r="E23" s="19"/>
      <c r="F23" s="20">
        <v>7462</v>
      </c>
      <c r="G23" s="19"/>
      <c r="H23" s="20">
        <v>248460</v>
      </c>
      <c r="I23" s="19"/>
      <c r="J23" s="20">
        <v>249375</v>
      </c>
    </row>
    <row r="24" spans="1:10" ht="21.75" customHeight="1">
      <c r="A24" s="7" t="s">
        <v>24</v>
      </c>
      <c r="B24" s="17">
        <v>7</v>
      </c>
      <c r="C24" s="18"/>
      <c r="D24" s="19">
        <v>323803</v>
      </c>
      <c r="E24" s="19"/>
      <c r="F24" s="19">
        <v>320122</v>
      </c>
      <c r="G24" s="19"/>
      <c r="H24" s="19">
        <v>10781776</v>
      </c>
      <c r="I24" s="19"/>
      <c r="J24" s="19">
        <v>10698435</v>
      </c>
    </row>
    <row r="25" spans="1:10" ht="21.75" customHeight="1">
      <c r="A25" s="7" t="s">
        <v>25</v>
      </c>
      <c r="B25" s="17"/>
      <c r="C25" s="18"/>
      <c r="D25" s="19">
        <v>31</v>
      </c>
      <c r="E25" s="19"/>
      <c r="F25" s="19">
        <v>54</v>
      </c>
      <c r="G25" s="19"/>
      <c r="H25" s="19">
        <v>1028</v>
      </c>
      <c r="I25" s="19"/>
      <c r="J25" s="19">
        <v>1794</v>
      </c>
    </row>
    <row r="26" spans="1:10" ht="21.75" customHeight="1">
      <c r="A26" s="7" t="s">
        <v>27</v>
      </c>
      <c r="B26" s="17"/>
      <c r="C26" s="18"/>
      <c r="D26" s="20">
        <v>749</v>
      </c>
      <c r="E26" s="19"/>
      <c r="F26" s="20">
        <v>807</v>
      </c>
      <c r="G26" s="19"/>
      <c r="H26" s="20">
        <v>24937</v>
      </c>
      <c r="I26" s="19"/>
      <c r="J26" s="20">
        <v>26976</v>
      </c>
    </row>
    <row r="27" spans="1:10" ht="21.75" customHeight="1">
      <c r="A27" s="7" t="s">
        <v>29</v>
      </c>
      <c r="B27" s="25"/>
      <c r="C27" s="18"/>
      <c r="D27" s="26">
        <v>3156</v>
      </c>
      <c r="E27" s="19"/>
      <c r="F27" s="26">
        <v>3137</v>
      </c>
      <c r="G27" s="19"/>
      <c r="H27" s="26">
        <v>105094</v>
      </c>
      <c r="I27" s="19"/>
      <c r="J27" s="26">
        <v>104851</v>
      </c>
    </row>
    <row r="28" spans="1:10" ht="21" customHeight="1">
      <c r="A28" s="11" t="s">
        <v>30</v>
      </c>
      <c r="B28" s="25"/>
      <c r="C28" s="18"/>
      <c r="D28" s="19">
        <f>SUM(D18:D27)</f>
        <v>1093407</v>
      </c>
      <c r="E28" s="19"/>
      <c r="F28" s="19">
        <f>SUM(F18:F27)</f>
        <v>898405</v>
      </c>
      <c r="G28" s="19"/>
      <c r="H28" s="19">
        <f>SUM(H18:H27)</f>
        <v>36407508</v>
      </c>
      <c r="I28" s="19"/>
      <c r="J28" s="19">
        <f>SUM(J18:J27)</f>
        <v>30024605</v>
      </c>
    </row>
    <row r="29" spans="1:10" ht="21" customHeight="1" thickBot="1">
      <c r="A29" s="11" t="s">
        <v>31</v>
      </c>
      <c r="B29" s="25"/>
      <c r="C29" s="18"/>
      <c r="D29" s="27">
        <f>SUM(D16,D28)</f>
        <v>2571840</v>
      </c>
      <c r="E29" s="19"/>
      <c r="F29" s="27">
        <f>SUM(F16,F28)</f>
        <v>2191918</v>
      </c>
      <c r="G29" s="19"/>
      <c r="H29" s="27">
        <f>SUM(H16,H28)</f>
        <v>85635307</v>
      </c>
      <c r="I29" s="19"/>
      <c r="J29" s="27">
        <f>SUM(J16,J28)</f>
        <v>73253681</v>
      </c>
    </row>
    <row r="30" spans="1:10" ht="21" customHeight="1" thickTop="1"/>
    <row r="31" spans="1:10" ht="21" customHeight="1">
      <c r="A31" s="7" t="s">
        <v>110</v>
      </c>
    </row>
    <row r="32" spans="1:10" ht="21" customHeight="1"/>
    <row r="33" spans="1:10" ht="21" customHeight="1"/>
    <row r="34" spans="1:10" ht="21" customHeight="1"/>
    <row r="35" spans="1:10" ht="21" customHeight="1"/>
    <row r="37" spans="1:10" s="11" customFormat="1" ht="21" customHeight="1">
      <c r="A37" s="7"/>
      <c r="B37" s="7"/>
      <c r="C37" s="9"/>
      <c r="D37" s="9"/>
      <c r="E37" s="9"/>
      <c r="F37" s="9"/>
      <c r="G37" s="9"/>
      <c r="H37" s="9"/>
      <c r="I37" s="9"/>
      <c r="J37" s="9"/>
    </row>
    <row r="38" spans="1:10" s="11" customFormat="1" ht="21" customHeight="1">
      <c r="A38" s="7"/>
      <c r="B38" s="7"/>
      <c r="C38" s="9"/>
      <c r="D38" s="9"/>
      <c r="E38" s="9"/>
      <c r="F38" s="9"/>
      <c r="G38" s="9"/>
      <c r="H38" s="9"/>
      <c r="I38" s="9"/>
      <c r="J38" s="9"/>
    </row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9">
        <v>5</v>
      </c>
    </row>
    <row r="57" spans="1:245" ht="21" customHeight="1">
      <c r="A57" s="4" t="s">
        <v>0</v>
      </c>
      <c r="B57" s="5"/>
      <c r="C57" s="6"/>
      <c r="D57" s="6"/>
      <c r="E57" s="6"/>
      <c r="F57" s="6"/>
      <c r="G57" s="6"/>
      <c r="H57" s="6"/>
      <c r="I57" s="6"/>
      <c r="J57" s="6"/>
    </row>
    <row r="58" spans="1:245" ht="21" customHeight="1">
      <c r="A58" s="4" t="s">
        <v>32</v>
      </c>
      <c r="B58" s="5"/>
      <c r="C58" s="6"/>
      <c r="D58" s="6"/>
      <c r="E58" s="6"/>
      <c r="F58" s="6"/>
      <c r="G58" s="6"/>
      <c r="H58" s="6"/>
      <c r="I58" s="6"/>
      <c r="J58" s="6"/>
    </row>
    <row r="59" spans="1:245" ht="21" customHeight="1">
      <c r="A59" s="4" t="s">
        <v>2</v>
      </c>
      <c r="B59" s="5"/>
      <c r="C59" s="6"/>
      <c r="D59" s="6"/>
      <c r="E59" s="6"/>
      <c r="F59" s="6"/>
      <c r="G59" s="6"/>
      <c r="H59" s="6"/>
      <c r="I59" s="6"/>
      <c r="J59" s="6"/>
    </row>
    <row r="60" spans="1:245" ht="21.75" customHeight="1">
      <c r="B60" s="8"/>
      <c r="F60" s="118" t="s">
        <v>79</v>
      </c>
      <c r="J60" s="118" t="s">
        <v>80</v>
      </c>
    </row>
    <row r="61" spans="1:245" ht="21" customHeight="1">
      <c r="A61" s="11"/>
      <c r="B61" s="12"/>
      <c r="C61" s="13"/>
      <c r="D61" s="125" t="s">
        <v>72</v>
      </c>
      <c r="E61" s="125"/>
      <c r="F61" s="125"/>
      <c r="G61" s="13"/>
      <c r="H61" s="125" t="s">
        <v>72</v>
      </c>
      <c r="I61" s="125"/>
      <c r="J61" s="125"/>
    </row>
    <row r="62" spans="1:245" s="11" customFormat="1" ht="21" customHeight="1">
      <c r="A62" s="7"/>
      <c r="B62" s="14" t="s">
        <v>6</v>
      </c>
      <c r="C62" s="9"/>
      <c r="D62" s="15" t="s">
        <v>7</v>
      </c>
      <c r="E62" s="16"/>
      <c r="F62" s="15" t="s">
        <v>8</v>
      </c>
      <c r="G62" s="9"/>
      <c r="H62" s="15" t="s">
        <v>7</v>
      </c>
      <c r="I62" s="16"/>
      <c r="J62" s="15" t="s">
        <v>8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spans="1:245" s="11" customFormat="1" ht="21.75" customHeight="1">
      <c r="A63" s="7"/>
      <c r="B63" s="119"/>
      <c r="C63" s="9"/>
      <c r="D63" s="120" t="s">
        <v>273</v>
      </c>
      <c r="E63" s="16"/>
      <c r="F63" s="120" t="s">
        <v>275</v>
      </c>
      <c r="G63" s="9"/>
      <c r="H63" s="120" t="s">
        <v>273</v>
      </c>
      <c r="I63" s="16"/>
      <c r="J63" s="120" t="s">
        <v>275</v>
      </c>
    </row>
    <row r="64" spans="1:245" s="11" customFormat="1" ht="21.75" customHeight="1">
      <c r="A64" s="7"/>
      <c r="B64" s="119"/>
      <c r="C64" s="9"/>
      <c r="D64" s="120" t="s">
        <v>274</v>
      </c>
      <c r="E64" s="16"/>
      <c r="F64" s="120"/>
      <c r="G64" s="9"/>
      <c r="H64" s="120" t="s">
        <v>274</v>
      </c>
      <c r="I64" s="16"/>
      <c r="J64" s="120"/>
    </row>
    <row r="65" spans="1:10" ht="21" customHeight="1">
      <c r="A65" s="11" t="s">
        <v>33</v>
      </c>
      <c r="B65" s="28"/>
      <c r="H65" s="28"/>
      <c r="I65" s="29"/>
      <c r="J65" s="28"/>
    </row>
    <row r="66" spans="1:10" ht="21.75" customHeight="1">
      <c r="A66" s="11" t="s">
        <v>34</v>
      </c>
      <c r="B66" s="30"/>
    </row>
    <row r="67" spans="1:10" ht="21.75" customHeight="1">
      <c r="A67" s="7" t="s">
        <v>35</v>
      </c>
      <c r="B67" s="31">
        <v>8</v>
      </c>
      <c r="C67" s="32"/>
      <c r="D67" s="19">
        <v>483819</v>
      </c>
      <c r="E67" s="19"/>
      <c r="F67" s="19">
        <v>433132</v>
      </c>
      <c r="G67" s="19"/>
      <c r="H67" s="19">
        <v>16109859</v>
      </c>
      <c r="I67" s="19"/>
      <c r="J67" s="19">
        <v>14475210</v>
      </c>
    </row>
    <row r="68" spans="1:10" ht="21" customHeight="1">
      <c r="A68" s="7" t="s">
        <v>36</v>
      </c>
      <c r="B68" s="31" t="s">
        <v>37</v>
      </c>
      <c r="C68" s="32"/>
      <c r="D68" s="20">
        <v>608771</v>
      </c>
      <c r="E68" s="19"/>
      <c r="F68" s="20">
        <v>537002</v>
      </c>
      <c r="G68" s="19"/>
      <c r="H68" s="20">
        <v>20270423</v>
      </c>
      <c r="I68" s="19"/>
      <c r="J68" s="20">
        <v>17946569</v>
      </c>
    </row>
    <row r="69" spans="1:10" ht="21" customHeight="1">
      <c r="A69" s="7" t="s">
        <v>38</v>
      </c>
      <c r="B69" s="33"/>
      <c r="C69" s="32"/>
      <c r="D69" s="20">
        <v>29</v>
      </c>
      <c r="E69" s="19"/>
      <c r="F69" s="20">
        <v>47</v>
      </c>
      <c r="G69" s="19"/>
      <c r="H69" s="20">
        <v>963</v>
      </c>
      <c r="I69" s="19"/>
      <c r="J69" s="20">
        <v>1585</v>
      </c>
    </row>
    <row r="70" spans="1:10" ht="21.75" customHeight="1">
      <c r="A70" s="7" t="s">
        <v>39</v>
      </c>
      <c r="B70" s="31"/>
      <c r="C70" s="32"/>
      <c r="D70" s="20">
        <v>247</v>
      </c>
      <c r="E70" s="19"/>
      <c r="F70" s="20">
        <v>189</v>
      </c>
      <c r="G70" s="19"/>
      <c r="H70" s="20">
        <v>8225</v>
      </c>
      <c r="I70" s="19"/>
      <c r="J70" s="20">
        <v>6294</v>
      </c>
    </row>
    <row r="71" spans="1:10" ht="21.75" customHeight="1">
      <c r="A71" s="7" t="s">
        <v>41</v>
      </c>
      <c r="B71" s="31"/>
      <c r="C71" s="32"/>
      <c r="D71" s="21">
        <v>3220</v>
      </c>
      <c r="E71" s="19"/>
      <c r="F71" s="21">
        <v>2417</v>
      </c>
      <c r="G71" s="19"/>
      <c r="H71" s="21">
        <v>107211</v>
      </c>
      <c r="I71" s="19"/>
      <c r="J71" s="21">
        <v>80783</v>
      </c>
    </row>
    <row r="72" spans="1:10" ht="21" customHeight="1">
      <c r="A72" s="11" t="s">
        <v>42</v>
      </c>
      <c r="B72" s="31"/>
      <c r="C72" s="32"/>
      <c r="D72" s="26">
        <f>SUM(D67:D71)</f>
        <v>1096086</v>
      </c>
      <c r="E72" s="19"/>
      <c r="F72" s="26">
        <f>SUM(F67:F71)</f>
        <v>972787</v>
      </c>
      <c r="G72" s="19"/>
      <c r="H72" s="26">
        <f>SUM(H67:H71)</f>
        <v>36496681</v>
      </c>
      <c r="I72" s="19"/>
      <c r="J72" s="26">
        <f>SUM(J67:J71)</f>
        <v>32510441</v>
      </c>
    </row>
    <row r="73" spans="1:10" ht="21" customHeight="1">
      <c r="A73" s="11" t="s">
        <v>43</v>
      </c>
      <c r="B73" s="31"/>
      <c r="C73" s="32"/>
      <c r="D73" s="19"/>
      <c r="E73" s="19"/>
      <c r="F73" s="19"/>
      <c r="G73" s="19"/>
      <c r="H73" s="19"/>
      <c r="I73" s="19"/>
      <c r="J73" s="19"/>
    </row>
    <row r="74" spans="1:10" ht="21" customHeight="1">
      <c r="A74" s="7" t="s">
        <v>44</v>
      </c>
      <c r="B74" s="31">
        <v>10</v>
      </c>
      <c r="C74" s="32"/>
      <c r="D74" s="20">
        <v>419223</v>
      </c>
      <c r="E74" s="19"/>
      <c r="F74" s="20">
        <v>199180</v>
      </c>
      <c r="G74" s="19"/>
      <c r="H74" s="20">
        <v>13958983</v>
      </c>
      <c r="I74" s="19"/>
      <c r="J74" s="20">
        <v>6656585</v>
      </c>
    </row>
    <row r="75" spans="1:10" ht="21.75" customHeight="1">
      <c r="A75" s="7" t="s">
        <v>45</v>
      </c>
      <c r="B75" s="31"/>
      <c r="C75" s="32"/>
      <c r="D75" s="20">
        <v>0</v>
      </c>
      <c r="E75" s="19"/>
      <c r="F75" s="20">
        <v>7</v>
      </c>
      <c r="G75" s="19"/>
      <c r="H75" s="20">
        <v>0</v>
      </c>
      <c r="I75" s="19"/>
      <c r="J75" s="20">
        <v>217</v>
      </c>
    </row>
    <row r="76" spans="1:10" ht="21.75" customHeight="1">
      <c r="A76" s="7" t="s">
        <v>46</v>
      </c>
      <c r="B76" s="31"/>
      <c r="C76" s="32"/>
      <c r="D76" s="19">
        <v>10898</v>
      </c>
      <c r="E76" s="19"/>
      <c r="F76" s="19">
        <v>10468</v>
      </c>
      <c r="G76" s="19"/>
      <c r="H76" s="19">
        <v>362879</v>
      </c>
      <c r="I76" s="19"/>
      <c r="J76" s="19">
        <v>349858</v>
      </c>
    </row>
    <row r="77" spans="1:10" ht="21.75" customHeight="1">
      <c r="A77" s="7" t="s">
        <v>49</v>
      </c>
      <c r="B77" s="31"/>
      <c r="C77" s="32"/>
      <c r="D77" s="19"/>
      <c r="E77" s="19"/>
      <c r="F77" s="19"/>
      <c r="G77" s="19"/>
      <c r="H77" s="19"/>
      <c r="I77" s="19"/>
      <c r="J77" s="19"/>
    </row>
    <row r="78" spans="1:10" ht="21.75" customHeight="1">
      <c r="A78" s="7" t="s">
        <v>50</v>
      </c>
      <c r="B78" s="33">
        <v>5.0999999999999996</v>
      </c>
      <c r="C78" s="32"/>
      <c r="D78" s="19">
        <v>32712</v>
      </c>
      <c r="E78" s="19"/>
      <c r="F78" s="19">
        <v>32792</v>
      </c>
      <c r="G78" s="19"/>
      <c r="H78" s="19">
        <v>1089219</v>
      </c>
      <c r="I78" s="19"/>
      <c r="J78" s="19">
        <v>1095910</v>
      </c>
    </row>
    <row r="79" spans="1:10" ht="21" customHeight="1">
      <c r="A79" s="7" t="s">
        <v>74</v>
      </c>
      <c r="B79" s="33"/>
      <c r="C79" s="32"/>
      <c r="D79" s="19"/>
      <c r="E79" s="19"/>
      <c r="F79" s="19"/>
      <c r="G79" s="19"/>
      <c r="H79" s="19"/>
      <c r="I79" s="19"/>
      <c r="J79" s="19"/>
    </row>
    <row r="80" spans="1:10" ht="21" customHeight="1">
      <c r="A80" s="7" t="s">
        <v>75</v>
      </c>
      <c r="B80" s="33">
        <v>6.1</v>
      </c>
      <c r="C80" s="32"/>
      <c r="D80" s="26">
        <v>451866</v>
      </c>
      <c r="E80" s="19"/>
      <c r="F80" s="26">
        <v>443159</v>
      </c>
      <c r="G80" s="19"/>
      <c r="H80" s="26">
        <v>15045920</v>
      </c>
      <c r="I80" s="19"/>
      <c r="J80" s="26">
        <v>14810321</v>
      </c>
    </row>
    <row r="81" spans="1:245" ht="21" customHeight="1">
      <c r="A81" s="11" t="s">
        <v>51</v>
      </c>
      <c r="B81" s="31"/>
      <c r="C81" s="32"/>
      <c r="D81" s="26">
        <f>SUM(D74:D80)</f>
        <v>914699</v>
      </c>
      <c r="E81" s="19"/>
      <c r="F81" s="26">
        <f>SUM(F74:F80)</f>
        <v>685606</v>
      </c>
      <c r="G81" s="19"/>
      <c r="H81" s="26">
        <f>SUM(H74:H80)</f>
        <v>30457001</v>
      </c>
      <c r="I81" s="19"/>
      <c r="J81" s="26">
        <f>SUM(J74:J80)</f>
        <v>22912891</v>
      </c>
    </row>
    <row r="82" spans="1:245" ht="21" customHeight="1">
      <c r="A82" s="11" t="s">
        <v>52</v>
      </c>
      <c r="B82" s="31"/>
      <c r="C82" s="32"/>
      <c r="D82" s="26">
        <f>SUM(D72,D81)</f>
        <v>2010785</v>
      </c>
      <c r="E82" s="19"/>
      <c r="F82" s="26">
        <f>SUM(F72,F81)</f>
        <v>1658393</v>
      </c>
      <c r="G82" s="19"/>
      <c r="H82" s="26">
        <f>SUM(H72,H81)</f>
        <v>66953682</v>
      </c>
      <c r="I82" s="19"/>
      <c r="J82" s="26">
        <f>SUM(J72,J81)</f>
        <v>55423332</v>
      </c>
    </row>
    <row r="83" spans="1:245" ht="21" customHeight="1">
      <c r="A83" s="11" t="s">
        <v>53</v>
      </c>
      <c r="B83" s="31"/>
      <c r="C83" s="34"/>
      <c r="D83" s="35"/>
      <c r="E83" s="35"/>
      <c r="F83" s="35"/>
      <c r="G83" s="35"/>
      <c r="H83" s="35"/>
      <c r="I83" s="35"/>
      <c r="J83" s="35"/>
    </row>
    <row r="84" spans="1:245" ht="21.75" customHeight="1">
      <c r="A84" s="7" t="s">
        <v>54</v>
      </c>
      <c r="B84" s="31" t="s">
        <v>55</v>
      </c>
      <c r="C84" s="32"/>
      <c r="D84" s="18"/>
      <c r="E84" s="18"/>
      <c r="F84" s="18"/>
      <c r="G84" s="18"/>
      <c r="H84" s="18"/>
      <c r="I84" s="18"/>
      <c r="J84" s="18"/>
    </row>
    <row r="85" spans="1:245" s="9" customFormat="1" ht="21.75" customHeight="1">
      <c r="A85" s="9" t="s">
        <v>56</v>
      </c>
      <c r="B85" s="31"/>
      <c r="C85" s="32"/>
      <c r="D85" s="18"/>
      <c r="E85" s="18"/>
      <c r="F85" s="18"/>
      <c r="G85" s="18"/>
      <c r="H85" s="18"/>
      <c r="I85" s="18"/>
      <c r="J85" s="18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</row>
    <row r="86" spans="1:245" s="9" customFormat="1" ht="21.75" customHeight="1" thickBot="1">
      <c r="A86" s="9" t="s">
        <v>258</v>
      </c>
      <c r="B86" s="31"/>
      <c r="C86" s="32"/>
      <c r="D86" s="36">
        <v>159812</v>
      </c>
      <c r="E86" s="19"/>
      <c r="F86" s="36">
        <v>159812</v>
      </c>
      <c r="G86" s="19"/>
      <c r="H86" s="36">
        <v>5177872</v>
      </c>
      <c r="I86" s="19"/>
      <c r="J86" s="36">
        <v>5177872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</row>
    <row r="87" spans="1:245" s="9" customFormat="1" ht="21" customHeight="1" thickTop="1">
      <c r="A87" s="9" t="s">
        <v>57</v>
      </c>
      <c r="B87" s="31"/>
      <c r="C87" s="32"/>
      <c r="D87" s="19"/>
      <c r="E87" s="19"/>
      <c r="F87" s="19"/>
      <c r="G87" s="19"/>
      <c r="H87" s="19"/>
      <c r="I87" s="19"/>
      <c r="J87" s="19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</row>
    <row r="88" spans="1:245" s="9" customFormat="1" ht="21" customHeight="1">
      <c r="A88" s="9" t="s">
        <v>259</v>
      </c>
      <c r="B88" s="31"/>
      <c r="C88" s="32"/>
      <c r="D88" s="19"/>
      <c r="E88" s="19"/>
      <c r="F88" s="19"/>
      <c r="G88" s="19"/>
      <c r="H88" s="19"/>
      <c r="I88" s="19"/>
      <c r="J88" s="19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</row>
    <row r="89" spans="1:245" s="9" customFormat="1" ht="21" customHeight="1">
      <c r="A89" s="9" t="s">
        <v>58</v>
      </c>
      <c r="B89" s="31"/>
      <c r="C89" s="32"/>
      <c r="D89" s="19">
        <v>153327</v>
      </c>
      <c r="E89" s="19"/>
      <c r="F89" s="19">
        <v>153284</v>
      </c>
      <c r="G89" s="19"/>
      <c r="H89" s="19">
        <v>4961124</v>
      </c>
      <c r="I89" s="19"/>
      <c r="J89" s="19">
        <v>4959735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</row>
    <row r="90" spans="1:245" ht="21.75" customHeight="1">
      <c r="A90" s="7" t="s">
        <v>59</v>
      </c>
      <c r="B90" s="31"/>
      <c r="C90" s="34"/>
      <c r="D90" s="19">
        <v>105399</v>
      </c>
      <c r="E90" s="19"/>
      <c r="F90" s="19">
        <v>105348</v>
      </c>
      <c r="G90" s="19"/>
      <c r="H90" s="19">
        <v>3419145</v>
      </c>
      <c r="I90" s="19"/>
      <c r="J90" s="19">
        <v>3417457</v>
      </c>
    </row>
    <row r="91" spans="1:245" ht="21.75" customHeight="1">
      <c r="A91" s="7" t="s">
        <v>60</v>
      </c>
      <c r="B91" s="31">
        <v>12</v>
      </c>
      <c r="C91" s="34"/>
      <c r="D91" s="19">
        <v>10237</v>
      </c>
      <c r="E91" s="19"/>
      <c r="F91" s="19">
        <v>10115</v>
      </c>
      <c r="G91" s="19"/>
      <c r="H91" s="19">
        <v>327228</v>
      </c>
      <c r="I91" s="19"/>
      <c r="J91" s="19">
        <v>323170</v>
      </c>
    </row>
    <row r="92" spans="1:245" ht="21.75" customHeight="1">
      <c r="A92" s="7" t="s">
        <v>61</v>
      </c>
      <c r="B92" s="31"/>
      <c r="C92" s="34"/>
      <c r="D92" s="19">
        <v>2431</v>
      </c>
      <c r="E92" s="19"/>
      <c r="F92" s="19">
        <v>2431</v>
      </c>
      <c r="G92" s="19"/>
      <c r="H92" s="19">
        <v>78898</v>
      </c>
      <c r="I92" s="19"/>
      <c r="J92" s="19">
        <v>78898</v>
      </c>
    </row>
    <row r="93" spans="1:245" ht="21.75" customHeight="1">
      <c r="A93" s="7" t="s">
        <v>62</v>
      </c>
      <c r="B93" s="31"/>
      <c r="C93" s="34"/>
      <c r="D93" s="19"/>
      <c r="E93" s="19"/>
      <c r="F93" s="19"/>
      <c r="G93" s="19"/>
      <c r="H93" s="19"/>
      <c r="I93" s="19"/>
      <c r="J93" s="19"/>
    </row>
    <row r="94" spans="1:245" ht="21.75" customHeight="1">
      <c r="A94" s="7" t="s">
        <v>63</v>
      </c>
      <c r="B94" s="31"/>
      <c r="C94" s="32"/>
      <c r="D94" s="19">
        <v>15959</v>
      </c>
      <c r="E94" s="19"/>
      <c r="F94" s="19">
        <v>15959</v>
      </c>
      <c r="G94" s="19"/>
      <c r="H94" s="19">
        <v>517787</v>
      </c>
      <c r="I94" s="19"/>
      <c r="J94" s="19">
        <v>517787</v>
      </c>
    </row>
    <row r="95" spans="1:245" ht="21.75" customHeight="1">
      <c r="A95" s="7" t="s">
        <v>64</v>
      </c>
      <c r="B95" s="31"/>
      <c r="C95" s="32"/>
      <c r="D95" s="19">
        <v>322053</v>
      </c>
      <c r="E95" s="19"/>
      <c r="F95" s="19">
        <v>313937</v>
      </c>
      <c r="G95" s="19"/>
      <c r="H95" s="19">
        <v>10472637</v>
      </c>
      <c r="I95" s="19"/>
      <c r="J95" s="19">
        <v>10203570</v>
      </c>
    </row>
    <row r="96" spans="1:245" ht="21.75" customHeight="1">
      <c r="A96" s="7" t="s">
        <v>65</v>
      </c>
      <c r="B96" s="31"/>
      <c r="C96" s="32"/>
      <c r="D96" s="26">
        <v>-48351</v>
      </c>
      <c r="E96" s="19"/>
      <c r="F96" s="26">
        <v>-67549</v>
      </c>
      <c r="G96" s="19"/>
      <c r="H96" s="26">
        <v>-1095194</v>
      </c>
      <c r="I96" s="19"/>
      <c r="J96" s="26">
        <v>-1670268</v>
      </c>
    </row>
    <row r="97" spans="1:245" ht="21.75" customHeight="1">
      <c r="A97" s="11" t="s">
        <v>68</v>
      </c>
      <c r="B97" s="31"/>
      <c r="C97" s="32"/>
      <c r="D97" s="22">
        <f>SUM(D89:D96)</f>
        <v>561055</v>
      </c>
      <c r="E97" s="19"/>
      <c r="F97" s="22">
        <f>SUM(F89:F96)</f>
        <v>533525</v>
      </c>
      <c r="G97" s="19"/>
      <c r="H97" s="22">
        <f>SUM(H89:H96)</f>
        <v>18681625</v>
      </c>
      <c r="I97" s="19"/>
      <c r="J97" s="22">
        <f>SUM(J89:J96)</f>
        <v>17830349</v>
      </c>
    </row>
    <row r="98" spans="1:245" ht="21.75" customHeight="1" thickBot="1">
      <c r="A98" s="11" t="s">
        <v>69</v>
      </c>
      <c r="B98" s="31"/>
      <c r="C98" s="32"/>
      <c r="D98" s="36">
        <f>SUM(D97,D82)</f>
        <v>2571840</v>
      </c>
      <c r="E98" s="19"/>
      <c r="F98" s="36">
        <f>SUM(F97,F82)</f>
        <v>2191918</v>
      </c>
      <c r="G98" s="19"/>
      <c r="H98" s="36">
        <f>SUM(H97,H82)</f>
        <v>85635307</v>
      </c>
      <c r="I98" s="19"/>
      <c r="J98" s="36">
        <f>SUM(J97,J82)</f>
        <v>73253681</v>
      </c>
    </row>
    <row r="99" spans="1:245" ht="21.75" customHeight="1" thickTop="1">
      <c r="B99" s="31"/>
      <c r="C99" s="32"/>
      <c r="D99" s="19">
        <f>D98-D29</f>
        <v>0</v>
      </c>
      <c r="E99" s="19" t="s">
        <v>70</v>
      </c>
      <c r="F99" s="19">
        <f>F98-F29</f>
        <v>0</v>
      </c>
      <c r="G99" s="19"/>
      <c r="H99" s="19">
        <f>H98-H29</f>
        <v>0</v>
      </c>
      <c r="I99" s="19"/>
      <c r="J99" s="19">
        <f>J98-J29</f>
        <v>0</v>
      </c>
    </row>
    <row r="100" spans="1:245" s="9" customFormat="1" ht="21" customHeight="1">
      <c r="A100" s="7" t="s">
        <v>110</v>
      </c>
      <c r="B100" s="30"/>
      <c r="H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</row>
    <row r="101" spans="1:245" s="9" customFormat="1" ht="21" customHeight="1">
      <c r="A101" s="7"/>
      <c r="B101" s="30"/>
      <c r="H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</row>
    <row r="102" spans="1:245" ht="21.75" customHeight="1">
      <c r="B102" s="30"/>
      <c r="H102" s="7"/>
    </row>
    <row r="103" spans="1:245" ht="21.75" customHeight="1">
      <c r="A103" s="37"/>
      <c r="B103" s="38"/>
    </row>
    <row r="104" spans="1:245" ht="21.75" customHeight="1">
      <c r="B104" s="38"/>
    </row>
    <row r="105" spans="1:245" ht="21.75" customHeight="1">
      <c r="B105" s="38" t="s">
        <v>71</v>
      </c>
    </row>
    <row r="106" spans="1:245" ht="21.75" customHeight="1">
      <c r="A106" s="37"/>
      <c r="B106" s="38"/>
    </row>
    <row r="107" spans="1:245" ht="21.75" customHeight="1">
      <c r="B107" s="38"/>
    </row>
    <row r="108" spans="1:245" ht="21.75" customHeight="1">
      <c r="B108" s="38"/>
    </row>
    <row r="109" spans="1:245" ht="21.75" customHeight="1">
      <c r="B109" s="38"/>
    </row>
    <row r="110" spans="1:245" ht="21.75" customHeight="1">
      <c r="B110" s="38"/>
    </row>
    <row r="111" spans="1:245" ht="21.75" customHeight="1">
      <c r="B111" s="38"/>
    </row>
    <row r="112" spans="1:245" ht="21.75" customHeight="1">
      <c r="A112" s="9"/>
      <c r="B112" s="38"/>
      <c r="J112" s="9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4"/>
  <sheetViews>
    <sheetView showGridLines="0" view="pageBreakPreview" topLeftCell="A64" zoomScaleNormal="70" zoomScaleSheetLayoutView="100" workbookViewId="0">
      <selection activeCell="B73" sqref="B73"/>
    </sheetView>
  </sheetViews>
  <sheetFormatPr defaultColWidth="10.7109375" defaultRowHeight="21.75" customHeight="1"/>
  <cols>
    <col min="1" max="1" width="55.7109375" style="41" customWidth="1"/>
    <col min="2" max="2" width="7.5703125" style="41" customWidth="1"/>
    <col min="3" max="3" width="2.7109375" style="43" customWidth="1"/>
    <col min="4" max="4" width="16.5703125" style="43" customWidth="1"/>
    <col min="5" max="5" width="1.7109375" style="43" customWidth="1"/>
    <col min="6" max="6" width="16.5703125" style="43" customWidth="1"/>
    <col min="7" max="7" width="1.7109375" style="43" customWidth="1"/>
    <col min="8" max="8" width="16.5703125" style="43" customWidth="1"/>
    <col min="9" max="9" width="1.7109375" style="43" customWidth="1"/>
    <col min="10" max="10" width="16.5703125" style="43" customWidth="1"/>
    <col min="11" max="11" width="1" style="41" customWidth="1"/>
    <col min="12" max="16384" width="10.7109375" style="41"/>
  </cols>
  <sheetData>
    <row r="1" spans="1:10" ht="21.75" customHeight="1">
      <c r="B1" s="42"/>
      <c r="J1" s="44" t="s">
        <v>76</v>
      </c>
    </row>
    <row r="2" spans="1:10" ht="21.75" customHeight="1">
      <c r="A2" s="45" t="s">
        <v>0</v>
      </c>
      <c r="B2" s="42"/>
      <c r="C2" s="46"/>
      <c r="D2" s="46"/>
      <c r="E2" s="46"/>
      <c r="F2" s="46"/>
      <c r="G2" s="46"/>
      <c r="H2" s="46"/>
      <c r="I2" s="46"/>
      <c r="J2" s="44"/>
    </row>
    <row r="3" spans="1:10" ht="21.75" customHeight="1">
      <c r="A3" s="45" t="s">
        <v>77</v>
      </c>
      <c r="B3" s="42"/>
      <c r="C3" s="46"/>
      <c r="D3" s="46"/>
      <c r="E3" s="46"/>
      <c r="F3" s="46"/>
      <c r="G3" s="46"/>
      <c r="H3" s="46"/>
      <c r="I3" s="46"/>
      <c r="J3" s="46"/>
    </row>
    <row r="4" spans="1:10" ht="21.75" customHeight="1">
      <c r="A4" s="45" t="s">
        <v>78</v>
      </c>
      <c r="B4" s="42"/>
      <c r="C4" s="46"/>
      <c r="D4" s="46"/>
      <c r="E4" s="46"/>
      <c r="F4" s="46"/>
      <c r="G4" s="46"/>
      <c r="H4" s="46"/>
      <c r="I4" s="46"/>
      <c r="J4" s="46"/>
    </row>
    <row r="5" spans="1:10" ht="21.75" customHeight="1">
      <c r="A5" s="42"/>
      <c r="B5" s="42"/>
      <c r="C5" s="46"/>
      <c r="D5" s="46"/>
      <c r="E5" s="46"/>
      <c r="F5" s="46"/>
      <c r="G5" s="46"/>
      <c r="H5" s="46"/>
      <c r="I5" s="46"/>
      <c r="J5" s="47"/>
    </row>
    <row r="6" spans="1:10" s="48" customFormat="1" ht="21.75" customHeight="1">
      <c r="B6" s="49"/>
      <c r="C6" s="50"/>
      <c r="D6" s="127" t="s">
        <v>79</v>
      </c>
      <c r="E6" s="127"/>
      <c r="F6" s="127"/>
      <c r="G6" s="13"/>
      <c r="H6" s="127" t="s">
        <v>80</v>
      </c>
      <c r="I6" s="127"/>
      <c r="J6" s="127"/>
    </row>
    <row r="7" spans="1:10" s="48" customFormat="1" ht="21.75" customHeight="1">
      <c r="B7" s="49"/>
      <c r="C7" s="50"/>
      <c r="D7" s="126" t="s">
        <v>5</v>
      </c>
      <c r="E7" s="126"/>
      <c r="F7" s="126"/>
      <c r="G7" s="46"/>
      <c r="H7" s="126" t="s">
        <v>5</v>
      </c>
      <c r="I7" s="126"/>
      <c r="J7" s="126"/>
    </row>
    <row r="8" spans="1:10" ht="21.75" customHeight="1">
      <c r="B8" s="51" t="s">
        <v>6</v>
      </c>
      <c r="D8" s="15" t="s">
        <v>81</v>
      </c>
      <c r="E8" s="16"/>
      <c r="F8" s="15" t="s">
        <v>82</v>
      </c>
      <c r="G8" s="9"/>
      <c r="H8" s="15" t="s">
        <v>81</v>
      </c>
      <c r="I8" s="16"/>
      <c r="J8" s="15" t="s">
        <v>82</v>
      </c>
    </row>
    <row r="9" spans="1:10" ht="21.75" customHeight="1">
      <c r="A9" s="48" t="s">
        <v>83</v>
      </c>
      <c r="B9" s="43"/>
    </row>
    <row r="10" spans="1:10" ht="21.75" customHeight="1">
      <c r="A10" s="41" t="s">
        <v>84</v>
      </c>
      <c r="B10" s="52">
        <v>2</v>
      </c>
      <c r="D10" s="53">
        <v>1162468</v>
      </c>
      <c r="E10" s="53"/>
      <c r="F10" s="53">
        <v>958193</v>
      </c>
      <c r="G10" s="53"/>
      <c r="H10" s="53">
        <v>38537919</v>
      </c>
      <c r="I10" s="53"/>
      <c r="J10" s="53">
        <v>29185137</v>
      </c>
    </row>
    <row r="11" spans="1:10" ht="21.75" customHeight="1">
      <c r="A11" s="41" t="s">
        <v>85</v>
      </c>
      <c r="B11" s="52"/>
      <c r="D11" s="53">
        <v>1851</v>
      </c>
      <c r="E11" s="53"/>
      <c r="F11" s="53">
        <v>2419</v>
      </c>
      <c r="G11" s="53"/>
      <c r="H11" s="53">
        <v>61358</v>
      </c>
      <c r="I11" s="53"/>
      <c r="J11" s="53">
        <v>73683</v>
      </c>
    </row>
    <row r="12" spans="1:10" ht="21.75" customHeight="1">
      <c r="A12" s="41" t="s">
        <v>132</v>
      </c>
      <c r="B12" s="52"/>
      <c r="D12" s="53">
        <v>17206</v>
      </c>
      <c r="E12" s="53"/>
      <c r="F12" s="53">
        <v>0</v>
      </c>
      <c r="G12" s="53"/>
      <c r="H12" s="53">
        <v>570414</v>
      </c>
      <c r="I12" s="53"/>
      <c r="J12" s="53">
        <v>0</v>
      </c>
    </row>
    <row r="13" spans="1:10" ht="21.75" customHeight="1">
      <c r="A13" s="41" t="s">
        <v>86</v>
      </c>
      <c r="B13" s="52"/>
      <c r="D13" s="53">
        <v>0</v>
      </c>
      <c r="E13" s="53"/>
      <c r="F13" s="53">
        <v>3511</v>
      </c>
      <c r="G13" s="53"/>
      <c r="H13" s="53">
        <v>0</v>
      </c>
      <c r="I13" s="53"/>
      <c r="J13" s="53">
        <v>106944</v>
      </c>
    </row>
    <row r="14" spans="1:10" ht="21.75" customHeight="1">
      <c r="A14" s="41" t="s">
        <v>87</v>
      </c>
      <c r="B14" s="52">
        <v>2</v>
      </c>
      <c r="D14" s="54">
        <v>3512</v>
      </c>
      <c r="E14" s="53"/>
      <c r="F14" s="54">
        <v>532</v>
      </c>
      <c r="G14" s="53"/>
      <c r="H14" s="54">
        <v>116420</v>
      </c>
      <c r="I14" s="53"/>
      <c r="J14" s="54">
        <v>16191</v>
      </c>
    </row>
    <row r="15" spans="1:10" ht="21.75" customHeight="1">
      <c r="A15" s="48" t="s">
        <v>88</v>
      </c>
      <c r="B15" s="52"/>
      <c r="D15" s="54">
        <f>SUM(D10:D14)</f>
        <v>1185037</v>
      </c>
      <c r="E15" s="53"/>
      <c r="F15" s="54">
        <f>SUM(F10:F14)</f>
        <v>964655</v>
      </c>
      <c r="G15" s="53"/>
      <c r="H15" s="54">
        <f>SUM(H10:H14)</f>
        <v>39286111</v>
      </c>
      <c r="I15" s="53"/>
      <c r="J15" s="54">
        <f>SUM(J10:J14)</f>
        <v>29381955</v>
      </c>
    </row>
    <row r="16" spans="1:10" ht="21.75" customHeight="1">
      <c r="A16" s="48" t="s">
        <v>89</v>
      </c>
      <c r="B16" s="52"/>
      <c r="D16" s="53"/>
      <c r="E16" s="53"/>
      <c r="F16" s="53"/>
      <c r="G16" s="53"/>
      <c r="H16" s="53"/>
      <c r="I16" s="53"/>
      <c r="J16" s="53"/>
    </row>
    <row r="17" spans="1:10" ht="21.75" customHeight="1">
      <c r="A17" s="41" t="s">
        <v>90</v>
      </c>
      <c r="B17" s="52">
        <v>2</v>
      </c>
      <c r="D17" s="53">
        <v>1114823</v>
      </c>
      <c r="E17" s="53"/>
      <c r="F17" s="53">
        <v>903020</v>
      </c>
      <c r="G17" s="53"/>
      <c r="H17" s="53">
        <v>36958395</v>
      </c>
      <c r="I17" s="53"/>
      <c r="J17" s="53">
        <v>27504635</v>
      </c>
    </row>
    <row r="18" spans="1:10" ht="21.75" customHeight="1">
      <c r="A18" s="41" t="s">
        <v>91</v>
      </c>
      <c r="B18" s="52"/>
      <c r="D18" s="53">
        <v>638</v>
      </c>
      <c r="E18" s="53"/>
      <c r="F18" s="53">
        <v>824</v>
      </c>
      <c r="G18" s="53"/>
      <c r="H18" s="53">
        <v>21146</v>
      </c>
      <c r="I18" s="53"/>
      <c r="J18" s="53">
        <v>25088</v>
      </c>
    </row>
    <row r="19" spans="1:10" ht="21.75" customHeight="1">
      <c r="A19" s="41" t="s">
        <v>92</v>
      </c>
      <c r="B19" s="52"/>
      <c r="D19" s="53">
        <v>4459</v>
      </c>
      <c r="E19" s="53"/>
      <c r="F19" s="53">
        <v>3811</v>
      </c>
      <c r="G19" s="53"/>
      <c r="H19" s="53">
        <v>147811</v>
      </c>
      <c r="I19" s="53"/>
      <c r="J19" s="53">
        <v>116089</v>
      </c>
    </row>
    <row r="20" spans="1:10" ht="21.75" customHeight="1">
      <c r="A20" s="41" t="s">
        <v>93</v>
      </c>
      <c r="B20" s="52">
        <v>2</v>
      </c>
      <c r="D20" s="53">
        <v>39588</v>
      </c>
      <c r="E20" s="53"/>
      <c r="F20" s="53">
        <v>35903</v>
      </c>
      <c r="G20" s="53"/>
      <c r="H20" s="53">
        <v>1312430</v>
      </c>
      <c r="I20" s="53"/>
      <c r="J20" s="53">
        <v>1093552</v>
      </c>
    </row>
    <row r="21" spans="1:10" ht="21.75" customHeight="1">
      <c r="A21" s="41" t="s">
        <v>94</v>
      </c>
      <c r="B21" s="52"/>
      <c r="D21" s="53">
        <v>0</v>
      </c>
      <c r="E21" s="53"/>
      <c r="F21" s="53">
        <v>6531</v>
      </c>
      <c r="G21" s="53"/>
      <c r="H21" s="53">
        <v>0</v>
      </c>
      <c r="I21" s="53"/>
      <c r="J21" s="53">
        <v>198919</v>
      </c>
    </row>
    <row r="22" spans="1:10" ht="21.75" customHeight="1">
      <c r="A22" s="41" t="s">
        <v>95</v>
      </c>
      <c r="B22" s="52"/>
      <c r="D22" s="55">
        <v>8290</v>
      </c>
      <c r="E22" s="53"/>
      <c r="F22" s="55">
        <v>0</v>
      </c>
      <c r="G22" s="53"/>
      <c r="H22" s="55">
        <v>274831</v>
      </c>
      <c r="I22" s="53"/>
      <c r="J22" s="55">
        <v>0</v>
      </c>
    </row>
    <row r="23" spans="1:10" ht="21.75" customHeight="1">
      <c r="A23" s="48" t="s">
        <v>96</v>
      </c>
      <c r="B23" s="52"/>
      <c r="D23" s="56">
        <f>SUM(D17:D22)</f>
        <v>1167798</v>
      </c>
      <c r="E23" s="53"/>
      <c r="F23" s="56">
        <f>SUM(F17:F22)</f>
        <v>950089</v>
      </c>
      <c r="G23" s="53"/>
      <c r="H23" s="56">
        <f>SUM(H17:H22)</f>
        <v>38714613</v>
      </c>
      <c r="I23" s="53"/>
      <c r="J23" s="56">
        <f>SUM(J17:J22)</f>
        <v>28938283</v>
      </c>
    </row>
    <row r="24" spans="1:10" ht="21.75" customHeight="1">
      <c r="A24" s="48" t="s">
        <v>97</v>
      </c>
      <c r="B24" s="52"/>
      <c r="D24" s="53">
        <f>SUM(D15-D23)</f>
        <v>17239</v>
      </c>
      <c r="E24" s="53"/>
      <c r="F24" s="53">
        <f>SUM(F15-F23)</f>
        <v>14566</v>
      </c>
      <c r="G24" s="53"/>
      <c r="H24" s="53">
        <f>SUM(H15-H23)</f>
        <v>571498</v>
      </c>
      <c r="I24" s="53"/>
      <c r="J24" s="53">
        <f>SUM(J15-J23)</f>
        <v>443672</v>
      </c>
    </row>
    <row r="25" spans="1:10" ht="21.75" customHeight="1">
      <c r="A25" s="41" t="s">
        <v>277</v>
      </c>
      <c r="B25" s="57">
        <v>5.2</v>
      </c>
      <c r="D25" s="53">
        <v>416</v>
      </c>
      <c r="E25" s="53"/>
      <c r="F25" s="53">
        <v>-3379</v>
      </c>
      <c r="G25" s="53"/>
      <c r="H25" s="53">
        <v>13784</v>
      </c>
      <c r="I25" s="53"/>
      <c r="J25" s="53">
        <v>-102927</v>
      </c>
    </row>
    <row r="26" spans="1:10" ht="21.75" customHeight="1">
      <c r="A26" s="41" t="s">
        <v>98</v>
      </c>
      <c r="B26" s="52">
        <v>2</v>
      </c>
      <c r="D26" s="53">
        <v>683</v>
      </c>
      <c r="E26" s="53"/>
      <c r="F26" s="53">
        <v>323</v>
      </c>
      <c r="G26" s="53"/>
      <c r="H26" s="53">
        <v>22648</v>
      </c>
      <c r="I26" s="53"/>
      <c r="J26" s="53">
        <v>9837</v>
      </c>
    </row>
    <row r="27" spans="1:10" ht="21.75" customHeight="1">
      <c r="A27" s="41" t="s">
        <v>99</v>
      </c>
      <c r="B27" s="52"/>
      <c r="D27" s="55">
        <v>-5382</v>
      </c>
      <c r="E27" s="53"/>
      <c r="F27" s="55">
        <v>-4460</v>
      </c>
      <c r="G27" s="53"/>
      <c r="H27" s="55">
        <v>-178409</v>
      </c>
      <c r="I27" s="53"/>
      <c r="J27" s="55">
        <v>-135843</v>
      </c>
    </row>
    <row r="28" spans="1:10" ht="21.75" customHeight="1">
      <c r="A28" s="48" t="s">
        <v>100</v>
      </c>
      <c r="B28" s="43"/>
      <c r="D28" s="58">
        <f>SUM(D24:D27)</f>
        <v>12956</v>
      </c>
      <c r="E28" s="53"/>
      <c r="F28" s="58">
        <f>SUM(F24:F27)</f>
        <v>7050</v>
      </c>
      <c r="G28" s="53"/>
      <c r="H28" s="58">
        <f>SUM(H24:H27)</f>
        <v>429521</v>
      </c>
      <c r="I28" s="53"/>
      <c r="J28" s="58">
        <f>SUM(J24:J27)</f>
        <v>214739</v>
      </c>
    </row>
    <row r="29" spans="1:10" ht="21.75" customHeight="1">
      <c r="A29" s="41" t="s">
        <v>101</v>
      </c>
      <c r="B29" s="52">
        <v>13</v>
      </c>
      <c r="D29" s="59">
        <v>-3801</v>
      </c>
      <c r="E29" s="53"/>
      <c r="F29" s="59">
        <v>-2774</v>
      </c>
      <c r="G29" s="53"/>
      <c r="H29" s="59">
        <v>-126024</v>
      </c>
      <c r="I29" s="53"/>
      <c r="J29" s="59">
        <v>-84491</v>
      </c>
    </row>
    <row r="30" spans="1:10" ht="21.75" customHeight="1" thickBot="1">
      <c r="A30" s="45" t="s">
        <v>102</v>
      </c>
      <c r="B30" s="60"/>
      <c r="D30" s="61">
        <f>SUM(D28:D29)</f>
        <v>9155</v>
      </c>
      <c r="E30" s="53"/>
      <c r="F30" s="61">
        <f>SUM(F28:F29)</f>
        <v>4276</v>
      </c>
      <c r="G30" s="53"/>
      <c r="H30" s="61">
        <f>SUM(H28:H29)</f>
        <v>303497</v>
      </c>
      <c r="I30" s="53"/>
      <c r="J30" s="61">
        <f>SUM(J28:J29)</f>
        <v>130248</v>
      </c>
    </row>
    <row r="31" spans="1:10" ht="21.75" customHeight="1" thickTop="1">
      <c r="A31" s="45"/>
      <c r="B31" s="60"/>
      <c r="D31" s="53"/>
      <c r="E31" s="53"/>
      <c r="F31" s="53"/>
      <c r="G31" s="53"/>
      <c r="H31" s="53"/>
      <c r="I31" s="53"/>
      <c r="J31" s="53"/>
    </row>
    <row r="32" spans="1:10" ht="21.75" customHeight="1">
      <c r="A32" s="45" t="s">
        <v>103</v>
      </c>
      <c r="B32" s="60"/>
      <c r="D32" s="53"/>
      <c r="E32" s="53"/>
      <c r="F32" s="53"/>
      <c r="G32" s="53"/>
      <c r="H32" s="53"/>
      <c r="I32" s="53"/>
      <c r="J32" s="53"/>
    </row>
    <row r="33" spans="1:11" ht="21.75" customHeight="1">
      <c r="A33" s="62" t="s">
        <v>104</v>
      </c>
      <c r="B33" s="60"/>
      <c r="D33" s="53">
        <v>8110</v>
      </c>
      <c r="E33" s="53"/>
      <c r="F33" s="53">
        <v>4093</v>
      </c>
      <c r="G33" s="53"/>
      <c r="H33" s="53">
        <v>268855</v>
      </c>
      <c r="I33" s="53"/>
      <c r="J33" s="53">
        <v>124670</v>
      </c>
    </row>
    <row r="34" spans="1:11" ht="21.75" customHeight="1">
      <c r="A34" s="62" t="s">
        <v>67</v>
      </c>
      <c r="B34" s="60"/>
      <c r="D34" s="54">
        <v>1045</v>
      </c>
      <c r="E34" s="53"/>
      <c r="F34" s="54">
        <v>183</v>
      </c>
      <c r="G34" s="53"/>
      <c r="H34" s="54">
        <v>34642</v>
      </c>
      <c r="I34" s="53"/>
      <c r="J34" s="54">
        <v>5578</v>
      </c>
    </row>
    <row r="35" spans="1:11" ht="21.75" customHeight="1" thickBot="1">
      <c r="A35" s="45"/>
      <c r="B35" s="52"/>
      <c r="D35" s="63">
        <f>SUM(D33:D34)</f>
        <v>9155</v>
      </c>
      <c r="E35" s="53"/>
      <c r="F35" s="63">
        <f>SUM(F33:F34)</f>
        <v>4276</v>
      </c>
      <c r="G35" s="53"/>
      <c r="H35" s="63">
        <f>SUM(H33:H34)</f>
        <v>303497</v>
      </c>
      <c r="I35" s="53"/>
      <c r="J35" s="63">
        <f>SUM(J33:J34)</f>
        <v>130248</v>
      </c>
    </row>
    <row r="36" spans="1:11" ht="21.75" customHeight="1" thickTop="1">
      <c r="A36" s="45"/>
      <c r="B36" s="52"/>
      <c r="D36" s="41"/>
      <c r="E36" s="41"/>
      <c r="F36" s="41"/>
      <c r="G36" s="41"/>
      <c r="H36" s="41"/>
      <c r="I36" s="41"/>
      <c r="J36" s="41"/>
    </row>
    <row r="37" spans="1:11" ht="21.75" customHeight="1">
      <c r="A37" s="45"/>
      <c r="B37" s="52"/>
      <c r="D37" s="128" t="s">
        <v>3</v>
      </c>
      <c r="E37" s="128"/>
      <c r="F37" s="128"/>
      <c r="G37" s="41"/>
      <c r="H37" s="41"/>
      <c r="I37" s="41"/>
      <c r="J37" s="47" t="s">
        <v>4</v>
      </c>
    </row>
    <row r="38" spans="1:11" ht="21.75" customHeight="1">
      <c r="A38" s="45" t="s">
        <v>105</v>
      </c>
      <c r="B38" s="52">
        <v>14</v>
      </c>
      <c r="F38" s="64" t="s">
        <v>106</v>
      </c>
      <c r="J38" s="64" t="s">
        <v>106</v>
      </c>
    </row>
    <row r="39" spans="1:11" ht="21.75" customHeight="1">
      <c r="A39" s="62" t="s">
        <v>107</v>
      </c>
      <c r="C39" s="65"/>
      <c r="D39" s="41"/>
      <c r="E39" s="41"/>
      <c r="F39" s="41"/>
      <c r="G39" s="41"/>
      <c r="H39" s="41"/>
      <c r="I39" s="41"/>
      <c r="J39" s="41"/>
    </row>
    <row r="40" spans="1:11" ht="21.75" customHeight="1" thickBot="1">
      <c r="A40" s="62" t="s">
        <v>108</v>
      </c>
      <c r="B40" s="52"/>
      <c r="D40" s="66">
        <v>1.5E-3</v>
      </c>
      <c r="F40" s="66">
        <v>8.0000000000000004E-4</v>
      </c>
      <c r="H40" s="67">
        <v>0.05</v>
      </c>
      <c r="J40" s="67">
        <v>0.02</v>
      </c>
    </row>
    <row r="41" spans="1:11" ht="21.75" customHeight="1" thickTop="1">
      <c r="A41" s="62"/>
      <c r="B41" s="52"/>
      <c r="D41" s="68"/>
      <c r="F41" s="68"/>
      <c r="H41" s="68"/>
      <c r="J41" s="68"/>
    </row>
    <row r="42" spans="1:11" ht="21.75" customHeight="1">
      <c r="A42" s="62" t="s">
        <v>109</v>
      </c>
      <c r="B42" s="52"/>
      <c r="D42" s="68"/>
      <c r="F42" s="68"/>
      <c r="H42" s="68"/>
      <c r="J42" s="68"/>
    </row>
    <row r="43" spans="1:11" ht="21.75" customHeight="1" thickBot="1">
      <c r="A43" s="62" t="s">
        <v>108</v>
      </c>
      <c r="B43" s="52"/>
      <c r="D43" s="66">
        <v>1.5E-3</v>
      </c>
      <c r="F43" s="66">
        <v>8.0000000000000004E-4</v>
      </c>
      <c r="H43" s="67">
        <v>0.05</v>
      </c>
      <c r="J43" s="67">
        <v>0.02</v>
      </c>
    </row>
    <row r="44" spans="1:11" ht="21.75" customHeight="1" thickTop="1">
      <c r="A44" s="62"/>
      <c r="B44" s="52"/>
      <c r="H44" s="41"/>
      <c r="I44" s="65"/>
      <c r="J44" s="65"/>
    </row>
    <row r="45" spans="1:11" ht="21.75" customHeight="1">
      <c r="A45" s="7" t="s">
        <v>110</v>
      </c>
      <c r="B45" s="52"/>
      <c r="C45" s="41"/>
      <c r="D45" s="41"/>
      <c r="E45" s="41"/>
      <c r="F45" s="41"/>
      <c r="G45" s="41"/>
      <c r="H45" s="41"/>
      <c r="J45" s="41"/>
    </row>
    <row r="46" spans="1:11" ht="21.75" customHeight="1">
      <c r="B46" s="52"/>
      <c r="C46" s="41"/>
      <c r="D46" s="41"/>
      <c r="E46" s="41"/>
      <c r="F46" s="41"/>
      <c r="G46" s="41"/>
      <c r="H46" s="41"/>
      <c r="J46" s="44" t="s">
        <v>76</v>
      </c>
    </row>
    <row r="47" spans="1:11" s="69" customFormat="1" ht="21.75" customHeight="1">
      <c r="A47" s="45" t="s">
        <v>0</v>
      </c>
      <c r="C47" s="70"/>
      <c r="E47" s="71"/>
      <c r="G47" s="71"/>
      <c r="I47" s="71"/>
      <c r="K47" s="71"/>
    </row>
    <row r="48" spans="1:11" s="69" customFormat="1" ht="21.75" customHeight="1">
      <c r="A48" s="48" t="s">
        <v>111</v>
      </c>
      <c r="C48" s="70"/>
      <c r="E48" s="71"/>
      <c r="G48" s="71"/>
      <c r="I48" s="71"/>
      <c r="J48" s="71"/>
      <c r="K48" s="71"/>
    </row>
    <row r="49" spans="1:11" s="69" customFormat="1" ht="21.75" customHeight="1">
      <c r="A49" s="45" t="s">
        <v>78</v>
      </c>
      <c r="C49" s="70"/>
      <c r="E49" s="71"/>
      <c r="G49" s="71"/>
      <c r="I49" s="71"/>
      <c r="J49" s="71"/>
      <c r="K49" s="71"/>
    </row>
    <row r="50" spans="1:11" s="69" customFormat="1" ht="21.75" customHeight="1">
      <c r="A50" s="41"/>
      <c r="C50" s="42"/>
      <c r="D50" s="72"/>
      <c r="E50" s="72"/>
      <c r="F50" s="72"/>
      <c r="G50" s="72"/>
      <c r="H50" s="72"/>
      <c r="I50" s="72"/>
      <c r="J50" s="47"/>
    </row>
    <row r="51" spans="1:11" s="69" customFormat="1" ht="21.75" customHeight="1">
      <c r="A51" s="41"/>
      <c r="B51" s="73"/>
      <c r="D51" s="127" t="s">
        <v>79</v>
      </c>
      <c r="E51" s="127"/>
      <c r="F51" s="127"/>
      <c r="G51" s="13"/>
      <c r="H51" s="127" t="s">
        <v>80</v>
      </c>
      <c r="I51" s="127"/>
      <c r="J51" s="127"/>
    </row>
    <row r="52" spans="1:11" s="48" customFormat="1" ht="21.75" customHeight="1">
      <c r="B52" s="49"/>
      <c r="C52" s="50"/>
      <c r="D52" s="126" t="s">
        <v>5</v>
      </c>
      <c r="E52" s="126"/>
      <c r="F52" s="126"/>
      <c r="G52" s="46"/>
      <c r="H52" s="126" t="s">
        <v>5</v>
      </c>
      <c r="I52" s="126"/>
      <c r="J52" s="126"/>
    </row>
    <row r="53" spans="1:11" s="69" customFormat="1" ht="21.75" customHeight="1">
      <c r="A53" s="41"/>
      <c r="B53" s="51" t="s">
        <v>6</v>
      </c>
      <c r="C53" s="43"/>
      <c r="D53" s="15" t="s">
        <v>81</v>
      </c>
      <c r="E53" s="16"/>
      <c r="F53" s="15" t="s">
        <v>82</v>
      </c>
      <c r="G53" s="9"/>
      <c r="H53" s="15" t="s">
        <v>81</v>
      </c>
      <c r="I53" s="16"/>
      <c r="J53" s="15" t="s">
        <v>82</v>
      </c>
    </row>
    <row r="54" spans="1:11" s="69" customFormat="1" ht="21.75" customHeight="1">
      <c r="A54" s="74" t="s">
        <v>102</v>
      </c>
      <c r="B54" s="75"/>
      <c r="C54" s="76"/>
      <c r="D54" s="77">
        <f>D30</f>
        <v>9155</v>
      </c>
      <c r="E54" s="78"/>
      <c r="F54" s="77">
        <f>F30</f>
        <v>4276</v>
      </c>
      <c r="G54" s="79"/>
      <c r="H54" s="77">
        <f>H30</f>
        <v>303497</v>
      </c>
      <c r="I54" s="80"/>
      <c r="J54" s="77">
        <f>J30</f>
        <v>130248</v>
      </c>
    </row>
    <row r="55" spans="1:11" s="69" customFormat="1" ht="21.75" customHeight="1">
      <c r="A55" s="81"/>
      <c r="B55" s="80"/>
      <c r="C55" s="82"/>
      <c r="D55" s="80"/>
      <c r="E55" s="78"/>
      <c r="F55" s="80"/>
      <c r="G55" s="79"/>
      <c r="H55" s="83"/>
      <c r="I55" s="80"/>
      <c r="J55" s="83"/>
    </row>
    <row r="56" spans="1:11" s="69" customFormat="1" ht="21.75" customHeight="1">
      <c r="A56" s="74" t="s">
        <v>112</v>
      </c>
      <c r="B56" s="75"/>
      <c r="C56" s="76"/>
      <c r="D56" s="75"/>
      <c r="E56" s="84"/>
      <c r="F56" s="75"/>
      <c r="G56" s="85"/>
      <c r="H56" s="86"/>
      <c r="I56" s="80"/>
      <c r="J56" s="86"/>
    </row>
    <row r="57" spans="1:11" s="69" customFormat="1" ht="21.75" customHeight="1">
      <c r="A57" s="87" t="s">
        <v>113</v>
      </c>
      <c r="B57" s="52"/>
      <c r="C57" s="76"/>
      <c r="D57" s="75"/>
      <c r="E57" s="84"/>
      <c r="F57" s="75"/>
      <c r="G57" s="85"/>
      <c r="H57" s="86"/>
      <c r="I57" s="80"/>
      <c r="J57" s="86"/>
    </row>
    <row r="58" spans="1:11" s="69" customFormat="1" ht="21.75" customHeight="1">
      <c r="A58" s="87" t="s">
        <v>114</v>
      </c>
      <c r="B58" s="52"/>
      <c r="C58" s="76"/>
      <c r="D58" s="75"/>
      <c r="E58" s="84"/>
      <c r="F58" s="75"/>
      <c r="G58" s="85"/>
      <c r="H58" s="86"/>
      <c r="I58" s="80"/>
      <c r="J58" s="86"/>
    </row>
    <row r="59" spans="1:11" s="69" customFormat="1" ht="21.75" customHeight="1">
      <c r="A59" s="81" t="s">
        <v>115</v>
      </c>
      <c r="B59" s="52"/>
      <c r="C59" s="82"/>
      <c r="D59" s="83"/>
      <c r="E59" s="78"/>
      <c r="F59" s="83"/>
      <c r="G59" s="79"/>
      <c r="H59" s="83"/>
      <c r="I59" s="80"/>
      <c r="J59" s="83"/>
    </row>
    <row r="60" spans="1:11" s="69" customFormat="1" ht="21.75" customHeight="1">
      <c r="A60" s="81" t="s">
        <v>116</v>
      </c>
      <c r="B60" s="52"/>
      <c r="C60" s="82"/>
      <c r="D60" s="83">
        <v>18289</v>
      </c>
      <c r="E60" s="78"/>
      <c r="F60" s="83">
        <v>-10190</v>
      </c>
      <c r="G60" s="78"/>
      <c r="H60" s="83">
        <v>606310</v>
      </c>
      <c r="I60" s="79"/>
      <c r="J60" s="83">
        <v>-310365</v>
      </c>
    </row>
    <row r="61" spans="1:11" s="69" customFormat="1" ht="21.75" customHeight="1">
      <c r="A61" s="81" t="s">
        <v>117</v>
      </c>
      <c r="B61" s="52"/>
      <c r="C61" s="82"/>
      <c r="D61" s="83"/>
      <c r="E61" s="78"/>
      <c r="F61" s="83"/>
      <c r="G61" s="78"/>
      <c r="H61" s="83"/>
      <c r="I61" s="79"/>
      <c r="J61" s="83"/>
    </row>
    <row r="62" spans="1:11" s="69" customFormat="1" ht="21.75" customHeight="1">
      <c r="A62" s="81" t="s">
        <v>118</v>
      </c>
      <c r="B62" s="57">
        <v>5.2</v>
      </c>
      <c r="C62" s="82"/>
      <c r="D62" s="77">
        <v>909</v>
      </c>
      <c r="E62" s="78"/>
      <c r="F62" s="77">
        <v>-218</v>
      </c>
      <c r="G62" s="78"/>
      <c r="H62" s="77">
        <v>30133</v>
      </c>
      <c r="I62" s="79"/>
      <c r="J62" s="77">
        <v>-6645</v>
      </c>
    </row>
    <row r="63" spans="1:11" s="69" customFormat="1" ht="21.75" customHeight="1">
      <c r="A63" s="81" t="s">
        <v>119</v>
      </c>
      <c r="B63" s="52"/>
      <c r="C63" s="76"/>
      <c r="D63" s="83"/>
      <c r="E63" s="78"/>
      <c r="F63" s="83"/>
      <c r="G63" s="78"/>
      <c r="H63" s="83"/>
      <c r="I63" s="79"/>
      <c r="J63" s="83"/>
    </row>
    <row r="64" spans="1:11" s="69" customFormat="1" ht="21.75" customHeight="1">
      <c r="A64" s="81" t="s">
        <v>120</v>
      </c>
      <c r="B64" s="52"/>
      <c r="C64" s="76"/>
      <c r="D64" s="83"/>
      <c r="E64" s="78"/>
      <c r="F64" s="83"/>
      <c r="G64" s="78"/>
      <c r="H64" s="83"/>
      <c r="I64" s="79"/>
      <c r="J64" s="83"/>
    </row>
    <row r="65" spans="1:10" s="69" customFormat="1" ht="21.75" customHeight="1">
      <c r="A65" s="81" t="s">
        <v>121</v>
      </c>
      <c r="B65" s="52"/>
      <c r="C65" s="76"/>
      <c r="D65" s="77">
        <f>SUM(D60:D62)</f>
        <v>19198</v>
      </c>
      <c r="E65" s="88"/>
      <c r="F65" s="77">
        <f>SUM(F60:F62)</f>
        <v>-10408</v>
      </c>
      <c r="G65" s="88"/>
      <c r="H65" s="77">
        <f>SUM(H60:H62)</f>
        <v>636443</v>
      </c>
      <c r="I65" s="79"/>
      <c r="J65" s="77">
        <f>SUM(J60:J62)</f>
        <v>-317010</v>
      </c>
    </row>
    <row r="66" spans="1:10" s="69" customFormat="1" ht="21.75" customHeight="1">
      <c r="A66" s="87" t="s">
        <v>122</v>
      </c>
      <c r="B66" s="52"/>
      <c r="C66" s="76"/>
      <c r="D66" s="83"/>
      <c r="E66" s="78"/>
      <c r="F66" s="83"/>
      <c r="G66" s="78"/>
      <c r="H66" s="83"/>
      <c r="I66" s="79"/>
      <c r="J66" s="83"/>
    </row>
    <row r="67" spans="1:10" s="69" customFormat="1" ht="21.75" customHeight="1">
      <c r="A67" s="87" t="s">
        <v>114</v>
      </c>
      <c r="B67" s="52"/>
      <c r="C67" s="76"/>
    </row>
    <row r="68" spans="1:10" s="69" customFormat="1" ht="21.75" customHeight="1">
      <c r="A68" s="81" t="s">
        <v>123</v>
      </c>
      <c r="B68" s="52"/>
      <c r="C68" s="76"/>
    </row>
    <row r="69" spans="1:10" s="69" customFormat="1" ht="21.75" customHeight="1">
      <c r="A69" s="81" t="s">
        <v>124</v>
      </c>
      <c r="B69" s="52"/>
      <c r="C69" s="76"/>
      <c r="D69" s="83">
        <v>0</v>
      </c>
      <c r="F69" s="83">
        <v>0</v>
      </c>
      <c r="H69" s="83">
        <v>-61825</v>
      </c>
      <c r="J69" s="83">
        <v>693879</v>
      </c>
    </row>
    <row r="70" spans="1:10" s="69" customFormat="1" ht="21.75" customHeight="1">
      <c r="A70" s="89" t="s">
        <v>271</v>
      </c>
      <c r="B70" s="52"/>
      <c r="C70" s="76"/>
      <c r="D70" s="83"/>
      <c r="F70" s="83"/>
      <c r="H70" s="83"/>
      <c r="J70" s="83"/>
    </row>
    <row r="71" spans="1:10" s="69" customFormat="1" ht="21.75" customHeight="1">
      <c r="A71" s="81" t="s">
        <v>125</v>
      </c>
      <c r="B71" s="52"/>
      <c r="C71" s="76"/>
      <c r="D71" s="83">
        <v>0</v>
      </c>
      <c r="F71" s="83">
        <v>269</v>
      </c>
      <c r="H71" s="83">
        <v>0</v>
      </c>
      <c r="J71" s="83">
        <v>8185</v>
      </c>
    </row>
    <row r="72" spans="1:10" s="69" customFormat="1" ht="21.75" customHeight="1">
      <c r="A72" s="81" t="s">
        <v>126</v>
      </c>
      <c r="B72" s="52"/>
      <c r="C72" s="82"/>
      <c r="D72" s="77">
        <v>6</v>
      </c>
      <c r="E72" s="78"/>
      <c r="F72" s="77">
        <v>-51</v>
      </c>
      <c r="G72" s="78"/>
      <c r="H72" s="77">
        <v>212</v>
      </c>
      <c r="I72" s="79"/>
      <c r="J72" s="77">
        <v>-1556</v>
      </c>
    </row>
    <row r="73" spans="1:10" s="69" customFormat="1" ht="21.75" customHeight="1">
      <c r="A73" s="81" t="s">
        <v>127</v>
      </c>
      <c r="B73" s="52"/>
      <c r="C73" s="76"/>
    </row>
    <row r="74" spans="1:10" s="69" customFormat="1" ht="21.75" customHeight="1">
      <c r="A74" s="81" t="s">
        <v>128</v>
      </c>
      <c r="B74" s="52"/>
      <c r="C74" s="76"/>
    </row>
    <row r="75" spans="1:10" s="69" customFormat="1" ht="21.75" customHeight="1">
      <c r="A75" s="81" t="s">
        <v>121</v>
      </c>
      <c r="B75" s="52"/>
      <c r="C75" s="76"/>
      <c r="D75" s="77">
        <f>SUM(D69:D72)</f>
        <v>6</v>
      </c>
      <c r="E75" s="78"/>
      <c r="F75" s="77">
        <f>SUM(F69:F72)</f>
        <v>218</v>
      </c>
      <c r="G75" s="78"/>
      <c r="H75" s="77">
        <f>SUM(H69:H72)</f>
        <v>-61613</v>
      </c>
      <c r="I75" s="79"/>
      <c r="J75" s="77">
        <f>SUM(J69:J72)</f>
        <v>700508</v>
      </c>
    </row>
    <row r="76" spans="1:10" s="69" customFormat="1" ht="21.75" customHeight="1">
      <c r="A76" s="74" t="s">
        <v>129</v>
      </c>
      <c r="B76" s="52"/>
      <c r="C76" s="82"/>
      <c r="D76" s="90">
        <f>SUM(D65,D75)</f>
        <v>19204</v>
      </c>
      <c r="E76" s="78"/>
      <c r="F76" s="90">
        <f>SUM(F65,F75)</f>
        <v>-10190</v>
      </c>
      <c r="G76" s="78"/>
      <c r="H76" s="90">
        <f>SUM(H65,H75)</f>
        <v>574830</v>
      </c>
      <c r="I76" s="79"/>
      <c r="J76" s="90">
        <f>SUM(J65,J75)</f>
        <v>383498</v>
      </c>
    </row>
    <row r="77" spans="1:10" s="69" customFormat="1" ht="21.75" customHeight="1" thickBot="1">
      <c r="A77" s="74" t="s">
        <v>130</v>
      </c>
      <c r="B77" s="75"/>
      <c r="C77" s="76"/>
      <c r="D77" s="91">
        <f>SUM(D54,D76)</f>
        <v>28359</v>
      </c>
      <c r="E77" s="88"/>
      <c r="F77" s="91">
        <f>SUM(F54,F76)</f>
        <v>-5914</v>
      </c>
      <c r="G77" s="88"/>
      <c r="H77" s="91">
        <f>SUM(H54,H76)</f>
        <v>878327</v>
      </c>
      <c r="I77" s="79"/>
      <c r="J77" s="91">
        <f>SUM(J54,J76)</f>
        <v>513746</v>
      </c>
    </row>
    <row r="78" spans="1:10" s="69" customFormat="1" ht="21.75" customHeight="1" thickTop="1">
      <c r="A78" s="74"/>
      <c r="B78" s="75"/>
      <c r="C78" s="76"/>
      <c r="D78" s="83"/>
      <c r="E78" s="88"/>
      <c r="F78" s="83"/>
      <c r="G78" s="88"/>
      <c r="H78" s="83"/>
      <c r="I78" s="79"/>
      <c r="J78" s="83"/>
    </row>
    <row r="79" spans="1:10" ht="21.75" customHeight="1">
      <c r="A79" s="45" t="s">
        <v>131</v>
      </c>
      <c r="B79" s="60"/>
      <c r="D79" s="53"/>
      <c r="E79" s="53"/>
      <c r="F79" s="53"/>
      <c r="G79" s="53"/>
      <c r="H79" s="53"/>
      <c r="I79" s="53"/>
      <c r="J79" s="53"/>
    </row>
    <row r="80" spans="1:10" ht="21.75" customHeight="1">
      <c r="A80" s="62" t="s">
        <v>104</v>
      </c>
      <c r="B80" s="60"/>
      <c r="D80" s="83">
        <v>27314</v>
      </c>
      <c r="E80" s="53"/>
      <c r="F80" s="83">
        <v>-6097</v>
      </c>
      <c r="G80" s="53"/>
      <c r="H80" s="83">
        <v>844141</v>
      </c>
      <c r="I80" s="53"/>
      <c r="J80" s="83">
        <v>496748</v>
      </c>
    </row>
    <row r="81" spans="1:11" ht="21.75" customHeight="1">
      <c r="A81" s="62" t="s">
        <v>67</v>
      </c>
      <c r="B81" s="60"/>
      <c r="D81" s="54">
        <v>1045</v>
      </c>
      <c r="E81" s="53"/>
      <c r="F81" s="54">
        <v>183</v>
      </c>
      <c r="G81" s="53"/>
      <c r="H81" s="54">
        <v>34186</v>
      </c>
      <c r="I81" s="53"/>
      <c r="J81" s="54">
        <v>16998</v>
      </c>
    </row>
    <row r="82" spans="1:11" ht="21.75" customHeight="1" thickBot="1">
      <c r="A82" s="45"/>
      <c r="B82" s="52"/>
      <c r="D82" s="63">
        <f>SUM(D80:D81)</f>
        <v>28359</v>
      </c>
      <c r="E82" s="53"/>
      <c r="F82" s="63">
        <f>SUM(F80:F81)</f>
        <v>-5914</v>
      </c>
      <c r="G82" s="53"/>
      <c r="H82" s="63">
        <f>SUM(H80:H81)</f>
        <v>878327</v>
      </c>
      <c r="I82" s="53"/>
      <c r="J82" s="63">
        <f>SUM(J80:J81)</f>
        <v>513746</v>
      </c>
    </row>
    <row r="83" spans="1:11" s="69" customFormat="1" ht="21.75" customHeight="1" thickTop="1">
      <c r="A83" s="74"/>
      <c r="B83" s="75"/>
      <c r="C83" s="76"/>
      <c r="D83" s="80"/>
      <c r="E83" s="88"/>
      <c r="F83" s="80"/>
      <c r="G83" s="79"/>
      <c r="H83" s="83"/>
      <c r="I83" s="80"/>
      <c r="J83" s="83"/>
    </row>
    <row r="84" spans="1:11" s="69" customFormat="1" ht="21.75" customHeight="1">
      <c r="A84" s="7" t="s">
        <v>110</v>
      </c>
      <c r="C84" s="70"/>
      <c r="E84" s="71"/>
      <c r="G84" s="71"/>
      <c r="I84" s="71"/>
      <c r="J84" s="71"/>
      <c r="K84" s="71"/>
    </row>
  </sheetData>
  <mergeCells count="9">
    <mergeCell ref="D52:F52"/>
    <mergeCell ref="H52:J52"/>
    <mergeCell ref="D6:F6"/>
    <mergeCell ref="H6:J6"/>
    <mergeCell ref="D51:F51"/>
    <mergeCell ref="H51:J51"/>
    <mergeCell ref="D37:F37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useFirstPageNumber="1" r:id="rId1"/>
  <headerFooter>
    <oddFooter>&amp;R&amp;P</oddFooter>
  </headerFooter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1"/>
  <sheetViews>
    <sheetView showGridLines="0" view="pageBreakPreview" topLeftCell="A55" zoomScaleNormal="70" zoomScaleSheetLayoutView="100" workbookViewId="0">
      <selection activeCell="B65" sqref="B65"/>
    </sheetView>
  </sheetViews>
  <sheetFormatPr defaultColWidth="10.7109375" defaultRowHeight="21.75" customHeight="1"/>
  <cols>
    <col min="1" max="1" width="56.140625" style="41" customWidth="1"/>
    <col min="2" max="2" width="7.5703125" style="41" customWidth="1"/>
    <col min="3" max="3" width="2.7109375" style="43" customWidth="1"/>
    <col min="4" max="4" width="15.28515625" style="43" customWidth="1"/>
    <col min="5" max="5" width="1.7109375" style="43" customWidth="1"/>
    <col min="6" max="6" width="15.28515625" style="43" customWidth="1"/>
    <col min="7" max="7" width="1.7109375" style="43" customWidth="1"/>
    <col min="8" max="8" width="15.28515625" style="43" customWidth="1"/>
    <col min="9" max="9" width="1.7109375" style="43" customWidth="1"/>
    <col min="10" max="10" width="15.28515625" style="43" customWidth="1"/>
    <col min="11" max="11" width="1" style="41" customWidth="1"/>
    <col min="12" max="16384" width="10.7109375" style="41"/>
  </cols>
  <sheetData>
    <row r="1" spans="1:10" ht="21.75" customHeight="1">
      <c r="J1" s="44" t="s">
        <v>76</v>
      </c>
    </row>
    <row r="2" spans="1:10" ht="21.75" customHeight="1">
      <c r="A2" s="45" t="s">
        <v>0</v>
      </c>
      <c r="B2" s="42"/>
      <c r="C2" s="46"/>
      <c r="D2" s="46"/>
      <c r="E2" s="46"/>
      <c r="F2" s="46"/>
      <c r="G2" s="46"/>
      <c r="H2" s="46"/>
      <c r="I2" s="46"/>
      <c r="J2" s="41"/>
    </row>
    <row r="3" spans="1:10" ht="21.75" customHeight="1">
      <c r="A3" s="45" t="s">
        <v>77</v>
      </c>
      <c r="B3" s="42"/>
      <c r="C3" s="46"/>
      <c r="D3" s="46"/>
      <c r="E3" s="46"/>
      <c r="F3" s="46"/>
      <c r="G3" s="46"/>
      <c r="H3" s="46"/>
      <c r="I3" s="46"/>
      <c r="J3" s="46"/>
    </row>
    <row r="4" spans="1:10" ht="21.75" customHeight="1">
      <c r="A4" s="45" t="s">
        <v>78</v>
      </c>
      <c r="B4" s="42"/>
      <c r="C4" s="46"/>
      <c r="D4" s="46"/>
      <c r="E4" s="46"/>
      <c r="F4" s="46"/>
      <c r="G4" s="46"/>
      <c r="H4" s="46"/>
      <c r="I4" s="46"/>
      <c r="J4" s="46"/>
    </row>
    <row r="5" spans="1:10" ht="21.75" customHeight="1">
      <c r="A5" s="42"/>
      <c r="B5" s="42"/>
      <c r="C5" s="46"/>
      <c r="D5" s="46"/>
      <c r="E5" s="46"/>
      <c r="F5" s="46"/>
      <c r="G5" s="46"/>
      <c r="H5" s="46"/>
      <c r="I5" s="46"/>
      <c r="J5" s="47"/>
    </row>
    <row r="6" spans="1:10" s="48" customFormat="1" ht="21.75" customHeight="1">
      <c r="B6" s="49"/>
      <c r="C6" s="50"/>
      <c r="D6" s="127" t="s">
        <v>79</v>
      </c>
      <c r="E6" s="127"/>
      <c r="F6" s="127"/>
      <c r="G6" s="13"/>
      <c r="H6" s="127" t="s">
        <v>80</v>
      </c>
      <c r="I6" s="127"/>
      <c r="J6" s="127"/>
    </row>
    <row r="7" spans="1:10" s="48" customFormat="1" ht="21.75" customHeight="1">
      <c r="B7" s="49"/>
      <c r="C7" s="50"/>
      <c r="D7" s="126" t="s">
        <v>72</v>
      </c>
      <c r="E7" s="126"/>
      <c r="F7" s="126"/>
      <c r="G7" s="46"/>
      <c r="H7" s="126" t="s">
        <v>72</v>
      </c>
      <c r="I7" s="126"/>
      <c r="J7" s="126"/>
    </row>
    <row r="8" spans="1:10" ht="21.75" customHeight="1">
      <c r="B8" s="51" t="s">
        <v>6</v>
      </c>
      <c r="D8" s="15" t="s">
        <v>81</v>
      </c>
      <c r="E8" s="16"/>
      <c r="F8" s="15">
        <v>2021</v>
      </c>
      <c r="G8" s="9"/>
      <c r="H8" s="15" t="s">
        <v>81</v>
      </c>
      <c r="I8" s="16"/>
      <c r="J8" s="15">
        <v>2021</v>
      </c>
    </row>
    <row r="9" spans="1:10" ht="21.75" customHeight="1">
      <c r="A9" s="48" t="s">
        <v>83</v>
      </c>
      <c r="B9" s="43"/>
    </row>
    <row r="10" spans="1:10" ht="21.75" customHeight="1">
      <c r="A10" s="41" t="s">
        <v>84</v>
      </c>
      <c r="B10" s="52">
        <v>2</v>
      </c>
      <c r="D10" s="53">
        <v>823810</v>
      </c>
      <c r="E10" s="53"/>
      <c r="F10" s="53">
        <v>629003</v>
      </c>
      <c r="G10" s="53"/>
      <c r="H10" s="53">
        <v>27310793</v>
      </c>
      <c r="I10" s="53"/>
      <c r="J10" s="53">
        <v>19158489</v>
      </c>
    </row>
    <row r="11" spans="1:10" ht="21.75" customHeight="1">
      <c r="A11" s="41" t="s">
        <v>132</v>
      </c>
      <c r="B11" s="52"/>
      <c r="D11" s="53">
        <v>0</v>
      </c>
      <c r="E11" s="53"/>
      <c r="F11" s="53">
        <v>2738</v>
      </c>
      <c r="G11" s="53"/>
      <c r="H11" s="53">
        <v>0</v>
      </c>
      <c r="I11" s="53"/>
      <c r="J11" s="53">
        <v>83397</v>
      </c>
    </row>
    <row r="12" spans="1:10" ht="21.75" customHeight="1">
      <c r="A12" s="41" t="s">
        <v>87</v>
      </c>
      <c r="B12" s="52">
        <v>2</v>
      </c>
      <c r="D12" s="54">
        <v>1154</v>
      </c>
      <c r="E12" s="53"/>
      <c r="F12" s="54">
        <v>1507</v>
      </c>
      <c r="G12" s="53"/>
      <c r="H12" s="54">
        <v>38266</v>
      </c>
      <c r="I12" s="53"/>
      <c r="J12" s="54">
        <v>45893</v>
      </c>
    </row>
    <row r="13" spans="1:10" ht="21.75" customHeight="1">
      <c r="A13" s="48" t="s">
        <v>88</v>
      </c>
      <c r="B13" s="52"/>
      <c r="D13" s="54">
        <f>SUM(D10:D12)</f>
        <v>824964</v>
      </c>
      <c r="E13" s="53"/>
      <c r="F13" s="54">
        <f>SUM(F10:F12)</f>
        <v>633248</v>
      </c>
      <c r="G13" s="53"/>
      <c r="H13" s="54">
        <f>SUM(H10:H12)</f>
        <v>27349059</v>
      </c>
      <c r="I13" s="53"/>
      <c r="J13" s="54">
        <f>SUM(J10:J12)</f>
        <v>19287779</v>
      </c>
    </row>
    <row r="14" spans="1:10" ht="21.75" customHeight="1">
      <c r="A14" s="48" t="s">
        <v>89</v>
      </c>
      <c r="B14" s="52"/>
      <c r="D14" s="53"/>
      <c r="E14" s="53"/>
      <c r="F14" s="53"/>
      <c r="G14" s="53"/>
      <c r="H14" s="53"/>
      <c r="I14" s="53"/>
      <c r="J14" s="53"/>
    </row>
    <row r="15" spans="1:10" ht="21.75" customHeight="1">
      <c r="A15" s="41" t="s">
        <v>90</v>
      </c>
      <c r="B15" s="52">
        <v>2</v>
      </c>
      <c r="D15" s="53">
        <v>806640</v>
      </c>
      <c r="E15" s="53"/>
      <c r="F15" s="53">
        <v>605642</v>
      </c>
      <c r="G15" s="53"/>
      <c r="H15" s="53">
        <v>26741585</v>
      </c>
      <c r="I15" s="53"/>
      <c r="J15" s="53">
        <v>18446957</v>
      </c>
    </row>
    <row r="16" spans="1:10" ht="21.75" customHeight="1">
      <c r="A16" s="41" t="s">
        <v>92</v>
      </c>
      <c r="B16" s="52"/>
      <c r="D16" s="53">
        <v>813</v>
      </c>
      <c r="E16" s="53"/>
      <c r="F16" s="53">
        <v>654</v>
      </c>
      <c r="G16" s="53"/>
      <c r="H16" s="53">
        <v>26965</v>
      </c>
      <c r="I16" s="53"/>
      <c r="J16" s="53">
        <v>19931</v>
      </c>
    </row>
    <row r="17" spans="1:10" ht="21.75" customHeight="1">
      <c r="A17" s="41" t="s">
        <v>93</v>
      </c>
      <c r="B17" s="52">
        <v>2</v>
      </c>
      <c r="D17" s="53">
        <v>9215</v>
      </c>
      <c r="E17" s="53"/>
      <c r="F17" s="53">
        <v>6048</v>
      </c>
      <c r="G17" s="53"/>
      <c r="H17" s="53">
        <v>305491</v>
      </c>
      <c r="I17" s="53"/>
      <c r="J17" s="53">
        <v>184170</v>
      </c>
    </row>
    <row r="18" spans="1:10" ht="21.75" customHeight="1">
      <c r="A18" s="41" t="s">
        <v>94</v>
      </c>
      <c r="B18" s="52"/>
      <c r="D18" s="53">
        <v>113</v>
      </c>
      <c r="E18" s="53"/>
      <c r="F18" s="53">
        <v>0</v>
      </c>
      <c r="G18" s="53"/>
      <c r="H18" s="53">
        <v>3737</v>
      </c>
      <c r="I18" s="53"/>
      <c r="J18" s="53">
        <v>0</v>
      </c>
    </row>
    <row r="19" spans="1:10" ht="21.75" customHeight="1">
      <c r="A19" s="48" t="s">
        <v>96</v>
      </c>
      <c r="B19" s="52"/>
      <c r="D19" s="56">
        <f>SUM(D15:D18)</f>
        <v>816781</v>
      </c>
      <c r="E19" s="53"/>
      <c r="F19" s="56">
        <f>SUM(F15:F18)</f>
        <v>612344</v>
      </c>
      <c r="G19" s="53"/>
      <c r="H19" s="56">
        <f>SUM(H15:H18)</f>
        <v>27077778</v>
      </c>
      <c r="I19" s="53"/>
      <c r="J19" s="56">
        <f>SUM(J15:J18)</f>
        <v>18651058</v>
      </c>
    </row>
    <row r="20" spans="1:10" ht="21.75" customHeight="1">
      <c r="A20" s="48" t="s">
        <v>97</v>
      </c>
      <c r="B20" s="52"/>
      <c r="D20" s="53">
        <f>SUM(D13-D19)</f>
        <v>8183</v>
      </c>
      <c r="E20" s="53"/>
      <c r="F20" s="53">
        <f>SUM(F13-F19)</f>
        <v>20904</v>
      </c>
      <c r="G20" s="53"/>
      <c r="H20" s="53">
        <f>SUM(H13-H19)</f>
        <v>271281</v>
      </c>
      <c r="I20" s="53"/>
      <c r="J20" s="53">
        <f>SUM(J13-J19)</f>
        <v>636721</v>
      </c>
    </row>
    <row r="21" spans="1:10" ht="21.75" customHeight="1">
      <c r="A21" s="41" t="s">
        <v>277</v>
      </c>
      <c r="B21" s="57">
        <v>5.2</v>
      </c>
      <c r="D21" s="53">
        <v>376</v>
      </c>
      <c r="E21" s="53"/>
      <c r="F21" s="53">
        <v>-3458</v>
      </c>
      <c r="G21" s="53"/>
      <c r="H21" s="53">
        <v>12470</v>
      </c>
      <c r="I21" s="53"/>
      <c r="J21" s="53">
        <v>-105314</v>
      </c>
    </row>
    <row r="22" spans="1:10" ht="21.75" customHeight="1">
      <c r="A22" s="41" t="s">
        <v>278</v>
      </c>
      <c r="B22" s="57">
        <v>6.2</v>
      </c>
      <c r="D22" s="53">
        <v>3203</v>
      </c>
      <c r="E22" s="53"/>
      <c r="F22" s="53">
        <v>-11030</v>
      </c>
      <c r="G22" s="53"/>
      <c r="H22" s="53">
        <v>106196</v>
      </c>
      <c r="I22" s="53"/>
      <c r="J22" s="53">
        <v>-335954</v>
      </c>
    </row>
    <row r="23" spans="1:10" ht="21.75" customHeight="1">
      <c r="A23" s="41" t="s">
        <v>98</v>
      </c>
      <c r="B23" s="52">
        <v>2</v>
      </c>
      <c r="D23" s="53">
        <v>52</v>
      </c>
      <c r="E23" s="53"/>
      <c r="F23" s="53">
        <v>53</v>
      </c>
      <c r="G23" s="53"/>
      <c r="H23" s="53">
        <v>1718</v>
      </c>
      <c r="I23" s="53"/>
      <c r="J23" s="53">
        <v>1609</v>
      </c>
    </row>
    <row r="24" spans="1:10" ht="21.75" customHeight="1">
      <c r="A24" s="41" t="s">
        <v>99</v>
      </c>
      <c r="B24" s="52"/>
      <c r="D24" s="55">
        <v>-3570</v>
      </c>
      <c r="E24" s="53"/>
      <c r="F24" s="55">
        <v>-1958</v>
      </c>
      <c r="G24" s="53"/>
      <c r="H24" s="55">
        <v>-118351</v>
      </c>
      <c r="I24" s="53"/>
      <c r="J24" s="55">
        <v>-59649</v>
      </c>
    </row>
    <row r="25" spans="1:10" ht="21.75" customHeight="1">
      <c r="A25" s="48" t="s">
        <v>100</v>
      </c>
      <c r="B25" s="43"/>
      <c r="D25" s="58">
        <f>SUM(D20:D24)</f>
        <v>8244</v>
      </c>
      <c r="E25" s="53"/>
      <c r="F25" s="58">
        <f>SUM(F20:F24)</f>
        <v>4511</v>
      </c>
      <c r="G25" s="53"/>
      <c r="H25" s="58">
        <f>SUM(H20:H24)</f>
        <v>273314</v>
      </c>
      <c r="I25" s="53"/>
      <c r="J25" s="58">
        <f>SUM(J20:J24)</f>
        <v>137413</v>
      </c>
    </row>
    <row r="26" spans="1:10" ht="21.75" customHeight="1">
      <c r="A26" s="41" t="s">
        <v>101</v>
      </c>
      <c r="B26" s="52">
        <v>13</v>
      </c>
      <c r="D26" s="59">
        <v>-134</v>
      </c>
      <c r="E26" s="53"/>
      <c r="F26" s="59">
        <v>-418</v>
      </c>
      <c r="G26" s="53"/>
      <c r="H26" s="59">
        <v>-4459</v>
      </c>
      <c r="I26" s="53"/>
      <c r="J26" s="59">
        <v>-12743</v>
      </c>
    </row>
    <row r="27" spans="1:10" ht="21.75" customHeight="1" thickBot="1">
      <c r="A27" s="45" t="s">
        <v>102</v>
      </c>
      <c r="B27" s="60"/>
      <c r="D27" s="61">
        <f>SUM(D25:D26)</f>
        <v>8110</v>
      </c>
      <c r="E27" s="53"/>
      <c r="F27" s="61">
        <f>SUM(F25:F26)</f>
        <v>4093</v>
      </c>
      <c r="G27" s="53"/>
      <c r="H27" s="61">
        <f>SUM(H25:H26)</f>
        <v>268855</v>
      </c>
      <c r="I27" s="53"/>
      <c r="J27" s="61">
        <f>SUM(J25:J26)</f>
        <v>124670</v>
      </c>
    </row>
    <row r="28" spans="1:10" ht="21.75" customHeight="1" thickTop="1">
      <c r="A28" s="45"/>
      <c r="B28" s="60"/>
      <c r="D28" s="53"/>
      <c r="E28" s="53"/>
      <c r="F28" s="53"/>
      <c r="G28" s="53"/>
      <c r="H28" s="53"/>
      <c r="I28" s="53"/>
      <c r="J28" s="53"/>
    </row>
    <row r="29" spans="1:10" ht="21.75" customHeight="1">
      <c r="A29" s="45"/>
      <c r="B29" s="52"/>
      <c r="D29" s="128" t="s">
        <v>3</v>
      </c>
      <c r="E29" s="128"/>
      <c r="F29" s="128"/>
      <c r="G29" s="41"/>
      <c r="H29" s="41"/>
      <c r="I29" s="41"/>
      <c r="J29" s="47" t="s">
        <v>4</v>
      </c>
    </row>
    <row r="30" spans="1:10" ht="21.75" customHeight="1">
      <c r="A30" s="45" t="s">
        <v>105</v>
      </c>
      <c r="B30" s="52">
        <v>14</v>
      </c>
      <c r="F30" s="64" t="s">
        <v>106</v>
      </c>
      <c r="J30" s="64" t="s">
        <v>106</v>
      </c>
    </row>
    <row r="31" spans="1:10" ht="21.75" customHeight="1">
      <c r="A31" s="62" t="s">
        <v>107</v>
      </c>
      <c r="C31" s="65"/>
      <c r="D31" s="41"/>
      <c r="E31" s="41"/>
      <c r="F31" s="41"/>
      <c r="G31" s="41"/>
      <c r="H31" s="41"/>
      <c r="I31" s="41"/>
      <c r="J31" s="41"/>
    </row>
    <row r="32" spans="1:10" ht="21.75" customHeight="1" thickBot="1">
      <c r="A32" s="62" t="s">
        <v>108</v>
      </c>
      <c r="B32" s="52"/>
      <c r="D32" s="66">
        <f>PL_Conso!D40</f>
        <v>1.5E-3</v>
      </c>
      <c r="F32" s="66">
        <f>PL_Conso!F40</f>
        <v>8.0000000000000004E-4</v>
      </c>
      <c r="H32" s="67">
        <f>PL_Conso!H40</f>
        <v>0.05</v>
      </c>
      <c r="J32" s="67">
        <f>PL_Conso!J40</f>
        <v>0.02</v>
      </c>
    </row>
    <row r="33" spans="1:11" ht="21.75" customHeight="1" thickTop="1">
      <c r="A33" s="62"/>
      <c r="B33" s="52"/>
      <c r="D33" s="68"/>
      <c r="F33" s="68"/>
      <c r="H33" s="68"/>
      <c r="J33" s="68"/>
    </row>
    <row r="34" spans="1:11" ht="21.75" customHeight="1">
      <c r="A34" s="62" t="s">
        <v>109</v>
      </c>
      <c r="B34" s="52"/>
      <c r="D34" s="68"/>
      <c r="F34" s="68"/>
      <c r="H34" s="68"/>
      <c r="J34" s="68"/>
    </row>
    <row r="35" spans="1:11" ht="21.75" customHeight="1" thickBot="1">
      <c r="A35" s="62" t="s">
        <v>108</v>
      </c>
      <c r="B35" s="52"/>
      <c r="D35" s="66">
        <f>PL_Conso!D43</f>
        <v>1.5E-3</v>
      </c>
      <c r="F35" s="66">
        <f>PL_Conso!F43</f>
        <v>8.0000000000000004E-4</v>
      </c>
      <c r="H35" s="67">
        <f>PL_Conso!H43</f>
        <v>0.05</v>
      </c>
      <c r="J35" s="67">
        <f>PL_Conso!J43</f>
        <v>0.02</v>
      </c>
    </row>
    <row r="36" spans="1:11" ht="21.75" customHeight="1" thickTop="1">
      <c r="A36" s="62"/>
      <c r="B36" s="52"/>
      <c r="H36" s="41"/>
      <c r="I36" s="65"/>
      <c r="J36" s="65"/>
    </row>
    <row r="37" spans="1:11" ht="21.75" customHeight="1">
      <c r="A37" s="7" t="s">
        <v>110</v>
      </c>
      <c r="B37" s="52"/>
      <c r="C37" s="41"/>
      <c r="D37" s="41"/>
      <c r="E37" s="41"/>
      <c r="F37" s="41"/>
      <c r="G37" s="41"/>
      <c r="H37" s="41"/>
      <c r="J37" s="41"/>
    </row>
    <row r="38" spans="1:11" ht="21.75" customHeight="1">
      <c r="B38" s="52"/>
      <c r="C38" s="41"/>
      <c r="D38" s="41"/>
      <c r="E38" s="41"/>
      <c r="F38" s="41"/>
      <c r="G38" s="41"/>
      <c r="H38" s="41"/>
      <c r="J38" s="44" t="s">
        <v>76</v>
      </c>
    </row>
    <row r="39" spans="1:11" s="69" customFormat="1" ht="21.75" customHeight="1">
      <c r="A39" s="45" t="s">
        <v>0</v>
      </c>
      <c r="C39" s="70"/>
      <c r="E39" s="71"/>
      <c r="G39" s="71"/>
      <c r="I39" s="71"/>
      <c r="K39" s="71"/>
    </row>
    <row r="40" spans="1:11" s="69" customFormat="1" ht="21.75" customHeight="1">
      <c r="A40" s="48" t="s">
        <v>111</v>
      </c>
      <c r="C40" s="70"/>
      <c r="E40" s="71"/>
      <c r="G40" s="71"/>
      <c r="I40" s="71"/>
      <c r="J40" s="71"/>
      <c r="K40" s="71"/>
    </row>
    <row r="41" spans="1:11" s="69" customFormat="1" ht="21.75" customHeight="1">
      <c r="A41" s="45" t="s">
        <v>78</v>
      </c>
      <c r="C41" s="70"/>
      <c r="E41" s="71"/>
      <c r="G41" s="71"/>
      <c r="I41" s="71"/>
      <c r="J41" s="71"/>
      <c r="K41" s="71"/>
    </row>
    <row r="42" spans="1:11" s="69" customFormat="1" ht="21.75" customHeight="1">
      <c r="A42" s="41"/>
      <c r="C42" s="42"/>
      <c r="D42" s="72"/>
      <c r="E42" s="72"/>
      <c r="F42" s="72"/>
      <c r="G42" s="72"/>
      <c r="H42" s="72"/>
      <c r="I42" s="72"/>
      <c r="J42" s="47"/>
    </row>
    <row r="43" spans="1:11" s="69" customFormat="1" ht="21.75" customHeight="1">
      <c r="A43" s="41"/>
      <c r="B43" s="73"/>
      <c r="D43" s="127" t="s">
        <v>79</v>
      </c>
      <c r="E43" s="127"/>
      <c r="F43" s="127"/>
      <c r="G43" s="13"/>
      <c r="H43" s="127" t="s">
        <v>80</v>
      </c>
      <c r="I43" s="127"/>
      <c r="J43" s="127"/>
    </row>
    <row r="44" spans="1:11" s="48" customFormat="1" ht="21.75" customHeight="1">
      <c r="B44" s="49"/>
      <c r="C44" s="50"/>
      <c r="D44" s="126" t="s">
        <v>72</v>
      </c>
      <c r="E44" s="126"/>
      <c r="F44" s="126"/>
      <c r="G44" s="46"/>
      <c r="H44" s="126" t="s">
        <v>72</v>
      </c>
      <c r="I44" s="126"/>
      <c r="J44" s="126"/>
    </row>
    <row r="45" spans="1:11" s="69" customFormat="1" ht="21.75" customHeight="1">
      <c r="A45" s="41"/>
      <c r="B45" s="51" t="s">
        <v>6</v>
      </c>
      <c r="C45" s="43"/>
      <c r="D45" s="15" t="s">
        <v>81</v>
      </c>
      <c r="E45" s="16"/>
      <c r="F45" s="15">
        <v>2021</v>
      </c>
      <c r="G45" s="9"/>
      <c r="H45" s="15" t="s">
        <v>81</v>
      </c>
      <c r="I45" s="16"/>
      <c r="J45" s="15">
        <v>2021</v>
      </c>
    </row>
    <row r="46" spans="1:11" s="69" customFormat="1" ht="21.75" customHeight="1">
      <c r="A46" s="74" t="s">
        <v>102</v>
      </c>
      <c r="B46" s="75"/>
      <c r="C46" s="76"/>
      <c r="D46" s="77">
        <f>D27</f>
        <v>8110</v>
      </c>
      <c r="E46" s="78"/>
      <c r="F46" s="77">
        <f>F27</f>
        <v>4093</v>
      </c>
      <c r="G46" s="79"/>
      <c r="H46" s="77">
        <f>H27</f>
        <v>268855</v>
      </c>
      <c r="I46" s="80"/>
      <c r="J46" s="77">
        <f>J27</f>
        <v>124670</v>
      </c>
    </row>
    <row r="47" spans="1:11" s="69" customFormat="1" ht="21.75" customHeight="1">
      <c r="A47" s="81"/>
      <c r="B47" s="80"/>
      <c r="C47" s="82"/>
      <c r="D47" s="80"/>
      <c r="E47" s="78"/>
      <c r="F47" s="80"/>
      <c r="G47" s="79"/>
      <c r="H47" s="83"/>
      <c r="I47" s="80"/>
      <c r="J47" s="83"/>
    </row>
    <row r="48" spans="1:11" s="69" customFormat="1" ht="21.75" customHeight="1">
      <c r="A48" s="74" t="s">
        <v>112</v>
      </c>
      <c r="B48" s="75"/>
      <c r="C48" s="76"/>
      <c r="D48" s="75"/>
      <c r="E48" s="84"/>
      <c r="F48" s="75"/>
      <c r="G48" s="85"/>
      <c r="H48" s="86"/>
      <c r="I48" s="80"/>
      <c r="J48" s="86"/>
    </row>
    <row r="49" spans="1:10" s="69" customFormat="1" ht="21.75" customHeight="1">
      <c r="A49" s="87" t="s">
        <v>113</v>
      </c>
      <c r="B49" s="52"/>
      <c r="C49" s="76"/>
      <c r="D49" s="75"/>
      <c r="E49" s="84"/>
      <c r="F49" s="75"/>
      <c r="G49" s="85"/>
      <c r="H49" s="86"/>
      <c r="I49" s="80"/>
      <c r="J49" s="86"/>
    </row>
    <row r="50" spans="1:10" s="69" customFormat="1" ht="21.75" customHeight="1">
      <c r="A50" s="87" t="s">
        <v>114</v>
      </c>
      <c r="B50" s="52"/>
      <c r="C50" s="76"/>
      <c r="D50" s="75"/>
      <c r="E50" s="84"/>
      <c r="F50" s="75"/>
      <c r="G50" s="85"/>
      <c r="H50" s="86"/>
      <c r="I50" s="80"/>
      <c r="J50" s="86"/>
    </row>
    <row r="51" spans="1:10" s="69" customFormat="1" ht="21.75" customHeight="1">
      <c r="A51" s="81" t="s">
        <v>117</v>
      </c>
      <c r="B51" s="52"/>
      <c r="C51" s="82"/>
      <c r="D51" s="83"/>
      <c r="E51" s="78"/>
      <c r="F51" s="83"/>
      <c r="G51" s="78"/>
      <c r="H51" s="83"/>
      <c r="I51" s="79"/>
      <c r="J51" s="83"/>
    </row>
    <row r="52" spans="1:10" s="69" customFormat="1" ht="21.75" customHeight="1">
      <c r="A52" s="81" t="s">
        <v>118</v>
      </c>
      <c r="B52" s="57">
        <v>5.2</v>
      </c>
      <c r="C52" s="82"/>
      <c r="D52" s="83">
        <v>992</v>
      </c>
      <c r="E52" s="78"/>
      <c r="F52" s="83">
        <v>-198</v>
      </c>
      <c r="G52" s="78"/>
      <c r="H52" s="1">
        <v>32875</v>
      </c>
      <c r="I52" s="79"/>
      <c r="J52" s="1">
        <v>-6038</v>
      </c>
    </row>
    <row r="53" spans="1:10" s="69" customFormat="1" ht="21.75" customHeight="1">
      <c r="A53" s="81" t="s">
        <v>133</v>
      </c>
      <c r="B53" s="57"/>
      <c r="C53" s="82"/>
      <c r="D53" s="83"/>
      <c r="E53" s="78"/>
      <c r="F53" s="83"/>
      <c r="G53" s="78"/>
      <c r="H53" s="2"/>
      <c r="I53" s="79"/>
      <c r="J53" s="2"/>
    </row>
    <row r="54" spans="1:10" s="69" customFormat="1" ht="21.75" customHeight="1">
      <c r="A54" s="81" t="s">
        <v>134</v>
      </c>
      <c r="B54" s="57">
        <v>6.2</v>
      </c>
      <c r="C54" s="82"/>
      <c r="D54" s="77">
        <v>18206</v>
      </c>
      <c r="E54" s="78"/>
      <c r="F54" s="77">
        <v>-10210</v>
      </c>
      <c r="G54" s="78"/>
      <c r="H54" s="3">
        <v>603568</v>
      </c>
      <c r="I54" s="79"/>
      <c r="J54" s="3">
        <v>-310972</v>
      </c>
    </row>
    <row r="55" spans="1:10" s="69" customFormat="1" ht="21.75" customHeight="1">
      <c r="A55" s="81" t="s">
        <v>119</v>
      </c>
      <c r="B55" s="57"/>
      <c r="C55" s="76"/>
      <c r="D55" s="83"/>
      <c r="E55" s="78"/>
      <c r="F55" s="83"/>
      <c r="G55" s="78"/>
      <c r="H55" s="83"/>
      <c r="I55" s="79"/>
      <c r="J55" s="83"/>
    </row>
    <row r="56" spans="1:10" s="69" customFormat="1" ht="21.75" customHeight="1">
      <c r="A56" s="81" t="s">
        <v>128</v>
      </c>
      <c r="B56" s="57"/>
      <c r="C56" s="76"/>
      <c r="D56" s="83"/>
      <c r="E56" s="78"/>
      <c r="F56" s="83"/>
      <c r="G56" s="78"/>
      <c r="H56" s="83"/>
      <c r="I56" s="79"/>
      <c r="J56" s="83"/>
    </row>
    <row r="57" spans="1:10" s="69" customFormat="1" ht="21.75" customHeight="1">
      <c r="A57" s="81" t="s">
        <v>121</v>
      </c>
      <c r="B57" s="52"/>
      <c r="C57" s="76"/>
      <c r="D57" s="77">
        <f>SUM(D51:D54)</f>
        <v>19198</v>
      </c>
      <c r="E57" s="88"/>
      <c r="F57" s="77">
        <f>SUM(F51:F54)</f>
        <v>-10408</v>
      </c>
      <c r="G57" s="88"/>
      <c r="H57" s="77">
        <f>SUM(H51:H54)</f>
        <v>636443</v>
      </c>
      <c r="I57" s="79"/>
      <c r="J57" s="77">
        <f>SUM(J51:J54)</f>
        <v>-317010</v>
      </c>
    </row>
    <row r="58" spans="1:10" s="69" customFormat="1" ht="21.75" customHeight="1">
      <c r="A58" s="87" t="s">
        <v>122</v>
      </c>
      <c r="B58" s="52"/>
      <c r="C58" s="76"/>
      <c r="D58" s="83"/>
      <c r="E58" s="78"/>
      <c r="F58" s="83"/>
      <c r="G58" s="78"/>
      <c r="H58" s="83"/>
      <c r="I58" s="79"/>
      <c r="J58" s="83"/>
    </row>
    <row r="59" spans="1:10" s="69" customFormat="1" ht="21.75" customHeight="1">
      <c r="A59" s="87" t="s">
        <v>114</v>
      </c>
      <c r="B59" s="52"/>
      <c r="C59" s="76"/>
    </row>
    <row r="60" spans="1:10" s="69" customFormat="1" ht="21.75" customHeight="1">
      <c r="A60" s="81" t="s">
        <v>135</v>
      </c>
      <c r="B60" s="52"/>
      <c r="C60" s="76"/>
    </row>
    <row r="61" spans="1:10" s="69" customFormat="1" ht="21.75" customHeight="1">
      <c r="A61" s="81" t="s">
        <v>136</v>
      </c>
      <c r="B61" s="52"/>
      <c r="C61" s="76"/>
      <c r="D61" s="83">
        <v>0</v>
      </c>
      <c r="F61" s="83">
        <v>0</v>
      </c>
      <c r="H61" s="1">
        <v>-61369</v>
      </c>
      <c r="J61" s="1">
        <v>682459</v>
      </c>
    </row>
    <row r="62" spans="1:10" s="69" customFormat="1" ht="21.75" customHeight="1">
      <c r="A62" s="89" t="s">
        <v>271</v>
      </c>
      <c r="B62" s="52"/>
      <c r="C62" s="76"/>
      <c r="D62" s="83"/>
      <c r="F62" s="83"/>
      <c r="H62" s="83"/>
      <c r="J62" s="83"/>
    </row>
    <row r="63" spans="1:10" s="69" customFormat="1" ht="21.75" customHeight="1">
      <c r="A63" s="81" t="s">
        <v>125</v>
      </c>
      <c r="B63" s="52"/>
      <c r="C63" s="76"/>
      <c r="D63" s="83">
        <v>0</v>
      </c>
      <c r="F63" s="83">
        <v>269</v>
      </c>
      <c r="H63" s="83">
        <v>0</v>
      </c>
      <c r="J63" s="1">
        <v>8185</v>
      </c>
    </row>
    <row r="64" spans="1:10" s="69" customFormat="1" ht="21.75" customHeight="1">
      <c r="A64" s="81" t="s">
        <v>126</v>
      </c>
      <c r="B64" s="52"/>
      <c r="C64" s="82"/>
      <c r="D64" s="77">
        <v>6</v>
      </c>
      <c r="E64" s="78"/>
      <c r="F64" s="77">
        <v>-51</v>
      </c>
      <c r="G64" s="78"/>
      <c r="H64" s="77">
        <v>212</v>
      </c>
      <c r="I64" s="79"/>
      <c r="J64" s="77">
        <v>-1556</v>
      </c>
    </row>
    <row r="65" spans="1:11" s="69" customFormat="1" ht="21.75" customHeight="1">
      <c r="A65" s="81" t="s">
        <v>127</v>
      </c>
      <c r="B65" s="52"/>
      <c r="C65" s="76"/>
    </row>
    <row r="66" spans="1:11" s="69" customFormat="1" ht="21.75" customHeight="1">
      <c r="A66" s="81" t="s">
        <v>128</v>
      </c>
      <c r="B66" s="52"/>
      <c r="C66" s="76"/>
      <c r="D66" s="92"/>
      <c r="F66" s="92"/>
      <c r="H66" s="92"/>
      <c r="J66" s="92"/>
    </row>
    <row r="67" spans="1:11" s="69" customFormat="1" ht="21.75" customHeight="1">
      <c r="A67" s="81" t="s">
        <v>121</v>
      </c>
      <c r="B67" s="93"/>
      <c r="C67" s="76"/>
      <c r="D67" s="77">
        <f>SUM(D61:D64)</f>
        <v>6</v>
      </c>
      <c r="E67" s="78"/>
      <c r="F67" s="77">
        <f>SUM(F61:F64)</f>
        <v>218</v>
      </c>
      <c r="G67" s="78"/>
      <c r="H67" s="77">
        <f>SUM(H61:H64)</f>
        <v>-61157</v>
      </c>
      <c r="I67" s="79"/>
      <c r="J67" s="77">
        <f>SUM(J61:J64)</f>
        <v>689088</v>
      </c>
    </row>
    <row r="68" spans="1:11" s="69" customFormat="1" ht="21.75" customHeight="1">
      <c r="A68" s="74" t="s">
        <v>129</v>
      </c>
      <c r="B68" s="52"/>
      <c r="C68" s="82"/>
      <c r="D68" s="90">
        <f>SUM(D57,D67)</f>
        <v>19204</v>
      </c>
      <c r="E68" s="78"/>
      <c r="F68" s="90">
        <f>SUM(F57,F67)</f>
        <v>-10190</v>
      </c>
      <c r="G68" s="78"/>
      <c r="H68" s="90">
        <f>SUM(H57,H67)</f>
        <v>575286</v>
      </c>
      <c r="I68" s="79"/>
      <c r="J68" s="90">
        <f>SUM(J57,J67)</f>
        <v>372078</v>
      </c>
    </row>
    <row r="69" spans="1:11" s="69" customFormat="1" ht="21.75" customHeight="1" thickBot="1">
      <c r="A69" s="74" t="s">
        <v>130</v>
      </c>
      <c r="B69" s="75"/>
      <c r="C69" s="76"/>
      <c r="D69" s="91">
        <f>SUM(D46,D68)</f>
        <v>27314</v>
      </c>
      <c r="E69" s="79"/>
      <c r="F69" s="91">
        <f>SUM(F46,F68)</f>
        <v>-6097</v>
      </c>
      <c r="G69" s="88"/>
      <c r="H69" s="91">
        <f>SUM(H46,H68)</f>
        <v>844141</v>
      </c>
      <c r="I69" s="79"/>
      <c r="J69" s="91">
        <f>SUM(J46,J68)</f>
        <v>496748</v>
      </c>
    </row>
    <row r="70" spans="1:11" s="69" customFormat="1" ht="21.75" customHeight="1" thickTop="1">
      <c r="A70" s="74"/>
      <c r="B70" s="75"/>
      <c r="C70" s="76"/>
      <c r="D70" s="83"/>
      <c r="E70" s="79"/>
      <c r="F70" s="83"/>
      <c r="G70" s="88"/>
      <c r="H70" s="83"/>
      <c r="I70" s="79"/>
      <c r="J70" s="83"/>
    </row>
    <row r="71" spans="1:11" s="69" customFormat="1" ht="21.75" customHeight="1">
      <c r="A71" s="7" t="s">
        <v>110</v>
      </c>
      <c r="C71" s="70"/>
      <c r="E71" s="71"/>
      <c r="G71" s="71"/>
      <c r="I71" s="71"/>
      <c r="J71" s="71"/>
      <c r="K71" s="71"/>
    </row>
  </sheetData>
  <mergeCells count="9">
    <mergeCell ref="D44:F44"/>
    <mergeCell ref="H44:J44"/>
    <mergeCell ref="D29:F29"/>
    <mergeCell ref="D6:F6"/>
    <mergeCell ref="H6:J6"/>
    <mergeCell ref="D43:F43"/>
    <mergeCell ref="H43:J43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7" firstPageNumber="9" orientation="portrait" useFirstPageNumber="1" r:id="rId1"/>
  <headerFooter>
    <oddFooter>&amp;R&amp;P</oddFooter>
  </headerFooter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4"/>
  <sheetViews>
    <sheetView showGridLines="0" view="pageBreakPreview" topLeftCell="A13" zoomScale="85" zoomScaleNormal="100" zoomScaleSheetLayoutView="85" workbookViewId="0">
      <selection activeCell="J22" sqref="J22"/>
    </sheetView>
  </sheetViews>
  <sheetFormatPr defaultRowHeight="21" customHeight="1"/>
  <cols>
    <col min="1" max="2" width="11.28515625" style="94" customWidth="1"/>
    <col min="3" max="3" width="22.7109375" style="94" customWidth="1"/>
    <col min="4" max="4" width="6.7109375" style="94" customWidth="1"/>
    <col min="5" max="5" width="1.7109375" style="94" customWidth="1"/>
    <col min="6" max="6" width="15.42578125" style="94" customWidth="1"/>
    <col min="7" max="7" width="1.28515625" style="94" customWidth="1"/>
    <col min="8" max="8" width="15.42578125" style="94" customWidth="1"/>
    <col min="9" max="9" width="1.28515625" style="94" customWidth="1"/>
    <col min="10" max="10" width="18.7109375" style="94" customWidth="1"/>
    <col min="11" max="11" width="1.28515625" style="94" customWidth="1"/>
    <col min="12" max="12" width="18.5703125" style="94" customWidth="1"/>
    <col min="13" max="13" width="1.28515625" style="94" customWidth="1"/>
    <col min="14" max="14" width="16" style="94" customWidth="1"/>
    <col min="15" max="15" width="1.28515625" style="94" customWidth="1"/>
    <col min="16" max="16" width="17.7109375" style="94" customWidth="1"/>
    <col min="17" max="17" width="1.28515625" style="94" customWidth="1"/>
    <col min="18" max="18" width="18.5703125" style="94" customWidth="1"/>
    <col min="19" max="19" width="1.28515625" style="94" customWidth="1"/>
    <col min="20" max="20" width="18.7109375" style="94" customWidth="1"/>
    <col min="21" max="21" width="1.28515625" style="94" customWidth="1"/>
    <col min="22" max="22" width="18.7109375" style="94" customWidth="1"/>
    <col min="23" max="23" width="1.28515625" style="94" customWidth="1"/>
    <col min="24" max="24" width="16.28515625" style="94" customWidth="1"/>
    <col min="25" max="25" width="1.28515625" style="94" customWidth="1"/>
    <col min="26" max="26" width="16.7109375" style="94" customWidth="1"/>
    <col min="27" max="27" width="1.28515625" style="94" customWidth="1"/>
    <col min="28" max="28" width="16.28515625" style="94" customWidth="1"/>
    <col min="29" max="29" width="1.28515625" style="94" customWidth="1"/>
    <col min="30" max="30" width="16.28515625" style="94" customWidth="1"/>
    <col min="31" max="255" width="9.28515625" style="94"/>
    <col min="256" max="257" width="11.28515625" style="94" customWidth="1"/>
    <col min="258" max="258" width="23.28515625" style="94" customWidth="1"/>
    <col min="259" max="259" width="1.7109375" style="94" customWidth="1"/>
    <col min="260" max="260" width="15.42578125" style="94" customWidth="1"/>
    <col min="261" max="261" width="1.28515625" style="94" customWidth="1"/>
    <col min="262" max="262" width="15.42578125" style="94" customWidth="1"/>
    <col min="263" max="263" width="1.28515625" style="94" customWidth="1"/>
    <col min="264" max="264" width="23.7109375" style="94" customWidth="1"/>
    <col min="265" max="265" width="1.28515625" style="94" customWidth="1"/>
    <col min="266" max="266" width="16" style="94" customWidth="1"/>
    <col min="267" max="267" width="1.28515625" style="94" customWidth="1"/>
    <col min="268" max="268" width="15.42578125" style="94" customWidth="1"/>
    <col min="269" max="269" width="1.28515625" style="94" customWidth="1"/>
    <col min="270" max="270" width="18.5703125" style="94" customWidth="1"/>
    <col min="271" max="271" width="1.28515625" style="94" customWidth="1"/>
    <col min="272" max="272" width="18.5703125" style="94" customWidth="1"/>
    <col min="273" max="273" width="1.28515625" style="94" customWidth="1"/>
    <col min="274" max="274" width="18.5703125" style="94" customWidth="1"/>
    <col min="275" max="275" width="1.28515625" style="94" customWidth="1"/>
    <col min="276" max="276" width="18.7109375" style="94" customWidth="1"/>
    <col min="277" max="277" width="1.28515625" style="94" customWidth="1"/>
    <col min="278" max="278" width="16.7109375" style="94" customWidth="1"/>
    <col min="279" max="279" width="1.28515625" style="94" customWidth="1"/>
    <col min="280" max="280" width="14" style="94" customWidth="1"/>
    <col min="281" max="281" width="1.28515625" style="94" customWidth="1"/>
    <col min="282" max="282" width="14" style="94" customWidth="1"/>
    <col min="283" max="283" width="1.28515625" style="94" customWidth="1"/>
    <col min="284" max="284" width="16.28515625" style="94" customWidth="1"/>
    <col min="285" max="285" width="1.28515625" style="94" customWidth="1"/>
    <col min="286" max="286" width="16.28515625" style="94" customWidth="1"/>
    <col min="287" max="511" width="9.28515625" style="94"/>
    <col min="512" max="513" width="11.28515625" style="94" customWidth="1"/>
    <col min="514" max="514" width="23.28515625" style="94" customWidth="1"/>
    <col min="515" max="515" width="1.7109375" style="94" customWidth="1"/>
    <col min="516" max="516" width="15.42578125" style="94" customWidth="1"/>
    <col min="517" max="517" width="1.28515625" style="94" customWidth="1"/>
    <col min="518" max="518" width="15.42578125" style="94" customWidth="1"/>
    <col min="519" max="519" width="1.28515625" style="94" customWidth="1"/>
    <col min="520" max="520" width="23.7109375" style="94" customWidth="1"/>
    <col min="521" max="521" width="1.28515625" style="94" customWidth="1"/>
    <col min="522" max="522" width="16" style="94" customWidth="1"/>
    <col min="523" max="523" width="1.28515625" style="94" customWidth="1"/>
    <col min="524" max="524" width="15.42578125" style="94" customWidth="1"/>
    <col min="525" max="525" width="1.28515625" style="94" customWidth="1"/>
    <col min="526" max="526" width="18.5703125" style="94" customWidth="1"/>
    <col min="527" max="527" width="1.28515625" style="94" customWidth="1"/>
    <col min="528" max="528" width="18.5703125" style="94" customWidth="1"/>
    <col min="529" max="529" width="1.28515625" style="94" customWidth="1"/>
    <col min="530" max="530" width="18.5703125" style="94" customWidth="1"/>
    <col min="531" max="531" width="1.28515625" style="94" customWidth="1"/>
    <col min="532" max="532" width="18.7109375" style="94" customWidth="1"/>
    <col min="533" max="533" width="1.28515625" style="94" customWidth="1"/>
    <col min="534" max="534" width="16.7109375" style="94" customWidth="1"/>
    <col min="535" max="535" width="1.28515625" style="94" customWidth="1"/>
    <col min="536" max="536" width="14" style="94" customWidth="1"/>
    <col min="537" max="537" width="1.28515625" style="94" customWidth="1"/>
    <col min="538" max="538" width="14" style="94" customWidth="1"/>
    <col min="539" max="539" width="1.28515625" style="94" customWidth="1"/>
    <col min="540" max="540" width="16.28515625" style="94" customWidth="1"/>
    <col min="541" max="541" width="1.28515625" style="94" customWidth="1"/>
    <col min="542" max="542" width="16.28515625" style="94" customWidth="1"/>
    <col min="543" max="767" width="9.28515625" style="94"/>
    <col min="768" max="769" width="11.28515625" style="94" customWidth="1"/>
    <col min="770" max="770" width="23.28515625" style="94" customWidth="1"/>
    <col min="771" max="771" width="1.7109375" style="94" customWidth="1"/>
    <col min="772" max="772" width="15.42578125" style="94" customWidth="1"/>
    <col min="773" max="773" width="1.28515625" style="94" customWidth="1"/>
    <col min="774" max="774" width="15.42578125" style="94" customWidth="1"/>
    <col min="775" max="775" width="1.28515625" style="94" customWidth="1"/>
    <col min="776" max="776" width="23.7109375" style="94" customWidth="1"/>
    <col min="777" max="777" width="1.28515625" style="94" customWidth="1"/>
    <col min="778" max="778" width="16" style="94" customWidth="1"/>
    <col min="779" max="779" width="1.28515625" style="94" customWidth="1"/>
    <col min="780" max="780" width="15.42578125" style="94" customWidth="1"/>
    <col min="781" max="781" width="1.28515625" style="94" customWidth="1"/>
    <col min="782" max="782" width="18.5703125" style="94" customWidth="1"/>
    <col min="783" max="783" width="1.28515625" style="94" customWidth="1"/>
    <col min="784" max="784" width="18.5703125" style="94" customWidth="1"/>
    <col min="785" max="785" width="1.28515625" style="94" customWidth="1"/>
    <col min="786" max="786" width="18.5703125" style="94" customWidth="1"/>
    <col min="787" max="787" width="1.28515625" style="94" customWidth="1"/>
    <col min="788" max="788" width="18.7109375" style="94" customWidth="1"/>
    <col min="789" max="789" width="1.28515625" style="94" customWidth="1"/>
    <col min="790" max="790" width="16.7109375" style="94" customWidth="1"/>
    <col min="791" max="791" width="1.28515625" style="94" customWidth="1"/>
    <col min="792" max="792" width="14" style="94" customWidth="1"/>
    <col min="793" max="793" width="1.28515625" style="94" customWidth="1"/>
    <col min="794" max="794" width="14" style="94" customWidth="1"/>
    <col min="795" max="795" width="1.28515625" style="94" customWidth="1"/>
    <col min="796" max="796" width="16.28515625" style="94" customWidth="1"/>
    <col min="797" max="797" width="1.28515625" style="94" customWidth="1"/>
    <col min="798" max="798" width="16.28515625" style="94" customWidth="1"/>
    <col min="799" max="1023" width="9.28515625" style="94"/>
    <col min="1024" max="1025" width="11.28515625" style="94" customWidth="1"/>
    <col min="1026" max="1026" width="23.28515625" style="94" customWidth="1"/>
    <col min="1027" max="1027" width="1.7109375" style="94" customWidth="1"/>
    <col min="1028" max="1028" width="15.42578125" style="94" customWidth="1"/>
    <col min="1029" max="1029" width="1.28515625" style="94" customWidth="1"/>
    <col min="1030" max="1030" width="15.42578125" style="94" customWidth="1"/>
    <col min="1031" max="1031" width="1.28515625" style="94" customWidth="1"/>
    <col min="1032" max="1032" width="23.7109375" style="94" customWidth="1"/>
    <col min="1033" max="1033" width="1.28515625" style="94" customWidth="1"/>
    <col min="1034" max="1034" width="16" style="94" customWidth="1"/>
    <col min="1035" max="1035" width="1.28515625" style="94" customWidth="1"/>
    <col min="1036" max="1036" width="15.42578125" style="94" customWidth="1"/>
    <col min="1037" max="1037" width="1.28515625" style="94" customWidth="1"/>
    <col min="1038" max="1038" width="18.5703125" style="94" customWidth="1"/>
    <col min="1039" max="1039" width="1.28515625" style="94" customWidth="1"/>
    <col min="1040" max="1040" width="18.5703125" style="94" customWidth="1"/>
    <col min="1041" max="1041" width="1.28515625" style="94" customWidth="1"/>
    <col min="1042" max="1042" width="18.5703125" style="94" customWidth="1"/>
    <col min="1043" max="1043" width="1.28515625" style="94" customWidth="1"/>
    <col min="1044" max="1044" width="18.7109375" style="94" customWidth="1"/>
    <col min="1045" max="1045" width="1.28515625" style="94" customWidth="1"/>
    <col min="1046" max="1046" width="16.7109375" style="94" customWidth="1"/>
    <col min="1047" max="1047" width="1.28515625" style="94" customWidth="1"/>
    <col min="1048" max="1048" width="14" style="94" customWidth="1"/>
    <col min="1049" max="1049" width="1.28515625" style="94" customWidth="1"/>
    <col min="1050" max="1050" width="14" style="94" customWidth="1"/>
    <col min="1051" max="1051" width="1.28515625" style="94" customWidth="1"/>
    <col min="1052" max="1052" width="16.28515625" style="94" customWidth="1"/>
    <col min="1053" max="1053" width="1.28515625" style="94" customWidth="1"/>
    <col min="1054" max="1054" width="16.28515625" style="94" customWidth="1"/>
    <col min="1055" max="1279" width="9.28515625" style="94"/>
    <col min="1280" max="1281" width="11.28515625" style="94" customWidth="1"/>
    <col min="1282" max="1282" width="23.28515625" style="94" customWidth="1"/>
    <col min="1283" max="1283" width="1.7109375" style="94" customWidth="1"/>
    <col min="1284" max="1284" width="15.42578125" style="94" customWidth="1"/>
    <col min="1285" max="1285" width="1.28515625" style="94" customWidth="1"/>
    <col min="1286" max="1286" width="15.42578125" style="94" customWidth="1"/>
    <col min="1287" max="1287" width="1.28515625" style="94" customWidth="1"/>
    <col min="1288" max="1288" width="23.7109375" style="94" customWidth="1"/>
    <col min="1289" max="1289" width="1.28515625" style="94" customWidth="1"/>
    <col min="1290" max="1290" width="16" style="94" customWidth="1"/>
    <col min="1291" max="1291" width="1.28515625" style="94" customWidth="1"/>
    <col min="1292" max="1292" width="15.42578125" style="94" customWidth="1"/>
    <col min="1293" max="1293" width="1.28515625" style="94" customWidth="1"/>
    <col min="1294" max="1294" width="18.5703125" style="94" customWidth="1"/>
    <col min="1295" max="1295" width="1.28515625" style="94" customWidth="1"/>
    <col min="1296" max="1296" width="18.5703125" style="94" customWidth="1"/>
    <col min="1297" max="1297" width="1.28515625" style="94" customWidth="1"/>
    <col min="1298" max="1298" width="18.5703125" style="94" customWidth="1"/>
    <col min="1299" max="1299" width="1.28515625" style="94" customWidth="1"/>
    <col min="1300" max="1300" width="18.7109375" style="94" customWidth="1"/>
    <col min="1301" max="1301" width="1.28515625" style="94" customWidth="1"/>
    <col min="1302" max="1302" width="16.7109375" style="94" customWidth="1"/>
    <col min="1303" max="1303" width="1.28515625" style="94" customWidth="1"/>
    <col min="1304" max="1304" width="14" style="94" customWidth="1"/>
    <col min="1305" max="1305" width="1.28515625" style="94" customWidth="1"/>
    <col min="1306" max="1306" width="14" style="94" customWidth="1"/>
    <col min="1307" max="1307" width="1.28515625" style="94" customWidth="1"/>
    <col min="1308" max="1308" width="16.28515625" style="94" customWidth="1"/>
    <col min="1309" max="1309" width="1.28515625" style="94" customWidth="1"/>
    <col min="1310" max="1310" width="16.28515625" style="94" customWidth="1"/>
    <col min="1311" max="1535" width="9.28515625" style="94"/>
    <col min="1536" max="1537" width="11.28515625" style="94" customWidth="1"/>
    <col min="1538" max="1538" width="23.28515625" style="94" customWidth="1"/>
    <col min="1539" max="1539" width="1.7109375" style="94" customWidth="1"/>
    <col min="1540" max="1540" width="15.42578125" style="94" customWidth="1"/>
    <col min="1541" max="1541" width="1.28515625" style="94" customWidth="1"/>
    <col min="1542" max="1542" width="15.42578125" style="94" customWidth="1"/>
    <col min="1543" max="1543" width="1.28515625" style="94" customWidth="1"/>
    <col min="1544" max="1544" width="23.7109375" style="94" customWidth="1"/>
    <col min="1545" max="1545" width="1.28515625" style="94" customWidth="1"/>
    <col min="1546" max="1546" width="16" style="94" customWidth="1"/>
    <col min="1547" max="1547" width="1.28515625" style="94" customWidth="1"/>
    <col min="1548" max="1548" width="15.42578125" style="94" customWidth="1"/>
    <col min="1549" max="1549" width="1.28515625" style="94" customWidth="1"/>
    <col min="1550" max="1550" width="18.5703125" style="94" customWidth="1"/>
    <col min="1551" max="1551" width="1.28515625" style="94" customWidth="1"/>
    <col min="1552" max="1552" width="18.5703125" style="94" customWidth="1"/>
    <col min="1553" max="1553" width="1.28515625" style="94" customWidth="1"/>
    <col min="1554" max="1554" width="18.5703125" style="94" customWidth="1"/>
    <col min="1555" max="1555" width="1.28515625" style="94" customWidth="1"/>
    <col min="1556" max="1556" width="18.7109375" style="94" customWidth="1"/>
    <col min="1557" max="1557" width="1.28515625" style="94" customWidth="1"/>
    <col min="1558" max="1558" width="16.7109375" style="94" customWidth="1"/>
    <col min="1559" max="1559" width="1.28515625" style="94" customWidth="1"/>
    <col min="1560" max="1560" width="14" style="94" customWidth="1"/>
    <col min="1561" max="1561" width="1.28515625" style="94" customWidth="1"/>
    <col min="1562" max="1562" width="14" style="94" customWidth="1"/>
    <col min="1563" max="1563" width="1.28515625" style="94" customWidth="1"/>
    <col min="1564" max="1564" width="16.28515625" style="94" customWidth="1"/>
    <col min="1565" max="1565" width="1.28515625" style="94" customWidth="1"/>
    <col min="1566" max="1566" width="16.28515625" style="94" customWidth="1"/>
    <col min="1567" max="1791" width="9.28515625" style="94"/>
    <col min="1792" max="1793" width="11.28515625" style="94" customWidth="1"/>
    <col min="1794" max="1794" width="23.28515625" style="94" customWidth="1"/>
    <col min="1795" max="1795" width="1.7109375" style="94" customWidth="1"/>
    <col min="1796" max="1796" width="15.42578125" style="94" customWidth="1"/>
    <col min="1797" max="1797" width="1.28515625" style="94" customWidth="1"/>
    <col min="1798" max="1798" width="15.42578125" style="94" customWidth="1"/>
    <col min="1799" max="1799" width="1.28515625" style="94" customWidth="1"/>
    <col min="1800" max="1800" width="23.7109375" style="94" customWidth="1"/>
    <col min="1801" max="1801" width="1.28515625" style="94" customWidth="1"/>
    <col min="1802" max="1802" width="16" style="94" customWidth="1"/>
    <col min="1803" max="1803" width="1.28515625" style="94" customWidth="1"/>
    <col min="1804" max="1804" width="15.42578125" style="94" customWidth="1"/>
    <col min="1805" max="1805" width="1.28515625" style="94" customWidth="1"/>
    <col min="1806" max="1806" width="18.5703125" style="94" customWidth="1"/>
    <col min="1807" max="1807" width="1.28515625" style="94" customWidth="1"/>
    <col min="1808" max="1808" width="18.5703125" style="94" customWidth="1"/>
    <col min="1809" max="1809" width="1.28515625" style="94" customWidth="1"/>
    <col min="1810" max="1810" width="18.5703125" style="94" customWidth="1"/>
    <col min="1811" max="1811" width="1.28515625" style="94" customWidth="1"/>
    <col min="1812" max="1812" width="18.7109375" style="94" customWidth="1"/>
    <col min="1813" max="1813" width="1.28515625" style="94" customWidth="1"/>
    <col min="1814" max="1814" width="16.7109375" style="94" customWidth="1"/>
    <col min="1815" max="1815" width="1.28515625" style="94" customWidth="1"/>
    <col min="1816" max="1816" width="14" style="94" customWidth="1"/>
    <col min="1817" max="1817" width="1.28515625" style="94" customWidth="1"/>
    <col min="1818" max="1818" width="14" style="94" customWidth="1"/>
    <col min="1819" max="1819" width="1.28515625" style="94" customWidth="1"/>
    <col min="1820" max="1820" width="16.28515625" style="94" customWidth="1"/>
    <col min="1821" max="1821" width="1.28515625" style="94" customWidth="1"/>
    <col min="1822" max="1822" width="16.28515625" style="94" customWidth="1"/>
    <col min="1823" max="2047" width="9.28515625" style="94"/>
    <col min="2048" max="2049" width="11.28515625" style="94" customWidth="1"/>
    <col min="2050" max="2050" width="23.28515625" style="94" customWidth="1"/>
    <col min="2051" max="2051" width="1.7109375" style="94" customWidth="1"/>
    <col min="2052" max="2052" width="15.42578125" style="94" customWidth="1"/>
    <col min="2053" max="2053" width="1.28515625" style="94" customWidth="1"/>
    <col min="2054" max="2054" width="15.42578125" style="94" customWidth="1"/>
    <col min="2055" max="2055" width="1.28515625" style="94" customWidth="1"/>
    <col min="2056" max="2056" width="23.7109375" style="94" customWidth="1"/>
    <col min="2057" max="2057" width="1.28515625" style="94" customWidth="1"/>
    <col min="2058" max="2058" width="16" style="94" customWidth="1"/>
    <col min="2059" max="2059" width="1.28515625" style="94" customWidth="1"/>
    <col min="2060" max="2060" width="15.42578125" style="94" customWidth="1"/>
    <col min="2061" max="2061" width="1.28515625" style="94" customWidth="1"/>
    <col min="2062" max="2062" width="18.5703125" style="94" customWidth="1"/>
    <col min="2063" max="2063" width="1.28515625" style="94" customWidth="1"/>
    <col min="2064" max="2064" width="18.5703125" style="94" customWidth="1"/>
    <col min="2065" max="2065" width="1.28515625" style="94" customWidth="1"/>
    <col min="2066" max="2066" width="18.5703125" style="94" customWidth="1"/>
    <col min="2067" max="2067" width="1.28515625" style="94" customWidth="1"/>
    <col min="2068" max="2068" width="18.7109375" style="94" customWidth="1"/>
    <col min="2069" max="2069" width="1.28515625" style="94" customWidth="1"/>
    <col min="2070" max="2070" width="16.7109375" style="94" customWidth="1"/>
    <col min="2071" max="2071" width="1.28515625" style="94" customWidth="1"/>
    <col min="2072" max="2072" width="14" style="94" customWidth="1"/>
    <col min="2073" max="2073" width="1.28515625" style="94" customWidth="1"/>
    <col min="2074" max="2074" width="14" style="94" customWidth="1"/>
    <col min="2075" max="2075" width="1.28515625" style="94" customWidth="1"/>
    <col min="2076" max="2076" width="16.28515625" style="94" customWidth="1"/>
    <col min="2077" max="2077" width="1.28515625" style="94" customWidth="1"/>
    <col min="2078" max="2078" width="16.28515625" style="94" customWidth="1"/>
    <col min="2079" max="2303" width="9.28515625" style="94"/>
    <col min="2304" max="2305" width="11.28515625" style="94" customWidth="1"/>
    <col min="2306" max="2306" width="23.28515625" style="94" customWidth="1"/>
    <col min="2307" max="2307" width="1.7109375" style="94" customWidth="1"/>
    <col min="2308" max="2308" width="15.42578125" style="94" customWidth="1"/>
    <col min="2309" max="2309" width="1.28515625" style="94" customWidth="1"/>
    <col min="2310" max="2310" width="15.42578125" style="94" customWidth="1"/>
    <col min="2311" max="2311" width="1.28515625" style="94" customWidth="1"/>
    <col min="2312" max="2312" width="23.7109375" style="94" customWidth="1"/>
    <col min="2313" max="2313" width="1.28515625" style="94" customWidth="1"/>
    <col min="2314" max="2314" width="16" style="94" customWidth="1"/>
    <col min="2315" max="2315" width="1.28515625" style="94" customWidth="1"/>
    <col min="2316" max="2316" width="15.42578125" style="94" customWidth="1"/>
    <col min="2317" max="2317" width="1.28515625" style="94" customWidth="1"/>
    <col min="2318" max="2318" width="18.5703125" style="94" customWidth="1"/>
    <col min="2319" max="2319" width="1.28515625" style="94" customWidth="1"/>
    <col min="2320" max="2320" width="18.5703125" style="94" customWidth="1"/>
    <col min="2321" max="2321" width="1.28515625" style="94" customWidth="1"/>
    <col min="2322" max="2322" width="18.5703125" style="94" customWidth="1"/>
    <col min="2323" max="2323" width="1.28515625" style="94" customWidth="1"/>
    <col min="2324" max="2324" width="18.7109375" style="94" customWidth="1"/>
    <col min="2325" max="2325" width="1.28515625" style="94" customWidth="1"/>
    <col min="2326" max="2326" width="16.7109375" style="94" customWidth="1"/>
    <col min="2327" max="2327" width="1.28515625" style="94" customWidth="1"/>
    <col min="2328" max="2328" width="14" style="94" customWidth="1"/>
    <col min="2329" max="2329" width="1.28515625" style="94" customWidth="1"/>
    <col min="2330" max="2330" width="14" style="94" customWidth="1"/>
    <col min="2331" max="2331" width="1.28515625" style="94" customWidth="1"/>
    <col min="2332" max="2332" width="16.28515625" style="94" customWidth="1"/>
    <col min="2333" max="2333" width="1.28515625" style="94" customWidth="1"/>
    <col min="2334" max="2334" width="16.28515625" style="94" customWidth="1"/>
    <col min="2335" max="2559" width="9.28515625" style="94"/>
    <col min="2560" max="2561" width="11.28515625" style="94" customWidth="1"/>
    <col min="2562" max="2562" width="23.28515625" style="94" customWidth="1"/>
    <col min="2563" max="2563" width="1.7109375" style="94" customWidth="1"/>
    <col min="2564" max="2564" width="15.42578125" style="94" customWidth="1"/>
    <col min="2565" max="2565" width="1.28515625" style="94" customWidth="1"/>
    <col min="2566" max="2566" width="15.42578125" style="94" customWidth="1"/>
    <col min="2567" max="2567" width="1.28515625" style="94" customWidth="1"/>
    <col min="2568" max="2568" width="23.7109375" style="94" customWidth="1"/>
    <col min="2569" max="2569" width="1.28515625" style="94" customWidth="1"/>
    <col min="2570" max="2570" width="16" style="94" customWidth="1"/>
    <col min="2571" max="2571" width="1.28515625" style="94" customWidth="1"/>
    <col min="2572" max="2572" width="15.42578125" style="94" customWidth="1"/>
    <col min="2573" max="2573" width="1.28515625" style="94" customWidth="1"/>
    <col min="2574" max="2574" width="18.5703125" style="94" customWidth="1"/>
    <col min="2575" max="2575" width="1.28515625" style="94" customWidth="1"/>
    <col min="2576" max="2576" width="18.5703125" style="94" customWidth="1"/>
    <col min="2577" max="2577" width="1.28515625" style="94" customWidth="1"/>
    <col min="2578" max="2578" width="18.5703125" style="94" customWidth="1"/>
    <col min="2579" max="2579" width="1.28515625" style="94" customWidth="1"/>
    <col min="2580" max="2580" width="18.7109375" style="94" customWidth="1"/>
    <col min="2581" max="2581" width="1.28515625" style="94" customWidth="1"/>
    <col min="2582" max="2582" width="16.7109375" style="94" customWidth="1"/>
    <col min="2583" max="2583" width="1.28515625" style="94" customWidth="1"/>
    <col min="2584" max="2584" width="14" style="94" customWidth="1"/>
    <col min="2585" max="2585" width="1.28515625" style="94" customWidth="1"/>
    <col min="2586" max="2586" width="14" style="94" customWidth="1"/>
    <col min="2587" max="2587" width="1.28515625" style="94" customWidth="1"/>
    <col min="2588" max="2588" width="16.28515625" style="94" customWidth="1"/>
    <col min="2589" max="2589" width="1.28515625" style="94" customWidth="1"/>
    <col min="2590" max="2590" width="16.28515625" style="94" customWidth="1"/>
    <col min="2591" max="2815" width="9.28515625" style="94"/>
    <col min="2816" max="2817" width="11.28515625" style="94" customWidth="1"/>
    <col min="2818" max="2818" width="23.28515625" style="94" customWidth="1"/>
    <col min="2819" max="2819" width="1.7109375" style="94" customWidth="1"/>
    <col min="2820" max="2820" width="15.42578125" style="94" customWidth="1"/>
    <col min="2821" max="2821" width="1.28515625" style="94" customWidth="1"/>
    <col min="2822" max="2822" width="15.42578125" style="94" customWidth="1"/>
    <col min="2823" max="2823" width="1.28515625" style="94" customWidth="1"/>
    <col min="2824" max="2824" width="23.7109375" style="94" customWidth="1"/>
    <col min="2825" max="2825" width="1.28515625" style="94" customWidth="1"/>
    <col min="2826" max="2826" width="16" style="94" customWidth="1"/>
    <col min="2827" max="2827" width="1.28515625" style="94" customWidth="1"/>
    <col min="2828" max="2828" width="15.42578125" style="94" customWidth="1"/>
    <col min="2829" max="2829" width="1.28515625" style="94" customWidth="1"/>
    <col min="2830" max="2830" width="18.5703125" style="94" customWidth="1"/>
    <col min="2831" max="2831" width="1.28515625" style="94" customWidth="1"/>
    <col min="2832" max="2832" width="18.5703125" style="94" customWidth="1"/>
    <col min="2833" max="2833" width="1.28515625" style="94" customWidth="1"/>
    <col min="2834" max="2834" width="18.5703125" style="94" customWidth="1"/>
    <col min="2835" max="2835" width="1.28515625" style="94" customWidth="1"/>
    <col min="2836" max="2836" width="18.7109375" style="94" customWidth="1"/>
    <col min="2837" max="2837" width="1.28515625" style="94" customWidth="1"/>
    <col min="2838" max="2838" width="16.7109375" style="94" customWidth="1"/>
    <col min="2839" max="2839" width="1.28515625" style="94" customWidth="1"/>
    <col min="2840" max="2840" width="14" style="94" customWidth="1"/>
    <col min="2841" max="2841" width="1.28515625" style="94" customWidth="1"/>
    <col min="2842" max="2842" width="14" style="94" customWidth="1"/>
    <col min="2843" max="2843" width="1.28515625" style="94" customWidth="1"/>
    <col min="2844" max="2844" width="16.28515625" style="94" customWidth="1"/>
    <col min="2845" max="2845" width="1.28515625" style="94" customWidth="1"/>
    <col min="2846" max="2846" width="16.28515625" style="94" customWidth="1"/>
    <col min="2847" max="3071" width="9.28515625" style="94"/>
    <col min="3072" max="3073" width="11.28515625" style="94" customWidth="1"/>
    <col min="3074" max="3074" width="23.28515625" style="94" customWidth="1"/>
    <col min="3075" max="3075" width="1.7109375" style="94" customWidth="1"/>
    <col min="3076" max="3076" width="15.42578125" style="94" customWidth="1"/>
    <col min="3077" max="3077" width="1.28515625" style="94" customWidth="1"/>
    <col min="3078" max="3078" width="15.42578125" style="94" customWidth="1"/>
    <col min="3079" max="3079" width="1.28515625" style="94" customWidth="1"/>
    <col min="3080" max="3080" width="23.7109375" style="94" customWidth="1"/>
    <col min="3081" max="3081" width="1.28515625" style="94" customWidth="1"/>
    <col min="3082" max="3082" width="16" style="94" customWidth="1"/>
    <col min="3083" max="3083" width="1.28515625" style="94" customWidth="1"/>
    <col min="3084" max="3084" width="15.42578125" style="94" customWidth="1"/>
    <col min="3085" max="3085" width="1.28515625" style="94" customWidth="1"/>
    <col min="3086" max="3086" width="18.5703125" style="94" customWidth="1"/>
    <col min="3087" max="3087" width="1.28515625" style="94" customWidth="1"/>
    <col min="3088" max="3088" width="18.5703125" style="94" customWidth="1"/>
    <col min="3089" max="3089" width="1.28515625" style="94" customWidth="1"/>
    <col min="3090" max="3090" width="18.5703125" style="94" customWidth="1"/>
    <col min="3091" max="3091" width="1.28515625" style="94" customWidth="1"/>
    <col min="3092" max="3092" width="18.7109375" style="94" customWidth="1"/>
    <col min="3093" max="3093" width="1.28515625" style="94" customWidth="1"/>
    <col min="3094" max="3094" width="16.7109375" style="94" customWidth="1"/>
    <col min="3095" max="3095" width="1.28515625" style="94" customWidth="1"/>
    <col min="3096" max="3096" width="14" style="94" customWidth="1"/>
    <col min="3097" max="3097" width="1.28515625" style="94" customWidth="1"/>
    <col min="3098" max="3098" width="14" style="94" customWidth="1"/>
    <col min="3099" max="3099" width="1.28515625" style="94" customWidth="1"/>
    <col min="3100" max="3100" width="16.28515625" style="94" customWidth="1"/>
    <col min="3101" max="3101" width="1.28515625" style="94" customWidth="1"/>
    <col min="3102" max="3102" width="16.28515625" style="94" customWidth="1"/>
    <col min="3103" max="3327" width="9.28515625" style="94"/>
    <col min="3328" max="3329" width="11.28515625" style="94" customWidth="1"/>
    <col min="3330" max="3330" width="23.28515625" style="94" customWidth="1"/>
    <col min="3331" max="3331" width="1.7109375" style="94" customWidth="1"/>
    <col min="3332" max="3332" width="15.42578125" style="94" customWidth="1"/>
    <col min="3333" max="3333" width="1.28515625" style="94" customWidth="1"/>
    <col min="3334" max="3334" width="15.42578125" style="94" customWidth="1"/>
    <col min="3335" max="3335" width="1.28515625" style="94" customWidth="1"/>
    <col min="3336" max="3336" width="23.7109375" style="94" customWidth="1"/>
    <col min="3337" max="3337" width="1.28515625" style="94" customWidth="1"/>
    <col min="3338" max="3338" width="16" style="94" customWidth="1"/>
    <col min="3339" max="3339" width="1.28515625" style="94" customWidth="1"/>
    <col min="3340" max="3340" width="15.42578125" style="94" customWidth="1"/>
    <col min="3341" max="3341" width="1.28515625" style="94" customWidth="1"/>
    <col min="3342" max="3342" width="18.5703125" style="94" customWidth="1"/>
    <col min="3343" max="3343" width="1.28515625" style="94" customWidth="1"/>
    <col min="3344" max="3344" width="18.5703125" style="94" customWidth="1"/>
    <col min="3345" max="3345" width="1.28515625" style="94" customWidth="1"/>
    <col min="3346" max="3346" width="18.5703125" style="94" customWidth="1"/>
    <col min="3347" max="3347" width="1.28515625" style="94" customWidth="1"/>
    <col min="3348" max="3348" width="18.7109375" style="94" customWidth="1"/>
    <col min="3349" max="3349" width="1.28515625" style="94" customWidth="1"/>
    <col min="3350" max="3350" width="16.7109375" style="94" customWidth="1"/>
    <col min="3351" max="3351" width="1.28515625" style="94" customWidth="1"/>
    <col min="3352" max="3352" width="14" style="94" customWidth="1"/>
    <col min="3353" max="3353" width="1.28515625" style="94" customWidth="1"/>
    <col min="3354" max="3354" width="14" style="94" customWidth="1"/>
    <col min="3355" max="3355" width="1.28515625" style="94" customWidth="1"/>
    <col min="3356" max="3356" width="16.28515625" style="94" customWidth="1"/>
    <col min="3357" max="3357" width="1.28515625" style="94" customWidth="1"/>
    <col min="3358" max="3358" width="16.28515625" style="94" customWidth="1"/>
    <col min="3359" max="3583" width="9.28515625" style="94"/>
    <col min="3584" max="3585" width="11.28515625" style="94" customWidth="1"/>
    <col min="3586" max="3586" width="23.28515625" style="94" customWidth="1"/>
    <col min="3587" max="3587" width="1.7109375" style="94" customWidth="1"/>
    <col min="3588" max="3588" width="15.42578125" style="94" customWidth="1"/>
    <col min="3589" max="3589" width="1.28515625" style="94" customWidth="1"/>
    <col min="3590" max="3590" width="15.42578125" style="94" customWidth="1"/>
    <col min="3591" max="3591" width="1.28515625" style="94" customWidth="1"/>
    <col min="3592" max="3592" width="23.7109375" style="94" customWidth="1"/>
    <col min="3593" max="3593" width="1.28515625" style="94" customWidth="1"/>
    <col min="3594" max="3594" width="16" style="94" customWidth="1"/>
    <col min="3595" max="3595" width="1.28515625" style="94" customWidth="1"/>
    <col min="3596" max="3596" width="15.42578125" style="94" customWidth="1"/>
    <col min="3597" max="3597" width="1.28515625" style="94" customWidth="1"/>
    <col min="3598" max="3598" width="18.5703125" style="94" customWidth="1"/>
    <col min="3599" max="3599" width="1.28515625" style="94" customWidth="1"/>
    <col min="3600" max="3600" width="18.5703125" style="94" customWidth="1"/>
    <col min="3601" max="3601" width="1.28515625" style="94" customWidth="1"/>
    <col min="3602" max="3602" width="18.5703125" style="94" customWidth="1"/>
    <col min="3603" max="3603" width="1.28515625" style="94" customWidth="1"/>
    <col min="3604" max="3604" width="18.7109375" style="94" customWidth="1"/>
    <col min="3605" max="3605" width="1.28515625" style="94" customWidth="1"/>
    <col min="3606" max="3606" width="16.7109375" style="94" customWidth="1"/>
    <col min="3607" max="3607" width="1.28515625" style="94" customWidth="1"/>
    <col min="3608" max="3608" width="14" style="94" customWidth="1"/>
    <col min="3609" max="3609" width="1.28515625" style="94" customWidth="1"/>
    <col min="3610" max="3610" width="14" style="94" customWidth="1"/>
    <col min="3611" max="3611" width="1.28515625" style="94" customWidth="1"/>
    <col min="3612" max="3612" width="16.28515625" style="94" customWidth="1"/>
    <col min="3613" max="3613" width="1.28515625" style="94" customWidth="1"/>
    <col min="3614" max="3614" width="16.28515625" style="94" customWidth="1"/>
    <col min="3615" max="3839" width="9.28515625" style="94"/>
    <col min="3840" max="3841" width="11.28515625" style="94" customWidth="1"/>
    <col min="3842" max="3842" width="23.28515625" style="94" customWidth="1"/>
    <col min="3843" max="3843" width="1.7109375" style="94" customWidth="1"/>
    <col min="3844" max="3844" width="15.42578125" style="94" customWidth="1"/>
    <col min="3845" max="3845" width="1.28515625" style="94" customWidth="1"/>
    <col min="3846" max="3846" width="15.42578125" style="94" customWidth="1"/>
    <col min="3847" max="3847" width="1.28515625" style="94" customWidth="1"/>
    <col min="3848" max="3848" width="23.7109375" style="94" customWidth="1"/>
    <col min="3849" max="3849" width="1.28515625" style="94" customWidth="1"/>
    <col min="3850" max="3850" width="16" style="94" customWidth="1"/>
    <col min="3851" max="3851" width="1.28515625" style="94" customWidth="1"/>
    <col min="3852" max="3852" width="15.42578125" style="94" customWidth="1"/>
    <col min="3853" max="3853" width="1.28515625" style="94" customWidth="1"/>
    <col min="3854" max="3854" width="18.5703125" style="94" customWidth="1"/>
    <col min="3855" max="3855" width="1.28515625" style="94" customWidth="1"/>
    <col min="3856" max="3856" width="18.5703125" style="94" customWidth="1"/>
    <col min="3857" max="3857" width="1.28515625" style="94" customWidth="1"/>
    <col min="3858" max="3858" width="18.5703125" style="94" customWidth="1"/>
    <col min="3859" max="3859" width="1.28515625" style="94" customWidth="1"/>
    <col min="3860" max="3860" width="18.7109375" style="94" customWidth="1"/>
    <col min="3861" max="3861" width="1.28515625" style="94" customWidth="1"/>
    <col min="3862" max="3862" width="16.7109375" style="94" customWidth="1"/>
    <col min="3863" max="3863" width="1.28515625" style="94" customWidth="1"/>
    <col min="3864" max="3864" width="14" style="94" customWidth="1"/>
    <col min="3865" max="3865" width="1.28515625" style="94" customWidth="1"/>
    <col min="3866" max="3866" width="14" style="94" customWidth="1"/>
    <col min="3867" max="3867" width="1.28515625" style="94" customWidth="1"/>
    <col min="3868" max="3868" width="16.28515625" style="94" customWidth="1"/>
    <col min="3869" max="3869" width="1.28515625" style="94" customWidth="1"/>
    <col min="3870" max="3870" width="16.28515625" style="94" customWidth="1"/>
    <col min="3871" max="4095" width="9.28515625" style="94"/>
    <col min="4096" max="4097" width="11.28515625" style="94" customWidth="1"/>
    <col min="4098" max="4098" width="23.28515625" style="94" customWidth="1"/>
    <col min="4099" max="4099" width="1.7109375" style="94" customWidth="1"/>
    <col min="4100" max="4100" width="15.42578125" style="94" customWidth="1"/>
    <col min="4101" max="4101" width="1.28515625" style="94" customWidth="1"/>
    <col min="4102" max="4102" width="15.42578125" style="94" customWidth="1"/>
    <col min="4103" max="4103" width="1.28515625" style="94" customWidth="1"/>
    <col min="4104" max="4104" width="23.7109375" style="94" customWidth="1"/>
    <col min="4105" max="4105" width="1.28515625" style="94" customWidth="1"/>
    <col min="4106" max="4106" width="16" style="94" customWidth="1"/>
    <col min="4107" max="4107" width="1.28515625" style="94" customWidth="1"/>
    <col min="4108" max="4108" width="15.42578125" style="94" customWidth="1"/>
    <col min="4109" max="4109" width="1.28515625" style="94" customWidth="1"/>
    <col min="4110" max="4110" width="18.5703125" style="94" customWidth="1"/>
    <col min="4111" max="4111" width="1.28515625" style="94" customWidth="1"/>
    <col min="4112" max="4112" width="18.5703125" style="94" customWidth="1"/>
    <col min="4113" max="4113" width="1.28515625" style="94" customWidth="1"/>
    <col min="4114" max="4114" width="18.5703125" style="94" customWidth="1"/>
    <col min="4115" max="4115" width="1.28515625" style="94" customWidth="1"/>
    <col min="4116" max="4116" width="18.7109375" style="94" customWidth="1"/>
    <col min="4117" max="4117" width="1.28515625" style="94" customWidth="1"/>
    <col min="4118" max="4118" width="16.7109375" style="94" customWidth="1"/>
    <col min="4119" max="4119" width="1.28515625" style="94" customWidth="1"/>
    <col min="4120" max="4120" width="14" style="94" customWidth="1"/>
    <col min="4121" max="4121" width="1.28515625" style="94" customWidth="1"/>
    <col min="4122" max="4122" width="14" style="94" customWidth="1"/>
    <col min="4123" max="4123" width="1.28515625" style="94" customWidth="1"/>
    <col min="4124" max="4124" width="16.28515625" style="94" customWidth="1"/>
    <col min="4125" max="4125" width="1.28515625" style="94" customWidth="1"/>
    <col min="4126" max="4126" width="16.28515625" style="94" customWidth="1"/>
    <col min="4127" max="4351" width="9.28515625" style="94"/>
    <col min="4352" max="4353" width="11.28515625" style="94" customWidth="1"/>
    <col min="4354" max="4354" width="23.28515625" style="94" customWidth="1"/>
    <col min="4355" max="4355" width="1.7109375" style="94" customWidth="1"/>
    <col min="4356" max="4356" width="15.42578125" style="94" customWidth="1"/>
    <col min="4357" max="4357" width="1.28515625" style="94" customWidth="1"/>
    <col min="4358" max="4358" width="15.42578125" style="94" customWidth="1"/>
    <col min="4359" max="4359" width="1.28515625" style="94" customWidth="1"/>
    <col min="4360" max="4360" width="23.7109375" style="94" customWidth="1"/>
    <col min="4361" max="4361" width="1.28515625" style="94" customWidth="1"/>
    <col min="4362" max="4362" width="16" style="94" customWidth="1"/>
    <col min="4363" max="4363" width="1.28515625" style="94" customWidth="1"/>
    <col min="4364" max="4364" width="15.42578125" style="94" customWidth="1"/>
    <col min="4365" max="4365" width="1.28515625" style="94" customWidth="1"/>
    <col min="4366" max="4366" width="18.5703125" style="94" customWidth="1"/>
    <col min="4367" max="4367" width="1.28515625" style="94" customWidth="1"/>
    <col min="4368" max="4368" width="18.5703125" style="94" customWidth="1"/>
    <col min="4369" max="4369" width="1.28515625" style="94" customWidth="1"/>
    <col min="4370" max="4370" width="18.5703125" style="94" customWidth="1"/>
    <col min="4371" max="4371" width="1.28515625" style="94" customWidth="1"/>
    <col min="4372" max="4372" width="18.7109375" style="94" customWidth="1"/>
    <col min="4373" max="4373" width="1.28515625" style="94" customWidth="1"/>
    <col min="4374" max="4374" width="16.7109375" style="94" customWidth="1"/>
    <col min="4375" max="4375" width="1.28515625" style="94" customWidth="1"/>
    <col min="4376" max="4376" width="14" style="94" customWidth="1"/>
    <col min="4377" max="4377" width="1.28515625" style="94" customWidth="1"/>
    <col min="4378" max="4378" width="14" style="94" customWidth="1"/>
    <col min="4379" max="4379" width="1.28515625" style="94" customWidth="1"/>
    <col min="4380" max="4380" width="16.28515625" style="94" customWidth="1"/>
    <col min="4381" max="4381" width="1.28515625" style="94" customWidth="1"/>
    <col min="4382" max="4382" width="16.28515625" style="94" customWidth="1"/>
    <col min="4383" max="4607" width="9.28515625" style="94"/>
    <col min="4608" max="4609" width="11.28515625" style="94" customWidth="1"/>
    <col min="4610" max="4610" width="23.28515625" style="94" customWidth="1"/>
    <col min="4611" max="4611" width="1.7109375" style="94" customWidth="1"/>
    <col min="4612" max="4612" width="15.42578125" style="94" customWidth="1"/>
    <col min="4613" max="4613" width="1.28515625" style="94" customWidth="1"/>
    <col min="4614" max="4614" width="15.42578125" style="94" customWidth="1"/>
    <col min="4615" max="4615" width="1.28515625" style="94" customWidth="1"/>
    <col min="4616" max="4616" width="23.7109375" style="94" customWidth="1"/>
    <col min="4617" max="4617" width="1.28515625" style="94" customWidth="1"/>
    <col min="4618" max="4618" width="16" style="94" customWidth="1"/>
    <col min="4619" max="4619" width="1.28515625" style="94" customWidth="1"/>
    <col min="4620" max="4620" width="15.42578125" style="94" customWidth="1"/>
    <col min="4621" max="4621" width="1.28515625" style="94" customWidth="1"/>
    <col min="4622" max="4622" width="18.5703125" style="94" customWidth="1"/>
    <col min="4623" max="4623" width="1.28515625" style="94" customWidth="1"/>
    <col min="4624" max="4624" width="18.5703125" style="94" customWidth="1"/>
    <col min="4625" max="4625" width="1.28515625" style="94" customWidth="1"/>
    <col min="4626" max="4626" width="18.5703125" style="94" customWidth="1"/>
    <col min="4627" max="4627" width="1.28515625" style="94" customWidth="1"/>
    <col min="4628" max="4628" width="18.7109375" style="94" customWidth="1"/>
    <col min="4629" max="4629" width="1.28515625" style="94" customWidth="1"/>
    <col min="4630" max="4630" width="16.7109375" style="94" customWidth="1"/>
    <col min="4631" max="4631" width="1.28515625" style="94" customWidth="1"/>
    <col min="4632" max="4632" width="14" style="94" customWidth="1"/>
    <col min="4633" max="4633" width="1.28515625" style="94" customWidth="1"/>
    <col min="4634" max="4634" width="14" style="94" customWidth="1"/>
    <col min="4635" max="4635" width="1.28515625" style="94" customWidth="1"/>
    <col min="4636" max="4636" width="16.28515625" style="94" customWidth="1"/>
    <col min="4637" max="4637" width="1.28515625" style="94" customWidth="1"/>
    <col min="4638" max="4638" width="16.28515625" style="94" customWidth="1"/>
    <col min="4639" max="4863" width="9.28515625" style="94"/>
    <col min="4864" max="4865" width="11.28515625" style="94" customWidth="1"/>
    <col min="4866" max="4866" width="23.28515625" style="94" customWidth="1"/>
    <col min="4867" max="4867" width="1.7109375" style="94" customWidth="1"/>
    <col min="4868" max="4868" width="15.42578125" style="94" customWidth="1"/>
    <col min="4869" max="4869" width="1.28515625" style="94" customWidth="1"/>
    <col min="4870" max="4870" width="15.42578125" style="94" customWidth="1"/>
    <col min="4871" max="4871" width="1.28515625" style="94" customWidth="1"/>
    <col min="4872" max="4872" width="23.7109375" style="94" customWidth="1"/>
    <col min="4873" max="4873" width="1.28515625" style="94" customWidth="1"/>
    <col min="4874" max="4874" width="16" style="94" customWidth="1"/>
    <col min="4875" max="4875" width="1.28515625" style="94" customWidth="1"/>
    <col min="4876" max="4876" width="15.42578125" style="94" customWidth="1"/>
    <col min="4877" max="4877" width="1.28515625" style="94" customWidth="1"/>
    <col min="4878" max="4878" width="18.5703125" style="94" customWidth="1"/>
    <col min="4879" max="4879" width="1.28515625" style="94" customWidth="1"/>
    <col min="4880" max="4880" width="18.5703125" style="94" customWidth="1"/>
    <col min="4881" max="4881" width="1.28515625" style="94" customWidth="1"/>
    <col min="4882" max="4882" width="18.5703125" style="94" customWidth="1"/>
    <col min="4883" max="4883" width="1.28515625" style="94" customWidth="1"/>
    <col min="4884" max="4884" width="18.7109375" style="94" customWidth="1"/>
    <col min="4885" max="4885" width="1.28515625" style="94" customWidth="1"/>
    <col min="4886" max="4886" width="16.7109375" style="94" customWidth="1"/>
    <col min="4887" max="4887" width="1.28515625" style="94" customWidth="1"/>
    <col min="4888" max="4888" width="14" style="94" customWidth="1"/>
    <col min="4889" max="4889" width="1.28515625" style="94" customWidth="1"/>
    <col min="4890" max="4890" width="14" style="94" customWidth="1"/>
    <col min="4891" max="4891" width="1.28515625" style="94" customWidth="1"/>
    <col min="4892" max="4892" width="16.28515625" style="94" customWidth="1"/>
    <col min="4893" max="4893" width="1.28515625" style="94" customWidth="1"/>
    <col min="4894" max="4894" width="16.28515625" style="94" customWidth="1"/>
    <col min="4895" max="5119" width="9.28515625" style="94"/>
    <col min="5120" max="5121" width="11.28515625" style="94" customWidth="1"/>
    <col min="5122" max="5122" width="23.28515625" style="94" customWidth="1"/>
    <col min="5123" max="5123" width="1.7109375" style="94" customWidth="1"/>
    <col min="5124" max="5124" width="15.42578125" style="94" customWidth="1"/>
    <col min="5125" max="5125" width="1.28515625" style="94" customWidth="1"/>
    <col min="5126" max="5126" width="15.42578125" style="94" customWidth="1"/>
    <col min="5127" max="5127" width="1.28515625" style="94" customWidth="1"/>
    <col min="5128" max="5128" width="23.7109375" style="94" customWidth="1"/>
    <col min="5129" max="5129" width="1.28515625" style="94" customWidth="1"/>
    <col min="5130" max="5130" width="16" style="94" customWidth="1"/>
    <col min="5131" max="5131" width="1.28515625" style="94" customWidth="1"/>
    <col min="5132" max="5132" width="15.42578125" style="94" customWidth="1"/>
    <col min="5133" max="5133" width="1.28515625" style="94" customWidth="1"/>
    <col min="5134" max="5134" width="18.5703125" style="94" customWidth="1"/>
    <col min="5135" max="5135" width="1.28515625" style="94" customWidth="1"/>
    <col min="5136" max="5136" width="18.5703125" style="94" customWidth="1"/>
    <col min="5137" max="5137" width="1.28515625" style="94" customWidth="1"/>
    <col min="5138" max="5138" width="18.5703125" style="94" customWidth="1"/>
    <col min="5139" max="5139" width="1.28515625" style="94" customWidth="1"/>
    <col min="5140" max="5140" width="18.7109375" style="94" customWidth="1"/>
    <col min="5141" max="5141" width="1.28515625" style="94" customWidth="1"/>
    <col min="5142" max="5142" width="16.7109375" style="94" customWidth="1"/>
    <col min="5143" max="5143" width="1.28515625" style="94" customWidth="1"/>
    <col min="5144" max="5144" width="14" style="94" customWidth="1"/>
    <col min="5145" max="5145" width="1.28515625" style="94" customWidth="1"/>
    <col min="5146" max="5146" width="14" style="94" customWidth="1"/>
    <col min="5147" max="5147" width="1.28515625" style="94" customWidth="1"/>
    <col min="5148" max="5148" width="16.28515625" style="94" customWidth="1"/>
    <col min="5149" max="5149" width="1.28515625" style="94" customWidth="1"/>
    <col min="5150" max="5150" width="16.28515625" style="94" customWidth="1"/>
    <col min="5151" max="5375" width="9.28515625" style="94"/>
    <col min="5376" max="5377" width="11.28515625" style="94" customWidth="1"/>
    <col min="5378" max="5378" width="23.28515625" style="94" customWidth="1"/>
    <col min="5379" max="5379" width="1.7109375" style="94" customWidth="1"/>
    <col min="5380" max="5380" width="15.42578125" style="94" customWidth="1"/>
    <col min="5381" max="5381" width="1.28515625" style="94" customWidth="1"/>
    <col min="5382" max="5382" width="15.42578125" style="94" customWidth="1"/>
    <col min="5383" max="5383" width="1.28515625" style="94" customWidth="1"/>
    <col min="5384" max="5384" width="23.7109375" style="94" customWidth="1"/>
    <col min="5385" max="5385" width="1.28515625" style="94" customWidth="1"/>
    <col min="5386" max="5386" width="16" style="94" customWidth="1"/>
    <col min="5387" max="5387" width="1.28515625" style="94" customWidth="1"/>
    <col min="5388" max="5388" width="15.42578125" style="94" customWidth="1"/>
    <col min="5389" max="5389" width="1.28515625" style="94" customWidth="1"/>
    <col min="5390" max="5390" width="18.5703125" style="94" customWidth="1"/>
    <col min="5391" max="5391" width="1.28515625" style="94" customWidth="1"/>
    <col min="5392" max="5392" width="18.5703125" style="94" customWidth="1"/>
    <col min="5393" max="5393" width="1.28515625" style="94" customWidth="1"/>
    <col min="5394" max="5394" width="18.5703125" style="94" customWidth="1"/>
    <col min="5395" max="5395" width="1.28515625" style="94" customWidth="1"/>
    <col min="5396" max="5396" width="18.7109375" style="94" customWidth="1"/>
    <col min="5397" max="5397" width="1.28515625" style="94" customWidth="1"/>
    <col min="5398" max="5398" width="16.7109375" style="94" customWidth="1"/>
    <col min="5399" max="5399" width="1.28515625" style="94" customWidth="1"/>
    <col min="5400" max="5400" width="14" style="94" customWidth="1"/>
    <col min="5401" max="5401" width="1.28515625" style="94" customWidth="1"/>
    <col min="5402" max="5402" width="14" style="94" customWidth="1"/>
    <col min="5403" max="5403" width="1.28515625" style="94" customWidth="1"/>
    <col min="5404" max="5404" width="16.28515625" style="94" customWidth="1"/>
    <col min="5405" max="5405" width="1.28515625" style="94" customWidth="1"/>
    <col min="5406" max="5406" width="16.28515625" style="94" customWidth="1"/>
    <col min="5407" max="5631" width="9.28515625" style="94"/>
    <col min="5632" max="5633" width="11.28515625" style="94" customWidth="1"/>
    <col min="5634" max="5634" width="23.28515625" style="94" customWidth="1"/>
    <col min="5635" max="5635" width="1.7109375" style="94" customWidth="1"/>
    <col min="5636" max="5636" width="15.42578125" style="94" customWidth="1"/>
    <col min="5637" max="5637" width="1.28515625" style="94" customWidth="1"/>
    <col min="5638" max="5638" width="15.42578125" style="94" customWidth="1"/>
    <col min="5639" max="5639" width="1.28515625" style="94" customWidth="1"/>
    <col min="5640" max="5640" width="23.7109375" style="94" customWidth="1"/>
    <col min="5641" max="5641" width="1.28515625" style="94" customWidth="1"/>
    <col min="5642" max="5642" width="16" style="94" customWidth="1"/>
    <col min="5643" max="5643" width="1.28515625" style="94" customWidth="1"/>
    <col min="5644" max="5644" width="15.42578125" style="94" customWidth="1"/>
    <col min="5645" max="5645" width="1.28515625" style="94" customWidth="1"/>
    <col min="5646" max="5646" width="18.5703125" style="94" customWidth="1"/>
    <col min="5647" max="5647" width="1.28515625" style="94" customWidth="1"/>
    <col min="5648" max="5648" width="18.5703125" style="94" customWidth="1"/>
    <col min="5649" max="5649" width="1.28515625" style="94" customWidth="1"/>
    <col min="5650" max="5650" width="18.5703125" style="94" customWidth="1"/>
    <col min="5651" max="5651" width="1.28515625" style="94" customWidth="1"/>
    <col min="5652" max="5652" width="18.7109375" style="94" customWidth="1"/>
    <col min="5653" max="5653" width="1.28515625" style="94" customWidth="1"/>
    <col min="5654" max="5654" width="16.7109375" style="94" customWidth="1"/>
    <col min="5655" max="5655" width="1.28515625" style="94" customWidth="1"/>
    <col min="5656" max="5656" width="14" style="94" customWidth="1"/>
    <col min="5657" max="5657" width="1.28515625" style="94" customWidth="1"/>
    <col min="5658" max="5658" width="14" style="94" customWidth="1"/>
    <col min="5659" max="5659" width="1.28515625" style="94" customWidth="1"/>
    <col min="5660" max="5660" width="16.28515625" style="94" customWidth="1"/>
    <col min="5661" max="5661" width="1.28515625" style="94" customWidth="1"/>
    <col min="5662" max="5662" width="16.28515625" style="94" customWidth="1"/>
    <col min="5663" max="5887" width="9.28515625" style="94"/>
    <col min="5888" max="5889" width="11.28515625" style="94" customWidth="1"/>
    <col min="5890" max="5890" width="23.28515625" style="94" customWidth="1"/>
    <col min="5891" max="5891" width="1.7109375" style="94" customWidth="1"/>
    <col min="5892" max="5892" width="15.42578125" style="94" customWidth="1"/>
    <col min="5893" max="5893" width="1.28515625" style="94" customWidth="1"/>
    <col min="5894" max="5894" width="15.42578125" style="94" customWidth="1"/>
    <col min="5895" max="5895" width="1.28515625" style="94" customWidth="1"/>
    <col min="5896" max="5896" width="23.7109375" style="94" customWidth="1"/>
    <col min="5897" max="5897" width="1.28515625" style="94" customWidth="1"/>
    <col min="5898" max="5898" width="16" style="94" customWidth="1"/>
    <col min="5899" max="5899" width="1.28515625" style="94" customWidth="1"/>
    <col min="5900" max="5900" width="15.42578125" style="94" customWidth="1"/>
    <col min="5901" max="5901" width="1.28515625" style="94" customWidth="1"/>
    <col min="5902" max="5902" width="18.5703125" style="94" customWidth="1"/>
    <col min="5903" max="5903" width="1.28515625" style="94" customWidth="1"/>
    <col min="5904" max="5904" width="18.5703125" style="94" customWidth="1"/>
    <col min="5905" max="5905" width="1.28515625" style="94" customWidth="1"/>
    <col min="5906" max="5906" width="18.5703125" style="94" customWidth="1"/>
    <col min="5907" max="5907" width="1.28515625" style="94" customWidth="1"/>
    <col min="5908" max="5908" width="18.7109375" style="94" customWidth="1"/>
    <col min="5909" max="5909" width="1.28515625" style="94" customWidth="1"/>
    <col min="5910" max="5910" width="16.7109375" style="94" customWidth="1"/>
    <col min="5911" max="5911" width="1.28515625" style="94" customWidth="1"/>
    <col min="5912" max="5912" width="14" style="94" customWidth="1"/>
    <col min="5913" max="5913" width="1.28515625" style="94" customWidth="1"/>
    <col min="5914" max="5914" width="14" style="94" customWidth="1"/>
    <col min="5915" max="5915" width="1.28515625" style="94" customWidth="1"/>
    <col min="5916" max="5916" width="16.28515625" style="94" customWidth="1"/>
    <col min="5917" max="5917" width="1.28515625" style="94" customWidth="1"/>
    <col min="5918" max="5918" width="16.28515625" style="94" customWidth="1"/>
    <col min="5919" max="6143" width="9.28515625" style="94"/>
    <col min="6144" max="6145" width="11.28515625" style="94" customWidth="1"/>
    <col min="6146" max="6146" width="23.28515625" style="94" customWidth="1"/>
    <col min="6147" max="6147" width="1.7109375" style="94" customWidth="1"/>
    <col min="6148" max="6148" width="15.42578125" style="94" customWidth="1"/>
    <col min="6149" max="6149" width="1.28515625" style="94" customWidth="1"/>
    <col min="6150" max="6150" width="15.42578125" style="94" customWidth="1"/>
    <col min="6151" max="6151" width="1.28515625" style="94" customWidth="1"/>
    <col min="6152" max="6152" width="23.7109375" style="94" customWidth="1"/>
    <col min="6153" max="6153" width="1.28515625" style="94" customWidth="1"/>
    <col min="6154" max="6154" width="16" style="94" customWidth="1"/>
    <col min="6155" max="6155" width="1.28515625" style="94" customWidth="1"/>
    <col min="6156" max="6156" width="15.42578125" style="94" customWidth="1"/>
    <col min="6157" max="6157" width="1.28515625" style="94" customWidth="1"/>
    <col min="6158" max="6158" width="18.5703125" style="94" customWidth="1"/>
    <col min="6159" max="6159" width="1.28515625" style="94" customWidth="1"/>
    <col min="6160" max="6160" width="18.5703125" style="94" customWidth="1"/>
    <col min="6161" max="6161" width="1.28515625" style="94" customWidth="1"/>
    <col min="6162" max="6162" width="18.5703125" style="94" customWidth="1"/>
    <col min="6163" max="6163" width="1.28515625" style="94" customWidth="1"/>
    <col min="6164" max="6164" width="18.7109375" style="94" customWidth="1"/>
    <col min="6165" max="6165" width="1.28515625" style="94" customWidth="1"/>
    <col min="6166" max="6166" width="16.7109375" style="94" customWidth="1"/>
    <col min="6167" max="6167" width="1.28515625" style="94" customWidth="1"/>
    <col min="6168" max="6168" width="14" style="94" customWidth="1"/>
    <col min="6169" max="6169" width="1.28515625" style="94" customWidth="1"/>
    <col min="6170" max="6170" width="14" style="94" customWidth="1"/>
    <col min="6171" max="6171" width="1.28515625" style="94" customWidth="1"/>
    <col min="6172" max="6172" width="16.28515625" style="94" customWidth="1"/>
    <col min="6173" max="6173" width="1.28515625" style="94" customWidth="1"/>
    <col min="6174" max="6174" width="16.28515625" style="94" customWidth="1"/>
    <col min="6175" max="6399" width="9.28515625" style="94"/>
    <col min="6400" max="6401" width="11.28515625" style="94" customWidth="1"/>
    <col min="6402" max="6402" width="23.28515625" style="94" customWidth="1"/>
    <col min="6403" max="6403" width="1.7109375" style="94" customWidth="1"/>
    <col min="6404" max="6404" width="15.42578125" style="94" customWidth="1"/>
    <col min="6405" max="6405" width="1.28515625" style="94" customWidth="1"/>
    <col min="6406" max="6406" width="15.42578125" style="94" customWidth="1"/>
    <col min="6407" max="6407" width="1.28515625" style="94" customWidth="1"/>
    <col min="6408" max="6408" width="23.7109375" style="94" customWidth="1"/>
    <col min="6409" max="6409" width="1.28515625" style="94" customWidth="1"/>
    <col min="6410" max="6410" width="16" style="94" customWidth="1"/>
    <col min="6411" max="6411" width="1.28515625" style="94" customWidth="1"/>
    <col min="6412" max="6412" width="15.42578125" style="94" customWidth="1"/>
    <col min="6413" max="6413" width="1.28515625" style="94" customWidth="1"/>
    <col min="6414" max="6414" width="18.5703125" style="94" customWidth="1"/>
    <col min="6415" max="6415" width="1.28515625" style="94" customWidth="1"/>
    <col min="6416" max="6416" width="18.5703125" style="94" customWidth="1"/>
    <col min="6417" max="6417" width="1.28515625" style="94" customWidth="1"/>
    <col min="6418" max="6418" width="18.5703125" style="94" customWidth="1"/>
    <col min="6419" max="6419" width="1.28515625" style="94" customWidth="1"/>
    <col min="6420" max="6420" width="18.7109375" style="94" customWidth="1"/>
    <col min="6421" max="6421" width="1.28515625" style="94" customWidth="1"/>
    <col min="6422" max="6422" width="16.7109375" style="94" customWidth="1"/>
    <col min="6423" max="6423" width="1.28515625" style="94" customWidth="1"/>
    <col min="6424" max="6424" width="14" style="94" customWidth="1"/>
    <col min="6425" max="6425" width="1.28515625" style="94" customWidth="1"/>
    <col min="6426" max="6426" width="14" style="94" customWidth="1"/>
    <col min="6427" max="6427" width="1.28515625" style="94" customWidth="1"/>
    <col min="6428" max="6428" width="16.28515625" style="94" customWidth="1"/>
    <col min="6429" max="6429" width="1.28515625" style="94" customWidth="1"/>
    <col min="6430" max="6430" width="16.28515625" style="94" customWidth="1"/>
    <col min="6431" max="6655" width="9.28515625" style="94"/>
    <col min="6656" max="6657" width="11.28515625" style="94" customWidth="1"/>
    <col min="6658" max="6658" width="23.28515625" style="94" customWidth="1"/>
    <col min="6659" max="6659" width="1.7109375" style="94" customWidth="1"/>
    <col min="6660" max="6660" width="15.42578125" style="94" customWidth="1"/>
    <col min="6661" max="6661" width="1.28515625" style="94" customWidth="1"/>
    <col min="6662" max="6662" width="15.42578125" style="94" customWidth="1"/>
    <col min="6663" max="6663" width="1.28515625" style="94" customWidth="1"/>
    <col min="6664" max="6664" width="23.7109375" style="94" customWidth="1"/>
    <col min="6665" max="6665" width="1.28515625" style="94" customWidth="1"/>
    <col min="6666" max="6666" width="16" style="94" customWidth="1"/>
    <col min="6667" max="6667" width="1.28515625" style="94" customWidth="1"/>
    <col min="6668" max="6668" width="15.42578125" style="94" customWidth="1"/>
    <col min="6669" max="6669" width="1.28515625" style="94" customWidth="1"/>
    <col min="6670" max="6670" width="18.5703125" style="94" customWidth="1"/>
    <col min="6671" max="6671" width="1.28515625" style="94" customWidth="1"/>
    <col min="6672" max="6672" width="18.5703125" style="94" customWidth="1"/>
    <col min="6673" max="6673" width="1.28515625" style="94" customWidth="1"/>
    <col min="6674" max="6674" width="18.5703125" style="94" customWidth="1"/>
    <col min="6675" max="6675" width="1.28515625" style="94" customWidth="1"/>
    <col min="6676" max="6676" width="18.7109375" style="94" customWidth="1"/>
    <col min="6677" max="6677" width="1.28515625" style="94" customWidth="1"/>
    <col min="6678" max="6678" width="16.7109375" style="94" customWidth="1"/>
    <col min="6679" max="6679" width="1.28515625" style="94" customWidth="1"/>
    <col min="6680" max="6680" width="14" style="94" customWidth="1"/>
    <col min="6681" max="6681" width="1.28515625" style="94" customWidth="1"/>
    <col min="6682" max="6682" width="14" style="94" customWidth="1"/>
    <col min="6683" max="6683" width="1.28515625" style="94" customWidth="1"/>
    <col min="6684" max="6684" width="16.28515625" style="94" customWidth="1"/>
    <col min="6685" max="6685" width="1.28515625" style="94" customWidth="1"/>
    <col min="6686" max="6686" width="16.28515625" style="94" customWidth="1"/>
    <col min="6687" max="6911" width="9.28515625" style="94"/>
    <col min="6912" max="6913" width="11.28515625" style="94" customWidth="1"/>
    <col min="6914" max="6914" width="23.28515625" style="94" customWidth="1"/>
    <col min="6915" max="6915" width="1.7109375" style="94" customWidth="1"/>
    <col min="6916" max="6916" width="15.42578125" style="94" customWidth="1"/>
    <col min="6917" max="6917" width="1.28515625" style="94" customWidth="1"/>
    <col min="6918" max="6918" width="15.42578125" style="94" customWidth="1"/>
    <col min="6919" max="6919" width="1.28515625" style="94" customWidth="1"/>
    <col min="6920" max="6920" width="23.7109375" style="94" customWidth="1"/>
    <col min="6921" max="6921" width="1.28515625" style="94" customWidth="1"/>
    <col min="6922" max="6922" width="16" style="94" customWidth="1"/>
    <col min="6923" max="6923" width="1.28515625" style="94" customWidth="1"/>
    <col min="6924" max="6924" width="15.42578125" style="94" customWidth="1"/>
    <col min="6925" max="6925" width="1.28515625" style="94" customWidth="1"/>
    <col min="6926" max="6926" width="18.5703125" style="94" customWidth="1"/>
    <col min="6927" max="6927" width="1.28515625" style="94" customWidth="1"/>
    <col min="6928" max="6928" width="18.5703125" style="94" customWidth="1"/>
    <col min="6929" max="6929" width="1.28515625" style="94" customWidth="1"/>
    <col min="6930" max="6930" width="18.5703125" style="94" customWidth="1"/>
    <col min="6931" max="6931" width="1.28515625" style="94" customWidth="1"/>
    <col min="6932" max="6932" width="18.7109375" style="94" customWidth="1"/>
    <col min="6933" max="6933" width="1.28515625" style="94" customWidth="1"/>
    <col min="6934" max="6934" width="16.7109375" style="94" customWidth="1"/>
    <col min="6935" max="6935" width="1.28515625" style="94" customWidth="1"/>
    <col min="6936" max="6936" width="14" style="94" customWidth="1"/>
    <col min="6937" max="6937" width="1.28515625" style="94" customWidth="1"/>
    <col min="6938" max="6938" width="14" style="94" customWidth="1"/>
    <col min="6939" max="6939" width="1.28515625" style="94" customWidth="1"/>
    <col min="6940" max="6940" width="16.28515625" style="94" customWidth="1"/>
    <col min="6941" max="6941" width="1.28515625" style="94" customWidth="1"/>
    <col min="6942" max="6942" width="16.28515625" style="94" customWidth="1"/>
    <col min="6943" max="7167" width="9.28515625" style="94"/>
    <col min="7168" max="7169" width="11.28515625" style="94" customWidth="1"/>
    <col min="7170" max="7170" width="23.28515625" style="94" customWidth="1"/>
    <col min="7171" max="7171" width="1.7109375" style="94" customWidth="1"/>
    <col min="7172" max="7172" width="15.42578125" style="94" customWidth="1"/>
    <col min="7173" max="7173" width="1.28515625" style="94" customWidth="1"/>
    <col min="7174" max="7174" width="15.42578125" style="94" customWidth="1"/>
    <col min="7175" max="7175" width="1.28515625" style="94" customWidth="1"/>
    <col min="7176" max="7176" width="23.7109375" style="94" customWidth="1"/>
    <col min="7177" max="7177" width="1.28515625" style="94" customWidth="1"/>
    <col min="7178" max="7178" width="16" style="94" customWidth="1"/>
    <col min="7179" max="7179" width="1.28515625" style="94" customWidth="1"/>
    <col min="7180" max="7180" width="15.42578125" style="94" customWidth="1"/>
    <col min="7181" max="7181" width="1.28515625" style="94" customWidth="1"/>
    <col min="7182" max="7182" width="18.5703125" style="94" customWidth="1"/>
    <col min="7183" max="7183" width="1.28515625" style="94" customWidth="1"/>
    <col min="7184" max="7184" width="18.5703125" style="94" customWidth="1"/>
    <col min="7185" max="7185" width="1.28515625" style="94" customWidth="1"/>
    <col min="7186" max="7186" width="18.5703125" style="94" customWidth="1"/>
    <col min="7187" max="7187" width="1.28515625" style="94" customWidth="1"/>
    <col min="7188" max="7188" width="18.7109375" style="94" customWidth="1"/>
    <col min="7189" max="7189" width="1.28515625" style="94" customWidth="1"/>
    <col min="7190" max="7190" width="16.7109375" style="94" customWidth="1"/>
    <col min="7191" max="7191" width="1.28515625" style="94" customWidth="1"/>
    <col min="7192" max="7192" width="14" style="94" customWidth="1"/>
    <col min="7193" max="7193" width="1.28515625" style="94" customWidth="1"/>
    <col min="7194" max="7194" width="14" style="94" customWidth="1"/>
    <col min="7195" max="7195" width="1.28515625" style="94" customWidth="1"/>
    <col min="7196" max="7196" width="16.28515625" style="94" customWidth="1"/>
    <col min="7197" max="7197" width="1.28515625" style="94" customWidth="1"/>
    <col min="7198" max="7198" width="16.28515625" style="94" customWidth="1"/>
    <col min="7199" max="7423" width="9.28515625" style="94"/>
    <col min="7424" max="7425" width="11.28515625" style="94" customWidth="1"/>
    <col min="7426" max="7426" width="23.28515625" style="94" customWidth="1"/>
    <col min="7427" max="7427" width="1.7109375" style="94" customWidth="1"/>
    <col min="7428" max="7428" width="15.42578125" style="94" customWidth="1"/>
    <col min="7429" max="7429" width="1.28515625" style="94" customWidth="1"/>
    <col min="7430" max="7430" width="15.42578125" style="94" customWidth="1"/>
    <col min="7431" max="7431" width="1.28515625" style="94" customWidth="1"/>
    <col min="7432" max="7432" width="23.7109375" style="94" customWidth="1"/>
    <col min="7433" max="7433" width="1.28515625" style="94" customWidth="1"/>
    <col min="7434" max="7434" width="16" style="94" customWidth="1"/>
    <col min="7435" max="7435" width="1.28515625" style="94" customWidth="1"/>
    <col min="7436" max="7436" width="15.42578125" style="94" customWidth="1"/>
    <col min="7437" max="7437" width="1.28515625" style="94" customWidth="1"/>
    <col min="7438" max="7438" width="18.5703125" style="94" customWidth="1"/>
    <col min="7439" max="7439" width="1.28515625" style="94" customWidth="1"/>
    <col min="7440" max="7440" width="18.5703125" style="94" customWidth="1"/>
    <col min="7441" max="7441" width="1.28515625" style="94" customWidth="1"/>
    <col min="7442" max="7442" width="18.5703125" style="94" customWidth="1"/>
    <col min="7443" max="7443" width="1.28515625" style="94" customWidth="1"/>
    <col min="7444" max="7444" width="18.7109375" style="94" customWidth="1"/>
    <col min="7445" max="7445" width="1.28515625" style="94" customWidth="1"/>
    <col min="7446" max="7446" width="16.7109375" style="94" customWidth="1"/>
    <col min="7447" max="7447" width="1.28515625" style="94" customWidth="1"/>
    <col min="7448" max="7448" width="14" style="94" customWidth="1"/>
    <col min="7449" max="7449" width="1.28515625" style="94" customWidth="1"/>
    <col min="7450" max="7450" width="14" style="94" customWidth="1"/>
    <col min="7451" max="7451" width="1.28515625" style="94" customWidth="1"/>
    <col min="7452" max="7452" width="16.28515625" style="94" customWidth="1"/>
    <col min="7453" max="7453" width="1.28515625" style="94" customWidth="1"/>
    <col min="7454" max="7454" width="16.28515625" style="94" customWidth="1"/>
    <col min="7455" max="7679" width="9.28515625" style="94"/>
    <col min="7680" max="7681" width="11.28515625" style="94" customWidth="1"/>
    <col min="7682" max="7682" width="23.28515625" style="94" customWidth="1"/>
    <col min="7683" max="7683" width="1.7109375" style="94" customWidth="1"/>
    <col min="7684" max="7684" width="15.42578125" style="94" customWidth="1"/>
    <col min="7685" max="7685" width="1.28515625" style="94" customWidth="1"/>
    <col min="7686" max="7686" width="15.42578125" style="94" customWidth="1"/>
    <col min="7687" max="7687" width="1.28515625" style="94" customWidth="1"/>
    <col min="7688" max="7688" width="23.7109375" style="94" customWidth="1"/>
    <col min="7689" max="7689" width="1.28515625" style="94" customWidth="1"/>
    <col min="7690" max="7690" width="16" style="94" customWidth="1"/>
    <col min="7691" max="7691" width="1.28515625" style="94" customWidth="1"/>
    <col min="7692" max="7692" width="15.42578125" style="94" customWidth="1"/>
    <col min="7693" max="7693" width="1.28515625" style="94" customWidth="1"/>
    <col min="7694" max="7694" width="18.5703125" style="94" customWidth="1"/>
    <col min="7695" max="7695" width="1.28515625" style="94" customWidth="1"/>
    <col min="7696" max="7696" width="18.5703125" style="94" customWidth="1"/>
    <col min="7697" max="7697" width="1.28515625" style="94" customWidth="1"/>
    <col min="7698" max="7698" width="18.5703125" style="94" customWidth="1"/>
    <col min="7699" max="7699" width="1.28515625" style="94" customWidth="1"/>
    <col min="7700" max="7700" width="18.7109375" style="94" customWidth="1"/>
    <col min="7701" max="7701" width="1.28515625" style="94" customWidth="1"/>
    <col min="7702" max="7702" width="16.7109375" style="94" customWidth="1"/>
    <col min="7703" max="7703" width="1.28515625" style="94" customWidth="1"/>
    <col min="7704" max="7704" width="14" style="94" customWidth="1"/>
    <col min="7705" max="7705" width="1.28515625" style="94" customWidth="1"/>
    <col min="7706" max="7706" width="14" style="94" customWidth="1"/>
    <col min="7707" max="7707" width="1.28515625" style="94" customWidth="1"/>
    <col min="7708" max="7708" width="16.28515625" style="94" customWidth="1"/>
    <col min="7709" max="7709" width="1.28515625" style="94" customWidth="1"/>
    <col min="7710" max="7710" width="16.28515625" style="94" customWidth="1"/>
    <col min="7711" max="7935" width="9.28515625" style="94"/>
    <col min="7936" max="7937" width="11.28515625" style="94" customWidth="1"/>
    <col min="7938" max="7938" width="23.28515625" style="94" customWidth="1"/>
    <col min="7939" max="7939" width="1.7109375" style="94" customWidth="1"/>
    <col min="7940" max="7940" width="15.42578125" style="94" customWidth="1"/>
    <col min="7941" max="7941" width="1.28515625" style="94" customWidth="1"/>
    <col min="7942" max="7942" width="15.42578125" style="94" customWidth="1"/>
    <col min="7943" max="7943" width="1.28515625" style="94" customWidth="1"/>
    <col min="7944" max="7944" width="23.7109375" style="94" customWidth="1"/>
    <col min="7945" max="7945" width="1.28515625" style="94" customWidth="1"/>
    <col min="7946" max="7946" width="16" style="94" customWidth="1"/>
    <col min="7947" max="7947" width="1.28515625" style="94" customWidth="1"/>
    <col min="7948" max="7948" width="15.42578125" style="94" customWidth="1"/>
    <col min="7949" max="7949" width="1.28515625" style="94" customWidth="1"/>
    <col min="7950" max="7950" width="18.5703125" style="94" customWidth="1"/>
    <col min="7951" max="7951" width="1.28515625" style="94" customWidth="1"/>
    <col min="7952" max="7952" width="18.5703125" style="94" customWidth="1"/>
    <col min="7953" max="7953" width="1.28515625" style="94" customWidth="1"/>
    <col min="7954" max="7954" width="18.5703125" style="94" customWidth="1"/>
    <col min="7955" max="7955" width="1.28515625" style="94" customWidth="1"/>
    <col min="7956" max="7956" width="18.7109375" style="94" customWidth="1"/>
    <col min="7957" max="7957" width="1.28515625" style="94" customWidth="1"/>
    <col min="7958" max="7958" width="16.7109375" style="94" customWidth="1"/>
    <col min="7959" max="7959" width="1.28515625" style="94" customWidth="1"/>
    <col min="7960" max="7960" width="14" style="94" customWidth="1"/>
    <col min="7961" max="7961" width="1.28515625" style="94" customWidth="1"/>
    <col min="7962" max="7962" width="14" style="94" customWidth="1"/>
    <col min="7963" max="7963" width="1.28515625" style="94" customWidth="1"/>
    <col min="7964" max="7964" width="16.28515625" style="94" customWidth="1"/>
    <col min="7965" max="7965" width="1.28515625" style="94" customWidth="1"/>
    <col min="7966" max="7966" width="16.28515625" style="94" customWidth="1"/>
    <col min="7967" max="8191" width="9.28515625" style="94"/>
    <col min="8192" max="8193" width="11.28515625" style="94" customWidth="1"/>
    <col min="8194" max="8194" width="23.28515625" style="94" customWidth="1"/>
    <col min="8195" max="8195" width="1.7109375" style="94" customWidth="1"/>
    <col min="8196" max="8196" width="15.42578125" style="94" customWidth="1"/>
    <col min="8197" max="8197" width="1.28515625" style="94" customWidth="1"/>
    <col min="8198" max="8198" width="15.42578125" style="94" customWidth="1"/>
    <col min="8199" max="8199" width="1.28515625" style="94" customWidth="1"/>
    <col min="8200" max="8200" width="23.7109375" style="94" customWidth="1"/>
    <col min="8201" max="8201" width="1.28515625" style="94" customWidth="1"/>
    <col min="8202" max="8202" width="16" style="94" customWidth="1"/>
    <col min="8203" max="8203" width="1.28515625" style="94" customWidth="1"/>
    <col min="8204" max="8204" width="15.42578125" style="94" customWidth="1"/>
    <col min="8205" max="8205" width="1.28515625" style="94" customWidth="1"/>
    <col min="8206" max="8206" width="18.5703125" style="94" customWidth="1"/>
    <col min="8207" max="8207" width="1.28515625" style="94" customWidth="1"/>
    <col min="8208" max="8208" width="18.5703125" style="94" customWidth="1"/>
    <col min="8209" max="8209" width="1.28515625" style="94" customWidth="1"/>
    <col min="8210" max="8210" width="18.5703125" style="94" customWidth="1"/>
    <col min="8211" max="8211" width="1.28515625" style="94" customWidth="1"/>
    <col min="8212" max="8212" width="18.7109375" style="94" customWidth="1"/>
    <col min="8213" max="8213" width="1.28515625" style="94" customWidth="1"/>
    <col min="8214" max="8214" width="16.7109375" style="94" customWidth="1"/>
    <col min="8215" max="8215" width="1.28515625" style="94" customWidth="1"/>
    <col min="8216" max="8216" width="14" style="94" customWidth="1"/>
    <col min="8217" max="8217" width="1.28515625" style="94" customWidth="1"/>
    <col min="8218" max="8218" width="14" style="94" customWidth="1"/>
    <col min="8219" max="8219" width="1.28515625" style="94" customWidth="1"/>
    <col min="8220" max="8220" width="16.28515625" style="94" customWidth="1"/>
    <col min="8221" max="8221" width="1.28515625" style="94" customWidth="1"/>
    <col min="8222" max="8222" width="16.28515625" style="94" customWidth="1"/>
    <col min="8223" max="8447" width="9.28515625" style="94"/>
    <col min="8448" max="8449" width="11.28515625" style="94" customWidth="1"/>
    <col min="8450" max="8450" width="23.28515625" style="94" customWidth="1"/>
    <col min="8451" max="8451" width="1.7109375" style="94" customWidth="1"/>
    <col min="8452" max="8452" width="15.42578125" style="94" customWidth="1"/>
    <col min="8453" max="8453" width="1.28515625" style="94" customWidth="1"/>
    <col min="8454" max="8454" width="15.42578125" style="94" customWidth="1"/>
    <col min="8455" max="8455" width="1.28515625" style="94" customWidth="1"/>
    <col min="8456" max="8456" width="23.7109375" style="94" customWidth="1"/>
    <col min="8457" max="8457" width="1.28515625" style="94" customWidth="1"/>
    <col min="8458" max="8458" width="16" style="94" customWidth="1"/>
    <col min="8459" max="8459" width="1.28515625" style="94" customWidth="1"/>
    <col min="8460" max="8460" width="15.42578125" style="94" customWidth="1"/>
    <col min="8461" max="8461" width="1.28515625" style="94" customWidth="1"/>
    <col min="8462" max="8462" width="18.5703125" style="94" customWidth="1"/>
    <col min="8463" max="8463" width="1.28515625" style="94" customWidth="1"/>
    <col min="8464" max="8464" width="18.5703125" style="94" customWidth="1"/>
    <col min="8465" max="8465" width="1.28515625" style="94" customWidth="1"/>
    <col min="8466" max="8466" width="18.5703125" style="94" customWidth="1"/>
    <col min="8467" max="8467" width="1.28515625" style="94" customWidth="1"/>
    <col min="8468" max="8468" width="18.7109375" style="94" customWidth="1"/>
    <col min="8469" max="8469" width="1.28515625" style="94" customWidth="1"/>
    <col min="8470" max="8470" width="16.7109375" style="94" customWidth="1"/>
    <col min="8471" max="8471" width="1.28515625" style="94" customWidth="1"/>
    <col min="8472" max="8472" width="14" style="94" customWidth="1"/>
    <col min="8473" max="8473" width="1.28515625" style="94" customWidth="1"/>
    <col min="8474" max="8474" width="14" style="94" customWidth="1"/>
    <col min="8475" max="8475" width="1.28515625" style="94" customWidth="1"/>
    <col min="8476" max="8476" width="16.28515625" style="94" customWidth="1"/>
    <col min="8477" max="8477" width="1.28515625" style="94" customWidth="1"/>
    <col min="8478" max="8478" width="16.28515625" style="94" customWidth="1"/>
    <col min="8479" max="8703" width="9.28515625" style="94"/>
    <col min="8704" max="8705" width="11.28515625" style="94" customWidth="1"/>
    <col min="8706" max="8706" width="23.28515625" style="94" customWidth="1"/>
    <col min="8707" max="8707" width="1.7109375" style="94" customWidth="1"/>
    <col min="8708" max="8708" width="15.42578125" style="94" customWidth="1"/>
    <col min="8709" max="8709" width="1.28515625" style="94" customWidth="1"/>
    <col min="8710" max="8710" width="15.42578125" style="94" customWidth="1"/>
    <col min="8711" max="8711" width="1.28515625" style="94" customWidth="1"/>
    <col min="8712" max="8712" width="23.7109375" style="94" customWidth="1"/>
    <col min="8713" max="8713" width="1.28515625" style="94" customWidth="1"/>
    <col min="8714" max="8714" width="16" style="94" customWidth="1"/>
    <col min="8715" max="8715" width="1.28515625" style="94" customWidth="1"/>
    <col min="8716" max="8716" width="15.42578125" style="94" customWidth="1"/>
    <col min="8717" max="8717" width="1.28515625" style="94" customWidth="1"/>
    <col min="8718" max="8718" width="18.5703125" style="94" customWidth="1"/>
    <col min="8719" max="8719" width="1.28515625" style="94" customWidth="1"/>
    <col min="8720" max="8720" width="18.5703125" style="94" customWidth="1"/>
    <col min="8721" max="8721" width="1.28515625" style="94" customWidth="1"/>
    <col min="8722" max="8722" width="18.5703125" style="94" customWidth="1"/>
    <col min="8723" max="8723" width="1.28515625" style="94" customWidth="1"/>
    <col min="8724" max="8724" width="18.7109375" style="94" customWidth="1"/>
    <col min="8725" max="8725" width="1.28515625" style="94" customWidth="1"/>
    <col min="8726" max="8726" width="16.7109375" style="94" customWidth="1"/>
    <col min="8727" max="8727" width="1.28515625" style="94" customWidth="1"/>
    <col min="8728" max="8728" width="14" style="94" customWidth="1"/>
    <col min="8729" max="8729" width="1.28515625" style="94" customWidth="1"/>
    <col min="8730" max="8730" width="14" style="94" customWidth="1"/>
    <col min="8731" max="8731" width="1.28515625" style="94" customWidth="1"/>
    <col min="8732" max="8732" width="16.28515625" style="94" customWidth="1"/>
    <col min="8733" max="8733" width="1.28515625" style="94" customWidth="1"/>
    <col min="8734" max="8734" width="16.28515625" style="94" customWidth="1"/>
    <col min="8735" max="8959" width="9.28515625" style="94"/>
    <col min="8960" max="8961" width="11.28515625" style="94" customWidth="1"/>
    <col min="8962" max="8962" width="23.28515625" style="94" customWidth="1"/>
    <col min="8963" max="8963" width="1.7109375" style="94" customWidth="1"/>
    <col min="8964" max="8964" width="15.42578125" style="94" customWidth="1"/>
    <col min="8965" max="8965" width="1.28515625" style="94" customWidth="1"/>
    <col min="8966" max="8966" width="15.42578125" style="94" customWidth="1"/>
    <col min="8967" max="8967" width="1.28515625" style="94" customWidth="1"/>
    <col min="8968" max="8968" width="23.7109375" style="94" customWidth="1"/>
    <col min="8969" max="8969" width="1.28515625" style="94" customWidth="1"/>
    <col min="8970" max="8970" width="16" style="94" customWidth="1"/>
    <col min="8971" max="8971" width="1.28515625" style="94" customWidth="1"/>
    <col min="8972" max="8972" width="15.42578125" style="94" customWidth="1"/>
    <col min="8973" max="8973" width="1.28515625" style="94" customWidth="1"/>
    <col min="8974" max="8974" width="18.5703125" style="94" customWidth="1"/>
    <col min="8975" max="8975" width="1.28515625" style="94" customWidth="1"/>
    <col min="8976" max="8976" width="18.5703125" style="94" customWidth="1"/>
    <col min="8977" max="8977" width="1.28515625" style="94" customWidth="1"/>
    <col min="8978" max="8978" width="18.5703125" style="94" customWidth="1"/>
    <col min="8979" max="8979" width="1.28515625" style="94" customWidth="1"/>
    <col min="8980" max="8980" width="18.7109375" style="94" customWidth="1"/>
    <col min="8981" max="8981" width="1.28515625" style="94" customWidth="1"/>
    <col min="8982" max="8982" width="16.7109375" style="94" customWidth="1"/>
    <col min="8983" max="8983" width="1.28515625" style="94" customWidth="1"/>
    <col min="8984" max="8984" width="14" style="94" customWidth="1"/>
    <col min="8985" max="8985" width="1.28515625" style="94" customWidth="1"/>
    <col min="8986" max="8986" width="14" style="94" customWidth="1"/>
    <col min="8987" max="8987" width="1.28515625" style="94" customWidth="1"/>
    <col min="8988" max="8988" width="16.28515625" style="94" customWidth="1"/>
    <col min="8989" max="8989" width="1.28515625" style="94" customWidth="1"/>
    <col min="8990" max="8990" width="16.28515625" style="94" customWidth="1"/>
    <col min="8991" max="9215" width="9.28515625" style="94"/>
    <col min="9216" max="9217" width="11.28515625" style="94" customWidth="1"/>
    <col min="9218" max="9218" width="23.28515625" style="94" customWidth="1"/>
    <col min="9219" max="9219" width="1.7109375" style="94" customWidth="1"/>
    <col min="9220" max="9220" width="15.42578125" style="94" customWidth="1"/>
    <col min="9221" max="9221" width="1.28515625" style="94" customWidth="1"/>
    <col min="9222" max="9222" width="15.42578125" style="94" customWidth="1"/>
    <col min="9223" max="9223" width="1.28515625" style="94" customWidth="1"/>
    <col min="9224" max="9224" width="23.7109375" style="94" customWidth="1"/>
    <col min="9225" max="9225" width="1.28515625" style="94" customWidth="1"/>
    <col min="9226" max="9226" width="16" style="94" customWidth="1"/>
    <col min="9227" max="9227" width="1.28515625" style="94" customWidth="1"/>
    <col min="9228" max="9228" width="15.42578125" style="94" customWidth="1"/>
    <col min="9229" max="9229" width="1.28515625" style="94" customWidth="1"/>
    <col min="9230" max="9230" width="18.5703125" style="94" customWidth="1"/>
    <col min="9231" max="9231" width="1.28515625" style="94" customWidth="1"/>
    <col min="9232" max="9232" width="18.5703125" style="94" customWidth="1"/>
    <col min="9233" max="9233" width="1.28515625" style="94" customWidth="1"/>
    <col min="9234" max="9234" width="18.5703125" style="94" customWidth="1"/>
    <col min="9235" max="9235" width="1.28515625" style="94" customWidth="1"/>
    <col min="9236" max="9236" width="18.7109375" style="94" customWidth="1"/>
    <col min="9237" max="9237" width="1.28515625" style="94" customWidth="1"/>
    <col min="9238" max="9238" width="16.7109375" style="94" customWidth="1"/>
    <col min="9239" max="9239" width="1.28515625" style="94" customWidth="1"/>
    <col min="9240" max="9240" width="14" style="94" customWidth="1"/>
    <col min="9241" max="9241" width="1.28515625" style="94" customWidth="1"/>
    <col min="9242" max="9242" width="14" style="94" customWidth="1"/>
    <col min="9243" max="9243" width="1.28515625" style="94" customWidth="1"/>
    <col min="9244" max="9244" width="16.28515625" style="94" customWidth="1"/>
    <col min="9245" max="9245" width="1.28515625" style="94" customWidth="1"/>
    <col min="9246" max="9246" width="16.28515625" style="94" customWidth="1"/>
    <col min="9247" max="9471" width="9.28515625" style="94"/>
    <col min="9472" max="9473" width="11.28515625" style="94" customWidth="1"/>
    <col min="9474" max="9474" width="23.28515625" style="94" customWidth="1"/>
    <col min="9475" max="9475" width="1.7109375" style="94" customWidth="1"/>
    <col min="9476" max="9476" width="15.42578125" style="94" customWidth="1"/>
    <col min="9477" max="9477" width="1.28515625" style="94" customWidth="1"/>
    <col min="9478" max="9478" width="15.42578125" style="94" customWidth="1"/>
    <col min="9479" max="9479" width="1.28515625" style="94" customWidth="1"/>
    <col min="9480" max="9480" width="23.7109375" style="94" customWidth="1"/>
    <col min="9481" max="9481" width="1.28515625" style="94" customWidth="1"/>
    <col min="9482" max="9482" width="16" style="94" customWidth="1"/>
    <col min="9483" max="9483" width="1.28515625" style="94" customWidth="1"/>
    <col min="9484" max="9484" width="15.42578125" style="94" customWidth="1"/>
    <col min="9485" max="9485" width="1.28515625" style="94" customWidth="1"/>
    <col min="9486" max="9486" width="18.5703125" style="94" customWidth="1"/>
    <col min="9487" max="9487" width="1.28515625" style="94" customWidth="1"/>
    <col min="9488" max="9488" width="18.5703125" style="94" customWidth="1"/>
    <col min="9489" max="9489" width="1.28515625" style="94" customWidth="1"/>
    <col min="9490" max="9490" width="18.5703125" style="94" customWidth="1"/>
    <col min="9491" max="9491" width="1.28515625" style="94" customWidth="1"/>
    <col min="9492" max="9492" width="18.7109375" style="94" customWidth="1"/>
    <col min="9493" max="9493" width="1.28515625" style="94" customWidth="1"/>
    <col min="9494" max="9494" width="16.7109375" style="94" customWidth="1"/>
    <col min="9495" max="9495" width="1.28515625" style="94" customWidth="1"/>
    <col min="9496" max="9496" width="14" style="94" customWidth="1"/>
    <col min="9497" max="9497" width="1.28515625" style="94" customWidth="1"/>
    <col min="9498" max="9498" width="14" style="94" customWidth="1"/>
    <col min="9499" max="9499" width="1.28515625" style="94" customWidth="1"/>
    <col min="9500" max="9500" width="16.28515625" style="94" customWidth="1"/>
    <col min="9501" max="9501" width="1.28515625" style="94" customWidth="1"/>
    <col min="9502" max="9502" width="16.28515625" style="94" customWidth="1"/>
    <col min="9503" max="9727" width="9.28515625" style="94"/>
    <col min="9728" max="9729" width="11.28515625" style="94" customWidth="1"/>
    <col min="9730" max="9730" width="23.28515625" style="94" customWidth="1"/>
    <col min="9731" max="9731" width="1.7109375" style="94" customWidth="1"/>
    <col min="9732" max="9732" width="15.42578125" style="94" customWidth="1"/>
    <col min="9733" max="9733" width="1.28515625" style="94" customWidth="1"/>
    <col min="9734" max="9734" width="15.42578125" style="94" customWidth="1"/>
    <col min="9735" max="9735" width="1.28515625" style="94" customWidth="1"/>
    <col min="9736" max="9736" width="23.7109375" style="94" customWidth="1"/>
    <col min="9737" max="9737" width="1.28515625" style="94" customWidth="1"/>
    <col min="9738" max="9738" width="16" style="94" customWidth="1"/>
    <col min="9739" max="9739" width="1.28515625" style="94" customWidth="1"/>
    <col min="9740" max="9740" width="15.42578125" style="94" customWidth="1"/>
    <col min="9741" max="9741" width="1.28515625" style="94" customWidth="1"/>
    <col min="9742" max="9742" width="18.5703125" style="94" customWidth="1"/>
    <col min="9743" max="9743" width="1.28515625" style="94" customWidth="1"/>
    <col min="9744" max="9744" width="18.5703125" style="94" customWidth="1"/>
    <col min="9745" max="9745" width="1.28515625" style="94" customWidth="1"/>
    <col min="9746" max="9746" width="18.5703125" style="94" customWidth="1"/>
    <col min="9747" max="9747" width="1.28515625" style="94" customWidth="1"/>
    <col min="9748" max="9748" width="18.7109375" style="94" customWidth="1"/>
    <col min="9749" max="9749" width="1.28515625" style="94" customWidth="1"/>
    <col min="9750" max="9750" width="16.7109375" style="94" customWidth="1"/>
    <col min="9751" max="9751" width="1.28515625" style="94" customWidth="1"/>
    <col min="9752" max="9752" width="14" style="94" customWidth="1"/>
    <col min="9753" max="9753" width="1.28515625" style="94" customWidth="1"/>
    <col min="9754" max="9754" width="14" style="94" customWidth="1"/>
    <col min="9755" max="9755" width="1.28515625" style="94" customWidth="1"/>
    <col min="9756" max="9756" width="16.28515625" style="94" customWidth="1"/>
    <col min="9757" max="9757" width="1.28515625" style="94" customWidth="1"/>
    <col min="9758" max="9758" width="16.28515625" style="94" customWidth="1"/>
    <col min="9759" max="9983" width="9.28515625" style="94"/>
    <col min="9984" max="9985" width="11.28515625" style="94" customWidth="1"/>
    <col min="9986" max="9986" width="23.28515625" style="94" customWidth="1"/>
    <col min="9987" max="9987" width="1.7109375" style="94" customWidth="1"/>
    <col min="9988" max="9988" width="15.42578125" style="94" customWidth="1"/>
    <col min="9989" max="9989" width="1.28515625" style="94" customWidth="1"/>
    <col min="9990" max="9990" width="15.42578125" style="94" customWidth="1"/>
    <col min="9991" max="9991" width="1.28515625" style="94" customWidth="1"/>
    <col min="9992" max="9992" width="23.7109375" style="94" customWidth="1"/>
    <col min="9993" max="9993" width="1.28515625" style="94" customWidth="1"/>
    <col min="9994" max="9994" width="16" style="94" customWidth="1"/>
    <col min="9995" max="9995" width="1.28515625" style="94" customWidth="1"/>
    <col min="9996" max="9996" width="15.42578125" style="94" customWidth="1"/>
    <col min="9997" max="9997" width="1.28515625" style="94" customWidth="1"/>
    <col min="9998" max="9998" width="18.5703125" style="94" customWidth="1"/>
    <col min="9999" max="9999" width="1.28515625" style="94" customWidth="1"/>
    <col min="10000" max="10000" width="18.5703125" style="94" customWidth="1"/>
    <col min="10001" max="10001" width="1.28515625" style="94" customWidth="1"/>
    <col min="10002" max="10002" width="18.5703125" style="94" customWidth="1"/>
    <col min="10003" max="10003" width="1.28515625" style="94" customWidth="1"/>
    <col min="10004" max="10004" width="18.7109375" style="94" customWidth="1"/>
    <col min="10005" max="10005" width="1.28515625" style="94" customWidth="1"/>
    <col min="10006" max="10006" width="16.7109375" style="94" customWidth="1"/>
    <col min="10007" max="10007" width="1.28515625" style="94" customWidth="1"/>
    <col min="10008" max="10008" width="14" style="94" customWidth="1"/>
    <col min="10009" max="10009" width="1.28515625" style="94" customWidth="1"/>
    <col min="10010" max="10010" width="14" style="94" customWidth="1"/>
    <col min="10011" max="10011" width="1.28515625" style="94" customWidth="1"/>
    <col min="10012" max="10012" width="16.28515625" style="94" customWidth="1"/>
    <col min="10013" max="10013" width="1.28515625" style="94" customWidth="1"/>
    <col min="10014" max="10014" width="16.28515625" style="94" customWidth="1"/>
    <col min="10015" max="10239" width="9.28515625" style="94"/>
    <col min="10240" max="10241" width="11.28515625" style="94" customWidth="1"/>
    <col min="10242" max="10242" width="23.28515625" style="94" customWidth="1"/>
    <col min="10243" max="10243" width="1.7109375" style="94" customWidth="1"/>
    <col min="10244" max="10244" width="15.42578125" style="94" customWidth="1"/>
    <col min="10245" max="10245" width="1.28515625" style="94" customWidth="1"/>
    <col min="10246" max="10246" width="15.42578125" style="94" customWidth="1"/>
    <col min="10247" max="10247" width="1.28515625" style="94" customWidth="1"/>
    <col min="10248" max="10248" width="23.7109375" style="94" customWidth="1"/>
    <col min="10249" max="10249" width="1.28515625" style="94" customWidth="1"/>
    <col min="10250" max="10250" width="16" style="94" customWidth="1"/>
    <col min="10251" max="10251" width="1.28515625" style="94" customWidth="1"/>
    <col min="10252" max="10252" width="15.42578125" style="94" customWidth="1"/>
    <col min="10253" max="10253" width="1.28515625" style="94" customWidth="1"/>
    <col min="10254" max="10254" width="18.5703125" style="94" customWidth="1"/>
    <col min="10255" max="10255" width="1.28515625" style="94" customWidth="1"/>
    <col min="10256" max="10256" width="18.5703125" style="94" customWidth="1"/>
    <col min="10257" max="10257" width="1.28515625" style="94" customWidth="1"/>
    <col min="10258" max="10258" width="18.5703125" style="94" customWidth="1"/>
    <col min="10259" max="10259" width="1.28515625" style="94" customWidth="1"/>
    <col min="10260" max="10260" width="18.7109375" style="94" customWidth="1"/>
    <col min="10261" max="10261" width="1.28515625" style="94" customWidth="1"/>
    <col min="10262" max="10262" width="16.7109375" style="94" customWidth="1"/>
    <col min="10263" max="10263" width="1.28515625" style="94" customWidth="1"/>
    <col min="10264" max="10264" width="14" style="94" customWidth="1"/>
    <col min="10265" max="10265" width="1.28515625" style="94" customWidth="1"/>
    <col min="10266" max="10266" width="14" style="94" customWidth="1"/>
    <col min="10267" max="10267" width="1.28515625" style="94" customWidth="1"/>
    <col min="10268" max="10268" width="16.28515625" style="94" customWidth="1"/>
    <col min="10269" max="10269" width="1.28515625" style="94" customWidth="1"/>
    <col min="10270" max="10270" width="16.28515625" style="94" customWidth="1"/>
    <col min="10271" max="10495" width="9.28515625" style="94"/>
    <col min="10496" max="10497" width="11.28515625" style="94" customWidth="1"/>
    <col min="10498" max="10498" width="23.28515625" style="94" customWidth="1"/>
    <col min="10499" max="10499" width="1.7109375" style="94" customWidth="1"/>
    <col min="10500" max="10500" width="15.42578125" style="94" customWidth="1"/>
    <col min="10501" max="10501" width="1.28515625" style="94" customWidth="1"/>
    <col min="10502" max="10502" width="15.42578125" style="94" customWidth="1"/>
    <col min="10503" max="10503" width="1.28515625" style="94" customWidth="1"/>
    <col min="10504" max="10504" width="23.7109375" style="94" customWidth="1"/>
    <col min="10505" max="10505" width="1.28515625" style="94" customWidth="1"/>
    <col min="10506" max="10506" width="16" style="94" customWidth="1"/>
    <col min="10507" max="10507" width="1.28515625" style="94" customWidth="1"/>
    <col min="10508" max="10508" width="15.42578125" style="94" customWidth="1"/>
    <col min="10509" max="10509" width="1.28515625" style="94" customWidth="1"/>
    <col min="10510" max="10510" width="18.5703125" style="94" customWidth="1"/>
    <col min="10511" max="10511" width="1.28515625" style="94" customWidth="1"/>
    <col min="10512" max="10512" width="18.5703125" style="94" customWidth="1"/>
    <col min="10513" max="10513" width="1.28515625" style="94" customWidth="1"/>
    <col min="10514" max="10514" width="18.5703125" style="94" customWidth="1"/>
    <col min="10515" max="10515" width="1.28515625" style="94" customWidth="1"/>
    <col min="10516" max="10516" width="18.7109375" style="94" customWidth="1"/>
    <col min="10517" max="10517" width="1.28515625" style="94" customWidth="1"/>
    <col min="10518" max="10518" width="16.7109375" style="94" customWidth="1"/>
    <col min="10519" max="10519" width="1.28515625" style="94" customWidth="1"/>
    <col min="10520" max="10520" width="14" style="94" customWidth="1"/>
    <col min="10521" max="10521" width="1.28515625" style="94" customWidth="1"/>
    <col min="10522" max="10522" width="14" style="94" customWidth="1"/>
    <col min="10523" max="10523" width="1.28515625" style="94" customWidth="1"/>
    <col min="10524" max="10524" width="16.28515625" style="94" customWidth="1"/>
    <col min="10525" max="10525" width="1.28515625" style="94" customWidth="1"/>
    <col min="10526" max="10526" width="16.28515625" style="94" customWidth="1"/>
    <col min="10527" max="10751" width="9.28515625" style="94"/>
    <col min="10752" max="10753" width="11.28515625" style="94" customWidth="1"/>
    <col min="10754" max="10754" width="23.28515625" style="94" customWidth="1"/>
    <col min="10755" max="10755" width="1.7109375" style="94" customWidth="1"/>
    <col min="10756" max="10756" width="15.42578125" style="94" customWidth="1"/>
    <col min="10757" max="10757" width="1.28515625" style="94" customWidth="1"/>
    <col min="10758" max="10758" width="15.42578125" style="94" customWidth="1"/>
    <col min="10759" max="10759" width="1.28515625" style="94" customWidth="1"/>
    <col min="10760" max="10760" width="23.7109375" style="94" customWidth="1"/>
    <col min="10761" max="10761" width="1.28515625" style="94" customWidth="1"/>
    <col min="10762" max="10762" width="16" style="94" customWidth="1"/>
    <col min="10763" max="10763" width="1.28515625" style="94" customWidth="1"/>
    <col min="10764" max="10764" width="15.42578125" style="94" customWidth="1"/>
    <col min="10765" max="10765" width="1.28515625" style="94" customWidth="1"/>
    <col min="10766" max="10766" width="18.5703125" style="94" customWidth="1"/>
    <col min="10767" max="10767" width="1.28515625" style="94" customWidth="1"/>
    <col min="10768" max="10768" width="18.5703125" style="94" customWidth="1"/>
    <col min="10769" max="10769" width="1.28515625" style="94" customWidth="1"/>
    <col min="10770" max="10770" width="18.5703125" style="94" customWidth="1"/>
    <col min="10771" max="10771" width="1.28515625" style="94" customWidth="1"/>
    <col min="10772" max="10772" width="18.7109375" style="94" customWidth="1"/>
    <col min="10773" max="10773" width="1.28515625" style="94" customWidth="1"/>
    <col min="10774" max="10774" width="16.7109375" style="94" customWidth="1"/>
    <col min="10775" max="10775" width="1.28515625" style="94" customWidth="1"/>
    <col min="10776" max="10776" width="14" style="94" customWidth="1"/>
    <col min="10777" max="10777" width="1.28515625" style="94" customWidth="1"/>
    <col min="10778" max="10778" width="14" style="94" customWidth="1"/>
    <col min="10779" max="10779" width="1.28515625" style="94" customWidth="1"/>
    <col min="10780" max="10780" width="16.28515625" style="94" customWidth="1"/>
    <col min="10781" max="10781" width="1.28515625" style="94" customWidth="1"/>
    <col min="10782" max="10782" width="16.28515625" style="94" customWidth="1"/>
    <col min="10783" max="11007" width="9.28515625" style="94"/>
    <col min="11008" max="11009" width="11.28515625" style="94" customWidth="1"/>
    <col min="11010" max="11010" width="23.28515625" style="94" customWidth="1"/>
    <col min="11011" max="11011" width="1.7109375" style="94" customWidth="1"/>
    <col min="11012" max="11012" width="15.42578125" style="94" customWidth="1"/>
    <col min="11013" max="11013" width="1.28515625" style="94" customWidth="1"/>
    <col min="11014" max="11014" width="15.42578125" style="94" customWidth="1"/>
    <col min="11015" max="11015" width="1.28515625" style="94" customWidth="1"/>
    <col min="11016" max="11016" width="23.7109375" style="94" customWidth="1"/>
    <col min="11017" max="11017" width="1.28515625" style="94" customWidth="1"/>
    <col min="11018" max="11018" width="16" style="94" customWidth="1"/>
    <col min="11019" max="11019" width="1.28515625" style="94" customWidth="1"/>
    <col min="11020" max="11020" width="15.42578125" style="94" customWidth="1"/>
    <col min="11021" max="11021" width="1.28515625" style="94" customWidth="1"/>
    <col min="11022" max="11022" width="18.5703125" style="94" customWidth="1"/>
    <col min="11023" max="11023" width="1.28515625" style="94" customWidth="1"/>
    <col min="11024" max="11024" width="18.5703125" style="94" customWidth="1"/>
    <col min="11025" max="11025" width="1.28515625" style="94" customWidth="1"/>
    <col min="11026" max="11026" width="18.5703125" style="94" customWidth="1"/>
    <col min="11027" max="11027" width="1.28515625" style="94" customWidth="1"/>
    <col min="11028" max="11028" width="18.7109375" style="94" customWidth="1"/>
    <col min="11029" max="11029" width="1.28515625" style="94" customWidth="1"/>
    <col min="11030" max="11030" width="16.7109375" style="94" customWidth="1"/>
    <col min="11031" max="11031" width="1.28515625" style="94" customWidth="1"/>
    <col min="11032" max="11032" width="14" style="94" customWidth="1"/>
    <col min="11033" max="11033" width="1.28515625" style="94" customWidth="1"/>
    <col min="11034" max="11034" width="14" style="94" customWidth="1"/>
    <col min="11035" max="11035" width="1.28515625" style="94" customWidth="1"/>
    <col min="11036" max="11036" width="16.28515625" style="94" customWidth="1"/>
    <col min="11037" max="11037" width="1.28515625" style="94" customWidth="1"/>
    <col min="11038" max="11038" width="16.28515625" style="94" customWidth="1"/>
    <col min="11039" max="11263" width="9.28515625" style="94"/>
    <col min="11264" max="11265" width="11.28515625" style="94" customWidth="1"/>
    <col min="11266" max="11266" width="23.28515625" style="94" customWidth="1"/>
    <col min="11267" max="11267" width="1.7109375" style="94" customWidth="1"/>
    <col min="11268" max="11268" width="15.42578125" style="94" customWidth="1"/>
    <col min="11269" max="11269" width="1.28515625" style="94" customWidth="1"/>
    <col min="11270" max="11270" width="15.42578125" style="94" customWidth="1"/>
    <col min="11271" max="11271" width="1.28515625" style="94" customWidth="1"/>
    <col min="11272" max="11272" width="23.7109375" style="94" customWidth="1"/>
    <col min="11273" max="11273" width="1.28515625" style="94" customWidth="1"/>
    <col min="11274" max="11274" width="16" style="94" customWidth="1"/>
    <col min="11275" max="11275" width="1.28515625" style="94" customWidth="1"/>
    <col min="11276" max="11276" width="15.42578125" style="94" customWidth="1"/>
    <col min="11277" max="11277" width="1.28515625" style="94" customWidth="1"/>
    <col min="11278" max="11278" width="18.5703125" style="94" customWidth="1"/>
    <col min="11279" max="11279" width="1.28515625" style="94" customWidth="1"/>
    <col min="11280" max="11280" width="18.5703125" style="94" customWidth="1"/>
    <col min="11281" max="11281" width="1.28515625" style="94" customWidth="1"/>
    <col min="11282" max="11282" width="18.5703125" style="94" customWidth="1"/>
    <col min="11283" max="11283" width="1.28515625" style="94" customWidth="1"/>
    <col min="11284" max="11284" width="18.7109375" style="94" customWidth="1"/>
    <col min="11285" max="11285" width="1.28515625" style="94" customWidth="1"/>
    <col min="11286" max="11286" width="16.7109375" style="94" customWidth="1"/>
    <col min="11287" max="11287" width="1.28515625" style="94" customWidth="1"/>
    <col min="11288" max="11288" width="14" style="94" customWidth="1"/>
    <col min="11289" max="11289" width="1.28515625" style="94" customWidth="1"/>
    <col min="11290" max="11290" width="14" style="94" customWidth="1"/>
    <col min="11291" max="11291" width="1.28515625" style="94" customWidth="1"/>
    <col min="11292" max="11292" width="16.28515625" style="94" customWidth="1"/>
    <col min="11293" max="11293" width="1.28515625" style="94" customWidth="1"/>
    <col min="11294" max="11294" width="16.28515625" style="94" customWidth="1"/>
    <col min="11295" max="11519" width="9.28515625" style="94"/>
    <col min="11520" max="11521" width="11.28515625" style="94" customWidth="1"/>
    <col min="11522" max="11522" width="23.28515625" style="94" customWidth="1"/>
    <col min="11523" max="11523" width="1.7109375" style="94" customWidth="1"/>
    <col min="11524" max="11524" width="15.42578125" style="94" customWidth="1"/>
    <col min="11525" max="11525" width="1.28515625" style="94" customWidth="1"/>
    <col min="11526" max="11526" width="15.42578125" style="94" customWidth="1"/>
    <col min="11527" max="11527" width="1.28515625" style="94" customWidth="1"/>
    <col min="11528" max="11528" width="23.7109375" style="94" customWidth="1"/>
    <col min="11529" max="11529" width="1.28515625" style="94" customWidth="1"/>
    <col min="11530" max="11530" width="16" style="94" customWidth="1"/>
    <col min="11531" max="11531" width="1.28515625" style="94" customWidth="1"/>
    <col min="11532" max="11532" width="15.42578125" style="94" customWidth="1"/>
    <col min="11533" max="11533" width="1.28515625" style="94" customWidth="1"/>
    <col min="11534" max="11534" width="18.5703125" style="94" customWidth="1"/>
    <col min="11535" max="11535" width="1.28515625" style="94" customWidth="1"/>
    <col min="11536" max="11536" width="18.5703125" style="94" customWidth="1"/>
    <col min="11537" max="11537" width="1.28515625" style="94" customWidth="1"/>
    <col min="11538" max="11538" width="18.5703125" style="94" customWidth="1"/>
    <col min="11539" max="11539" width="1.28515625" style="94" customWidth="1"/>
    <col min="11540" max="11540" width="18.7109375" style="94" customWidth="1"/>
    <col min="11541" max="11541" width="1.28515625" style="94" customWidth="1"/>
    <col min="11542" max="11542" width="16.7109375" style="94" customWidth="1"/>
    <col min="11543" max="11543" width="1.28515625" style="94" customWidth="1"/>
    <col min="11544" max="11544" width="14" style="94" customWidth="1"/>
    <col min="11545" max="11545" width="1.28515625" style="94" customWidth="1"/>
    <col min="11546" max="11546" width="14" style="94" customWidth="1"/>
    <col min="11547" max="11547" width="1.28515625" style="94" customWidth="1"/>
    <col min="11548" max="11548" width="16.28515625" style="94" customWidth="1"/>
    <col min="11549" max="11549" width="1.28515625" style="94" customWidth="1"/>
    <col min="11550" max="11550" width="16.28515625" style="94" customWidth="1"/>
    <col min="11551" max="11775" width="9.28515625" style="94"/>
    <col min="11776" max="11777" width="11.28515625" style="94" customWidth="1"/>
    <col min="11778" max="11778" width="23.28515625" style="94" customWidth="1"/>
    <col min="11779" max="11779" width="1.7109375" style="94" customWidth="1"/>
    <col min="11780" max="11780" width="15.42578125" style="94" customWidth="1"/>
    <col min="11781" max="11781" width="1.28515625" style="94" customWidth="1"/>
    <col min="11782" max="11782" width="15.42578125" style="94" customWidth="1"/>
    <col min="11783" max="11783" width="1.28515625" style="94" customWidth="1"/>
    <col min="11784" max="11784" width="23.7109375" style="94" customWidth="1"/>
    <col min="11785" max="11785" width="1.28515625" style="94" customWidth="1"/>
    <col min="11786" max="11786" width="16" style="94" customWidth="1"/>
    <col min="11787" max="11787" width="1.28515625" style="94" customWidth="1"/>
    <col min="11788" max="11788" width="15.42578125" style="94" customWidth="1"/>
    <col min="11789" max="11789" width="1.28515625" style="94" customWidth="1"/>
    <col min="11790" max="11790" width="18.5703125" style="94" customWidth="1"/>
    <col min="11791" max="11791" width="1.28515625" style="94" customWidth="1"/>
    <col min="11792" max="11792" width="18.5703125" style="94" customWidth="1"/>
    <col min="11793" max="11793" width="1.28515625" style="94" customWidth="1"/>
    <col min="11794" max="11794" width="18.5703125" style="94" customWidth="1"/>
    <col min="11795" max="11795" width="1.28515625" style="94" customWidth="1"/>
    <col min="11796" max="11796" width="18.7109375" style="94" customWidth="1"/>
    <col min="11797" max="11797" width="1.28515625" style="94" customWidth="1"/>
    <col min="11798" max="11798" width="16.7109375" style="94" customWidth="1"/>
    <col min="11799" max="11799" width="1.28515625" style="94" customWidth="1"/>
    <col min="11800" max="11800" width="14" style="94" customWidth="1"/>
    <col min="11801" max="11801" width="1.28515625" style="94" customWidth="1"/>
    <col min="11802" max="11802" width="14" style="94" customWidth="1"/>
    <col min="11803" max="11803" width="1.28515625" style="94" customWidth="1"/>
    <col min="11804" max="11804" width="16.28515625" style="94" customWidth="1"/>
    <col min="11805" max="11805" width="1.28515625" style="94" customWidth="1"/>
    <col min="11806" max="11806" width="16.28515625" style="94" customWidth="1"/>
    <col min="11807" max="12031" width="9.28515625" style="94"/>
    <col min="12032" max="12033" width="11.28515625" style="94" customWidth="1"/>
    <col min="12034" max="12034" width="23.28515625" style="94" customWidth="1"/>
    <col min="12035" max="12035" width="1.7109375" style="94" customWidth="1"/>
    <col min="12036" max="12036" width="15.42578125" style="94" customWidth="1"/>
    <col min="12037" max="12037" width="1.28515625" style="94" customWidth="1"/>
    <col min="12038" max="12038" width="15.42578125" style="94" customWidth="1"/>
    <col min="12039" max="12039" width="1.28515625" style="94" customWidth="1"/>
    <col min="12040" max="12040" width="23.7109375" style="94" customWidth="1"/>
    <col min="12041" max="12041" width="1.28515625" style="94" customWidth="1"/>
    <col min="12042" max="12042" width="16" style="94" customWidth="1"/>
    <col min="12043" max="12043" width="1.28515625" style="94" customWidth="1"/>
    <col min="12044" max="12044" width="15.42578125" style="94" customWidth="1"/>
    <col min="12045" max="12045" width="1.28515625" style="94" customWidth="1"/>
    <col min="12046" max="12046" width="18.5703125" style="94" customWidth="1"/>
    <col min="12047" max="12047" width="1.28515625" style="94" customWidth="1"/>
    <col min="12048" max="12048" width="18.5703125" style="94" customWidth="1"/>
    <col min="12049" max="12049" width="1.28515625" style="94" customWidth="1"/>
    <col min="12050" max="12050" width="18.5703125" style="94" customWidth="1"/>
    <col min="12051" max="12051" width="1.28515625" style="94" customWidth="1"/>
    <col min="12052" max="12052" width="18.7109375" style="94" customWidth="1"/>
    <col min="12053" max="12053" width="1.28515625" style="94" customWidth="1"/>
    <col min="12054" max="12054" width="16.7109375" style="94" customWidth="1"/>
    <col min="12055" max="12055" width="1.28515625" style="94" customWidth="1"/>
    <col min="12056" max="12056" width="14" style="94" customWidth="1"/>
    <col min="12057" max="12057" width="1.28515625" style="94" customWidth="1"/>
    <col min="12058" max="12058" width="14" style="94" customWidth="1"/>
    <col min="12059" max="12059" width="1.28515625" style="94" customWidth="1"/>
    <col min="12060" max="12060" width="16.28515625" style="94" customWidth="1"/>
    <col min="12061" max="12061" width="1.28515625" style="94" customWidth="1"/>
    <col min="12062" max="12062" width="16.28515625" style="94" customWidth="1"/>
    <col min="12063" max="12287" width="9.28515625" style="94"/>
    <col min="12288" max="12289" width="11.28515625" style="94" customWidth="1"/>
    <col min="12290" max="12290" width="23.28515625" style="94" customWidth="1"/>
    <col min="12291" max="12291" width="1.7109375" style="94" customWidth="1"/>
    <col min="12292" max="12292" width="15.42578125" style="94" customWidth="1"/>
    <col min="12293" max="12293" width="1.28515625" style="94" customWidth="1"/>
    <col min="12294" max="12294" width="15.42578125" style="94" customWidth="1"/>
    <col min="12295" max="12295" width="1.28515625" style="94" customWidth="1"/>
    <col min="12296" max="12296" width="23.7109375" style="94" customWidth="1"/>
    <col min="12297" max="12297" width="1.28515625" style="94" customWidth="1"/>
    <col min="12298" max="12298" width="16" style="94" customWidth="1"/>
    <col min="12299" max="12299" width="1.28515625" style="94" customWidth="1"/>
    <col min="12300" max="12300" width="15.42578125" style="94" customWidth="1"/>
    <col min="12301" max="12301" width="1.28515625" style="94" customWidth="1"/>
    <col min="12302" max="12302" width="18.5703125" style="94" customWidth="1"/>
    <col min="12303" max="12303" width="1.28515625" style="94" customWidth="1"/>
    <col min="12304" max="12304" width="18.5703125" style="94" customWidth="1"/>
    <col min="12305" max="12305" width="1.28515625" style="94" customWidth="1"/>
    <col min="12306" max="12306" width="18.5703125" style="94" customWidth="1"/>
    <col min="12307" max="12307" width="1.28515625" style="94" customWidth="1"/>
    <col min="12308" max="12308" width="18.7109375" style="94" customWidth="1"/>
    <col min="12309" max="12309" width="1.28515625" style="94" customWidth="1"/>
    <col min="12310" max="12310" width="16.7109375" style="94" customWidth="1"/>
    <col min="12311" max="12311" width="1.28515625" style="94" customWidth="1"/>
    <col min="12312" max="12312" width="14" style="94" customWidth="1"/>
    <col min="12313" max="12313" width="1.28515625" style="94" customWidth="1"/>
    <col min="12314" max="12314" width="14" style="94" customWidth="1"/>
    <col min="12315" max="12315" width="1.28515625" style="94" customWidth="1"/>
    <col min="12316" max="12316" width="16.28515625" style="94" customWidth="1"/>
    <col min="12317" max="12317" width="1.28515625" style="94" customWidth="1"/>
    <col min="12318" max="12318" width="16.28515625" style="94" customWidth="1"/>
    <col min="12319" max="12543" width="9.28515625" style="94"/>
    <col min="12544" max="12545" width="11.28515625" style="94" customWidth="1"/>
    <col min="12546" max="12546" width="23.28515625" style="94" customWidth="1"/>
    <col min="12547" max="12547" width="1.7109375" style="94" customWidth="1"/>
    <col min="12548" max="12548" width="15.42578125" style="94" customWidth="1"/>
    <col min="12549" max="12549" width="1.28515625" style="94" customWidth="1"/>
    <col min="12550" max="12550" width="15.42578125" style="94" customWidth="1"/>
    <col min="12551" max="12551" width="1.28515625" style="94" customWidth="1"/>
    <col min="12552" max="12552" width="23.7109375" style="94" customWidth="1"/>
    <col min="12553" max="12553" width="1.28515625" style="94" customWidth="1"/>
    <col min="12554" max="12554" width="16" style="94" customWidth="1"/>
    <col min="12555" max="12555" width="1.28515625" style="94" customWidth="1"/>
    <col min="12556" max="12556" width="15.42578125" style="94" customWidth="1"/>
    <col min="12557" max="12557" width="1.28515625" style="94" customWidth="1"/>
    <col min="12558" max="12558" width="18.5703125" style="94" customWidth="1"/>
    <col min="12559" max="12559" width="1.28515625" style="94" customWidth="1"/>
    <col min="12560" max="12560" width="18.5703125" style="94" customWidth="1"/>
    <col min="12561" max="12561" width="1.28515625" style="94" customWidth="1"/>
    <col min="12562" max="12562" width="18.5703125" style="94" customWidth="1"/>
    <col min="12563" max="12563" width="1.28515625" style="94" customWidth="1"/>
    <col min="12564" max="12564" width="18.7109375" style="94" customWidth="1"/>
    <col min="12565" max="12565" width="1.28515625" style="94" customWidth="1"/>
    <col min="12566" max="12566" width="16.7109375" style="94" customWidth="1"/>
    <col min="12567" max="12567" width="1.28515625" style="94" customWidth="1"/>
    <col min="12568" max="12568" width="14" style="94" customWidth="1"/>
    <col min="12569" max="12569" width="1.28515625" style="94" customWidth="1"/>
    <col min="12570" max="12570" width="14" style="94" customWidth="1"/>
    <col min="12571" max="12571" width="1.28515625" style="94" customWidth="1"/>
    <col min="12572" max="12572" width="16.28515625" style="94" customWidth="1"/>
    <col min="12573" max="12573" width="1.28515625" style="94" customWidth="1"/>
    <col min="12574" max="12574" width="16.28515625" style="94" customWidth="1"/>
    <col min="12575" max="12799" width="9.28515625" style="94"/>
    <col min="12800" max="12801" width="11.28515625" style="94" customWidth="1"/>
    <col min="12802" max="12802" width="23.28515625" style="94" customWidth="1"/>
    <col min="12803" max="12803" width="1.7109375" style="94" customWidth="1"/>
    <col min="12804" max="12804" width="15.42578125" style="94" customWidth="1"/>
    <col min="12805" max="12805" width="1.28515625" style="94" customWidth="1"/>
    <col min="12806" max="12806" width="15.42578125" style="94" customWidth="1"/>
    <col min="12807" max="12807" width="1.28515625" style="94" customWidth="1"/>
    <col min="12808" max="12808" width="23.7109375" style="94" customWidth="1"/>
    <col min="12809" max="12809" width="1.28515625" style="94" customWidth="1"/>
    <col min="12810" max="12810" width="16" style="94" customWidth="1"/>
    <col min="12811" max="12811" width="1.28515625" style="94" customWidth="1"/>
    <col min="12812" max="12812" width="15.42578125" style="94" customWidth="1"/>
    <col min="12813" max="12813" width="1.28515625" style="94" customWidth="1"/>
    <col min="12814" max="12814" width="18.5703125" style="94" customWidth="1"/>
    <col min="12815" max="12815" width="1.28515625" style="94" customWidth="1"/>
    <col min="12816" max="12816" width="18.5703125" style="94" customWidth="1"/>
    <col min="12817" max="12817" width="1.28515625" style="94" customWidth="1"/>
    <col min="12818" max="12818" width="18.5703125" style="94" customWidth="1"/>
    <col min="12819" max="12819" width="1.28515625" style="94" customWidth="1"/>
    <col min="12820" max="12820" width="18.7109375" style="94" customWidth="1"/>
    <col min="12821" max="12821" width="1.28515625" style="94" customWidth="1"/>
    <col min="12822" max="12822" width="16.7109375" style="94" customWidth="1"/>
    <col min="12823" max="12823" width="1.28515625" style="94" customWidth="1"/>
    <col min="12824" max="12824" width="14" style="94" customWidth="1"/>
    <col min="12825" max="12825" width="1.28515625" style="94" customWidth="1"/>
    <col min="12826" max="12826" width="14" style="94" customWidth="1"/>
    <col min="12827" max="12827" width="1.28515625" style="94" customWidth="1"/>
    <col min="12828" max="12828" width="16.28515625" style="94" customWidth="1"/>
    <col min="12829" max="12829" width="1.28515625" style="94" customWidth="1"/>
    <col min="12830" max="12830" width="16.28515625" style="94" customWidth="1"/>
    <col min="12831" max="13055" width="9.28515625" style="94"/>
    <col min="13056" max="13057" width="11.28515625" style="94" customWidth="1"/>
    <col min="13058" max="13058" width="23.28515625" style="94" customWidth="1"/>
    <col min="13059" max="13059" width="1.7109375" style="94" customWidth="1"/>
    <col min="13060" max="13060" width="15.42578125" style="94" customWidth="1"/>
    <col min="13061" max="13061" width="1.28515625" style="94" customWidth="1"/>
    <col min="13062" max="13062" width="15.42578125" style="94" customWidth="1"/>
    <col min="13063" max="13063" width="1.28515625" style="94" customWidth="1"/>
    <col min="13064" max="13064" width="23.7109375" style="94" customWidth="1"/>
    <col min="13065" max="13065" width="1.28515625" style="94" customWidth="1"/>
    <col min="13066" max="13066" width="16" style="94" customWidth="1"/>
    <col min="13067" max="13067" width="1.28515625" style="94" customWidth="1"/>
    <col min="13068" max="13068" width="15.42578125" style="94" customWidth="1"/>
    <col min="13069" max="13069" width="1.28515625" style="94" customWidth="1"/>
    <col min="13070" max="13070" width="18.5703125" style="94" customWidth="1"/>
    <col min="13071" max="13071" width="1.28515625" style="94" customWidth="1"/>
    <col min="13072" max="13072" width="18.5703125" style="94" customWidth="1"/>
    <col min="13073" max="13073" width="1.28515625" style="94" customWidth="1"/>
    <col min="13074" max="13074" width="18.5703125" style="94" customWidth="1"/>
    <col min="13075" max="13075" width="1.28515625" style="94" customWidth="1"/>
    <col min="13076" max="13076" width="18.7109375" style="94" customWidth="1"/>
    <col min="13077" max="13077" width="1.28515625" style="94" customWidth="1"/>
    <col min="13078" max="13078" width="16.7109375" style="94" customWidth="1"/>
    <col min="13079" max="13079" width="1.28515625" style="94" customWidth="1"/>
    <col min="13080" max="13080" width="14" style="94" customWidth="1"/>
    <col min="13081" max="13081" width="1.28515625" style="94" customWidth="1"/>
    <col min="13082" max="13082" width="14" style="94" customWidth="1"/>
    <col min="13083" max="13083" width="1.28515625" style="94" customWidth="1"/>
    <col min="13084" max="13084" width="16.28515625" style="94" customWidth="1"/>
    <col min="13085" max="13085" width="1.28515625" style="94" customWidth="1"/>
    <col min="13086" max="13086" width="16.28515625" style="94" customWidth="1"/>
    <col min="13087" max="13311" width="9.28515625" style="94"/>
    <col min="13312" max="13313" width="11.28515625" style="94" customWidth="1"/>
    <col min="13314" max="13314" width="23.28515625" style="94" customWidth="1"/>
    <col min="13315" max="13315" width="1.7109375" style="94" customWidth="1"/>
    <col min="13316" max="13316" width="15.42578125" style="94" customWidth="1"/>
    <col min="13317" max="13317" width="1.28515625" style="94" customWidth="1"/>
    <col min="13318" max="13318" width="15.42578125" style="94" customWidth="1"/>
    <col min="13319" max="13319" width="1.28515625" style="94" customWidth="1"/>
    <col min="13320" max="13320" width="23.7109375" style="94" customWidth="1"/>
    <col min="13321" max="13321" width="1.28515625" style="94" customWidth="1"/>
    <col min="13322" max="13322" width="16" style="94" customWidth="1"/>
    <col min="13323" max="13323" width="1.28515625" style="94" customWidth="1"/>
    <col min="13324" max="13324" width="15.42578125" style="94" customWidth="1"/>
    <col min="13325" max="13325" width="1.28515625" style="94" customWidth="1"/>
    <col min="13326" max="13326" width="18.5703125" style="94" customWidth="1"/>
    <col min="13327" max="13327" width="1.28515625" style="94" customWidth="1"/>
    <col min="13328" max="13328" width="18.5703125" style="94" customWidth="1"/>
    <col min="13329" max="13329" width="1.28515625" style="94" customWidth="1"/>
    <col min="13330" max="13330" width="18.5703125" style="94" customWidth="1"/>
    <col min="13331" max="13331" width="1.28515625" style="94" customWidth="1"/>
    <col min="13332" max="13332" width="18.7109375" style="94" customWidth="1"/>
    <col min="13333" max="13333" width="1.28515625" style="94" customWidth="1"/>
    <col min="13334" max="13334" width="16.7109375" style="94" customWidth="1"/>
    <col min="13335" max="13335" width="1.28515625" style="94" customWidth="1"/>
    <col min="13336" max="13336" width="14" style="94" customWidth="1"/>
    <col min="13337" max="13337" width="1.28515625" style="94" customWidth="1"/>
    <col min="13338" max="13338" width="14" style="94" customWidth="1"/>
    <col min="13339" max="13339" width="1.28515625" style="94" customWidth="1"/>
    <col min="13340" max="13340" width="16.28515625" style="94" customWidth="1"/>
    <col min="13341" max="13341" width="1.28515625" style="94" customWidth="1"/>
    <col min="13342" max="13342" width="16.28515625" style="94" customWidth="1"/>
    <col min="13343" max="13567" width="9.28515625" style="94"/>
    <col min="13568" max="13569" width="11.28515625" style="94" customWidth="1"/>
    <col min="13570" max="13570" width="23.28515625" style="94" customWidth="1"/>
    <col min="13571" max="13571" width="1.7109375" style="94" customWidth="1"/>
    <col min="13572" max="13572" width="15.42578125" style="94" customWidth="1"/>
    <col min="13573" max="13573" width="1.28515625" style="94" customWidth="1"/>
    <col min="13574" max="13574" width="15.42578125" style="94" customWidth="1"/>
    <col min="13575" max="13575" width="1.28515625" style="94" customWidth="1"/>
    <col min="13576" max="13576" width="23.7109375" style="94" customWidth="1"/>
    <col min="13577" max="13577" width="1.28515625" style="94" customWidth="1"/>
    <col min="13578" max="13578" width="16" style="94" customWidth="1"/>
    <col min="13579" max="13579" width="1.28515625" style="94" customWidth="1"/>
    <col min="13580" max="13580" width="15.42578125" style="94" customWidth="1"/>
    <col min="13581" max="13581" width="1.28515625" style="94" customWidth="1"/>
    <col min="13582" max="13582" width="18.5703125" style="94" customWidth="1"/>
    <col min="13583" max="13583" width="1.28515625" style="94" customWidth="1"/>
    <col min="13584" max="13584" width="18.5703125" style="94" customWidth="1"/>
    <col min="13585" max="13585" width="1.28515625" style="94" customWidth="1"/>
    <col min="13586" max="13586" width="18.5703125" style="94" customWidth="1"/>
    <col min="13587" max="13587" width="1.28515625" style="94" customWidth="1"/>
    <col min="13588" max="13588" width="18.7109375" style="94" customWidth="1"/>
    <col min="13589" max="13589" width="1.28515625" style="94" customWidth="1"/>
    <col min="13590" max="13590" width="16.7109375" style="94" customWidth="1"/>
    <col min="13591" max="13591" width="1.28515625" style="94" customWidth="1"/>
    <col min="13592" max="13592" width="14" style="94" customWidth="1"/>
    <col min="13593" max="13593" width="1.28515625" style="94" customWidth="1"/>
    <col min="13594" max="13594" width="14" style="94" customWidth="1"/>
    <col min="13595" max="13595" width="1.28515625" style="94" customWidth="1"/>
    <col min="13596" max="13596" width="16.28515625" style="94" customWidth="1"/>
    <col min="13597" max="13597" width="1.28515625" style="94" customWidth="1"/>
    <col min="13598" max="13598" width="16.28515625" style="94" customWidth="1"/>
    <col min="13599" max="13823" width="9.28515625" style="94"/>
    <col min="13824" max="13825" width="11.28515625" style="94" customWidth="1"/>
    <col min="13826" max="13826" width="23.28515625" style="94" customWidth="1"/>
    <col min="13827" max="13827" width="1.7109375" style="94" customWidth="1"/>
    <col min="13828" max="13828" width="15.42578125" style="94" customWidth="1"/>
    <col min="13829" max="13829" width="1.28515625" style="94" customWidth="1"/>
    <col min="13830" max="13830" width="15.42578125" style="94" customWidth="1"/>
    <col min="13831" max="13831" width="1.28515625" style="94" customWidth="1"/>
    <col min="13832" max="13832" width="23.7109375" style="94" customWidth="1"/>
    <col min="13833" max="13833" width="1.28515625" style="94" customWidth="1"/>
    <col min="13834" max="13834" width="16" style="94" customWidth="1"/>
    <col min="13835" max="13835" width="1.28515625" style="94" customWidth="1"/>
    <col min="13836" max="13836" width="15.42578125" style="94" customWidth="1"/>
    <col min="13837" max="13837" width="1.28515625" style="94" customWidth="1"/>
    <col min="13838" max="13838" width="18.5703125" style="94" customWidth="1"/>
    <col min="13839" max="13839" width="1.28515625" style="94" customWidth="1"/>
    <col min="13840" max="13840" width="18.5703125" style="94" customWidth="1"/>
    <col min="13841" max="13841" width="1.28515625" style="94" customWidth="1"/>
    <col min="13842" max="13842" width="18.5703125" style="94" customWidth="1"/>
    <col min="13843" max="13843" width="1.28515625" style="94" customWidth="1"/>
    <col min="13844" max="13844" width="18.7109375" style="94" customWidth="1"/>
    <col min="13845" max="13845" width="1.28515625" style="94" customWidth="1"/>
    <col min="13846" max="13846" width="16.7109375" style="94" customWidth="1"/>
    <col min="13847" max="13847" width="1.28515625" style="94" customWidth="1"/>
    <col min="13848" max="13848" width="14" style="94" customWidth="1"/>
    <col min="13849" max="13849" width="1.28515625" style="94" customWidth="1"/>
    <col min="13850" max="13850" width="14" style="94" customWidth="1"/>
    <col min="13851" max="13851" width="1.28515625" style="94" customWidth="1"/>
    <col min="13852" max="13852" width="16.28515625" style="94" customWidth="1"/>
    <col min="13853" max="13853" width="1.28515625" style="94" customWidth="1"/>
    <col min="13854" max="13854" width="16.28515625" style="94" customWidth="1"/>
    <col min="13855" max="14079" width="9.28515625" style="94"/>
    <col min="14080" max="14081" width="11.28515625" style="94" customWidth="1"/>
    <col min="14082" max="14082" width="23.28515625" style="94" customWidth="1"/>
    <col min="14083" max="14083" width="1.7109375" style="94" customWidth="1"/>
    <col min="14084" max="14084" width="15.42578125" style="94" customWidth="1"/>
    <col min="14085" max="14085" width="1.28515625" style="94" customWidth="1"/>
    <col min="14086" max="14086" width="15.42578125" style="94" customWidth="1"/>
    <col min="14087" max="14087" width="1.28515625" style="94" customWidth="1"/>
    <col min="14088" max="14088" width="23.7109375" style="94" customWidth="1"/>
    <col min="14089" max="14089" width="1.28515625" style="94" customWidth="1"/>
    <col min="14090" max="14090" width="16" style="94" customWidth="1"/>
    <col min="14091" max="14091" width="1.28515625" style="94" customWidth="1"/>
    <col min="14092" max="14092" width="15.42578125" style="94" customWidth="1"/>
    <col min="14093" max="14093" width="1.28515625" style="94" customWidth="1"/>
    <col min="14094" max="14094" width="18.5703125" style="94" customWidth="1"/>
    <col min="14095" max="14095" width="1.28515625" style="94" customWidth="1"/>
    <col min="14096" max="14096" width="18.5703125" style="94" customWidth="1"/>
    <col min="14097" max="14097" width="1.28515625" style="94" customWidth="1"/>
    <col min="14098" max="14098" width="18.5703125" style="94" customWidth="1"/>
    <col min="14099" max="14099" width="1.28515625" style="94" customWidth="1"/>
    <col min="14100" max="14100" width="18.7109375" style="94" customWidth="1"/>
    <col min="14101" max="14101" width="1.28515625" style="94" customWidth="1"/>
    <col min="14102" max="14102" width="16.7109375" style="94" customWidth="1"/>
    <col min="14103" max="14103" width="1.28515625" style="94" customWidth="1"/>
    <col min="14104" max="14104" width="14" style="94" customWidth="1"/>
    <col min="14105" max="14105" width="1.28515625" style="94" customWidth="1"/>
    <col min="14106" max="14106" width="14" style="94" customWidth="1"/>
    <col min="14107" max="14107" width="1.28515625" style="94" customWidth="1"/>
    <col min="14108" max="14108" width="16.28515625" style="94" customWidth="1"/>
    <col min="14109" max="14109" width="1.28515625" style="94" customWidth="1"/>
    <col min="14110" max="14110" width="16.28515625" style="94" customWidth="1"/>
    <col min="14111" max="14335" width="9.28515625" style="94"/>
    <col min="14336" max="14337" width="11.28515625" style="94" customWidth="1"/>
    <col min="14338" max="14338" width="23.28515625" style="94" customWidth="1"/>
    <col min="14339" max="14339" width="1.7109375" style="94" customWidth="1"/>
    <col min="14340" max="14340" width="15.42578125" style="94" customWidth="1"/>
    <col min="14341" max="14341" width="1.28515625" style="94" customWidth="1"/>
    <col min="14342" max="14342" width="15.42578125" style="94" customWidth="1"/>
    <col min="14343" max="14343" width="1.28515625" style="94" customWidth="1"/>
    <col min="14344" max="14344" width="23.7109375" style="94" customWidth="1"/>
    <col min="14345" max="14345" width="1.28515625" style="94" customWidth="1"/>
    <col min="14346" max="14346" width="16" style="94" customWidth="1"/>
    <col min="14347" max="14347" width="1.28515625" style="94" customWidth="1"/>
    <col min="14348" max="14348" width="15.42578125" style="94" customWidth="1"/>
    <col min="14349" max="14349" width="1.28515625" style="94" customWidth="1"/>
    <col min="14350" max="14350" width="18.5703125" style="94" customWidth="1"/>
    <col min="14351" max="14351" width="1.28515625" style="94" customWidth="1"/>
    <col min="14352" max="14352" width="18.5703125" style="94" customWidth="1"/>
    <col min="14353" max="14353" width="1.28515625" style="94" customWidth="1"/>
    <col min="14354" max="14354" width="18.5703125" style="94" customWidth="1"/>
    <col min="14355" max="14355" width="1.28515625" style="94" customWidth="1"/>
    <col min="14356" max="14356" width="18.7109375" style="94" customWidth="1"/>
    <col min="14357" max="14357" width="1.28515625" style="94" customWidth="1"/>
    <col min="14358" max="14358" width="16.7109375" style="94" customWidth="1"/>
    <col min="14359" max="14359" width="1.28515625" style="94" customWidth="1"/>
    <col min="14360" max="14360" width="14" style="94" customWidth="1"/>
    <col min="14361" max="14361" width="1.28515625" style="94" customWidth="1"/>
    <col min="14362" max="14362" width="14" style="94" customWidth="1"/>
    <col min="14363" max="14363" width="1.28515625" style="94" customWidth="1"/>
    <col min="14364" max="14364" width="16.28515625" style="94" customWidth="1"/>
    <col min="14365" max="14365" width="1.28515625" style="94" customWidth="1"/>
    <col min="14366" max="14366" width="16.28515625" style="94" customWidth="1"/>
    <col min="14367" max="14591" width="9.28515625" style="94"/>
    <col min="14592" max="14593" width="11.28515625" style="94" customWidth="1"/>
    <col min="14594" max="14594" width="23.28515625" style="94" customWidth="1"/>
    <col min="14595" max="14595" width="1.7109375" style="94" customWidth="1"/>
    <col min="14596" max="14596" width="15.42578125" style="94" customWidth="1"/>
    <col min="14597" max="14597" width="1.28515625" style="94" customWidth="1"/>
    <col min="14598" max="14598" width="15.42578125" style="94" customWidth="1"/>
    <col min="14599" max="14599" width="1.28515625" style="94" customWidth="1"/>
    <col min="14600" max="14600" width="23.7109375" style="94" customWidth="1"/>
    <col min="14601" max="14601" width="1.28515625" style="94" customWidth="1"/>
    <col min="14602" max="14602" width="16" style="94" customWidth="1"/>
    <col min="14603" max="14603" width="1.28515625" style="94" customWidth="1"/>
    <col min="14604" max="14604" width="15.42578125" style="94" customWidth="1"/>
    <col min="14605" max="14605" width="1.28515625" style="94" customWidth="1"/>
    <col min="14606" max="14606" width="18.5703125" style="94" customWidth="1"/>
    <col min="14607" max="14607" width="1.28515625" style="94" customWidth="1"/>
    <col min="14608" max="14608" width="18.5703125" style="94" customWidth="1"/>
    <col min="14609" max="14609" width="1.28515625" style="94" customWidth="1"/>
    <col min="14610" max="14610" width="18.5703125" style="94" customWidth="1"/>
    <col min="14611" max="14611" width="1.28515625" style="94" customWidth="1"/>
    <col min="14612" max="14612" width="18.7109375" style="94" customWidth="1"/>
    <col min="14613" max="14613" width="1.28515625" style="94" customWidth="1"/>
    <col min="14614" max="14614" width="16.7109375" style="94" customWidth="1"/>
    <col min="14615" max="14615" width="1.28515625" style="94" customWidth="1"/>
    <col min="14616" max="14616" width="14" style="94" customWidth="1"/>
    <col min="14617" max="14617" width="1.28515625" style="94" customWidth="1"/>
    <col min="14618" max="14618" width="14" style="94" customWidth="1"/>
    <col min="14619" max="14619" width="1.28515625" style="94" customWidth="1"/>
    <col min="14620" max="14620" width="16.28515625" style="94" customWidth="1"/>
    <col min="14621" max="14621" width="1.28515625" style="94" customWidth="1"/>
    <col min="14622" max="14622" width="16.28515625" style="94" customWidth="1"/>
    <col min="14623" max="14847" width="9.28515625" style="94"/>
    <col min="14848" max="14849" width="11.28515625" style="94" customWidth="1"/>
    <col min="14850" max="14850" width="23.28515625" style="94" customWidth="1"/>
    <col min="14851" max="14851" width="1.7109375" style="94" customWidth="1"/>
    <col min="14852" max="14852" width="15.42578125" style="94" customWidth="1"/>
    <col min="14853" max="14853" width="1.28515625" style="94" customWidth="1"/>
    <col min="14854" max="14854" width="15.42578125" style="94" customWidth="1"/>
    <col min="14855" max="14855" width="1.28515625" style="94" customWidth="1"/>
    <col min="14856" max="14856" width="23.7109375" style="94" customWidth="1"/>
    <col min="14857" max="14857" width="1.28515625" style="94" customWidth="1"/>
    <col min="14858" max="14858" width="16" style="94" customWidth="1"/>
    <col min="14859" max="14859" width="1.28515625" style="94" customWidth="1"/>
    <col min="14860" max="14860" width="15.42578125" style="94" customWidth="1"/>
    <col min="14861" max="14861" width="1.28515625" style="94" customWidth="1"/>
    <col min="14862" max="14862" width="18.5703125" style="94" customWidth="1"/>
    <col min="14863" max="14863" width="1.28515625" style="94" customWidth="1"/>
    <col min="14864" max="14864" width="18.5703125" style="94" customWidth="1"/>
    <col min="14865" max="14865" width="1.28515625" style="94" customWidth="1"/>
    <col min="14866" max="14866" width="18.5703125" style="94" customWidth="1"/>
    <col min="14867" max="14867" width="1.28515625" style="94" customWidth="1"/>
    <col min="14868" max="14868" width="18.7109375" style="94" customWidth="1"/>
    <col min="14869" max="14869" width="1.28515625" style="94" customWidth="1"/>
    <col min="14870" max="14870" width="16.7109375" style="94" customWidth="1"/>
    <col min="14871" max="14871" width="1.28515625" style="94" customWidth="1"/>
    <col min="14872" max="14872" width="14" style="94" customWidth="1"/>
    <col min="14873" max="14873" width="1.28515625" style="94" customWidth="1"/>
    <col min="14874" max="14874" width="14" style="94" customWidth="1"/>
    <col min="14875" max="14875" width="1.28515625" style="94" customWidth="1"/>
    <col min="14876" max="14876" width="16.28515625" style="94" customWidth="1"/>
    <col min="14877" max="14877" width="1.28515625" style="94" customWidth="1"/>
    <col min="14878" max="14878" width="16.28515625" style="94" customWidth="1"/>
    <col min="14879" max="15103" width="9.28515625" style="94"/>
    <col min="15104" max="15105" width="11.28515625" style="94" customWidth="1"/>
    <col min="15106" max="15106" width="23.28515625" style="94" customWidth="1"/>
    <col min="15107" max="15107" width="1.7109375" style="94" customWidth="1"/>
    <col min="15108" max="15108" width="15.42578125" style="94" customWidth="1"/>
    <col min="15109" max="15109" width="1.28515625" style="94" customWidth="1"/>
    <col min="15110" max="15110" width="15.42578125" style="94" customWidth="1"/>
    <col min="15111" max="15111" width="1.28515625" style="94" customWidth="1"/>
    <col min="15112" max="15112" width="23.7109375" style="94" customWidth="1"/>
    <col min="15113" max="15113" width="1.28515625" style="94" customWidth="1"/>
    <col min="15114" max="15114" width="16" style="94" customWidth="1"/>
    <col min="15115" max="15115" width="1.28515625" style="94" customWidth="1"/>
    <col min="15116" max="15116" width="15.42578125" style="94" customWidth="1"/>
    <col min="15117" max="15117" width="1.28515625" style="94" customWidth="1"/>
    <col min="15118" max="15118" width="18.5703125" style="94" customWidth="1"/>
    <col min="15119" max="15119" width="1.28515625" style="94" customWidth="1"/>
    <col min="15120" max="15120" width="18.5703125" style="94" customWidth="1"/>
    <col min="15121" max="15121" width="1.28515625" style="94" customWidth="1"/>
    <col min="15122" max="15122" width="18.5703125" style="94" customWidth="1"/>
    <col min="15123" max="15123" width="1.28515625" style="94" customWidth="1"/>
    <col min="15124" max="15124" width="18.7109375" style="94" customWidth="1"/>
    <col min="15125" max="15125" width="1.28515625" style="94" customWidth="1"/>
    <col min="15126" max="15126" width="16.7109375" style="94" customWidth="1"/>
    <col min="15127" max="15127" width="1.28515625" style="94" customWidth="1"/>
    <col min="15128" max="15128" width="14" style="94" customWidth="1"/>
    <col min="15129" max="15129" width="1.28515625" style="94" customWidth="1"/>
    <col min="15130" max="15130" width="14" style="94" customWidth="1"/>
    <col min="15131" max="15131" width="1.28515625" style="94" customWidth="1"/>
    <col min="15132" max="15132" width="16.28515625" style="94" customWidth="1"/>
    <col min="15133" max="15133" width="1.28515625" style="94" customWidth="1"/>
    <col min="15134" max="15134" width="16.28515625" style="94" customWidth="1"/>
    <col min="15135" max="15359" width="9.28515625" style="94"/>
    <col min="15360" max="15361" width="11.28515625" style="94" customWidth="1"/>
    <col min="15362" max="15362" width="23.28515625" style="94" customWidth="1"/>
    <col min="15363" max="15363" width="1.7109375" style="94" customWidth="1"/>
    <col min="15364" max="15364" width="15.42578125" style="94" customWidth="1"/>
    <col min="15365" max="15365" width="1.28515625" style="94" customWidth="1"/>
    <col min="15366" max="15366" width="15.42578125" style="94" customWidth="1"/>
    <col min="15367" max="15367" width="1.28515625" style="94" customWidth="1"/>
    <col min="15368" max="15368" width="23.7109375" style="94" customWidth="1"/>
    <col min="15369" max="15369" width="1.28515625" style="94" customWidth="1"/>
    <col min="15370" max="15370" width="16" style="94" customWidth="1"/>
    <col min="15371" max="15371" width="1.28515625" style="94" customWidth="1"/>
    <col min="15372" max="15372" width="15.42578125" style="94" customWidth="1"/>
    <col min="15373" max="15373" width="1.28515625" style="94" customWidth="1"/>
    <col min="15374" max="15374" width="18.5703125" style="94" customWidth="1"/>
    <col min="15375" max="15375" width="1.28515625" style="94" customWidth="1"/>
    <col min="15376" max="15376" width="18.5703125" style="94" customWidth="1"/>
    <col min="15377" max="15377" width="1.28515625" style="94" customWidth="1"/>
    <col min="15378" max="15378" width="18.5703125" style="94" customWidth="1"/>
    <col min="15379" max="15379" width="1.28515625" style="94" customWidth="1"/>
    <col min="15380" max="15380" width="18.7109375" style="94" customWidth="1"/>
    <col min="15381" max="15381" width="1.28515625" style="94" customWidth="1"/>
    <col min="15382" max="15382" width="16.7109375" style="94" customWidth="1"/>
    <col min="15383" max="15383" width="1.28515625" style="94" customWidth="1"/>
    <col min="15384" max="15384" width="14" style="94" customWidth="1"/>
    <col min="15385" max="15385" width="1.28515625" style="94" customWidth="1"/>
    <col min="15386" max="15386" width="14" style="94" customWidth="1"/>
    <col min="15387" max="15387" width="1.28515625" style="94" customWidth="1"/>
    <col min="15388" max="15388" width="16.28515625" style="94" customWidth="1"/>
    <col min="15389" max="15389" width="1.28515625" style="94" customWidth="1"/>
    <col min="15390" max="15390" width="16.28515625" style="94" customWidth="1"/>
    <col min="15391" max="15615" width="9.28515625" style="94"/>
    <col min="15616" max="15617" width="11.28515625" style="94" customWidth="1"/>
    <col min="15618" max="15618" width="23.28515625" style="94" customWidth="1"/>
    <col min="15619" max="15619" width="1.7109375" style="94" customWidth="1"/>
    <col min="15620" max="15620" width="15.42578125" style="94" customWidth="1"/>
    <col min="15621" max="15621" width="1.28515625" style="94" customWidth="1"/>
    <col min="15622" max="15622" width="15.42578125" style="94" customWidth="1"/>
    <col min="15623" max="15623" width="1.28515625" style="94" customWidth="1"/>
    <col min="15624" max="15624" width="23.7109375" style="94" customWidth="1"/>
    <col min="15625" max="15625" width="1.28515625" style="94" customWidth="1"/>
    <col min="15626" max="15626" width="16" style="94" customWidth="1"/>
    <col min="15627" max="15627" width="1.28515625" style="94" customWidth="1"/>
    <col min="15628" max="15628" width="15.42578125" style="94" customWidth="1"/>
    <col min="15629" max="15629" width="1.28515625" style="94" customWidth="1"/>
    <col min="15630" max="15630" width="18.5703125" style="94" customWidth="1"/>
    <col min="15631" max="15631" width="1.28515625" style="94" customWidth="1"/>
    <col min="15632" max="15632" width="18.5703125" style="94" customWidth="1"/>
    <col min="15633" max="15633" width="1.28515625" style="94" customWidth="1"/>
    <col min="15634" max="15634" width="18.5703125" style="94" customWidth="1"/>
    <col min="15635" max="15635" width="1.28515625" style="94" customWidth="1"/>
    <col min="15636" max="15636" width="18.7109375" style="94" customWidth="1"/>
    <col min="15637" max="15637" width="1.28515625" style="94" customWidth="1"/>
    <col min="15638" max="15638" width="16.7109375" style="94" customWidth="1"/>
    <col min="15639" max="15639" width="1.28515625" style="94" customWidth="1"/>
    <col min="15640" max="15640" width="14" style="94" customWidth="1"/>
    <col min="15641" max="15641" width="1.28515625" style="94" customWidth="1"/>
    <col min="15642" max="15642" width="14" style="94" customWidth="1"/>
    <col min="15643" max="15643" width="1.28515625" style="94" customWidth="1"/>
    <col min="15644" max="15644" width="16.28515625" style="94" customWidth="1"/>
    <col min="15645" max="15645" width="1.28515625" style="94" customWidth="1"/>
    <col min="15646" max="15646" width="16.28515625" style="94" customWidth="1"/>
    <col min="15647" max="15871" width="9.28515625" style="94"/>
    <col min="15872" max="15873" width="11.28515625" style="94" customWidth="1"/>
    <col min="15874" max="15874" width="23.28515625" style="94" customWidth="1"/>
    <col min="15875" max="15875" width="1.7109375" style="94" customWidth="1"/>
    <col min="15876" max="15876" width="15.42578125" style="94" customWidth="1"/>
    <col min="15877" max="15877" width="1.28515625" style="94" customWidth="1"/>
    <col min="15878" max="15878" width="15.42578125" style="94" customWidth="1"/>
    <col min="15879" max="15879" width="1.28515625" style="94" customWidth="1"/>
    <col min="15880" max="15880" width="23.7109375" style="94" customWidth="1"/>
    <col min="15881" max="15881" width="1.28515625" style="94" customWidth="1"/>
    <col min="15882" max="15882" width="16" style="94" customWidth="1"/>
    <col min="15883" max="15883" width="1.28515625" style="94" customWidth="1"/>
    <col min="15884" max="15884" width="15.42578125" style="94" customWidth="1"/>
    <col min="15885" max="15885" width="1.28515625" style="94" customWidth="1"/>
    <col min="15886" max="15886" width="18.5703125" style="94" customWidth="1"/>
    <col min="15887" max="15887" width="1.28515625" style="94" customWidth="1"/>
    <col min="15888" max="15888" width="18.5703125" style="94" customWidth="1"/>
    <col min="15889" max="15889" width="1.28515625" style="94" customWidth="1"/>
    <col min="15890" max="15890" width="18.5703125" style="94" customWidth="1"/>
    <col min="15891" max="15891" width="1.28515625" style="94" customWidth="1"/>
    <col min="15892" max="15892" width="18.7109375" style="94" customWidth="1"/>
    <col min="15893" max="15893" width="1.28515625" style="94" customWidth="1"/>
    <col min="15894" max="15894" width="16.7109375" style="94" customWidth="1"/>
    <col min="15895" max="15895" width="1.28515625" style="94" customWidth="1"/>
    <col min="15896" max="15896" width="14" style="94" customWidth="1"/>
    <col min="15897" max="15897" width="1.28515625" style="94" customWidth="1"/>
    <col min="15898" max="15898" width="14" style="94" customWidth="1"/>
    <col min="15899" max="15899" width="1.28515625" style="94" customWidth="1"/>
    <col min="15900" max="15900" width="16.28515625" style="94" customWidth="1"/>
    <col min="15901" max="15901" width="1.28515625" style="94" customWidth="1"/>
    <col min="15902" max="15902" width="16.28515625" style="94" customWidth="1"/>
    <col min="15903" max="16127" width="9.28515625" style="94"/>
    <col min="16128" max="16129" width="11.28515625" style="94" customWidth="1"/>
    <col min="16130" max="16130" width="23.28515625" style="94" customWidth="1"/>
    <col min="16131" max="16131" width="1.7109375" style="94" customWidth="1"/>
    <col min="16132" max="16132" width="15.42578125" style="94" customWidth="1"/>
    <col min="16133" max="16133" width="1.28515625" style="94" customWidth="1"/>
    <col min="16134" max="16134" width="15.42578125" style="94" customWidth="1"/>
    <col min="16135" max="16135" width="1.28515625" style="94" customWidth="1"/>
    <col min="16136" max="16136" width="23.7109375" style="94" customWidth="1"/>
    <col min="16137" max="16137" width="1.28515625" style="94" customWidth="1"/>
    <col min="16138" max="16138" width="16" style="94" customWidth="1"/>
    <col min="16139" max="16139" width="1.28515625" style="94" customWidth="1"/>
    <col min="16140" max="16140" width="15.42578125" style="94" customWidth="1"/>
    <col min="16141" max="16141" width="1.28515625" style="94" customWidth="1"/>
    <col min="16142" max="16142" width="18.5703125" style="94" customWidth="1"/>
    <col min="16143" max="16143" width="1.28515625" style="94" customWidth="1"/>
    <col min="16144" max="16144" width="18.5703125" style="94" customWidth="1"/>
    <col min="16145" max="16145" width="1.28515625" style="94" customWidth="1"/>
    <col min="16146" max="16146" width="18.5703125" style="94" customWidth="1"/>
    <col min="16147" max="16147" width="1.28515625" style="94" customWidth="1"/>
    <col min="16148" max="16148" width="18.7109375" style="94" customWidth="1"/>
    <col min="16149" max="16149" width="1.28515625" style="94" customWidth="1"/>
    <col min="16150" max="16150" width="16.7109375" style="94" customWidth="1"/>
    <col min="16151" max="16151" width="1.28515625" style="94" customWidth="1"/>
    <col min="16152" max="16152" width="14" style="94" customWidth="1"/>
    <col min="16153" max="16153" width="1.28515625" style="94" customWidth="1"/>
    <col min="16154" max="16154" width="14" style="94" customWidth="1"/>
    <col min="16155" max="16155" width="1.28515625" style="94" customWidth="1"/>
    <col min="16156" max="16156" width="16.28515625" style="94" customWidth="1"/>
    <col min="16157" max="16157" width="1.28515625" style="94" customWidth="1"/>
    <col min="16158" max="16158" width="16.28515625" style="94" customWidth="1"/>
    <col min="16159" max="16382" width="9.28515625" style="94"/>
    <col min="16383" max="16384" width="9.28515625" style="94" customWidth="1"/>
  </cols>
  <sheetData>
    <row r="1" spans="1:31" ht="21" customHeight="1">
      <c r="AD1" s="95" t="s">
        <v>76</v>
      </c>
    </row>
    <row r="2" spans="1:31" ht="21" customHeight="1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8"/>
      <c r="M2" s="97"/>
      <c r="N2" s="97"/>
      <c r="O2" s="97"/>
      <c r="P2" s="97"/>
      <c r="Q2" s="97"/>
      <c r="R2" s="98"/>
      <c r="S2" s="97"/>
      <c r="T2" s="98"/>
      <c r="U2" s="97"/>
      <c r="V2" s="97"/>
      <c r="W2" s="97"/>
      <c r="X2" s="99"/>
      <c r="Y2" s="97"/>
      <c r="Z2" s="99"/>
      <c r="AA2" s="97"/>
      <c r="AC2" s="97"/>
    </row>
    <row r="3" spans="1:31" ht="21" customHeight="1">
      <c r="A3" s="96" t="s">
        <v>137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8"/>
      <c r="M3" s="97"/>
      <c r="N3" s="97"/>
      <c r="O3" s="97"/>
      <c r="P3" s="97"/>
      <c r="Q3" s="97"/>
      <c r="R3" s="98"/>
      <c r="S3" s="97"/>
      <c r="T3" s="98"/>
      <c r="U3" s="97"/>
      <c r="V3" s="97"/>
      <c r="W3" s="97"/>
      <c r="X3" s="97"/>
      <c r="Y3" s="97"/>
      <c r="Z3" s="97"/>
      <c r="AA3" s="97"/>
      <c r="AC3" s="97"/>
    </row>
    <row r="4" spans="1:31" ht="21" customHeight="1">
      <c r="A4" s="96" t="s">
        <v>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C4" s="97"/>
    </row>
    <row r="5" spans="1:31" ht="21" customHeight="1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1"/>
      <c r="W5" s="101"/>
      <c r="AD5" s="95" t="s">
        <v>79</v>
      </c>
    </row>
    <row r="6" spans="1:31" s="103" customFormat="1" ht="21" customHeight="1">
      <c r="A6" s="102"/>
      <c r="B6" s="102"/>
      <c r="C6" s="102"/>
      <c r="F6" s="131" t="s">
        <v>5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</row>
    <row r="7" spans="1:31" s="103" customFormat="1" ht="21" customHeight="1">
      <c r="A7" s="102"/>
      <c r="B7" s="102"/>
      <c r="C7" s="102"/>
      <c r="F7" s="132" t="s">
        <v>66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02"/>
      <c r="AB7" s="102"/>
      <c r="AC7" s="102"/>
      <c r="AD7" s="102"/>
    </row>
    <row r="8" spans="1:31" s="103" customFormat="1" ht="21" customHeight="1">
      <c r="A8" s="102"/>
      <c r="B8" s="102"/>
      <c r="C8" s="102"/>
      <c r="D8" s="94"/>
      <c r="E8" s="94"/>
      <c r="F8" s="94"/>
      <c r="G8" s="94"/>
      <c r="H8" s="94"/>
      <c r="I8" s="94"/>
      <c r="J8" s="94"/>
      <c r="K8" s="94"/>
      <c r="M8" s="98"/>
      <c r="N8" s="94"/>
      <c r="O8" s="94"/>
      <c r="P8" s="94"/>
      <c r="Q8" s="94"/>
      <c r="R8" s="132" t="s">
        <v>65</v>
      </c>
      <c r="S8" s="132"/>
      <c r="T8" s="132"/>
      <c r="U8" s="132"/>
      <c r="V8" s="132"/>
      <c r="W8" s="132"/>
      <c r="X8" s="132"/>
      <c r="Y8" s="94"/>
      <c r="Z8" s="94"/>
      <c r="AA8" s="94"/>
      <c r="AB8" s="102"/>
      <c r="AC8" s="94"/>
      <c r="AD8" s="102"/>
    </row>
    <row r="9" spans="1:31" s="103" customFormat="1" ht="21" customHeight="1">
      <c r="A9" s="102"/>
      <c r="B9" s="102"/>
      <c r="C9" s="102"/>
      <c r="D9" s="94"/>
      <c r="E9" s="94"/>
      <c r="F9" s="94"/>
      <c r="G9" s="94"/>
      <c r="H9" s="94"/>
      <c r="I9" s="94"/>
      <c r="J9" s="94"/>
      <c r="K9" s="94"/>
      <c r="M9" s="98"/>
      <c r="N9" s="94"/>
      <c r="O9" s="94"/>
      <c r="P9" s="94"/>
      <c r="Q9" s="94"/>
      <c r="R9" s="132" t="s">
        <v>138</v>
      </c>
      <c r="S9" s="132"/>
      <c r="T9" s="132"/>
      <c r="U9" s="132"/>
      <c r="V9" s="132"/>
      <c r="W9" s="98"/>
      <c r="X9" s="94"/>
      <c r="Y9" s="94"/>
      <c r="Z9" s="94"/>
      <c r="AA9" s="94"/>
      <c r="AB9" s="102"/>
      <c r="AC9" s="94"/>
      <c r="AD9" s="102"/>
    </row>
    <row r="10" spans="1:31" s="98" customFormat="1" ht="21" customHeight="1">
      <c r="D10" s="129"/>
      <c r="E10" s="129"/>
      <c r="F10" s="129"/>
      <c r="R10" s="98" t="s">
        <v>139</v>
      </c>
      <c r="T10" s="98" t="s">
        <v>140</v>
      </c>
      <c r="V10" s="98" t="s">
        <v>141</v>
      </c>
    </row>
    <row r="11" spans="1:31" s="98" customFormat="1" ht="21" customHeight="1">
      <c r="J11" s="129" t="s">
        <v>142</v>
      </c>
      <c r="K11" s="129"/>
      <c r="L11" s="98" t="s">
        <v>143</v>
      </c>
      <c r="R11" s="98" t="s">
        <v>144</v>
      </c>
      <c r="T11" s="98" t="s">
        <v>145</v>
      </c>
      <c r="V11" s="98" t="s">
        <v>146</v>
      </c>
      <c r="X11" s="98" t="s">
        <v>147</v>
      </c>
      <c r="Z11" s="98" t="s">
        <v>148</v>
      </c>
      <c r="AB11" s="98" t="s">
        <v>149</v>
      </c>
    </row>
    <row r="12" spans="1:31" s="98" customFormat="1" ht="21" customHeight="1">
      <c r="F12" s="98" t="s">
        <v>150</v>
      </c>
      <c r="J12" s="129" t="s">
        <v>151</v>
      </c>
      <c r="K12" s="129"/>
      <c r="L12" s="98" t="s">
        <v>152</v>
      </c>
      <c r="N12" s="130" t="s">
        <v>62</v>
      </c>
      <c r="O12" s="130"/>
      <c r="P12" s="130"/>
      <c r="R12" s="98" t="s">
        <v>153</v>
      </c>
      <c r="T12" s="98" t="s">
        <v>154</v>
      </c>
      <c r="V12" s="98" t="s">
        <v>155</v>
      </c>
      <c r="X12" s="98" t="s">
        <v>156</v>
      </c>
      <c r="Z12" s="98" t="s">
        <v>157</v>
      </c>
      <c r="AB12" s="98" t="s">
        <v>158</v>
      </c>
      <c r="AD12" s="98" t="s">
        <v>159</v>
      </c>
    </row>
    <row r="13" spans="1:31" s="98" customFormat="1" ht="21" customHeight="1">
      <c r="F13" s="98" t="s">
        <v>160</v>
      </c>
      <c r="J13" s="129" t="s">
        <v>161</v>
      </c>
      <c r="K13" s="129"/>
      <c r="L13" s="98" t="s">
        <v>162</v>
      </c>
      <c r="N13" s="98" t="s">
        <v>163</v>
      </c>
      <c r="O13" s="94"/>
      <c r="P13" s="94"/>
      <c r="R13" s="98" t="s">
        <v>164</v>
      </c>
      <c r="T13" s="98" t="s">
        <v>165</v>
      </c>
      <c r="V13" s="98" t="s">
        <v>166</v>
      </c>
      <c r="X13" s="98" t="s">
        <v>167</v>
      </c>
      <c r="Z13" s="98" t="s">
        <v>168</v>
      </c>
      <c r="AB13" s="98" t="s">
        <v>169</v>
      </c>
      <c r="AD13" s="98" t="s">
        <v>167</v>
      </c>
    </row>
    <row r="14" spans="1:31" s="98" customFormat="1" ht="21" customHeight="1">
      <c r="D14" s="104" t="s">
        <v>6</v>
      </c>
      <c r="F14" s="104" t="s">
        <v>170</v>
      </c>
      <c r="H14" s="104" t="s">
        <v>59</v>
      </c>
      <c r="J14" s="104" t="s">
        <v>171</v>
      </c>
      <c r="K14" s="94"/>
      <c r="L14" s="104" t="s">
        <v>172</v>
      </c>
      <c r="N14" s="104" t="s">
        <v>173</v>
      </c>
      <c r="P14" s="104" t="s">
        <v>174</v>
      </c>
      <c r="R14" s="104" t="s">
        <v>175</v>
      </c>
      <c r="T14" s="104" t="s">
        <v>176</v>
      </c>
      <c r="V14" s="104" t="s">
        <v>177</v>
      </c>
      <c r="X14" s="104" t="s">
        <v>178</v>
      </c>
      <c r="Z14" s="104" t="s">
        <v>179</v>
      </c>
      <c r="AB14" s="104" t="s">
        <v>180</v>
      </c>
      <c r="AD14" s="104" t="s">
        <v>178</v>
      </c>
    </row>
    <row r="15" spans="1:31" ht="21" customHeight="1">
      <c r="A15" s="96" t="s">
        <v>181</v>
      </c>
      <c r="B15" s="98"/>
      <c r="C15" s="98"/>
      <c r="D15" s="98"/>
      <c r="E15" s="98"/>
      <c r="F15" s="105">
        <v>140360</v>
      </c>
      <c r="G15" s="106"/>
      <c r="H15" s="105">
        <v>104358</v>
      </c>
      <c r="I15" s="106"/>
      <c r="J15" s="105">
        <v>7110</v>
      </c>
      <c r="K15" s="106"/>
      <c r="L15" s="105">
        <v>2431</v>
      </c>
      <c r="M15" s="107"/>
      <c r="N15" s="105">
        <v>15751</v>
      </c>
      <c r="O15" s="107"/>
      <c r="P15" s="105">
        <v>319684</v>
      </c>
      <c r="Q15" s="107"/>
      <c r="R15" s="105">
        <v>-58712</v>
      </c>
      <c r="S15" s="107"/>
      <c r="T15" s="105">
        <v>-960</v>
      </c>
      <c r="U15" s="107"/>
      <c r="V15" s="105">
        <v>-2072</v>
      </c>
      <c r="W15" s="107"/>
      <c r="X15" s="105">
        <f>SUM(R15:V15)</f>
        <v>-61744</v>
      </c>
      <c r="Y15" s="107"/>
      <c r="Z15" s="106">
        <f t="shared" ref="Z15:Z20" si="0">SUM(F15:P15,X15)</f>
        <v>527950</v>
      </c>
      <c r="AA15" s="107"/>
      <c r="AB15" s="105">
        <v>6951</v>
      </c>
      <c r="AC15" s="107"/>
      <c r="AD15" s="106">
        <f t="shared" ref="AD15:AD16" si="1">SUM(Z15:AB15)</f>
        <v>534901</v>
      </c>
      <c r="AE15" s="107"/>
    </row>
    <row r="16" spans="1:31" ht="21" customHeight="1">
      <c r="A16" s="108" t="s">
        <v>102</v>
      </c>
      <c r="B16" s="98"/>
      <c r="C16" s="98"/>
      <c r="D16" s="98"/>
      <c r="E16" s="98"/>
      <c r="F16" s="106">
        <v>0</v>
      </c>
      <c r="G16" s="106"/>
      <c r="H16" s="106">
        <v>0</v>
      </c>
      <c r="I16" s="106"/>
      <c r="J16" s="106">
        <v>0</v>
      </c>
      <c r="K16" s="106"/>
      <c r="L16" s="106">
        <v>0</v>
      </c>
      <c r="M16" s="107"/>
      <c r="N16" s="106">
        <v>0</v>
      </c>
      <c r="O16" s="107"/>
      <c r="P16" s="106">
        <v>4093</v>
      </c>
      <c r="Q16" s="107"/>
      <c r="R16" s="106">
        <v>0</v>
      </c>
      <c r="S16" s="107"/>
      <c r="T16" s="106">
        <v>0</v>
      </c>
      <c r="U16" s="107"/>
      <c r="V16" s="106">
        <v>0</v>
      </c>
      <c r="W16" s="107"/>
      <c r="X16" s="106">
        <f>SUM(R16:V16)</f>
        <v>0</v>
      </c>
      <c r="Y16" s="107"/>
      <c r="Z16" s="106">
        <f t="shared" si="0"/>
        <v>4093</v>
      </c>
      <c r="AA16" s="107"/>
      <c r="AB16" s="106">
        <v>183</v>
      </c>
      <c r="AC16" s="107"/>
      <c r="AD16" s="106">
        <f t="shared" si="1"/>
        <v>4276</v>
      </c>
      <c r="AE16" s="107"/>
    </row>
    <row r="17" spans="1:31" ht="21" customHeight="1">
      <c r="A17" s="108" t="s">
        <v>129</v>
      </c>
      <c r="B17" s="98"/>
      <c r="C17" s="98"/>
      <c r="D17" s="98"/>
      <c r="E17" s="98"/>
      <c r="F17" s="109">
        <v>0</v>
      </c>
      <c r="G17" s="106"/>
      <c r="H17" s="109">
        <v>0</v>
      </c>
      <c r="I17" s="106"/>
      <c r="J17" s="109">
        <v>0</v>
      </c>
      <c r="K17" s="106"/>
      <c r="L17" s="109">
        <v>0</v>
      </c>
      <c r="M17" s="107"/>
      <c r="N17" s="109">
        <v>0</v>
      </c>
      <c r="O17" s="107"/>
      <c r="P17" s="109">
        <v>3</v>
      </c>
      <c r="Q17" s="107"/>
      <c r="R17" s="109">
        <v>-10190</v>
      </c>
      <c r="S17" s="107"/>
      <c r="T17" s="109">
        <v>-218</v>
      </c>
      <c r="U17" s="107"/>
      <c r="V17" s="109">
        <v>215</v>
      </c>
      <c r="W17" s="107"/>
      <c r="X17" s="109">
        <f>SUM(R17:V17)</f>
        <v>-10193</v>
      </c>
      <c r="Y17" s="107"/>
      <c r="Z17" s="109">
        <f t="shared" si="0"/>
        <v>-10190</v>
      </c>
      <c r="AA17" s="107"/>
      <c r="AB17" s="109">
        <v>0</v>
      </c>
      <c r="AC17" s="107"/>
      <c r="AD17" s="109">
        <f>SUM(Z17:AB17)</f>
        <v>-10190</v>
      </c>
      <c r="AE17" s="107"/>
    </row>
    <row r="18" spans="1:31" ht="21" customHeight="1">
      <c r="A18" s="108" t="s">
        <v>130</v>
      </c>
      <c r="B18" s="98"/>
      <c r="C18" s="98"/>
      <c r="D18" s="98"/>
      <c r="E18" s="98"/>
      <c r="F18" s="106">
        <f>SUM(F16:F17)</f>
        <v>0</v>
      </c>
      <c r="G18" s="106"/>
      <c r="H18" s="106">
        <f>SUM(H16:H17)</f>
        <v>0</v>
      </c>
      <c r="I18" s="106"/>
      <c r="J18" s="106">
        <f>SUM(J16:J17)</f>
        <v>0</v>
      </c>
      <c r="K18" s="106"/>
      <c r="L18" s="106">
        <f>SUM(L16:L17)</f>
        <v>0</v>
      </c>
      <c r="M18" s="107"/>
      <c r="N18" s="106">
        <f>SUM(N16:N17)</f>
        <v>0</v>
      </c>
      <c r="O18" s="107"/>
      <c r="P18" s="106">
        <f>SUM(P16:P17)</f>
        <v>4096</v>
      </c>
      <c r="Q18" s="107"/>
      <c r="R18" s="106">
        <f>SUM(R16:R17)</f>
        <v>-10190</v>
      </c>
      <c r="S18" s="107"/>
      <c r="T18" s="106">
        <f>SUM(T16:T17)</f>
        <v>-218</v>
      </c>
      <c r="U18" s="107"/>
      <c r="V18" s="106">
        <f>SUM(V16:V17)</f>
        <v>215</v>
      </c>
      <c r="W18" s="107"/>
      <c r="X18" s="106">
        <f>SUM(R18:V18)</f>
        <v>-10193</v>
      </c>
      <c r="Y18" s="107"/>
      <c r="Z18" s="106">
        <f t="shared" si="0"/>
        <v>-6097</v>
      </c>
      <c r="AA18" s="107"/>
      <c r="AB18" s="106">
        <f>SUM(AB16:AB17)</f>
        <v>183</v>
      </c>
      <c r="AC18" s="107"/>
      <c r="AD18" s="106">
        <f>SUM(Z18:AB18)</f>
        <v>-5914</v>
      </c>
      <c r="AE18" s="107"/>
    </row>
    <row r="19" spans="1:31" ht="21" customHeight="1">
      <c r="A19" s="108" t="s">
        <v>182</v>
      </c>
      <c r="D19" s="110">
        <v>12</v>
      </c>
      <c r="E19" s="98"/>
      <c r="F19" s="106">
        <v>0</v>
      </c>
      <c r="G19" s="106"/>
      <c r="H19" s="106">
        <v>0</v>
      </c>
      <c r="I19" s="106"/>
      <c r="J19" s="106">
        <v>336</v>
      </c>
      <c r="K19" s="106"/>
      <c r="L19" s="106">
        <v>0</v>
      </c>
      <c r="M19" s="107"/>
      <c r="N19" s="106">
        <v>0</v>
      </c>
      <c r="O19" s="107"/>
      <c r="P19" s="106">
        <v>0</v>
      </c>
      <c r="Q19" s="107"/>
      <c r="R19" s="106">
        <v>0</v>
      </c>
      <c r="S19" s="107"/>
      <c r="T19" s="106">
        <v>0</v>
      </c>
      <c r="U19" s="107"/>
      <c r="V19" s="106">
        <v>0</v>
      </c>
      <c r="W19" s="107"/>
      <c r="X19" s="106">
        <f>SUM(R19:V19)</f>
        <v>0</v>
      </c>
      <c r="Y19" s="107"/>
      <c r="Z19" s="106">
        <f t="shared" si="0"/>
        <v>336</v>
      </c>
      <c r="AA19" s="107"/>
      <c r="AB19" s="106">
        <v>0</v>
      </c>
      <c r="AC19" s="107"/>
      <c r="AD19" s="106">
        <f>SUM(Z19:AB19)</f>
        <v>336</v>
      </c>
      <c r="AE19" s="107"/>
    </row>
    <row r="20" spans="1:31" ht="21" customHeight="1">
      <c r="A20" s="108" t="s">
        <v>183</v>
      </c>
      <c r="D20" s="110"/>
      <c r="E20" s="98"/>
      <c r="F20" s="106">
        <v>4</v>
      </c>
      <c r="G20" s="106"/>
      <c r="H20" s="106">
        <v>6</v>
      </c>
      <c r="I20" s="106"/>
      <c r="J20" s="106">
        <v>-1</v>
      </c>
      <c r="K20" s="106"/>
      <c r="L20" s="106">
        <v>0</v>
      </c>
      <c r="M20" s="107"/>
      <c r="N20" s="106">
        <v>0</v>
      </c>
      <c r="O20" s="107"/>
      <c r="P20" s="106">
        <v>0</v>
      </c>
      <c r="Q20" s="107"/>
      <c r="R20" s="106">
        <v>0</v>
      </c>
      <c r="S20" s="107"/>
      <c r="T20" s="106">
        <v>0</v>
      </c>
      <c r="U20" s="107"/>
      <c r="V20" s="106">
        <v>0</v>
      </c>
      <c r="W20" s="107"/>
      <c r="X20" s="106">
        <v>0</v>
      </c>
      <c r="Y20" s="107"/>
      <c r="Z20" s="106">
        <f t="shared" si="0"/>
        <v>9</v>
      </c>
      <c r="AA20" s="107"/>
      <c r="AB20" s="106">
        <v>0</v>
      </c>
      <c r="AC20" s="107"/>
      <c r="AD20" s="106">
        <f>SUM(Z20:AB20)</f>
        <v>9</v>
      </c>
      <c r="AE20" s="107"/>
    </row>
    <row r="21" spans="1:31" ht="21" customHeight="1">
      <c r="A21" s="108" t="s">
        <v>184</v>
      </c>
      <c r="D21" s="110"/>
      <c r="E21" s="98"/>
      <c r="F21" s="106"/>
      <c r="G21" s="106"/>
      <c r="H21" s="106"/>
      <c r="I21" s="106"/>
      <c r="J21" s="106"/>
      <c r="K21" s="106"/>
      <c r="L21" s="106"/>
      <c r="M21" s="107"/>
      <c r="N21" s="106"/>
      <c r="O21" s="107"/>
      <c r="P21" s="106"/>
      <c r="Q21" s="107"/>
      <c r="R21" s="106"/>
      <c r="S21" s="107"/>
      <c r="T21" s="106"/>
      <c r="U21" s="107"/>
      <c r="V21" s="106"/>
      <c r="W21" s="107"/>
      <c r="X21" s="106"/>
      <c r="Y21" s="107"/>
      <c r="Z21" s="106"/>
      <c r="AA21" s="107"/>
      <c r="AB21" s="106"/>
      <c r="AC21" s="107"/>
      <c r="AD21" s="106"/>
      <c r="AE21" s="107"/>
    </row>
    <row r="22" spans="1:31" ht="21" customHeight="1">
      <c r="A22" s="108" t="s">
        <v>185</v>
      </c>
      <c r="D22" s="110"/>
      <c r="E22" s="98"/>
      <c r="F22" s="106"/>
      <c r="G22" s="106"/>
      <c r="H22" s="106"/>
      <c r="I22" s="106"/>
      <c r="J22" s="106"/>
      <c r="K22" s="106"/>
      <c r="L22" s="106"/>
      <c r="M22" s="107"/>
      <c r="N22" s="106"/>
      <c r="O22" s="107"/>
      <c r="P22" s="106"/>
      <c r="Q22" s="107"/>
      <c r="R22" s="106"/>
      <c r="S22" s="107"/>
      <c r="T22" s="106"/>
      <c r="U22" s="107"/>
      <c r="V22" s="106"/>
      <c r="W22" s="107"/>
      <c r="X22" s="106"/>
      <c r="Y22" s="107"/>
      <c r="Z22" s="106"/>
      <c r="AA22" s="107"/>
      <c r="AB22" s="106"/>
      <c r="AC22" s="107"/>
      <c r="AD22" s="106"/>
      <c r="AE22" s="107"/>
    </row>
    <row r="23" spans="1:31" ht="21" customHeight="1">
      <c r="A23" s="108" t="s">
        <v>186</v>
      </c>
      <c r="D23" s="110"/>
      <c r="E23" s="98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7"/>
      <c r="N23" s="106">
        <v>0</v>
      </c>
      <c r="O23" s="107"/>
      <c r="P23" s="106">
        <v>0</v>
      </c>
      <c r="Q23" s="107"/>
      <c r="R23" s="106">
        <v>0</v>
      </c>
      <c r="S23" s="107"/>
      <c r="T23" s="106">
        <v>0</v>
      </c>
      <c r="V23" s="106">
        <v>0</v>
      </c>
      <c r="W23" s="107"/>
      <c r="X23" s="106">
        <v>0</v>
      </c>
      <c r="Y23" s="107"/>
      <c r="Z23" s="106">
        <v>0</v>
      </c>
      <c r="AA23" s="107"/>
      <c r="AB23" s="106">
        <v>-4729</v>
      </c>
      <c r="AC23" s="107"/>
      <c r="AD23" s="106">
        <f>SUM(Z23:AB23)</f>
        <v>-4729</v>
      </c>
      <c r="AE23" s="107"/>
    </row>
    <row r="24" spans="1:31" ht="21" customHeight="1" thickBot="1">
      <c r="A24" s="96" t="s">
        <v>187</v>
      </c>
      <c r="D24" s="98"/>
      <c r="E24" s="98"/>
      <c r="F24" s="111">
        <f>SUM(F15,F18:F23)</f>
        <v>140364</v>
      </c>
      <c r="G24" s="107"/>
      <c r="H24" s="111">
        <f>SUM(H15,H18:H23)</f>
        <v>104364</v>
      </c>
      <c r="I24" s="107"/>
      <c r="J24" s="111">
        <f>SUM(J15,J18:J23)</f>
        <v>7445</v>
      </c>
      <c r="K24" s="107"/>
      <c r="L24" s="111">
        <f>SUM(L15,L18:L23)</f>
        <v>2431</v>
      </c>
      <c r="M24" s="107"/>
      <c r="N24" s="111">
        <f>SUM(N15,N18:N23)</f>
        <v>15751</v>
      </c>
      <c r="O24" s="107"/>
      <c r="P24" s="111">
        <f>SUM(P15,P18:P23)</f>
        <v>323780</v>
      </c>
      <c r="Q24" s="107"/>
      <c r="R24" s="111">
        <f>SUM(R15,R18:R23)</f>
        <v>-68902</v>
      </c>
      <c r="S24" s="107"/>
      <c r="T24" s="111">
        <f>SUM(T15,T18:T23)</f>
        <v>-1178</v>
      </c>
      <c r="V24" s="111">
        <f>SUM(V15,V18:V23)</f>
        <v>-1857</v>
      </c>
      <c r="W24" s="107"/>
      <c r="X24" s="111">
        <f>SUM(X15,X18:X23)</f>
        <v>-71937</v>
      </c>
      <c r="Y24" s="107"/>
      <c r="Z24" s="111">
        <f>SUM(Z15,Z18:Z23)</f>
        <v>522198</v>
      </c>
      <c r="AA24" s="107"/>
      <c r="AB24" s="111">
        <f>SUM(AB15,AB18:AB23)</f>
        <v>2405</v>
      </c>
      <c r="AC24" s="107"/>
      <c r="AD24" s="111">
        <f>SUM(AD15,AD18:AD23)</f>
        <v>524603</v>
      </c>
      <c r="AE24" s="107"/>
    </row>
    <row r="25" spans="1:31" ht="21" customHeight="1" thickTop="1">
      <c r="W25" s="106"/>
      <c r="Y25" s="106"/>
      <c r="AA25" s="106"/>
      <c r="AB25" s="106"/>
      <c r="AC25" s="106"/>
      <c r="AD25" s="106"/>
      <c r="AE25" s="107"/>
    </row>
    <row r="26" spans="1:31" ht="21" customHeight="1">
      <c r="A26" s="96" t="s">
        <v>188</v>
      </c>
      <c r="B26" s="98"/>
      <c r="C26" s="98"/>
      <c r="D26" s="98"/>
      <c r="E26" s="98"/>
      <c r="F26" s="106">
        <v>153284</v>
      </c>
      <c r="G26" s="106"/>
      <c r="H26" s="106">
        <v>105348</v>
      </c>
      <c r="I26" s="106"/>
      <c r="J26" s="106">
        <v>10115</v>
      </c>
      <c r="K26" s="106"/>
      <c r="L26" s="106">
        <v>2431</v>
      </c>
      <c r="M26" s="107"/>
      <c r="N26" s="106">
        <v>15959</v>
      </c>
      <c r="O26" s="107"/>
      <c r="P26" s="106">
        <v>313937</v>
      </c>
      <c r="Q26" s="107"/>
      <c r="R26" s="106">
        <v>-61228</v>
      </c>
      <c r="S26" s="107"/>
      <c r="T26" s="106">
        <v>-1847</v>
      </c>
      <c r="U26" s="107"/>
      <c r="V26" s="106">
        <v>-4474</v>
      </c>
      <c r="W26" s="107"/>
      <c r="X26" s="106">
        <f t="shared" ref="X26:X29" si="2">SUM(R26:V26)</f>
        <v>-67549</v>
      </c>
      <c r="Y26" s="107"/>
      <c r="Z26" s="106">
        <f t="shared" ref="Z26:Z29" si="3">SUM(F26:P26,X26)</f>
        <v>533525</v>
      </c>
      <c r="AA26" s="107"/>
      <c r="AB26" s="106">
        <v>4956</v>
      </c>
      <c r="AC26" s="107"/>
      <c r="AD26" s="106">
        <f t="shared" ref="AD26:AD27" si="4">SUM(Z26:AB26)</f>
        <v>538481</v>
      </c>
      <c r="AE26" s="107"/>
    </row>
    <row r="27" spans="1:31" ht="21" customHeight="1">
      <c r="A27" s="108" t="s">
        <v>102</v>
      </c>
      <c r="B27" s="98"/>
      <c r="C27" s="98"/>
      <c r="D27" s="98"/>
      <c r="E27" s="98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7"/>
      <c r="N27" s="106">
        <v>0</v>
      </c>
      <c r="O27" s="107"/>
      <c r="P27" s="106">
        <f>PL_Conso!D33</f>
        <v>8110</v>
      </c>
      <c r="Q27" s="107"/>
      <c r="R27" s="106">
        <v>0</v>
      </c>
      <c r="S27" s="107"/>
      <c r="T27" s="106">
        <v>0</v>
      </c>
      <c r="U27" s="107"/>
      <c r="V27" s="106">
        <v>0</v>
      </c>
      <c r="W27" s="107"/>
      <c r="X27" s="106">
        <f t="shared" si="2"/>
        <v>0</v>
      </c>
      <c r="Y27" s="107"/>
      <c r="Z27" s="106">
        <f t="shared" si="3"/>
        <v>8110</v>
      </c>
      <c r="AA27" s="107"/>
      <c r="AB27" s="106">
        <f>PL_Conso!D34</f>
        <v>1045</v>
      </c>
      <c r="AC27" s="107"/>
      <c r="AD27" s="106">
        <f t="shared" si="4"/>
        <v>9155</v>
      </c>
      <c r="AE27" s="107"/>
    </row>
    <row r="28" spans="1:31" ht="21" customHeight="1">
      <c r="A28" s="108" t="s">
        <v>129</v>
      </c>
      <c r="B28" s="98"/>
      <c r="C28" s="98"/>
      <c r="D28" s="98"/>
      <c r="E28" s="98"/>
      <c r="F28" s="109">
        <v>0</v>
      </c>
      <c r="G28" s="106"/>
      <c r="H28" s="109">
        <v>0</v>
      </c>
      <c r="I28" s="106"/>
      <c r="J28" s="109">
        <v>0</v>
      </c>
      <c r="K28" s="106"/>
      <c r="L28" s="109">
        <v>0</v>
      </c>
      <c r="M28" s="107"/>
      <c r="N28" s="109">
        <v>0</v>
      </c>
      <c r="O28" s="107"/>
      <c r="P28" s="109">
        <v>6</v>
      </c>
      <c r="Q28" s="107"/>
      <c r="R28" s="109">
        <v>18289</v>
      </c>
      <c r="S28" s="107"/>
      <c r="T28" s="109">
        <v>909</v>
      </c>
      <c r="U28" s="107"/>
      <c r="V28" s="109">
        <v>0</v>
      </c>
      <c r="W28" s="107"/>
      <c r="X28" s="109">
        <f t="shared" si="2"/>
        <v>19198</v>
      </c>
      <c r="Y28" s="107"/>
      <c r="Z28" s="109">
        <f t="shared" si="3"/>
        <v>19204</v>
      </c>
      <c r="AA28" s="107"/>
      <c r="AB28" s="109">
        <v>0</v>
      </c>
      <c r="AC28" s="107"/>
      <c r="AD28" s="109">
        <f>SUM(Z28:AB28)</f>
        <v>19204</v>
      </c>
      <c r="AE28" s="107"/>
    </row>
    <row r="29" spans="1:31" ht="21" customHeight="1">
      <c r="A29" s="108" t="s">
        <v>130</v>
      </c>
      <c r="B29" s="98"/>
      <c r="C29" s="98"/>
      <c r="D29" s="98"/>
      <c r="E29" s="98"/>
      <c r="F29" s="106">
        <f>SUM(F27:F28)</f>
        <v>0</v>
      </c>
      <c r="G29" s="106"/>
      <c r="H29" s="106">
        <f>SUM(H27:H28)</f>
        <v>0</v>
      </c>
      <c r="I29" s="106"/>
      <c r="J29" s="106">
        <f>SUM(J27:J28)</f>
        <v>0</v>
      </c>
      <c r="K29" s="106"/>
      <c r="L29" s="106">
        <f>SUM(L27:L28)</f>
        <v>0</v>
      </c>
      <c r="M29" s="107"/>
      <c r="N29" s="106">
        <f>SUM(N27:N28)</f>
        <v>0</v>
      </c>
      <c r="O29" s="107"/>
      <c r="P29" s="106">
        <f>SUM(P27:P28)</f>
        <v>8116</v>
      </c>
      <c r="Q29" s="107"/>
      <c r="R29" s="106">
        <f>SUM(R27:R28)</f>
        <v>18289</v>
      </c>
      <c r="S29" s="107"/>
      <c r="T29" s="106">
        <f>SUM(T27:T28)</f>
        <v>909</v>
      </c>
      <c r="U29" s="107"/>
      <c r="V29" s="106">
        <f>SUM(V27:V28)</f>
        <v>0</v>
      </c>
      <c r="W29" s="107"/>
      <c r="X29" s="106">
        <f t="shared" si="2"/>
        <v>19198</v>
      </c>
      <c r="Y29" s="107"/>
      <c r="Z29" s="106">
        <f t="shared" si="3"/>
        <v>27314</v>
      </c>
      <c r="AA29" s="107"/>
      <c r="AB29" s="106">
        <f>SUM(AB27:AB28)</f>
        <v>1045</v>
      </c>
      <c r="AC29" s="107"/>
      <c r="AD29" s="106">
        <f>SUM(Z29:AB29)</f>
        <v>28359</v>
      </c>
      <c r="AE29" s="107"/>
    </row>
    <row r="30" spans="1:31" ht="21" customHeight="1">
      <c r="A30" s="108" t="s">
        <v>182</v>
      </c>
      <c r="D30" s="110">
        <v>12</v>
      </c>
      <c r="E30" s="98"/>
      <c r="F30" s="106">
        <v>0</v>
      </c>
      <c r="G30" s="106"/>
      <c r="H30" s="106">
        <v>0</v>
      </c>
      <c r="I30" s="106"/>
      <c r="J30" s="106">
        <v>132</v>
      </c>
      <c r="K30" s="106"/>
      <c r="L30" s="106">
        <v>0</v>
      </c>
      <c r="M30" s="107"/>
      <c r="N30" s="106">
        <v>0</v>
      </c>
      <c r="O30" s="107"/>
      <c r="P30" s="106">
        <v>0</v>
      </c>
      <c r="Q30" s="107"/>
      <c r="R30" s="106">
        <v>0</v>
      </c>
      <c r="S30" s="107"/>
      <c r="T30" s="106">
        <v>0</v>
      </c>
      <c r="U30" s="107"/>
      <c r="V30" s="106">
        <v>0</v>
      </c>
      <c r="W30" s="107"/>
      <c r="X30" s="106">
        <f>SUM(R30:V30)</f>
        <v>0</v>
      </c>
      <c r="Y30" s="107"/>
      <c r="Z30" s="106">
        <f>SUM(F30:P30,X30)</f>
        <v>132</v>
      </c>
      <c r="AA30" s="107"/>
      <c r="AB30" s="106">
        <v>0</v>
      </c>
      <c r="AC30" s="107"/>
      <c r="AD30" s="106">
        <f>SUM(Z30:AB30)</f>
        <v>132</v>
      </c>
      <c r="AE30" s="107"/>
    </row>
    <row r="31" spans="1:31" ht="21" customHeight="1">
      <c r="A31" s="108" t="s">
        <v>183</v>
      </c>
      <c r="D31" s="110">
        <v>11</v>
      </c>
      <c r="E31" s="98"/>
      <c r="F31" s="106">
        <v>43</v>
      </c>
      <c r="G31" s="106"/>
      <c r="H31" s="106">
        <v>51</v>
      </c>
      <c r="I31" s="106"/>
      <c r="J31" s="106">
        <v>-10</v>
      </c>
      <c r="K31" s="106"/>
      <c r="L31" s="106">
        <v>0</v>
      </c>
      <c r="M31" s="107"/>
      <c r="N31" s="106">
        <v>0</v>
      </c>
      <c r="O31" s="107"/>
      <c r="P31" s="106">
        <v>0</v>
      </c>
      <c r="Q31" s="107"/>
      <c r="R31" s="106">
        <v>0</v>
      </c>
      <c r="S31" s="107"/>
      <c r="T31" s="106">
        <v>0</v>
      </c>
      <c r="U31" s="107"/>
      <c r="V31" s="106">
        <v>0</v>
      </c>
      <c r="W31" s="107"/>
      <c r="X31" s="106">
        <f>SUM(R31:V31)</f>
        <v>0</v>
      </c>
      <c r="Y31" s="107"/>
      <c r="Z31" s="106">
        <f>SUM(F31:P31,X31)</f>
        <v>84</v>
      </c>
      <c r="AA31" s="107"/>
      <c r="AB31" s="106">
        <v>0</v>
      </c>
      <c r="AC31" s="107"/>
      <c r="AD31" s="106">
        <f>SUM(Z31:AB31)</f>
        <v>84</v>
      </c>
      <c r="AE31" s="107"/>
    </row>
    <row r="32" spans="1:31" ht="21" customHeight="1" thickBot="1">
      <c r="A32" s="96" t="s">
        <v>189</v>
      </c>
      <c r="D32" s="98"/>
      <c r="E32" s="98"/>
      <c r="F32" s="111">
        <f>SUM(F26,F29:F31)</f>
        <v>153327</v>
      </c>
      <c r="G32" s="107"/>
      <c r="H32" s="111">
        <f>SUM(H26,H29:H31)</f>
        <v>105399</v>
      </c>
      <c r="I32" s="107"/>
      <c r="J32" s="111">
        <f>SUM(J26,J29:J31)</f>
        <v>10237</v>
      </c>
      <c r="K32" s="107"/>
      <c r="L32" s="111">
        <f>SUM(L26,L29:L31)</f>
        <v>2431</v>
      </c>
      <c r="M32" s="107"/>
      <c r="N32" s="111">
        <f>SUM(N26,N29:N31)</f>
        <v>15959</v>
      </c>
      <c r="O32" s="107"/>
      <c r="P32" s="111">
        <f>SUM(P26,P29:P31)</f>
        <v>322053</v>
      </c>
      <c r="Q32" s="107"/>
      <c r="R32" s="111">
        <f>SUM(R26,R29:R31)</f>
        <v>-42939</v>
      </c>
      <c r="S32" s="107"/>
      <c r="T32" s="111">
        <f>SUM(T26,T29:T31)</f>
        <v>-938</v>
      </c>
      <c r="U32" s="107"/>
      <c r="V32" s="111">
        <f>SUM(V26,V29:V31)</f>
        <v>-4474</v>
      </c>
      <c r="W32" s="107"/>
      <c r="X32" s="111">
        <f>SUM(X26,X29:X31)</f>
        <v>-48351</v>
      </c>
      <c r="Y32" s="107"/>
      <c r="Z32" s="111">
        <f>SUM(Z26,Z29:Z31)</f>
        <v>561055</v>
      </c>
      <c r="AA32" s="107"/>
      <c r="AB32" s="111">
        <f>SUM(AB26,AB29:AB31)</f>
        <v>6001</v>
      </c>
      <c r="AC32" s="107"/>
      <c r="AD32" s="111">
        <f>SUM(AD26,AD29:AD31)</f>
        <v>567056</v>
      </c>
      <c r="AE32" s="107"/>
    </row>
    <row r="33" spans="1:31" ht="21" customHeight="1" thickTop="1">
      <c r="A33" s="96"/>
      <c r="D33" s="98"/>
      <c r="E33" s="98"/>
      <c r="F33" s="106">
        <f>F32-BS_Conso!D89</f>
        <v>0</v>
      </c>
      <c r="G33" s="107"/>
      <c r="H33" s="106">
        <f>H32-BS_Conso!D90</f>
        <v>0</v>
      </c>
      <c r="I33" s="107"/>
      <c r="J33" s="106">
        <f>J32-BS_Conso!D91</f>
        <v>0</v>
      </c>
      <c r="K33" s="107"/>
      <c r="L33" s="106">
        <f>L32-BS_Conso!D92</f>
        <v>0</v>
      </c>
      <c r="M33" s="107"/>
      <c r="N33" s="106">
        <f>N32-BS_Conso!D94</f>
        <v>0</v>
      </c>
      <c r="O33" s="107"/>
      <c r="P33" s="106">
        <f>P32-BS_Conso!D95</f>
        <v>0</v>
      </c>
      <c r="Q33" s="107"/>
      <c r="R33" s="106"/>
      <c r="S33" s="107"/>
      <c r="T33" s="106"/>
      <c r="U33" s="107"/>
      <c r="V33" s="106"/>
      <c r="W33" s="107"/>
      <c r="X33" s="106">
        <f>X32-BS_Conso!D96</f>
        <v>0</v>
      </c>
      <c r="Y33" s="107"/>
      <c r="Z33" s="106">
        <f>Z32-BS_Conso!D97</f>
        <v>0</v>
      </c>
      <c r="AA33" s="107"/>
      <c r="AB33" s="106">
        <f>AB32-BS_Conso!D98</f>
        <v>0</v>
      </c>
      <c r="AC33" s="107"/>
      <c r="AD33" s="106">
        <f>AD32-BS_Conso!D99</f>
        <v>0</v>
      </c>
      <c r="AE33" s="107"/>
    </row>
    <row r="34" spans="1:31" ht="21" customHeight="1">
      <c r="A34" s="112" t="s">
        <v>110</v>
      </c>
      <c r="F34" s="106"/>
      <c r="G34" s="106"/>
      <c r="H34" s="106"/>
      <c r="I34" s="106"/>
      <c r="J34" s="106"/>
      <c r="K34" s="106"/>
      <c r="L34" s="92"/>
      <c r="M34" s="106"/>
      <c r="N34" s="92"/>
      <c r="O34" s="106"/>
      <c r="P34" s="92"/>
      <c r="Q34" s="106"/>
      <c r="R34" s="106"/>
      <c r="S34" s="106"/>
      <c r="T34" s="106"/>
      <c r="U34" s="106"/>
      <c r="V34" s="106"/>
      <c r="W34" s="106"/>
      <c r="X34" s="92"/>
      <c r="Y34" s="106"/>
      <c r="Z34" s="92"/>
      <c r="AA34" s="106"/>
      <c r="AB34" s="92"/>
      <c r="AC34" s="106"/>
      <c r="AD34" s="10"/>
      <c r="AE34" s="107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4"/>
  <sheetViews>
    <sheetView showGridLines="0" view="pageBreakPreview" topLeftCell="A16" zoomScale="85" zoomScaleNormal="80" zoomScaleSheetLayoutView="85" workbookViewId="0">
      <selection activeCell="E30" sqref="E30"/>
    </sheetView>
  </sheetViews>
  <sheetFormatPr defaultRowHeight="21" customHeight="1"/>
  <cols>
    <col min="1" max="2" width="11.28515625" style="94" customWidth="1"/>
    <col min="3" max="3" width="22.7109375" style="94" customWidth="1"/>
    <col min="4" max="4" width="6.28515625" style="94" customWidth="1"/>
    <col min="5" max="5" width="1.7109375" style="94" customWidth="1"/>
    <col min="6" max="6" width="15.42578125" style="94" customWidth="1"/>
    <col min="7" max="7" width="1.28515625" style="94" customWidth="1"/>
    <col min="8" max="8" width="15.42578125" style="94" customWidth="1"/>
    <col min="9" max="9" width="1.28515625" style="94" customWidth="1"/>
    <col min="10" max="10" width="18.7109375" style="94" customWidth="1"/>
    <col min="11" max="11" width="1.28515625" style="94" customWidth="1"/>
    <col min="12" max="12" width="18.5703125" style="94" customWidth="1"/>
    <col min="13" max="13" width="1.28515625" style="94" customWidth="1"/>
    <col min="14" max="14" width="16" style="94" customWidth="1"/>
    <col min="15" max="15" width="1.28515625" style="94" customWidth="1"/>
    <col min="16" max="16" width="17.7109375" style="94" customWidth="1"/>
    <col min="17" max="17" width="1.28515625" style="94" customWidth="1"/>
    <col min="18" max="18" width="18.5703125" style="94" customWidth="1"/>
    <col min="19" max="19" width="1.28515625" style="94" customWidth="1"/>
    <col min="20" max="20" width="18.7109375" style="94" customWidth="1"/>
    <col min="21" max="21" width="1.28515625" style="94" customWidth="1"/>
    <col min="22" max="22" width="18.7109375" style="94" customWidth="1"/>
    <col min="23" max="23" width="1.28515625" style="94" customWidth="1"/>
    <col min="24" max="24" width="16.28515625" style="94" customWidth="1"/>
    <col min="25" max="25" width="1.28515625" style="94" customWidth="1"/>
    <col min="26" max="26" width="16.7109375" style="94" customWidth="1"/>
    <col min="27" max="27" width="1.28515625" style="94" customWidth="1"/>
    <col min="28" max="28" width="16.28515625" style="94" customWidth="1"/>
    <col min="29" max="29" width="1.28515625" style="94" customWidth="1"/>
    <col min="30" max="30" width="16.28515625" style="94" customWidth="1"/>
    <col min="31" max="255" width="9.28515625" style="94"/>
    <col min="256" max="257" width="11.28515625" style="94" customWidth="1"/>
    <col min="258" max="258" width="23.28515625" style="94" customWidth="1"/>
    <col min="259" max="259" width="1.7109375" style="94" customWidth="1"/>
    <col min="260" max="260" width="15.42578125" style="94" customWidth="1"/>
    <col min="261" max="261" width="1.28515625" style="94" customWidth="1"/>
    <col min="262" max="262" width="15.42578125" style="94" customWidth="1"/>
    <col min="263" max="263" width="1.28515625" style="94" customWidth="1"/>
    <col min="264" max="264" width="23.7109375" style="94" customWidth="1"/>
    <col min="265" max="265" width="1.28515625" style="94" customWidth="1"/>
    <col min="266" max="266" width="16" style="94" customWidth="1"/>
    <col min="267" max="267" width="1.28515625" style="94" customWidth="1"/>
    <col min="268" max="268" width="15.42578125" style="94" customWidth="1"/>
    <col min="269" max="269" width="1.28515625" style="94" customWidth="1"/>
    <col min="270" max="270" width="18.5703125" style="94" customWidth="1"/>
    <col min="271" max="271" width="1.28515625" style="94" customWidth="1"/>
    <col min="272" max="272" width="18.5703125" style="94" customWidth="1"/>
    <col min="273" max="273" width="1.28515625" style="94" customWidth="1"/>
    <col min="274" max="274" width="18.5703125" style="94" customWidth="1"/>
    <col min="275" max="275" width="1.28515625" style="94" customWidth="1"/>
    <col min="276" max="276" width="18.7109375" style="94" customWidth="1"/>
    <col min="277" max="277" width="1.28515625" style="94" customWidth="1"/>
    <col min="278" max="278" width="16.7109375" style="94" customWidth="1"/>
    <col min="279" max="279" width="1.28515625" style="94" customWidth="1"/>
    <col min="280" max="280" width="14" style="94" customWidth="1"/>
    <col min="281" max="281" width="1.28515625" style="94" customWidth="1"/>
    <col min="282" max="282" width="14" style="94" customWidth="1"/>
    <col min="283" max="283" width="1.28515625" style="94" customWidth="1"/>
    <col min="284" max="284" width="16.28515625" style="94" customWidth="1"/>
    <col min="285" max="285" width="1.28515625" style="94" customWidth="1"/>
    <col min="286" max="286" width="16.28515625" style="94" customWidth="1"/>
    <col min="287" max="511" width="9.28515625" style="94"/>
    <col min="512" max="513" width="11.28515625" style="94" customWidth="1"/>
    <col min="514" max="514" width="23.28515625" style="94" customWidth="1"/>
    <col min="515" max="515" width="1.7109375" style="94" customWidth="1"/>
    <col min="516" max="516" width="15.42578125" style="94" customWidth="1"/>
    <col min="517" max="517" width="1.28515625" style="94" customWidth="1"/>
    <col min="518" max="518" width="15.42578125" style="94" customWidth="1"/>
    <col min="519" max="519" width="1.28515625" style="94" customWidth="1"/>
    <col min="520" max="520" width="23.7109375" style="94" customWidth="1"/>
    <col min="521" max="521" width="1.28515625" style="94" customWidth="1"/>
    <col min="522" max="522" width="16" style="94" customWidth="1"/>
    <col min="523" max="523" width="1.28515625" style="94" customWidth="1"/>
    <col min="524" max="524" width="15.42578125" style="94" customWidth="1"/>
    <col min="525" max="525" width="1.28515625" style="94" customWidth="1"/>
    <col min="526" max="526" width="18.5703125" style="94" customWidth="1"/>
    <col min="527" max="527" width="1.28515625" style="94" customWidth="1"/>
    <col min="528" max="528" width="18.5703125" style="94" customWidth="1"/>
    <col min="529" max="529" width="1.28515625" style="94" customWidth="1"/>
    <col min="530" max="530" width="18.5703125" style="94" customWidth="1"/>
    <col min="531" max="531" width="1.28515625" style="94" customWidth="1"/>
    <col min="532" max="532" width="18.7109375" style="94" customWidth="1"/>
    <col min="533" max="533" width="1.28515625" style="94" customWidth="1"/>
    <col min="534" max="534" width="16.7109375" style="94" customWidth="1"/>
    <col min="535" max="535" width="1.28515625" style="94" customWidth="1"/>
    <col min="536" max="536" width="14" style="94" customWidth="1"/>
    <col min="537" max="537" width="1.28515625" style="94" customWidth="1"/>
    <col min="538" max="538" width="14" style="94" customWidth="1"/>
    <col min="539" max="539" width="1.28515625" style="94" customWidth="1"/>
    <col min="540" max="540" width="16.28515625" style="94" customWidth="1"/>
    <col min="541" max="541" width="1.28515625" style="94" customWidth="1"/>
    <col min="542" max="542" width="16.28515625" style="94" customWidth="1"/>
    <col min="543" max="767" width="9.28515625" style="94"/>
    <col min="768" max="769" width="11.28515625" style="94" customWidth="1"/>
    <col min="770" max="770" width="23.28515625" style="94" customWidth="1"/>
    <col min="771" max="771" width="1.7109375" style="94" customWidth="1"/>
    <col min="772" max="772" width="15.42578125" style="94" customWidth="1"/>
    <col min="773" max="773" width="1.28515625" style="94" customWidth="1"/>
    <col min="774" max="774" width="15.42578125" style="94" customWidth="1"/>
    <col min="775" max="775" width="1.28515625" style="94" customWidth="1"/>
    <col min="776" max="776" width="23.7109375" style="94" customWidth="1"/>
    <col min="777" max="777" width="1.28515625" style="94" customWidth="1"/>
    <col min="778" max="778" width="16" style="94" customWidth="1"/>
    <col min="779" max="779" width="1.28515625" style="94" customWidth="1"/>
    <col min="780" max="780" width="15.42578125" style="94" customWidth="1"/>
    <col min="781" max="781" width="1.28515625" style="94" customWidth="1"/>
    <col min="782" max="782" width="18.5703125" style="94" customWidth="1"/>
    <col min="783" max="783" width="1.28515625" style="94" customWidth="1"/>
    <col min="784" max="784" width="18.5703125" style="94" customWidth="1"/>
    <col min="785" max="785" width="1.28515625" style="94" customWidth="1"/>
    <col min="786" max="786" width="18.5703125" style="94" customWidth="1"/>
    <col min="787" max="787" width="1.28515625" style="94" customWidth="1"/>
    <col min="788" max="788" width="18.7109375" style="94" customWidth="1"/>
    <col min="789" max="789" width="1.28515625" style="94" customWidth="1"/>
    <col min="790" max="790" width="16.7109375" style="94" customWidth="1"/>
    <col min="791" max="791" width="1.28515625" style="94" customWidth="1"/>
    <col min="792" max="792" width="14" style="94" customWidth="1"/>
    <col min="793" max="793" width="1.28515625" style="94" customWidth="1"/>
    <col min="794" max="794" width="14" style="94" customWidth="1"/>
    <col min="795" max="795" width="1.28515625" style="94" customWidth="1"/>
    <col min="796" max="796" width="16.28515625" style="94" customWidth="1"/>
    <col min="797" max="797" width="1.28515625" style="94" customWidth="1"/>
    <col min="798" max="798" width="16.28515625" style="94" customWidth="1"/>
    <col min="799" max="1023" width="9.28515625" style="94"/>
    <col min="1024" max="1025" width="11.28515625" style="94" customWidth="1"/>
    <col min="1026" max="1026" width="23.28515625" style="94" customWidth="1"/>
    <col min="1027" max="1027" width="1.7109375" style="94" customWidth="1"/>
    <col min="1028" max="1028" width="15.42578125" style="94" customWidth="1"/>
    <col min="1029" max="1029" width="1.28515625" style="94" customWidth="1"/>
    <col min="1030" max="1030" width="15.42578125" style="94" customWidth="1"/>
    <col min="1031" max="1031" width="1.28515625" style="94" customWidth="1"/>
    <col min="1032" max="1032" width="23.7109375" style="94" customWidth="1"/>
    <col min="1033" max="1033" width="1.28515625" style="94" customWidth="1"/>
    <col min="1034" max="1034" width="16" style="94" customWidth="1"/>
    <col min="1035" max="1035" width="1.28515625" style="94" customWidth="1"/>
    <col min="1036" max="1036" width="15.42578125" style="94" customWidth="1"/>
    <col min="1037" max="1037" width="1.28515625" style="94" customWidth="1"/>
    <col min="1038" max="1038" width="18.5703125" style="94" customWidth="1"/>
    <col min="1039" max="1039" width="1.28515625" style="94" customWidth="1"/>
    <col min="1040" max="1040" width="18.5703125" style="94" customWidth="1"/>
    <col min="1041" max="1041" width="1.28515625" style="94" customWidth="1"/>
    <col min="1042" max="1042" width="18.5703125" style="94" customWidth="1"/>
    <col min="1043" max="1043" width="1.28515625" style="94" customWidth="1"/>
    <col min="1044" max="1044" width="18.7109375" style="94" customWidth="1"/>
    <col min="1045" max="1045" width="1.28515625" style="94" customWidth="1"/>
    <col min="1046" max="1046" width="16.7109375" style="94" customWidth="1"/>
    <col min="1047" max="1047" width="1.28515625" style="94" customWidth="1"/>
    <col min="1048" max="1048" width="14" style="94" customWidth="1"/>
    <col min="1049" max="1049" width="1.28515625" style="94" customWidth="1"/>
    <col min="1050" max="1050" width="14" style="94" customWidth="1"/>
    <col min="1051" max="1051" width="1.28515625" style="94" customWidth="1"/>
    <col min="1052" max="1052" width="16.28515625" style="94" customWidth="1"/>
    <col min="1053" max="1053" width="1.28515625" style="94" customWidth="1"/>
    <col min="1054" max="1054" width="16.28515625" style="94" customWidth="1"/>
    <col min="1055" max="1279" width="9.28515625" style="94"/>
    <col min="1280" max="1281" width="11.28515625" style="94" customWidth="1"/>
    <col min="1282" max="1282" width="23.28515625" style="94" customWidth="1"/>
    <col min="1283" max="1283" width="1.7109375" style="94" customWidth="1"/>
    <col min="1284" max="1284" width="15.42578125" style="94" customWidth="1"/>
    <col min="1285" max="1285" width="1.28515625" style="94" customWidth="1"/>
    <col min="1286" max="1286" width="15.42578125" style="94" customWidth="1"/>
    <col min="1287" max="1287" width="1.28515625" style="94" customWidth="1"/>
    <col min="1288" max="1288" width="23.7109375" style="94" customWidth="1"/>
    <col min="1289" max="1289" width="1.28515625" style="94" customWidth="1"/>
    <col min="1290" max="1290" width="16" style="94" customWidth="1"/>
    <col min="1291" max="1291" width="1.28515625" style="94" customWidth="1"/>
    <col min="1292" max="1292" width="15.42578125" style="94" customWidth="1"/>
    <col min="1293" max="1293" width="1.28515625" style="94" customWidth="1"/>
    <col min="1294" max="1294" width="18.5703125" style="94" customWidth="1"/>
    <col min="1295" max="1295" width="1.28515625" style="94" customWidth="1"/>
    <col min="1296" max="1296" width="18.5703125" style="94" customWidth="1"/>
    <col min="1297" max="1297" width="1.28515625" style="94" customWidth="1"/>
    <col min="1298" max="1298" width="18.5703125" style="94" customWidth="1"/>
    <col min="1299" max="1299" width="1.28515625" style="94" customWidth="1"/>
    <col min="1300" max="1300" width="18.7109375" style="94" customWidth="1"/>
    <col min="1301" max="1301" width="1.28515625" style="94" customWidth="1"/>
    <col min="1302" max="1302" width="16.7109375" style="94" customWidth="1"/>
    <col min="1303" max="1303" width="1.28515625" style="94" customWidth="1"/>
    <col min="1304" max="1304" width="14" style="94" customWidth="1"/>
    <col min="1305" max="1305" width="1.28515625" style="94" customWidth="1"/>
    <col min="1306" max="1306" width="14" style="94" customWidth="1"/>
    <col min="1307" max="1307" width="1.28515625" style="94" customWidth="1"/>
    <col min="1308" max="1308" width="16.28515625" style="94" customWidth="1"/>
    <col min="1309" max="1309" width="1.28515625" style="94" customWidth="1"/>
    <col min="1310" max="1310" width="16.28515625" style="94" customWidth="1"/>
    <col min="1311" max="1535" width="9.28515625" style="94"/>
    <col min="1536" max="1537" width="11.28515625" style="94" customWidth="1"/>
    <col min="1538" max="1538" width="23.28515625" style="94" customWidth="1"/>
    <col min="1539" max="1539" width="1.7109375" style="94" customWidth="1"/>
    <col min="1540" max="1540" width="15.42578125" style="94" customWidth="1"/>
    <col min="1541" max="1541" width="1.28515625" style="94" customWidth="1"/>
    <col min="1542" max="1542" width="15.42578125" style="94" customWidth="1"/>
    <col min="1543" max="1543" width="1.28515625" style="94" customWidth="1"/>
    <col min="1544" max="1544" width="23.7109375" style="94" customWidth="1"/>
    <col min="1545" max="1545" width="1.28515625" style="94" customWidth="1"/>
    <col min="1546" max="1546" width="16" style="94" customWidth="1"/>
    <col min="1547" max="1547" width="1.28515625" style="94" customWidth="1"/>
    <col min="1548" max="1548" width="15.42578125" style="94" customWidth="1"/>
    <col min="1549" max="1549" width="1.28515625" style="94" customWidth="1"/>
    <col min="1550" max="1550" width="18.5703125" style="94" customWidth="1"/>
    <col min="1551" max="1551" width="1.28515625" style="94" customWidth="1"/>
    <col min="1552" max="1552" width="18.5703125" style="94" customWidth="1"/>
    <col min="1553" max="1553" width="1.28515625" style="94" customWidth="1"/>
    <col min="1554" max="1554" width="18.5703125" style="94" customWidth="1"/>
    <col min="1555" max="1555" width="1.28515625" style="94" customWidth="1"/>
    <col min="1556" max="1556" width="18.7109375" style="94" customWidth="1"/>
    <col min="1557" max="1557" width="1.28515625" style="94" customWidth="1"/>
    <col min="1558" max="1558" width="16.7109375" style="94" customWidth="1"/>
    <col min="1559" max="1559" width="1.28515625" style="94" customWidth="1"/>
    <col min="1560" max="1560" width="14" style="94" customWidth="1"/>
    <col min="1561" max="1561" width="1.28515625" style="94" customWidth="1"/>
    <col min="1562" max="1562" width="14" style="94" customWidth="1"/>
    <col min="1563" max="1563" width="1.28515625" style="94" customWidth="1"/>
    <col min="1564" max="1564" width="16.28515625" style="94" customWidth="1"/>
    <col min="1565" max="1565" width="1.28515625" style="94" customWidth="1"/>
    <col min="1566" max="1566" width="16.28515625" style="94" customWidth="1"/>
    <col min="1567" max="1791" width="9.28515625" style="94"/>
    <col min="1792" max="1793" width="11.28515625" style="94" customWidth="1"/>
    <col min="1794" max="1794" width="23.28515625" style="94" customWidth="1"/>
    <col min="1795" max="1795" width="1.7109375" style="94" customWidth="1"/>
    <col min="1796" max="1796" width="15.42578125" style="94" customWidth="1"/>
    <col min="1797" max="1797" width="1.28515625" style="94" customWidth="1"/>
    <col min="1798" max="1798" width="15.42578125" style="94" customWidth="1"/>
    <col min="1799" max="1799" width="1.28515625" style="94" customWidth="1"/>
    <col min="1800" max="1800" width="23.7109375" style="94" customWidth="1"/>
    <col min="1801" max="1801" width="1.28515625" style="94" customWidth="1"/>
    <col min="1802" max="1802" width="16" style="94" customWidth="1"/>
    <col min="1803" max="1803" width="1.28515625" style="94" customWidth="1"/>
    <col min="1804" max="1804" width="15.42578125" style="94" customWidth="1"/>
    <col min="1805" max="1805" width="1.28515625" style="94" customWidth="1"/>
    <col min="1806" max="1806" width="18.5703125" style="94" customWidth="1"/>
    <col min="1807" max="1807" width="1.28515625" style="94" customWidth="1"/>
    <col min="1808" max="1808" width="18.5703125" style="94" customWidth="1"/>
    <col min="1809" max="1809" width="1.28515625" style="94" customWidth="1"/>
    <col min="1810" max="1810" width="18.5703125" style="94" customWidth="1"/>
    <col min="1811" max="1811" width="1.28515625" style="94" customWidth="1"/>
    <col min="1812" max="1812" width="18.7109375" style="94" customWidth="1"/>
    <col min="1813" max="1813" width="1.28515625" style="94" customWidth="1"/>
    <col min="1814" max="1814" width="16.7109375" style="94" customWidth="1"/>
    <col min="1815" max="1815" width="1.28515625" style="94" customWidth="1"/>
    <col min="1816" max="1816" width="14" style="94" customWidth="1"/>
    <col min="1817" max="1817" width="1.28515625" style="94" customWidth="1"/>
    <col min="1818" max="1818" width="14" style="94" customWidth="1"/>
    <col min="1819" max="1819" width="1.28515625" style="94" customWidth="1"/>
    <col min="1820" max="1820" width="16.28515625" style="94" customWidth="1"/>
    <col min="1821" max="1821" width="1.28515625" style="94" customWidth="1"/>
    <col min="1822" max="1822" width="16.28515625" style="94" customWidth="1"/>
    <col min="1823" max="2047" width="9.28515625" style="94"/>
    <col min="2048" max="2049" width="11.28515625" style="94" customWidth="1"/>
    <col min="2050" max="2050" width="23.28515625" style="94" customWidth="1"/>
    <col min="2051" max="2051" width="1.7109375" style="94" customWidth="1"/>
    <col min="2052" max="2052" width="15.42578125" style="94" customWidth="1"/>
    <col min="2053" max="2053" width="1.28515625" style="94" customWidth="1"/>
    <col min="2054" max="2054" width="15.42578125" style="94" customWidth="1"/>
    <col min="2055" max="2055" width="1.28515625" style="94" customWidth="1"/>
    <col min="2056" max="2056" width="23.7109375" style="94" customWidth="1"/>
    <col min="2057" max="2057" width="1.28515625" style="94" customWidth="1"/>
    <col min="2058" max="2058" width="16" style="94" customWidth="1"/>
    <col min="2059" max="2059" width="1.28515625" style="94" customWidth="1"/>
    <col min="2060" max="2060" width="15.42578125" style="94" customWidth="1"/>
    <col min="2061" max="2061" width="1.28515625" style="94" customWidth="1"/>
    <col min="2062" max="2062" width="18.5703125" style="94" customWidth="1"/>
    <col min="2063" max="2063" width="1.28515625" style="94" customWidth="1"/>
    <col min="2064" max="2064" width="18.5703125" style="94" customWidth="1"/>
    <col min="2065" max="2065" width="1.28515625" style="94" customWidth="1"/>
    <col min="2066" max="2066" width="18.5703125" style="94" customWidth="1"/>
    <col min="2067" max="2067" width="1.28515625" style="94" customWidth="1"/>
    <col min="2068" max="2068" width="18.7109375" style="94" customWidth="1"/>
    <col min="2069" max="2069" width="1.28515625" style="94" customWidth="1"/>
    <col min="2070" max="2070" width="16.7109375" style="94" customWidth="1"/>
    <col min="2071" max="2071" width="1.28515625" style="94" customWidth="1"/>
    <col min="2072" max="2072" width="14" style="94" customWidth="1"/>
    <col min="2073" max="2073" width="1.28515625" style="94" customWidth="1"/>
    <col min="2074" max="2074" width="14" style="94" customWidth="1"/>
    <col min="2075" max="2075" width="1.28515625" style="94" customWidth="1"/>
    <col min="2076" max="2076" width="16.28515625" style="94" customWidth="1"/>
    <col min="2077" max="2077" width="1.28515625" style="94" customWidth="1"/>
    <col min="2078" max="2078" width="16.28515625" style="94" customWidth="1"/>
    <col min="2079" max="2303" width="9.28515625" style="94"/>
    <col min="2304" max="2305" width="11.28515625" style="94" customWidth="1"/>
    <col min="2306" max="2306" width="23.28515625" style="94" customWidth="1"/>
    <col min="2307" max="2307" width="1.7109375" style="94" customWidth="1"/>
    <col min="2308" max="2308" width="15.42578125" style="94" customWidth="1"/>
    <col min="2309" max="2309" width="1.28515625" style="94" customWidth="1"/>
    <col min="2310" max="2310" width="15.42578125" style="94" customWidth="1"/>
    <col min="2311" max="2311" width="1.28515625" style="94" customWidth="1"/>
    <col min="2312" max="2312" width="23.7109375" style="94" customWidth="1"/>
    <col min="2313" max="2313" width="1.28515625" style="94" customWidth="1"/>
    <col min="2314" max="2314" width="16" style="94" customWidth="1"/>
    <col min="2315" max="2315" width="1.28515625" style="94" customWidth="1"/>
    <col min="2316" max="2316" width="15.42578125" style="94" customWidth="1"/>
    <col min="2317" max="2317" width="1.28515625" style="94" customWidth="1"/>
    <col min="2318" max="2318" width="18.5703125" style="94" customWidth="1"/>
    <col min="2319" max="2319" width="1.28515625" style="94" customWidth="1"/>
    <col min="2320" max="2320" width="18.5703125" style="94" customWidth="1"/>
    <col min="2321" max="2321" width="1.28515625" style="94" customWidth="1"/>
    <col min="2322" max="2322" width="18.5703125" style="94" customWidth="1"/>
    <col min="2323" max="2323" width="1.28515625" style="94" customWidth="1"/>
    <col min="2324" max="2324" width="18.7109375" style="94" customWidth="1"/>
    <col min="2325" max="2325" width="1.28515625" style="94" customWidth="1"/>
    <col min="2326" max="2326" width="16.7109375" style="94" customWidth="1"/>
    <col min="2327" max="2327" width="1.28515625" style="94" customWidth="1"/>
    <col min="2328" max="2328" width="14" style="94" customWidth="1"/>
    <col min="2329" max="2329" width="1.28515625" style="94" customWidth="1"/>
    <col min="2330" max="2330" width="14" style="94" customWidth="1"/>
    <col min="2331" max="2331" width="1.28515625" style="94" customWidth="1"/>
    <col min="2332" max="2332" width="16.28515625" style="94" customWidth="1"/>
    <col min="2333" max="2333" width="1.28515625" style="94" customWidth="1"/>
    <col min="2334" max="2334" width="16.28515625" style="94" customWidth="1"/>
    <col min="2335" max="2559" width="9.28515625" style="94"/>
    <col min="2560" max="2561" width="11.28515625" style="94" customWidth="1"/>
    <col min="2562" max="2562" width="23.28515625" style="94" customWidth="1"/>
    <col min="2563" max="2563" width="1.7109375" style="94" customWidth="1"/>
    <col min="2564" max="2564" width="15.42578125" style="94" customWidth="1"/>
    <col min="2565" max="2565" width="1.28515625" style="94" customWidth="1"/>
    <col min="2566" max="2566" width="15.42578125" style="94" customWidth="1"/>
    <col min="2567" max="2567" width="1.28515625" style="94" customWidth="1"/>
    <col min="2568" max="2568" width="23.7109375" style="94" customWidth="1"/>
    <col min="2569" max="2569" width="1.28515625" style="94" customWidth="1"/>
    <col min="2570" max="2570" width="16" style="94" customWidth="1"/>
    <col min="2571" max="2571" width="1.28515625" style="94" customWidth="1"/>
    <col min="2572" max="2572" width="15.42578125" style="94" customWidth="1"/>
    <col min="2573" max="2573" width="1.28515625" style="94" customWidth="1"/>
    <col min="2574" max="2574" width="18.5703125" style="94" customWidth="1"/>
    <col min="2575" max="2575" width="1.28515625" style="94" customWidth="1"/>
    <col min="2576" max="2576" width="18.5703125" style="94" customWidth="1"/>
    <col min="2577" max="2577" width="1.28515625" style="94" customWidth="1"/>
    <col min="2578" max="2578" width="18.5703125" style="94" customWidth="1"/>
    <col min="2579" max="2579" width="1.28515625" style="94" customWidth="1"/>
    <col min="2580" max="2580" width="18.7109375" style="94" customWidth="1"/>
    <col min="2581" max="2581" width="1.28515625" style="94" customWidth="1"/>
    <col min="2582" max="2582" width="16.7109375" style="94" customWidth="1"/>
    <col min="2583" max="2583" width="1.28515625" style="94" customWidth="1"/>
    <col min="2584" max="2584" width="14" style="94" customWidth="1"/>
    <col min="2585" max="2585" width="1.28515625" style="94" customWidth="1"/>
    <col min="2586" max="2586" width="14" style="94" customWidth="1"/>
    <col min="2587" max="2587" width="1.28515625" style="94" customWidth="1"/>
    <col min="2588" max="2588" width="16.28515625" style="94" customWidth="1"/>
    <col min="2589" max="2589" width="1.28515625" style="94" customWidth="1"/>
    <col min="2590" max="2590" width="16.28515625" style="94" customWidth="1"/>
    <col min="2591" max="2815" width="9.28515625" style="94"/>
    <col min="2816" max="2817" width="11.28515625" style="94" customWidth="1"/>
    <col min="2818" max="2818" width="23.28515625" style="94" customWidth="1"/>
    <col min="2819" max="2819" width="1.7109375" style="94" customWidth="1"/>
    <col min="2820" max="2820" width="15.42578125" style="94" customWidth="1"/>
    <col min="2821" max="2821" width="1.28515625" style="94" customWidth="1"/>
    <col min="2822" max="2822" width="15.42578125" style="94" customWidth="1"/>
    <col min="2823" max="2823" width="1.28515625" style="94" customWidth="1"/>
    <col min="2824" max="2824" width="23.7109375" style="94" customWidth="1"/>
    <col min="2825" max="2825" width="1.28515625" style="94" customWidth="1"/>
    <col min="2826" max="2826" width="16" style="94" customWidth="1"/>
    <col min="2827" max="2827" width="1.28515625" style="94" customWidth="1"/>
    <col min="2828" max="2828" width="15.42578125" style="94" customWidth="1"/>
    <col min="2829" max="2829" width="1.28515625" style="94" customWidth="1"/>
    <col min="2830" max="2830" width="18.5703125" style="94" customWidth="1"/>
    <col min="2831" max="2831" width="1.28515625" style="94" customWidth="1"/>
    <col min="2832" max="2832" width="18.5703125" style="94" customWidth="1"/>
    <col min="2833" max="2833" width="1.28515625" style="94" customWidth="1"/>
    <col min="2834" max="2834" width="18.5703125" style="94" customWidth="1"/>
    <col min="2835" max="2835" width="1.28515625" style="94" customWidth="1"/>
    <col min="2836" max="2836" width="18.7109375" style="94" customWidth="1"/>
    <col min="2837" max="2837" width="1.28515625" style="94" customWidth="1"/>
    <col min="2838" max="2838" width="16.7109375" style="94" customWidth="1"/>
    <col min="2839" max="2839" width="1.28515625" style="94" customWidth="1"/>
    <col min="2840" max="2840" width="14" style="94" customWidth="1"/>
    <col min="2841" max="2841" width="1.28515625" style="94" customWidth="1"/>
    <col min="2842" max="2842" width="14" style="94" customWidth="1"/>
    <col min="2843" max="2843" width="1.28515625" style="94" customWidth="1"/>
    <col min="2844" max="2844" width="16.28515625" style="94" customWidth="1"/>
    <col min="2845" max="2845" width="1.28515625" style="94" customWidth="1"/>
    <col min="2846" max="2846" width="16.28515625" style="94" customWidth="1"/>
    <col min="2847" max="3071" width="9.28515625" style="94"/>
    <col min="3072" max="3073" width="11.28515625" style="94" customWidth="1"/>
    <col min="3074" max="3074" width="23.28515625" style="94" customWidth="1"/>
    <col min="3075" max="3075" width="1.7109375" style="94" customWidth="1"/>
    <col min="3076" max="3076" width="15.42578125" style="94" customWidth="1"/>
    <col min="3077" max="3077" width="1.28515625" style="94" customWidth="1"/>
    <col min="3078" max="3078" width="15.42578125" style="94" customWidth="1"/>
    <col min="3079" max="3079" width="1.28515625" style="94" customWidth="1"/>
    <col min="3080" max="3080" width="23.7109375" style="94" customWidth="1"/>
    <col min="3081" max="3081" width="1.28515625" style="94" customWidth="1"/>
    <col min="3082" max="3082" width="16" style="94" customWidth="1"/>
    <col min="3083" max="3083" width="1.28515625" style="94" customWidth="1"/>
    <col min="3084" max="3084" width="15.42578125" style="94" customWidth="1"/>
    <col min="3085" max="3085" width="1.28515625" style="94" customWidth="1"/>
    <col min="3086" max="3086" width="18.5703125" style="94" customWidth="1"/>
    <col min="3087" max="3087" width="1.28515625" style="94" customWidth="1"/>
    <col min="3088" max="3088" width="18.5703125" style="94" customWidth="1"/>
    <col min="3089" max="3089" width="1.28515625" style="94" customWidth="1"/>
    <col min="3090" max="3090" width="18.5703125" style="94" customWidth="1"/>
    <col min="3091" max="3091" width="1.28515625" style="94" customWidth="1"/>
    <col min="3092" max="3092" width="18.7109375" style="94" customWidth="1"/>
    <col min="3093" max="3093" width="1.28515625" style="94" customWidth="1"/>
    <col min="3094" max="3094" width="16.7109375" style="94" customWidth="1"/>
    <col min="3095" max="3095" width="1.28515625" style="94" customWidth="1"/>
    <col min="3096" max="3096" width="14" style="94" customWidth="1"/>
    <col min="3097" max="3097" width="1.28515625" style="94" customWidth="1"/>
    <col min="3098" max="3098" width="14" style="94" customWidth="1"/>
    <col min="3099" max="3099" width="1.28515625" style="94" customWidth="1"/>
    <col min="3100" max="3100" width="16.28515625" style="94" customWidth="1"/>
    <col min="3101" max="3101" width="1.28515625" style="94" customWidth="1"/>
    <col min="3102" max="3102" width="16.28515625" style="94" customWidth="1"/>
    <col min="3103" max="3327" width="9.28515625" style="94"/>
    <col min="3328" max="3329" width="11.28515625" style="94" customWidth="1"/>
    <col min="3330" max="3330" width="23.28515625" style="94" customWidth="1"/>
    <col min="3331" max="3331" width="1.7109375" style="94" customWidth="1"/>
    <col min="3332" max="3332" width="15.42578125" style="94" customWidth="1"/>
    <col min="3333" max="3333" width="1.28515625" style="94" customWidth="1"/>
    <col min="3334" max="3334" width="15.42578125" style="94" customWidth="1"/>
    <col min="3335" max="3335" width="1.28515625" style="94" customWidth="1"/>
    <col min="3336" max="3336" width="23.7109375" style="94" customWidth="1"/>
    <col min="3337" max="3337" width="1.28515625" style="94" customWidth="1"/>
    <col min="3338" max="3338" width="16" style="94" customWidth="1"/>
    <col min="3339" max="3339" width="1.28515625" style="94" customWidth="1"/>
    <col min="3340" max="3340" width="15.42578125" style="94" customWidth="1"/>
    <col min="3341" max="3341" width="1.28515625" style="94" customWidth="1"/>
    <col min="3342" max="3342" width="18.5703125" style="94" customWidth="1"/>
    <col min="3343" max="3343" width="1.28515625" style="94" customWidth="1"/>
    <col min="3344" max="3344" width="18.5703125" style="94" customWidth="1"/>
    <col min="3345" max="3345" width="1.28515625" style="94" customWidth="1"/>
    <col min="3346" max="3346" width="18.5703125" style="94" customWidth="1"/>
    <col min="3347" max="3347" width="1.28515625" style="94" customWidth="1"/>
    <col min="3348" max="3348" width="18.7109375" style="94" customWidth="1"/>
    <col min="3349" max="3349" width="1.28515625" style="94" customWidth="1"/>
    <col min="3350" max="3350" width="16.7109375" style="94" customWidth="1"/>
    <col min="3351" max="3351" width="1.28515625" style="94" customWidth="1"/>
    <col min="3352" max="3352" width="14" style="94" customWidth="1"/>
    <col min="3353" max="3353" width="1.28515625" style="94" customWidth="1"/>
    <col min="3354" max="3354" width="14" style="94" customWidth="1"/>
    <col min="3355" max="3355" width="1.28515625" style="94" customWidth="1"/>
    <col min="3356" max="3356" width="16.28515625" style="94" customWidth="1"/>
    <col min="3357" max="3357" width="1.28515625" style="94" customWidth="1"/>
    <col min="3358" max="3358" width="16.28515625" style="94" customWidth="1"/>
    <col min="3359" max="3583" width="9.28515625" style="94"/>
    <col min="3584" max="3585" width="11.28515625" style="94" customWidth="1"/>
    <col min="3586" max="3586" width="23.28515625" style="94" customWidth="1"/>
    <col min="3587" max="3587" width="1.7109375" style="94" customWidth="1"/>
    <col min="3588" max="3588" width="15.42578125" style="94" customWidth="1"/>
    <col min="3589" max="3589" width="1.28515625" style="94" customWidth="1"/>
    <col min="3590" max="3590" width="15.42578125" style="94" customWidth="1"/>
    <col min="3591" max="3591" width="1.28515625" style="94" customWidth="1"/>
    <col min="3592" max="3592" width="23.7109375" style="94" customWidth="1"/>
    <col min="3593" max="3593" width="1.28515625" style="94" customWidth="1"/>
    <col min="3594" max="3594" width="16" style="94" customWidth="1"/>
    <col min="3595" max="3595" width="1.28515625" style="94" customWidth="1"/>
    <col min="3596" max="3596" width="15.42578125" style="94" customWidth="1"/>
    <col min="3597" max="3597" width="1.28515625" style="94" customWidth="1"/>
    <col min="3598" max="3598" width="18.5703125" style="94" customWidth="1"/>
    <col min="3599" max="3599" width="1.28515625" style="94" customWidth="1"/>
    <col min="3600" max="3600" width="18.5703125" style="94" customWidth="1"/>
    <col min="3601" max="3601" width="1.28515625" style="94" customWidth="1"/>
    <col min="3602" max="3602" width="18.5703125" style="94" customWidth="1"/>
    <col min="3603" max="3603" width="1.28515625" style="94" customWidth="1"/>
    <col min="3604" max="3604" width="18.7109375" style="94" customWidth="1"/>
    <col min="3605" max="3605" width="1.28515625" style="94" customWidth="1"/>
    <col min="3606" max="3606" width="16.7109375" style="94" customWidth="1"/>
    <col min="3607" max="3607" width="1.28515625" style="94" customWidth="1"/>
    <col min="3608" max="3608" width="14" style="94" customWidth="1"/>
    <col min="3609" max="3609" width="1.28515625" style="94" customWidth="1"/>
    <col min="3610" max="3610" width="14" style="94" customWidth="1"/>
    <col min="3611" max="3611" width="1.28515625" style="94" customWidth="1"/>
    <col min="3612" max="3612" width="16.28515625" style="94" customWidth="1"/>
    <col min="3613" max="3613" width="1.28515625" style="94" customWidth="1"/>
    <col min="3614" max="3614" width="16.28515625" style="94" customWidth="1"/>
    <col min="3615" max="3839" width="9.28515625" style="94"/>
    <col min="3840" max="3841" width="11.28515625" style="94" customWidth="1"/>
    <col min="3842" max="3842" width="23.28515625" style="94" customWidth="1"/>
    <col min="3843" max="3843" width="1.7109375" style="94" customWidth="1"/>
    <col min="3844" max="3844" width="15.42578125" style="94" customWidth="1"/>
    <col min="3845" max="3845" width="1.28515625" style="94" customWidth="1"/>
    <col min="3846" max="3846" width="15.42578125" style="94" customWidth="1"/>
    <col min="3847" max="3847" width="1.28515625" style="94" customWidth="1"/>
    <col min="3848" max="3848" width="23.7109375" style="94" customWidth="1"/>
    <col min="3849" max="3849" width="1.28515625" style="94" customWidth="1"/>
    <col min="3850" max="3850" width="16" style="94" customWidth="1"/>
    <col min="3851" max="3851" width="1.28515625" style="94" customWidth="1"/>
    <col min="3852" max="3852" width="15.42578125" style="94" customWidth="1"/>
    <col min="3853" max="3853" width="1.28515625" style="94" customWidth="1"/>
    <col min="3854" max="3854" width="18.5703125" style="94" customWidth="1"/>
    <col min="3855" max="3855" width="1.28515625" style="94" customWidth="1"/>
    <col min="3856" max="3856" width="18.5703125" style="94" customWidth="1"/>
    <col min="3857" max="3857" width="1.28515625" style="94" customWidth="1"/>
    <col min="3858" max="3858" width="18.5703125" style="94" customWidth="1"/>
    <col min="3859" max="3859" width="1.28515625" style="94" customWidth="1"/>
    <col min="3860" max="3860" width="18.7109375" style="94" customWidth="1"/>
    <col min="3861" max="3861" width="1.28515625" style="94" customWidth="1"/>
    <col min="3862" max="3862" width="16.7109375" style="94" customWidth="1"/>
    <col min="3863" max="3863" width="1.28515625" style="94" customWidth="1"/>
    <col min="3864" max="3864" width="14" style="94" customWidth="1"/>
    <col min="3865" max="3865" width="1.28515625" style="94" customWidth="1"/>
    <col min="3866" max="3866" width="14" style="94" customWidth="1"/>
    <col min="3867" max="3867" width="1.28515625" style="94" customWidth="1"/>
    <col min="3868" max="3868" width="16.28515625" style="94" customWidth="1"/>
    <col min="3869" max="3869" width="1.28515625" style="94" customWidth="1"/>
    <col min="3870" max="3870" width="16.28515625" style="94" customWidth="1"/>
    <col min="3871" max="4095" width="9.28515625" style="94"/>
    <col min="4096" max="4097" width="11.28515625" style="94" customWidth="1"/>
    <col min="4098" max="4098" width="23.28515625" style="94" customWidth="1"/>
    <col min="4099" max="4099" width="1.7109375" style="94" customWidth="1"/>
    <col min="4100" max="4100" width="15.42578125" style="94" customWidth="1"/>
    <col min="4101" max="4101" width="1.28515625" style="94" customWidth="1"/>
    <col min="4102" max="4102" width="15.42578125" style="94" customWidth="1"/>
    <col min="4103" max="4103" width="1.28515625" style="94" customWidth="1"/>
    <col min="4104" max="4104" width="23.7109375" style="94" customWidth="1"/>
    <col min="4105" max="4105" width="1.28515625" style="94" customWidth="1"/>
    <col min="4106" max="4106" width="16" style="94" customWidth="1"/>
    <col min="4107" max="4107" width="1.28515625" style="94" customWidth="1"/>
    <col min="4108" max="4108" width="15.42578125" style="94" customWidth="1"/>
    <col min="4109" max="4109" width="1.28515625" style="94" customWidth="1"/>
    <col min="4110" max="4110" width="18.5703125" style="94" customWidth="1"/>
    <col min="4111" max="4111" width="1.28515625" style="94" customWidth="1"/>
    <col min="4112" max="4112" width="18.5703125" style="94" customWidth="1"/>
    <col min="4113" max="4113" width="1.28515625" style="94" customWidth="1"/>
    <col min="4114" max="4114" width="18.5703125" style="94" customWidth="1"/>
    <col min="4115" max="4115" width="1.28515625" style="94" customWidth="1"/>
    <col min="4116" max="4116" width="18.7109375" style="94" customWidth="1"/>
    <col min="4117" max="4117" width="1.28515625" style="94" customWidth="1"/>
    <col min="4118" max="4118" width="16.7109375" style="94" customWidth="1"/>
    <col min="4119" max="4119" width="1.28515625" style="94" customWidth="1"/>
    <col min="4120" max="4120" width="14" style="94" customWidth="1"/>
    <col min="4121" max="4121" width="1.28515625" style="94" customWidth="1"/>
    <col min="4122" max="4122" width="14" style="94" customWidth="1"/>
    <col min="4123" max="4123" width="1.28515625" style="94" customWidth="1"/>
    <col min="4124" max="4124" width="16.28515625" style="94" customWidth="1"/>
    <col min="4125" max="4125" width="1.28515625" style="94" customWidth="1"/>
    <col min="4126" max="4126" width="16.28515625" style="94" customWidth="1"/>
    <col min="4127" max="4351" width="9.28515625" style="94"/>
    <col min="4352" max="4353" width="11.28515625" style="94" customWidth="1"/>
    <col min="4354" max="4354" width="23.28515625" style="94" customWidth="1"/>
    <col min="4355" max="4355" width="1.7109375" style="94" customWidth="1"/>
    <col min="4356" max="4356" width="15.42578125" style="94" customWidth="1"/>
    <col min="4357" max="4357" width="1.28515625" style="94" customWidth="1"/>
    <col min="4358" max="4358" width="15.42578125" style="94" customWidth="1"/>
    <col min="4359" max="4359" width="1.28515625" style="94" customWidth="1"/>
    <col min="4360" max="4360" width="23.7109375" style="94" customWidth="1"/>
    <col min="4361" max="4361" width="1.28515625" style="94" customWidth="1"/>
    <col min="4362" max="4362" width="16" style="94" customWidth="1"/>
    <col min="4363" max="4363" width="1.28515625" style="94" customWidth="1"/>
    <col min="4364" max="4364" width="15.42578125" style="94" customWidth="1"/>
    <col min="4365" max="4365" width="1.28515625" style="94" customWidth="1"/>
    <col min="4366" max="4366" width="18.5703125" style="94" customWidth="1"/>
    <col min="4367" max="4367" width="1.28515625" style="94" customWidth="1"/>
    <col min="4368" max="4368" width="18.5703125" style="94" customWidth="1"/>
    <col min="4369" max="4369" width="1.28515625" style="94" customWidth="1"/>
    <col min="4370" max="4370" width="18.5703125" style="94" customWidth="1"/>
    <col min="4371" max="4371" width="1.28515625" style="94" customWidth="1"/>
    <col min="4372" max="4372" width="18.7109375" style="94" customWidth="1"/>
    <col min="4373" max="4373" width="1.28515625" style="94" customWidth="1"/>
    <col min="4374" max="4374" width="16.7109375" style="94" customWidth="1"/>
    <col min="4375" max="4375" width="1.28515625" style="94" customWidth="1"/>
    <col min="4376" max="4376" width="14" style="94" customWidth="1"/>
    <col min="4377" max="4377" width="1.28515625" style="94" customWidth="1"/>
    <col min="4378" max="4378" width="14" style="94" customWidth="1"/>
    <col min="4379" max="4379" width="1.28515625" style="94" customWidth="1"/>
    <col min="4380" max="4380" width="16.28515625" style="94" customWidth="1"/>
    <col min="4381" max="4381" width="1.28515625" style="94" customWidth="1"/>
    <col min="4382" max="4382" width="16.28515625" style="94" customWidth="1"/>
    <col min="4383" max="4607" width="9.28515625" style="94"/>
    <col min="4608" max="4609" width="11.28515625" style="94" customWidth="1"/>
    <col min="4610" max="4610" width="23.28515625" style="94" customWidth="1"/>
    <col min="4611" max="4611" width="1.7109375" style="94" customWidth="1"/>
    <col min="4612" max="4612" width="15.42578125" style="94" customWidth="1"/>
    <col min="4613" max="4613" width="1.28515625" style="94" customWidth="1"/>
    <col min="4614" max="4614" width="15.42578125" style="94" customWidth="1"/>
    <col min="4615" max="4615" width="1.28515625" style="94" customWidth="1"/>
    <col min="4616" max="4616" width="23.7109375" style="94" customWidth="1"/>
    <col min="4617" max="4617" width="1.28515625" style="94" customWidth="1"/>
    <col min="4618" max="4618" width="16" style="94" customWidth="1"/>
    <col min="4619" max="4619" width="1.28515625" style="94" customWidth="1"/>
    <col min="4620" max="4620" width="15.42578125" style="94" customWidth="1"/>
    <col min="4621" max="4621" width="1.28515625" style="94" customWidth="1"/>
    <col min="4622" max="4622" width="18.5703125" style="94" customWidth="1"/>
    <col min="4623" max="4623" width="1.28515625" style="94" customWidth="1"/>
    <col min="4624" max="4624" width="18.5703125" style="94" customWidth="1"/>
    <col min="4625" max="4625" width="1.28515625" style="94" customWidth="1"/>
    <col min="4626" max="4626" width="18.5703125" style="94" customWidth="1"/>
    <col min="4627" max="4627" width="1.28515625" style="94" customWidth="1"/>
    <col min="4628" max="4628" width="18.7109375" style="94" customWidth="1"/>
    <col min="4629" max="4629" width="1.28515625" style="94" customWidth="1"/>
    <col min="4630" max="4630" width="16.7109375" style="94" customWidth="1"/>
    <col min="4631" max="4631" width="1.28515625" style="94" customWidth="1"/>
    <col min="4632" max="4632" width="14" style="94" customWidth="1"/>
    <col min="4633" max="4633" width="1.28515625" style="94" customWidth="1"/>
    <col min="4634" max="4634" width="14" style="94" customWidth="1"/>
    <col min="4635" max="4635" width="1.28515625" style="94" customWidth="1"/>
    <col min="4636" max="4636" width="16.28515625" style="94" customWidth="1"/>
    <col min="4637" max="4637" width="1.28515625" style="94" customWidth="1"/>
    <col min="4638" max="4638" width="16.28515625" style="94" customWidth="1"/>
    <col min="4639" max="4863" width="9.28515625" style="94"/>
    <col min="4864" max="4865" width="11.28515625" style="94" customWidth="1"/>
    <col min="4866" max="4866" width="23.28515625" style="94" customWidth="1"/>
    <col min="4867" max="4867" width="1.7109375" style="94" customWidth="1"/>
    <col min="4868" max="4868" width="15.42578125" style="94" customWidth="1"/>
    <col min="4869" max="4869" width="1.28515625" style="94" customWidth="1"/>
    <col min="4870" max="4870" width="15.42578125" style="94" customWidth="1"/>
    <col min="4871" max="4871" width="1.28515625" style="94" customWidth="1"/>
    <col min="4872" max="4872" width="23.7109375" style="94" customWidth="1"/>
    <col min="4873" max="4873" width="1.28515625" style="94" customWidth="1"/>
    <col min="4874" max="4874" width="16" style="94" customWidth="1"/>
    <col min="4875" max="4875" width="1.28515625" style="94" customWidth="1"/>
    <col min="4876" max="4876" width="15.42578125" style="94" customWidth="1"/>
    <col min="4877" max="4877" width="1.28515625" style="94" customWidth="1"/>
    <col min="4878" max="4878" width="18.5703125" style="94" customWidth="1"/>
    <col min="4879" max="4879" width="1.28515625" style="94" customWidth="1"/>
    <col min="4880" max="4880" width="18.5703125" style="94" customWidth="1"/>
    <col min="4881" max="4881" width="1.28515625" style="94" customWidth="1"/>
    <col min="4882" max="4882" width="18.5703125" style="94" customWidth="1"/>
    <col min="4883" max="4883" width="1.28515625" style="94" customWidth="1"/>
    <col min="4884" max="4884" width="18.7109375" style="94" customWidth="1"/>
    <col min="4885" max="4885" width="1.28515625" style="94" customWidth="1"/>
    <col min="4886" max="4886" width="16.7109375" style="94" customWidth="1"/>
    <col min="4887" max="4887" width="1.28515625" style="94" customWidth="1"/>
    <col min="4888" max="4888" width="14" style="94" customWidth="1"/>
    <col min="4889" max="4889" width="1.28515625" style="94" customWidth="1"/>
    <col min="4890" max="4890" width="14" style="94" customWidth="1"/>
    <col min="4891" max="4891" width="1.28515625" style="94" customWidth="1"/>
    <col min="4892" max="4892" width="16.28515625" style="94" customWidth="1"/>
    <col min="4893" max="4893" width="1.28515625" style="94" customWidth="1"/>
    <col min="4894" max="4894" width="16.28515625" style="94" customWidth="1"/>
    <col min="4895" max="5119" width="9.28515625" style="94"/>
    <col min="5120" max="5121" width="11.28515625" style="94" customWidth="1"/>
    <col min="5122" max="5122" width="23.28515625" style="94" customWidth="1"/>
    <col min="5123" max="5123" width="1.7109375" style="94" customWidth="1"/>
    <col min="5124" max="5124" width="15.42578125" style="94" customWidth="1"/>
    <col min="5125" max="5125" width="1.28515625" style="94" customWidth="1"/>
    <col min="5126" max="5126" width="15.42578125" style="94" customWidth="1"/>
    <col min="5127" max="5127" width="1.28515625" style="94" customWidth="1"/>
    <col min="5128" max="5128" width="23.7109375" style="94" customWidth="1"/>
    <col min="5129" max="5129" width="1.28515625" style="94" customWidth="1"/>
    <col min="5130" max="5130" width="16" style="94" customWidth="1"/>
    <col min="5131" max="5131" width="1.28515625" style="94" customWidth="1"/>
    <col min="5132" max="5132" width="15.42578125" style="94" customWidth="1"/>
    <col min="5133" max="5133" width="1.28515625" style="94" customWidth="1"/>
    <col min="5134" max="5134" width="18.5703125" style="94" customWidth="1"/>
    <col min="5135" max="5135" width="1.28515625" style="94" customWidth="1"/>
    <col min="5136" max="5136" width="18.5703125" style="94" customWidth="1"/>
    <col min="5137" max="5137" width="1.28515625" style="94" customWidth="1"/>
    <col min="5138" max="5138" width="18.5703125" style="94" customWidth="1"/>
    <col min="5139" max="5139" width="1.28515625" style="94" customWidth="1"/>
    <col min="5140" max="5140" width="18.7109375" style="94" customWidth="1"/>
    <col min="5141" max="5141" width="1.28515625" style="94" customWidth="1"/>
    <col min="5142" max="5142" width="16.7109375" style="94" customWidth="1"/>
    <col min="5143" max="5143" width="1.28515625" style="94" customWidth="1"/>
    <col min="5144" max="5144" width="14" style="94" customWidth="1"/>
    <col min="5145" max="5145" width="1.28515625" style="94" customWidth="1"/>
    <col min="5146" max="5146" width="14" style="94" customWidth="1"/>
    <col min="5147" max="5147" width="1.28515625" style="94" customWidth="1"/>
    <col min="5148" max="5148" width="16.28515625" style="94" customWidth="1"/>
    <col min="5149" max="5149" width="1.28515625" style="94" customWidth="1"/>
    <col min="5150" max="5150" width="16.28515625" style="94" customWidth="1"/>
    <col min="5151" max="5375" width="9.28515625" style="94"/>
    <col min="5376" max="5377" width="11.28515625" style="94" customWidth="1"/>
    <col min="5378" max="5378" width="23.28515625" style="94" customWidth="1"/>
    <col min="5379" max="5379" width="1.7109375" style="94" customWidth="1"/>
    <col min="5380" max="5380" width="15.42578125" style="94" customWidth="1"/>
    <col min="5381" max="5381" width="1.28515625" style="94" customWidth="1"/>
    <col min="5382" max="5382" width="15.42578125" style="94" customWidth="1"/>
    <col min="5383" max="5383" width="1.28515625" style="94" customWidth="1"/>
    <col min="5384" max="5384" width="23.7109375" style="94" customWidth="1"/>
    <col min="5385" max="5385" width="1.28515625" style="94" customWidth="1"/>
    <col min="5386" max="5386" width="16" style="94" customWidth="1"/>
    <col min="5387" max="5387" width="1.28515625" style="94" customWidth="1"/>
    <col min="5388" max="5388" width="15.42578125" style="94" customWidth="1"/>
    <col min="5389" max="5389" width="1.28515625" style="94" customWidth="1"/>
    <col min="5390" max="5390" width="18.5703125" style="94" customWidth="1"/>
    <col min="5391" max="5391" width="1.28515625" style="94" customWidth="1"/>
    <col min="5392" max="5392" width="18.5703125" style="94" customWidth="1"/>
    <col min="5393" max="5393" width="1.28515625" style="94" customWidth="1"/>
    <col min="5394" max="5394" width="18.5703125" style="94" customWidth="1"/>
    <col min="5395" max="5395" width="1.28515625" style="94" customWidth="1"/>
    <col min="5396" max="5396" width="18.7109375" style="94" customWidth="1"/>
    <col min="5397" max="5397" width="1.28515625" style="94" customWidth="1"/>
    <col min="5398" max="5398" width="16.7109375" style="94" customWidth="1"/>
    <col min="5399" max="5399" width="1.28515625" style="94" customWidth="1"/>
    <col min="5400" max="5400" width="14" style="94" customWidth="1"/>
    <col min="5401" max="5401" width="1.28515625" style="94" customWidth="1"/>
    <col min="5402" max="5402" width="14" style="94" customWidth="1"/>
    <col min="5403" max="5403" width="1.28515625" style="94" customWidth="1"/>
    <col min="5404" max="5404" width="16.28515625" style="94" customWidth="1"/>
    <col min="5405" max="5405" width="1.28515625" style="94" customWidth="1"/>
    <col min="5406" max="5406" width="16.28515625" style="94" customWidth="1"/>
    <col min="5407" max="5631" width="9.28515625" style="94"/>
    <col min="5632" max="5633" width="11.28515625" style="94" customWidth="1"/>
    <col min="5634" max="5634" width="23.28515625" style="94" customWidth="1"/>
    <col min="5635" max="5635" width="1.7109375" style="94" customWidth="1"/>
    <col min="5636" max="5636" width="15.42578125" style="94" customWidth="1"/>
    <col min="5637" max="5637" width="1.28515625" style="94" customWidth="1"/>
    <col min="5638" max="5638" width="15.42578125" style="94" customWidth="1"/>
    <col min="5639" max="5639" width="1.28515625" style="94" customWidth="1"/>
    <col min="5640" max="5640" width="23.7109375" style="94" customWidth="1"/>
    <col min="5641" max="5641" width="1.28515625" style="94" customWidth="1"/>
    <col min="5642" max="5642" width="16" style="94" customWidth="1"/>
    <col min="5643" max="5643" width="1.28515625" style="94" customWidth="1"/>
    <col min="5644" max="5644" width="15.42578125" style="94" customWidth="1"/>
    <col min="5645" max="5645" width="1.28515625" style="94" customWidth="1"/>
    <col min="5646" max="5646" width="18.5703125" style="94" customWidth="1"/>
    <col min="5647" max="5647" width="1.28515625" style="94" customWidth="1"/>
    <col min="5648" max="5648" width="18.5703125" style="94" customWidth="1"/>
    <col min="5649" max="5649" width="1.28515625" style="94" customWidth="1"/>
    <col min="5650" max="5650" width="18.5703125" style="94" customWidth="1"/>
    <col min="5651" max="5651" width="1.28515625" style="94" customWidth="1"/>
    <col min="5652" max="5652" width="18.7109375" style="94" customWidth="1"/>
    <col min="5653" max="5653" width="1.28515625" style="94" customWidth="1"/>
    <col min="5654" max="5654" width="16.7109375" style="94" customWidth="1"/>
    <col min="5655" max="5655" width="1.28515625" style="94" customWidth="1"/>
    <col min="5656" max="5656" width="14" style="94" customWidth="1"/>
    <col min="5657" max="5657" width="1.28515625" style="94" customWidth="1"/>
    <col min="5658" max="5658" width="14" style="94" customWidth="1"/>
    <col min="5659" max="5659" width="1.28515625" style="94" customWidth="1"/>
    <col min="5660" max="5660" width="16.28515625" style="94" customWidth="1"/>
    <col min="5661" max="5661" width="1.28515625" style="94" customWidth="1"/>
    <col min="5662" max="5662" width="16.28515625" style="94" customWidth="1"/>
    <col min="5663" max="5887" width="9.28515625" style="94"/>
    <col min="5888" max="5889" width="11.28515625" style="94" customWidth="1"/>
    <col min="5890" max="5890" width="23.28515625" style="94" customWidth="1"/>
    <col min="5891" max="5891" width="1.7109375" style="94" customWidth="1"/>
    <col min="5892" max="5892" width="15.42578125" style="94" customWidth="1"/>
    <col min="5893" max="5893" width="1.28515625" style="94" customWidth="1"/>
    <col min="5894" max="5894" width="15.42578125" style="94" customWidth="1"/>
    <col min="5895" max="5895" width="1.28515625" style="94" customWidth="1"/>
    <col min="5896" max="5896" width="23.7109375" style="94" customWidth="1"/>
    <col min="5897" max="5897" width="1.28515625" style="94" customWidth="1"/>
    <col min="5898" max="5898" width="16" style="94" customWidth="1"/>
    <col min="5899" max="5899" width="1.28515625" style="94" customWidth="1"/>
    <col min="5900" max="5900" width="15.42578125" style="94" customWidth="1"/>
    <col min="5901" max="5901" width="1.28515625" style="94" customWidth="1"/>
    <col min="5902" max="5902" width="18.5703125" style="94" customWidth="1"/>
    <col min="5903" max="5903" width="1.28515625" style="94" customWidth="1"/>
    <col min="5904" max="5904" width="18.5703125" style="94" customWidth="1"/>
    <col min="5905" max="5905" width="1.28515625" style="94" customWidth="1"/>
    <col min="5906" max="5906" width="18.5703125" style="94" customWidth="1"/>
    <col min="5907" max="5907" width="1.28515625" style="94" customWidth="1"/>
    <col min="5908" max="5908" width="18.7109375" style="94" customWidth="1"/>
    <col min="5909" max="5909" width="1.28515625" style="94" customWidth="1"/>
    <col min="5910" max="5910" width="16.7109375" style="94" customWidth="1"/>
    <col min="5911" max="5911" width="1.28515625" style="94" customWidth="1"/>
    <col min="5912" max="5912" width="14" style="94" customWidth="1"/>
    <col min="5913" max="5913" width="1.28515625" style="94" customWidth="1"/>
    <col min="5914" max="5914" width="14" style="94" customWidth="1"/>
    <col min="5915" max="5915" width="1.28515625" style="94" customWidth="1"/>
    <col min="5916" max="5916" width="16.28515625" style="94" customWidth="1"/>
    <col min="5917" max="5917" width="1.28515625" style="94" customWidth="1"/>
    <col min="5918" max="5918" width="16.28515625" style="94" customWidth="1"/>
    <col min="5919" max="6143" width="9.28515625" style="94"/>
    <col min="6144" max="6145" width="11.28515625" style="94" customWidth="1"/>
    <col min="6146" max="6146" width="23.28515625" style="94" customWidth="1"/>
    <col min="6147" max="6147" width="1.7109375" style="94" customWidth="1"/>
    <col min="6148" max="6148" width="15.42578125" style="94" customWidth="1"/>
    <col min="6149" max="6149" width="1.28515625" style="94" customWidth="1"/>
    <col min="6150" max="6150" width="15.42578125" style="94" customWidth="1"/>
    <col min="6151" max="6151" width="1.28515625" style="94" customWidth="1"/>
    <col min="6152" max="6152" width="23.7109375" style="94" customWidth="1"/>
    <col min="6153" max="6153" width="1.28515625" style="94" customWidth="1"/>
    <col min="6154" max="6154" width="16" style="94" customWidth="1"/>
    <col min="6155" max="6155" width="1.28515625" style="94" customWidth="1"/>
    <col min="6156" max="6156" width="15.42578125" style="94" customWidth="1"/>
    <col min="6157" max="6157" width="1.28515625" style="94" customWidth="1"/>
    <col min="6158" max="6158" width="18.5703125" style="94" customWidth="1"/>
    <col min="6159" max="6159" width="1.28515625" style="94" customWidth="1"/>
    <col min="6160" max="6160" width="18.5703125" style="94" customWidth="1"/>
    <col min="6161" max="6161" width="1.28515625" style="94" customWidth="1"/>
    <col min="6162" max="6162" width="18.5703125" style="94" customWidth="1"/>
    <col min="6163" max="6163" width="1.28515625" style="94" customWidth="1"/>
    <col min="6164" max="6164" width="18.7109375" style="94" customWidth="1"/>
    <col min="6165" max="6165" width="1.28515625" style="94" customWidth="1"/>
    <col min="6166" max="6166" width="16.7109375" style="94" customWidth="1"/>
    <col min="6167" max="6167" width="1.28515625" style="94" customWidth="1"/>
    <col min="6168" max="6168" width="14" style="94" customWidth="1"/>
    <col min="6169" max="6169" width="1.28515625" style="94" customWidth="1"/>
    <col min="6170" max="6170" width="14" style="94" customWidth="1"/>
    <col min="6171" max="6171" width="1.28515625" style="94" customWidth="1"/>
    <col min="6172" max="6172" width="16.28515625" style="94" customWidth="1"/>
    <col min="6173" max="6173" width="1.28515625" style="94" customWidth="1"/>
    <col min="6174" max="6174" width="16.28515625" style="94" customWidth="1"/>
    <col min="6175" max="6399" width="9.28515625" style="94"/>
    <col min="6400" max="6401" width="11.28515625" style="94" customWidth="1"/>
    <col min="6402" max="6402" width="23.28515625" style="94" customWidth="1"/>
    <col min="6403" max="6403" width="1.7109375" style="94" customWidth="1"/>
    <col min="6404" max="6404" width="15.42578125" style="94" customWidth="1"/>
    <col min="6405" max="6405" width="1.28515625" style="94" customWidth="1"/>
    <col min="6406" max="6406" width="15.42578125" style="94" customWidth="1"/>
    <col min="6407" max="6407" width="1.28515625" style="94" customWidth="1"/>
    <col min="6408" max="6408" width="23.7109375" style="94" customWidth="1"/>
    <col min="6409" max="6409" width="1.28515625" style="94" customWidth="1"/>
    <col min="6410" max="6410" width="16" style="94" customWidth="1"/>
    <col min="6411" max="6411" width="1.28515625" style="94" customWidth="1"/>
    <col min="6412" max="6412" width="15.42578125" style="94" customWidth="1"/>
    <col min="6413" max="6413" width="1.28515625" style="94" customWidth="1"/>
    <col min="6414" max="6414" width="18.5703125" style="94" customWidth="1"/>
    <col min="6415" max="6415" width="1.28515625" style="94" customWidth="1"/>
    <col min="6416" max="6416" width="18.5703125" style="94" customWidth="1"/>
    <col min="6417" max="6417" width="1.28515625" style="94" customWidth="1"/>
    <col min="6418" max="6418" width="18.5703125" style="94" customWidth="1"/>
    <col min="6419" max="6419" width="1.28515625" style="94" customWidth="1"/>
    <col min="6420" max="6420" width="18.7109375" style="94" customWidth="1"/>
    <col min="6421" max="6421" width="1.28515625" style="94" customWidth="1"/>
    <col min="6422" max="6422" width="16.7109375" style="94" customWidth="1"/>
    <col min="6423" max="6423" width="1.28515625" style="94" customWidth="1"/>
    <col min="6424" max="6424" width="14" style="94" customWidth="1"/>
    <col min="6425" max="6425" width="1.28515625" style="94" customWidth="1"/>
    <col min="6426" max="6426" width="14" style="94" customWidth="1"/>
    <col min="6427" max="6427" width="1.28515625" style="94" customWidth="1"/>
    <col min="6428" max="6428" width="16.28515625" style="94" customWidth="1"/>
    <col min="6429" max="6429" width="1.28515625" style="94" customWidth="1"/>
    <col min="6430" max="6430" width="16.28515625" style="94" customWidth="1"/>
    <col min="6431" max="6655" width="9.28515625" style="94"/>
    <col min="6656" max="6657" width="11.28515625" style="94" customWidth="1"/>
    <col min="6658" max="6658" width="23.28515625" style="94" customWidth="1"/>
    <col min="6659" max="6659" width="1.7109375" style="94" customWidth="1"/>
    <col min="6660" max="6660" width="15.42578125" style="94" customWidth="1"/>
    <col min="6661" max="6661" width="1.28515625" style="94" customWidth="1"/>
    <col min="6662" max="6662" width="15.42578125" style="94" customWidth="1"/>
    <col min="6663" max="6663" width="1.28515625" style="94" customWidth="1"/>
    <col min="6664" max="6664" width="23.7109375" style="94" customWidth="1"/>
    <col min="6665" max="6665" width="1.28515625" style="94" customWidth="1"/>
    <col min="6666" max="6666" width="16" style="94" customWidth="1"/>
    <col min="6667" max="6667" width="1.28515625" style="94" customWidth="1"/>
    <col min="6668" max="6668" width="15.42578125" style="94" customWidth="1"/>
    <col min="6669" max="6669" width="1.28515625" style="94" customWidth="1"/>
    <col min="6670" max="6670" width="18.5703125" style="94" customWidth="1"/>
    <col min="6671" max="6671" width="1.28515625" style="94" customWidth="1"/>
    <col min="6672" max="6672" width="18.5703125" style="94" customWidth="1"/>
    <col min="6673" max="6673" width="1.28515625" style="94" customWidth="1"/>
    <col min="6674" max="6674" width="18.5703125" style="94" customWidth="1"/>
    <col min="6675" max="6675" width="1.28515625" style="94" customWidth="1"/>
    <col min="6676" max="6676" width="18.7109375" style="94" customWidth="1"/>
    <col min="6677" max="6677" width="1.28515625" style="94" customWidth="1"/>
    <col min="6678" max="6678" width="16.7109375" style="94" customWidth="1"/>
    <col min="6679" max="6679" width="1.28515625" style="94" customWidth="1"/>
    <col min="6680" max="6680" width="14" style="94" customWidth="1"/>
    <col min="6681" max="6681" width="1.28515625" style="94" customWidth="1"/>
    <col min="6682" max="6682" width="14" style="94" customWidth="1"/>
    <col min="6683" max="6683" width="1.28515625" style="94" customWidth="1"/>
    <col min="6684" max="6684" width="16.28515625" style="94" customWidth="1"/>
    <col min="6685" max="6685" width="1.28515625" style="94" customWidth="1"/>
    <col min="6686" max="6686" width="16.28515625" style="94" customWidth="1"/>
    <col min="6687" max="6911" width="9.28515625" style="94"/>
    <col min="6912" max="6913" width="11.28515625" style="94" customWidth="1"/>
    <col min="6914" max="6914" width="23.28515625" style="94" customWidth="1"/>
    <col min="6915" max="6915" width="1.7109375" style="94" customWidth="1"/>
    <col min="6916" max="6916" width="15.42578125" style="94" customWidth="1"/>
    <col min="6917" max="6917" width="1.28515625" style="94" customWidth="1"/>
    <col min="6918" max="6918" width="15.42578125" style="94" customWidth="1"/>
    <col min="6919" max="6919" width="1.28515625" style="94" customWidth="1"/>
    <col min="6920" max="6920" width="23.7109375" style="94" customWidth="1"/>
    <col min="6921" max="6921" width="1.28515625" style="94" customWidth="1"/>
    <col min="6922" max="6922" width="16" style="94" customWidth="1"/>
    <col min="6923" max="6923" width="1.28515625" style="94" customWidth="1"/>
    <col min="6924" max="6924" width="15.42578125" style="94" customWidth="1"/>
    <col min="6925" max="6925" width="1.28515625" style="94" customWidth="1"/>
    <col min="6926" max="6926" width="18.5703125" style="94" customWidth="1"/>
    <col min="6927" max="6927" width="1.28515625" style="94" customWidth="1"/>
    <col min="6928" max="6928" width="18.5703125" style="94" customWidth="1"/>
    <col min="6929" max="6929" width="1.28515625" style="94" customWidth="1"/>
    <col min="6930" max="6930" width="18.5703125" style="94" customWidth="1"/>
    <col min="6931" max="6931" width="1.28515625" style="94" customWidth="1"/>
    <col min="6932" max="6932" width="18.7109375" style="94" customWidth="1"/>
    <col min="6933" max="6933" width="1.28515625" style="94" customWidth="1"/>
    <col min="6934" max="6934" width="16.7109375" style="94" customWidth="1"/>
    <col min="6935" max="6935" width="1.28515625" style="94" customWidth="1"/>
    <col min="6936" max="6936" width="14" style="94" customWidth="1"/>
    <col min="6937" max="6937" width="1.28515625" style="94" customWidth="1"/>
    <col min="6938" max="6938" width="14" style="94" customWidth="1"/>
    <col min="6939" max="6939" width="1.28515625" style="94" customWidth="1"/>
    <col min="6940" max="6940" width="16.28515625" style="94" customWidth="1"/>
    <col min="6941" max="6941" width="1.28515625" style="94" customWidth="1"/>
    <col min="6942" max="6942" width="16.28515625" style="94" customWidth="1"/>
    <col min="6943" max="7167" width="9.28515625" style="94"/>
    <col min="7168" max="7169" width="11.28515625" style="94" customWidth="1"/>
    <col min="7170" max="7170" width="23.28515625" style="94" customWidth="1"/>
    <col min="7171" max="7171" width="1.7109375" style="94" customWidth="1"/>
    <col min="7172" max="7172" width="15.42578125" style="94" customWidth="1"/>
    <col min="7173" max="7173" width="1.28515625" style="94" customWidth="1"/>
    <col min="7174" max="7174" width="15.42578125" style="94" customWidth="1"/>
    <col min="7175" max="7175" width="1.28515625" style="94" customWidth="1"/>
    <col min="7176" max="7176" width="23.7109375" style="94" customWidth="1"/>
    <col min="7177" max="7177" width="1.28515625" style="94" customWidth="1"/>
    <col min="7178" max="7178" width="16" style="94" customWidth="1"/>
    <col min="7179" max="7179" width="1.28515625" style="94" customWidth="1"/>
    <col min="7180" max="7180" width="15.42578125" style="94" customWidth="1"/>
    <col min="7181" max="7181" width="1.28515625" style="94" customWidth="1"/>
    <col min="7182" max="7182" width="18.5703125" style="94" customWidth="1"/>
    <col min="7183" max="7183" width="1.28515625" style="94" customWidth="1"/>
    <col min="7184" max="7184" width="18.5703125" style="94" customWidth="1"/>
    <col min="7185" max="7185" width="1.28515625" style="94" customWidth="1"/>
    <col min="7186" max="7186" width="18.5703125" style="94" customWidth="1"/>
    <col min="7187" max="7187" width="1.28515625" style="94" customWidth="1"/>
    <col min="7188" max="7188" width="18.7109375" style="94" customWidth="1"/>
    <col min="7189" max="7189" width="1.28515625" style="94" customWidth="1"/>
    <col min="7190" max="7190" width="16.7109375" style="94" customWidth="1"/>
    <col min="7191" max="7191" width="1.28515625" style="94" customWidth="1"/>
    <col min="7192" max="7192" width="14" style="94" customWidth="1"/>
    <col min="7193" max="7193" width="1.28515625" style="94" customWidth="1"/>
    <col min="7194" max="7194" width="14" style="94" customWidth="1"/>
    <col min="7195" max="7195" width="1.28515625" style="94" customWidth="1"/>
    <col min="7196" max="7196" width="16.28515625" style="94" customWidth="1"/>
    <col min="7197" max="7197" width="1.28515625" style="94" customWidth="1"/>
    <col min="7198" max="7198" width="16.28515625" style="94" customWidth="1"/>
    <col min="7199" max="7423" width="9.28515625" style="94"/>
    <col min="7424" max="7425" width="11.28515625" style="94" customWidth="1"/>
    <col min="7426" max="7426" width="23.28515625" style="94" customWidth="1"/>
    <col min="7427" max="7427" width="1.7109375" style="94" customWidth="1"/>
    <col min="7428" max="7428" width="15.42578125" style="94" customWidth="1"/>
    <col min="7429" max="7429" width="1.28515625" style="94" customWidth="1"/>
    <col min="7430" max="7430" width="15.42578125" style="94" customWidth="1"/>
    <col min="7431" max="7431" width="1.28515625" style="94" customWidth="1"/>
    <col min="7432" max="7432" width="23.7109375" style="94" customWidth="1"/>
    <col min="7433" max="7433" width="1.28515625" style="94" customWidth="1"/>
    <col min="7434" max="7434" width="16" style="94" customWidth="1"/>
    <col min="7435" max="7435" width="1.28515625" style="94" customWidth="1"/>
    <col min="7436" max="7436" width="15.42578125" style="94" customWidth="1"/>
    <col min="7437" max="7437" width="1.28515625" style="94" customWidth="1"/>
    <col min="7438" max="7438" width="18.5703125" style="94" customWidth="1"/>
    <col min="7439" max="7439" width="1.28515625" style="94" customWidth="1"/>
    <col min="7440" max="7440" width="18.5703125" style="94" customWidth="1"/>
    <col min="7441" max="7441" width="1.28515625" style="94" customWidth="1"/>
    <col min="7442" max="7442" width="18.5703125" style="94" customWidth="1"/>
    <col min="7443" max="7443" width="1.28515625" style="94" customWidth="1"/>
    <col min="7444" max="7444" width="18.7109375" style="94" customWidth="1"/>
    <col min="7445" max="7445" width="1.28515625" style="94" customWidth="1"/>
    <col min="7446" max="7446" width="16.7109375" style="94" customWidth="1"/>
    <col min="7447" max="7447" width="1.28515625" style="94" customWidth="1"/>
    <col min="7448" max="7448" width="14" style="94" customWidth="1"/>
    <col min="7449" max="7449" width="1.28515625" style="94" customWidth="1"/>
    <col min="7450" max="7450" width="14" style="94" customWidth="1"/>
    <col min="7451" max="7451" width="1.28515625" style="94" customWidth="1"/>
    <col min="7452" max="7452" width="16.28515625" style="94" customWidth="1"/>
    <col min="7453" max="7453" width="1.28515625" style="94" customWidth="1"/>
    <col min="7454" max="7454" width="16.28515625" style="94" customWidth="1"/>
    <col min="7455" max="7679" width="9.28515625" style="94"/>
    <col min="7680" max="7681" width="11.28515625" style="94" customWidth="1"/>
    <col min="7682" max="7682" width="23.28515625" style="94" customWidth="1"/>
    <col min="7683" max="7683" width="1.7109375" style="94" customWidth="1"/>
    <col min="7684" max="7684" width="15.42578125" style="94" customWidth="1"/>
    <col min="7685" max="7685" width="1.28515625" style="94" customWidth="1"/>
    <col min="7686" max="7686" width="15.42578125" style="94" customWidth="1"/>
    <col min="7687" max="7687" width="1.28515625" style="94" customWidth="1"/>
    <col min="7688" max="7688" width="23.7109375" style="94" customWidth="1"/>
    <col min="7689" max="7689" width="1.28515625" style="94" customWidth="1"/>
    <col min="7690" max="7690" width="16" style="94" customWidth="1"/>
    <col min="7691" max="7691" width="1.28515625" style="94" customWidth="1"/>
    <col min="7692" max="7692" width="15.42578125" style="94" customWidth="1"/>
    <col min="7693" max="7693" width="1.28515625" style="94" customWidth="1"/>
    <col min="7694" max="7694" width="18.5703125" style="94" customWidth="1"/>
    <col min="7695" max="7695" width="1.28515625" style="94" customWidth="1"/>
    <col min="7696" max="7696" width="18.5703125" style="94" customWidth="1"/>
    <col min="7697" max="7697" width="1.28515625" style="94" customWidth="1"/>
    <col min="7698" max="7698" width="18.5703125" style="94" customWidth="1"/>
    <col min="7699" max="7699" width="1.28515625" style="94" customWidth="1"/>
    <col min="7700" max="7700" width="18.7109375" style="94" customWidth="1"/>
    <col min="7701" max="7701" width="1.28515625" style="94" customWidth="1"/>
    <col min="7702" max="7702" width="16.7109375" style="94" customWidth="1"/>
    <col min="7703" max="7703" width="1.28515625" style="94" customWidth="1"/>
    <col min="7704" max="7704" width="14" style="94" customWidth="1"/>
    <col min="7705" max="7705" width="1.28515625" style="94" customWidth="1"/>
    <col min="7706" max="7706" width="14" style="94" customWidth="1"/>
    <col min="7707" max="7707" width="1.28515625" style="94" customWidth="1"/>
    <col min="7708" max="7708" width="16.28515625" style="94" customWidth="1"/>
    <col min="7709" max="7709" width="1.28515625" style="94" customWidth="1"/>
    <col min="7710" max="7710" width="16.28515625" style="94" customWidth="1"/>
    <col min="7711" max="7935" width="9.28515625" style="94"/>
    <col min="7936" max="7937" width="11.28515625" style="94" customWidth="1"/>
    <col min="7938" max="7938" width="23.28515625" style="94" customWidth="1"/>
    <col min="7939" max="7939" width="1.7109375" style="94" customWidth="1"/>
    <col min="7940" max="7940" width="15.42578125" style="94" customWidth="1"/>
    <col min="7941" max="7941" width="1.28515625" style="94" customWidth="1"/>
    <col min="7942" max="7942" width="15.42578125" style="94" customWidth="1"/>
    <col min="7943" max="7943" width="1.28515625" style="94" customWidth="1"/>
    <col min="7944" max="7944" width="23.7109375" style="94" customWidth="1"/>
    <col min="7945" max="7945" width="1.28515625" style="94" customWidth="1"/>
    <col min="7946" max="7946" width="16" style="94" customWidth="1"/>
    <col min="7947" max="7947" width="1.28515625" style="94" customWidth="1"/>
    <col min="7948" max="7948" width="15.42578125" style="94" customWidth="1"/>
    <col min="7949" max="7949" width="1.28515625" style="94" customWidth="1"/>
    <col min="7950" max="7950" width="18.5703125" style="94" customWidth="1"/>
    <col min="7951" max="7951" width="1.28515625" style="94" customWidth="1"/>
    <col min="7952" max="7952" width="18.5703125" style="94" customWidth="1"/>
    <col min="7953" max="7953" width="1.28515625" style="94" customWidth="1"/>
    <col min="7954" max="7954" width="18.5703125" style="94" customWidth="1"/>
    <col min="7955" max="7955" width="1.28515625" style="94" customWidth="1"/>
    <col min="7956" max="7956" width="18.7109375" style="94" customWidth="1"/>
    <col min="7957" max="7957" width="1.28515625" style="94" customWidth="1"/>
    <col min="7958" max="7958" width="16.7109375" style="94" customWidth="1"/>
    <col min="7959" max="7959" width="1.28515625" style="94" customWidth="1"/>
    <col min="7960" max="7960" width="14" style="94" customWidth="1"/>
    <col min="7961" max="7961" width="1.28515625" style="94" customWidth="1"/>
    <col min="7962" max="7962" width="14" style="94" customWidth="1"/>
    <col min="7963" max="7963" width="1.28515625" style="94" customWidth="1"/>
    <col min="7964" max="7964" width="16.28515625" style="94" customWidth="1"/>
    <col min="7965" max="7965" width="1.28515625" style="94" customWidth="1"/>
    <col min="7966" max="7966" width="16.28515625" style="94" customWidth="1"/>
    <col min="7967" max="8191" width="9.28515625" style="94"/>
    <col min="8192" max="8193" width="11.28515625" style="94" customWidth="1"/>
    <col min="8194" max="8194" width="23.28515625" style="94" customWidth="1"/>
    <col min="8195" max="8195" width="1.7109375" style="94" customWidth="1"/>
    <col min="8196" max="8196" width="15.42578125" style="94" customWidth="1"/>
    <col min="8197" max="8197" width="1.28515625" style="94" customWidth="1"/>
    <col min="8198" max="8198" width="15.42578125" style="94" customWidth="1"/>
    <col min="8199" max="8199" width="1.28515625" style="94" customWidth="1"/>
    <col min="8200" max="8200" width="23.7109375" style="94" customWidth="1"/>
    <col min="8201" max="8201" width="1.28515625" style="94" customWidth="1"/>
    <col min="8202" max="8202" width="16" style="94" customWidth="1"/>
    <col min="8203" max="8203" width="1.28515625" style="94" customWidth="1"/>
    <col min="8204" max="8204" width="15.42578125" style="94" customWidth="1"/>
    <col min="8205" max="8205" width="1.28515625" style="94" customWidth="1"/>
    <col min="8206" max="8206" width="18.5703125" style="94" customWidth="1"/>
    <col min="8207" max="8207" width="1.28515625" style="94" customWidth="1"/>
    <col min="8208" max="8208" width="18.5703125" style="94" customWidth="1"/>
    <col min="8209" max="8209" width="1.28515625" style="94" customWidth="1"/>
    <col min="8210" max="8210" width="18.5703125" style="94" customWidth="1"/>
    <col min="8211" max="8211" width="1.28515625" style="94" customWidth="1"/>
    <col min="8212" max="8212" width="18.7109375" style="94" customWidth="1"/>
    <col min="8213" max="8213" width="1.28515625" style="94" customWidth="1"/>
    <col min="8214" max="8214" width="16.7109375" style="94" customWidth="1"/>
    <col min="8215" max="8215" width="1.28515625" style="94" customWidth="1"/>
    <col min="8216" max="8216" width="14" style="94" customWidth="1"/>
    <col min="8217" max="8217" width="1.28515625" style="94" customWidth="1"/>
    <col min="8218" max="8218" width="14" style="94" customWidth="1"/>
    <col min="8219" max="8219" width="1.28515625" style="94" customWidth="1"/>
    <col min="8220" max="8220" width="16.28515625" style="94" customWidth="1"/>
    <col min="8221" max="8221" width="1.28515625" style="94" customWidth="1"/>
    <col min="8222" max="8222" width="16.28515625" style="94" customWidth="1"/>
    <col min="8223" max="8447" width="9.28515625" style="94"/>
    <col min="8448" max="8449" width="11.28515625" style="94" customWidth="1"/>
    <col min="8450" max="8450" width="23.28515625" style="94" customWidth="1"/>
    <col min="8451" max="8451" width="1.7109375" style="94" customWidth="1"/>
    <col min="8452" max="8452" width="15.42578125" style="94" customWidth="1"/>
    <col min="8453" max="8453" width="1.28515625" style="94" customWidth="1"/>
    <col min="8454" max="8454" width="15.42578125" style="94" customWidth="1"/>
    <col min="8455" max="8455" width="1.28515625" style="94" customWidth="1"/>
    <col min="8456" max="8456" width="23.7109375" style="94" customWidth="1"/>
    <col min="8457" max="8457" width="1.28515625" style="94" customWidth="1"/>
    <col min="8458" max="8458" width="16" style="94" customWidth="1"/>
    <col min="8459" max="8459" width="1.28515625" style="94" customWidth="1"/>
    <col min="8460" max="8460" width="15.42578125" style="94" customWidth="1"/>
    <col min="8461" max="8461" width="1.28515625" style="94" customWidth="1"/>
    <col min="8462" max="8462" width="18.5703125" style="94" customWidth="1"/>
    <col min="8463" max="8463" width="1.28515625" style="94" customWidth="1"/>
    <col min="8464" max="8464" width="18.5703125" style="94" customWidth="1"/>
    <col min="8465" max="8465" width="1.28515625" style="94" customWidth="1"/>
    <col min="8466" max="8466" width="18.5703125" style="94" customWidth="1"/>
    <col min="8467" max="8467" width="1.28515625" style="94" customWidth="1"/>
    <col min="8468" max="8468" width="18.7109375" style="94" customWidth="1"/>
    <col min="8469" max="8469" width="1.28515625" style="94" customWidth="1"/>
    <col min="8470" max="8470" width="16.7109375" style="94" customWidth="1"/>
    <col min="8471" max="8471" width="1.28515625" style="94" customWidth="1"/>
    <col min="8472" max="8472" width="14" style="94" customWidth="1"/>
    <col min="8473" max="8473" width="1.28515625" style="94" customWidth="1"/>
    <col min="8474" max="8474" width="14" style="94" customWidth="1"/>
    <col min="8475" max="8475" width="1.28515625" style="94" customWidth="1"/>
    <col min="8476" max="8476" width="16.28515625" style="94" customWidth="1"/>
    <col min="8477" max="8477" width="1.28515625" style="94" customWidth="1"/>
    <col min="8478" max="8478" width="16.28515625" style="94" customWidth="1"/>
    <col min="8479" max="8703" width="9.28515625" style="94"/>
    <col min="8704" max="8705" width="11.28515625" style="94" customWidth="1"/>
    <col min="8706" max="8706" width="23.28515625" style="94" customWidth="1"/>
    <col min="8707" max="8707" width="1.7109375" style="94" customWidth="1"/>
    <col min="8708" max="8708" width="15.42578125" style="94" customWidth="1"/>
    <col min="8709" max="8709" width="1.28515625" style="94" customWidth="1"/>
    <col min="8710" max="8710" width="15.42578125" style="94" customWidth="1"/>
    <col min="8711" max="8711" width="1.28515625" style="94" customWidth="1"/>
    <col min="8712" max="8712" width="23.7109375" style="94" customWidth="1"/>
    <col min="8713" max="8713" width="1.28515625" style="94" customWidth="1"/>
    <col min="8714" max="8714" width="16" style="94" customWidth="1"/>
    <col min="8715" max="8715" width="1.28515625" style="94" customWidth="1"/>
    <col min="8716" max="8716" width="15.42578125" style="94" customWidth="1"/>
    <col min="8717" max="8717" width="1.28515625" style="94" customWidth="1"/>
    <col min="8718" max="8718" width="18.5703125" style="94" customWidth="1"/>
    <col min="8719" max="8719" width="1.28515625" style="94" customWidth="1"/>
    <col min="8720" max="8720" width="18.5703125" style="94" customWidth="1"/>
    <col min="8721" max="8721" width="1.28515625" style="94" customWidth="1"/>
    <col min="8722" max="8722" width="18.5703125" style="94" customWidth="1"/>
    <col min="8723" max="8723" width="1.28515625" style="94" customWidth="1"/>
    <col min="8724" max="8724" width="18.7109375" style="94" customWidth="1"/>
    <col min="8725" max="8725" width="1.28515625" style="94" customWidth="1"/>
    <col min="8726" max="8726" width="16.7109375" style="94" customWidth="1"/>
    <col min="8727" max="8727" width="1.28515625" style="94" customWidth="1"/>
    <col min="8728" max="8728" width="14" style="94" customWidth="1"/>
    <col min="8729" max="8729" width="1.28515625" style="94" customWidth="1"/>
    <col min="8730" max="8730" width="14" style="94" customWidth="1"/>
    <col min="8731" max="8731" width="1.28515625" style="94" customWidth="1"/>
    <col min="8732" max="8732" width="16.28515625" style="94" customWidth="1"/>
    <col min="8733" max="8733" width="1.28515625" style="94" customWidth="1"/>
    <col min="8734" max="8734" width="16.28515625" style="94" customWidth="1"/>
    <col min="8735" max="8959" width="9.28515625" style="94"/>
    <col min="8960" max="8961" width="11.28515625" style="94" customWidth="1"/>
    <col min="8962" max="8962" width="23.28515625" style="94" customWidth="1"/>
    <col min="8963" max="8963" width="1.7109375" style="94" customWidth="1"/>
    <col min="8964" max="8964" width="15.42578125" style="94" customWidth="1"/>
    <col min="8965" max="8965" width="1.28515625" style="94" customWidth="1"/>
    <col min="8966" max="8966" width="15.42578125" style="94" customWidth="1"/>
    <col min="8967" max="8967" width="1.28515625" style="94" customWidth="1"/>
    <col min="8968" max="8968" width="23.7109375" style="94" customWidth="1"/>
    <col min="8969" max="8969" width="1.28515625" style="94" customWidth="1"/>
    <col min="8970" max="8970" width="16" style="94" customWidth="1"/>
    <col min="8971" max="8971" width="1.28515625" style="94" customWidth="1"/>
    <col min="8972" max="8972" width="15.42578125" style="94" customWidth="1"/>
    <col min="8973" max="8973" width="1.28515625" style="94" customWidth="1"/>
    <col min="8974" max="8974" width="18.5703125" style="94" customWidth="1"/>
    <col min="8975" max="8975" width="1.28515625" style="94" customWidth="1"/>
    <col min="8976" max="8976" width="18.5703125" style="94" customWidth="1"/>
    <col min="8977" max="8977" width="1.28515625" style="94" customWidth="1"/>
    <col min="8978" max="8978" width="18.5703125" style="94" customWidth="1"/>
    <col min="8979" max="8979" width="1.28515625" style="94" customWidth="1"/>
    <col min="8980" max="8980" width="18.7109375" style="94" customWidth="1"/>
    <col min="8981" max="8981" width="1.28515625" style="94" customWidth="1"/>
    <col min="8982" max="8982" width="16.7109375" style="94" customWidth="1"/>
    <col min="8983" max="8983" width="1.28515625" style="94" customWidth="1"/>
    <col min="8984" max="8984" width="14" style="94" customWidth="1"/>
    <col min="8985" max="8985" width="1.28515625" style="94" customWidth="1"/>
    <col min="8986" max="8986" width="14" style="94" customWidth="1"/>
    <col min="8987" max="8987" width="1.28515625" style="94" customWidth="1"/>
    <col min="8988" max="8988" width="16.28515625" style="94" customWidth="1"/>
    <col min="8989" max="8989" width="1.28515625" style="94" customWidth="1"/>
    <col min="8990" max="8990" width="16.28515625" style="94" customWidth="1"/>
    <col min="8991" max="9215" width="9.28515625" style="94"/>
    <col min="9216" max="9217" width="11.28515625" style="94" customWidth="1"/>
    <col min="9218" max="9218" width="23.28515625" style="94" customWidth="1"/>
    <col min="9219" max="9219" width="1.7109375" style="94" customWidth="1"/>
    <col min="9220" max="9220" width="15.42578125" style="94" customWidth="1"/>
    <col min="9221" max="9221" width="1.28515625" style="94" customWidth="1"/>
    <col min="9222" max="9222" width="15.42578125" style="94" customWidth="1"/>
    <col min="9223" max="9223" width="1.28515625" style="94" customWidth="1"/>
    <col min="9224" max="9224" width="23.7109375" style="94" customWidth="1"/>
    <col min="9225" max="9225" width="1.28515625" style="94" customWidth="1"/>
    <col min="9226" max="9226" width="16" style="94" customWidth="1"/>
    <col min="9227" max="9227" width="1.28515625" style="94" customWidth="1"/>
    <col min="9228" max="9228" width="15.42578125" style="94" customWidth="1"/>
    <col min="9229" max="9229" width="1.28515625" style="94" customWidth="1"/>
    <col min="9230" max="9230" width="18.5703125" style="94" customWidth="1"/>
    <col min="9231" max="9231" width="1.28515625" style="94" customWidth="1"/>
    <col min="9232" max="9232" width="18.5703125" style="94" customWidth="1"/>
    <col min="9233" max="9233" width="1.28515625" style="94" customWidth="1"/>
    <col min="9234" max="9234" width="18.5703125" style="94" customWidth="1"/>
    <col min="9235" max="9235" width="1.28515625" style="94" customWidth="1"/>
    <col min="9236" max="9236" width="18.7109375" style="94" customWidth="1"/>
    <col min="9237" max="9237" width="1.28515625" style="94" customWidth="1"/>
    <col min="9238" max="9238" width="16.7109375" style="94" customWidth="1"/>
    <col min="9239" max="9239" width="1.28515625" style="94" customWidth="1"/>
    <col min="9240" max="9240" width="14" style="94" customWidth="1"/>
    <col min="9241" max="9241" width="1.28515625" style="94" customWidth="1"/>
    <col min="9242" max="9242" width="14" style="94" customWidth="1"/>
    <col min="9243" max="9243" width="1.28515625" style="94" customWidth="1"/>
    <col min="9244" max="9244" width="16.28515625" style="94" customWidth="1"/>
    <col min="9245" max="9245" width="1.28515625" style="94" customWidth="1"/>
    <col min="9246" max="9246" width="16.28515625" style="94" customWidth="1"/>
    <col min="9247" max="9471" width="9.28515625" style="94"/>
    <col min="9472" max="9473" width="11.28515625" style="94" customWidth="1"/>
    <col min="9474" max="9474" width="23.28515625" style="94" customWidth="1"/>
    <col min="9475" max="9475" width="1.7109375" style="94" customWidth="1"/>
    <col min="9476" max="9476" width="15.42578125" style="94" customWidth="1"/>
    <col min="9477" max="9477" width="1.28515625" style="94" customWidth="1"/>
    <col min="9478" max="9478" width="15.42578125" style="94" customWidth="1"/>
    <col min="9479" max="9479" width="1.28515625" style="94" customWidth="1"/>
    <col min="9480" max="9480" width="23.7109375" style="94" customWidth="1"/>
    <col min="9481" max="9481" width="1.28515625" style="94" customWidth="1"/>
    <col min="9482" max="9482" width="16" style="94" customWidth="1"/>
    <col min="9483" max="9483" width="1.28515625" style="94" customWidth="1"/>
    <col min="9484" max="9484" width="15.42578125" style="94" customWidth="1"/>
    <col min="9485" max="9485" width="1.28515625" style="94" customWidth="1"/>
    <col min="9486" max="9486" width="18.5703125" style="94" customWidth="1"/>
    <col min="9487" max="9487" width="1.28515625" style="94" customWidth="1"/>
    <col min="9488" max="9488" width="18.5703125" style="94" customWidth="1"/>
    <col min="9489" max="9489" width="1.28515625" style="94" customWidth="1"/>
    <col min="9490" max="9490" width="18.5703125" style="94" customWidth="1"/>
    <col min="9491" max="9491" width="1.28515625" style="94" customWidth="1"/>
    <col min="9492" max="9492" width="18.7109375" style="94" customWidth="1"/>
    <col min="9493" max="9493" width="1.28515625" style="94" customWidth="1"/>
    <col min="9494" max="9494" width="16.7109375" style="94" customWidth="1"/>
    <col min="9495" max="9495" width="1.28515625" style="94" customWidth="1"/>
    <col min="9496" max="9496" width="14" style="94" customWidth="1"/>
    <col min="9497" max="9497" width="1.28515625" style="94" customWidth="1"/>
    <col min="9498" max="9498" width="14" style="94" customWidth="1"/>
    <col min="9499" max="9499" width="1.28515625" style="94" customWidth="1"/>
    <col min="9500" max="9500" width="16.28515625" style="94" customWidth="1"/>
    <col min="9501" max="9501" width="1.28515625" style="94" customWidth="1"/>
    <col min="9502" max="9502" width="16.28515625" style="94" customWidth="1"/>
    <col min="9503" max="9727" width="9.28515625" style="94"/>
    <col min="9728" max="9729" width="11.28515625" style="94" customWidth="1"/>
    <col min="9730" max="9730" width="23.28515625" style="94" customWidth="1"/>
    <col min="9731" max="9731" width="1.7109375" style="94" customWidth="1"/>
    <col min="9732" max="9732" width="15.42578125" style="94" customWidth="1"/>
    <col min="9733" max="9733" width="1.28515625" style="94" customWidth="1"/>
    <col min="9734" max="9734" width="15.42578125" style="94" customWidth="1"/>
    <col min="9735" max="9735" width="1.28515625" style="94" customWidth="1"/>
    <col min="9736" max="9736" width="23.7109375" style="94" customWidth="1"/>
    <col min="9737" max="9737" width="1.28515625" style="94" customWidth="1"/>
    <col min="9738" max="9738" width="16" style="94" customWidth="1"/>
    <col min="9739" max="9739" width="1.28515625" style="94" customWidth="1"/>
    <col min="9740" max="9740" width="15.42578125" style="94" customWidth="1"/>
    <col min="9741" max="9741" width="1.28515625" style="94" customWidth="1"/>
    <col min="9742" max="9742" width="18.5703125" style="94" customWidth="1"/>
    <col min="9743" max="9743" width="1.28515625" style="94" customWidth="1"/>
    <col min="9744" max="9744" width="18.5703125" style="94" customWidth="1"/>
    <col min="9745" max="9745" width="1.28515625" style="94" customWidth="1"/>
    <col min="9746" max="9746" width="18.5703125" style="94" customWidth="1"/>
    <col min="9747" max="9747" width="1.28515625" style="94" customWidth="1"/>
    <col min="9748" max="9748" width="18.7109375" style="94" customWidth="1"/>
    <col min="9749" max="9749" width="1.28515625" style="94" customWidth="1"/>
    <col min="9750" max="9750" width="16.7109375" style="94" customWidth="1"/>
    <col min="9751" max="9751" width="1.28515625" style="94" customWidth="1"/>
    <col min="9752" max="9752" width="14" style="94" customWidth="1"/>
    <col min="9753" max="9753" width="1.28515625" style="94" customWidth="1"/>
    <col min="9754" max="9754" width="14" style="94" customWidth="1"/>
    <col min="9755" max="9755" width="1.28515625" style="94" customWidth="1"/>
    <col min="9756" max="9756" width="16.28515625" style="94" customWidth="1"/>
    <col min="9757" max="9757" width="1.28515625" style="94" customWidth="1"/>
    <col min="9758" max="9758" width="16.28515625" style="94" customWidth="1"/>
    <col min="9759" max="9983" width="9.28515625" style="94"/>
    <col min="9984" max="9985" width="11.28515625" style="94" customWidth="1"/>
    <col min="9986" max="9986" width="23.28515625" style="94" customWidth="1"/>
    <col min="9987" max="9987" width="1.7109375" style="94" customWidth="1"/>
    <col min="9988" max="9988" width="15.42578125" style="94" customWidth="1"/>
    <col min="9989" max="9989" width="1.28515625" style="94" customWidth="1"/>
    <col min="9990" max="9990" width="15.42578125" style="94" customWidth="1"/>
    <col min="9991" max="9991" width="1.28515625" style="94" customWidth="1"/>
    <col min="9992" max="9992" width="23.7109375" style="94" customWidth="1"/>
    <col min="9993" max="9993" width="1.28515625" style="94" customWidth="1"/>
    <col min="9994" max="9994" width="16" style="94" customWidth="1"/>
    <col min="9995" max="9995" width="1.28515625" style="94" customWidth="1"/>
    <col min="9996" max="9996" width="15.42578125" style="94" customWidth="1"/>
    <col min="9997" max="9997" width="1.28515625" style="94" customWidth="1"/>
    <col min="9998" max="9998" width="18.5703125" style="94" customWidth="1"/>
    <col min="9999" max="9999" width="1.28515625" style="94" customWidth="1"/>
    <col min="10000" max="10000" width="18.5703125" style="94" customWidth="1"/>
    <col min="10001" max="10001" width="1.28515625" style="94" customWidth="1"/>
    <col min="10002" max="10002" width="18.5703125" style="94" customWidth="1"/>
    <col min="10003" max="10003" width="1.28515625" style="94" customWidth="1"/>
    <col min="10004" max="10004" width="18.7109375" style="94" customWidth="1"/>
    <col min="10005" max="10005" width="1.28515625" style="94" customWidth="1"/>
    <col min="10006" max="10006" width="16.7109375" style="94" customWidth="1"/>
    <col min="10007" max="10007" width="1.28515625" style="94" customWidth="1"/>
    <col min="10008" max="10008" width="14" style="94" customWidth="1"/>
    <col min="10009" max="10009" width="1.28515625" style="94" customWidth="1"/>
    <col min="10010" max="10010" width="14" style="94" customWidth="1"/>
    <col min="10011" max="10011" width="1.28515625" style="94" customWidth="1"/>
    <col min="10012" max="10012" width="16.28515625" style="94" customWidth="1"/>
    <col min="10013" max="10013" width="1.28515625" style="94" customWidth="1"/>
    <col min="10014" max="10014" width="16.28515625" style="94" customWidth="1"/>
    <col min="10015" max="10239" width="9.28515625" style="94"/>
    <col min="10240" max="10241" width="11.28515625" style="94" customWidth="1"/>
    <col min="10242" max="10242" width="23.28515625" style="94" customWidth="1"/>
    <col min="10243" max="10243" width="1.7109375" style="94" customWidth="1"/>
    <col min="10244" max="10244" width="15.42578125" style="94" customWidth="1"/>
    <col min="10245" max="10245" width="1.28515625" style="94" customWidth="1"/>
    <col min="10246" max="10246" width="15.42578125" style="94" customWidth="1"/>
    <col min="10247" max="10247" width="1.28515625" style="94" customWidth="1"/>
    <col min="10248" max="10248" width="23.7109375" style="94" customWidth="1"/>
    <col min="10249" max="10249" width="1.28515625" style="94" customWidth="1"/>
    <col min="10250" max="10250" width="16" style="94" customWidth="1"/>
    <col min="10251" max="10251" width="1.28515625" style="94" customWidth="1"/>
    <col min="10252" max="10252" width="15.42578125" style="94" customWidth="1"/>
    <col min="10253" max="10253" width="1.28515625" style="94" customWidth="1"/>
    <col min="10254" max="10254" width="18.5703125" style="94" customWidth="1"/>
    <col min="10255" max="10255" width="1.28515625" style="94" customWidth="1"/>
    <col min="10256" max="10256" width="18.5703125" style="94" customWidth="1"/>
    <col min="10257" max="10257" width="1.28515625" style="94" customWidth="1"/>
    <col min="10258" max="10258" width="18.5703125" style="94" customWidth="1"/>
    <col min="10259" max="10259" width="1.28515625" style="94" customWidth="1"/>
    <col min="10260" max="10260" width="18.7109375" style="94" customWidth="1"/>
    <col min="10261" max="10261" width="1.28515625" style="94" customWidth="1"/>
    <col min="10262" max="10262" width="16.7109375" style="94" customWidth="1"/>
    <col min="10263" max="10263" width="1.28515625" style="94" customWidth="1"/>
    <col min="10264" max="10264" width="14" style="94" customWidth="1"/>
    <col min="10265" max="10265" width="1.28515625" style="94" customWidth="1"/>
    <col min="10266" max="10266" width="14" style="94" customWidth="1"/>
    <col min="10267" max="10267" width="1.28515625" style="94" customWidth="1"/>
    <col min="10268" max="10268" width="16.28515625" style="94" customWidth="1"/>
    <col min="10269" max="10269" width="1.28515625" style="94" customWidth="1"/>
    <col min="10270" max="10270" width="16.28515625" style="94" customWidth="1"/>
    <col min="10271" max="10495" width="9.28515625" style="94"/>
    <col min="10496" max="10497" width="11.28515625" style="94" customWidth="1"/>
    <col min="10498" max="10498" width="23.28515625" style="94" customWidth="1"/>
    <col min="10499" max="10499" width="1.7109375" style="94" customWidth="1"/>
    <col min="10500" max="10500" width="15.42578125" style="94" customWidth="1"/>
    <col min="10501" max="10501" width="1.28515625" style="94" customWidth="1"/>
    <col min="10502" max="10502" width="15.42578125" style="94" customWidth="1"/>
    <col min="10503" max="10503" width="1.28515625" style="94" customWidth="1"/>
    <col min="10504" max="10504" width="23.7109375" style="94" customWidth="1"/>
    <col min="10505" max="10505" width="1.28515625" style="94" customWidth="1"/>
    <col min="10506" max="10506" width="16" style="94" customWidth="1"/>
    <col min="10507" max="10507" width="1.28515625" style="94" customWidth="1"/>
    <col min="10508" max="10508" width="15.42578125" style="94" customWidth="1"/>
    <col min="10509" max="10509" width="1.28515625" style="94" customWidth="1"/>
    <col min="10510" max="10510" width="18.5703125" style="94" customWidth="1"/>
    <col min="10511" max="10511" width="1.28515625" style="94" customWidth="1"/>
    <col min="10512" max="10512" width="18.5703125" style="94" customWidth="1"/>
    <col min="10513" max="10513" width="1.28515625" style="94" customWidth="1"/>
    <col min="10514" max="10514" width="18.5703125" style="94" customWidth="1"/>
    <col min="10515" max="10515" width="1.28515625" style="94" customWidth="1"/>
    <col min="10516" max="10516" width="18.7109375" style="94" customWidth="1"/>
    <col min="10517" max="10517" width="1.28515625" style="94" customWidth="1"/>
    <col min="10518" max="10518" width="16.7109375" style="94" customWidth="1"/>
    <col min="10519" max="10519" width="1.28515625" style="94" customWidth="1"/>
    <col min="10520" max="10520" width="14" style="94" customWidth="1"/>
    <col min="10521" max="10521" width="1.28515625" style="94" customWidth="1"/>
    <col min="10522" max="10522" width="14" style="94" customWidth="1"/>
    <col min="10523" max="10523" width="1.28515625" style="94" customWidth="1"/>
    <col min="10524" max="10524" width="16.28515625" style="94" customWidth="1"/>
    <col min="10525" max="10525" width="1.28515625" style="94" customWidth="1"/>
    <col min="10526" max="10526" width="16.28515625" style="94" customWidth="1"/>
    <col min="10527" max="10751" width="9.28515625" style="94"/>
    <col min="10752" max="10753" width="11.28515625" style="94" customWidth="1"/>
    <col min="10754" max="10754" width="23.28515625" style="94" customWidth="1"/>
    <col min="10755" max="10755" width="1.7109375" style="94" customWidth="1"/>
    <col min="10756" max="10756" width="15.42578125" style="94" customWidth="1"/>
    <col min="10757" max="10757" width="1.28515625" style="94" customWidth="1"/>
    <col min="10758" max="10758" width="15.42578125" style="94" customWidth="1"/>
    <col min="10759" max="10759" width="1.28515625" style="94" customWidth="1"/>
    <col min="10760" max="10760" width="23.7109375" style="94" customWidth="1"/>
    <col min="10761" max="10761" width="1.28515625" style="94" customWidth="1"/>
    <col min="10762" max="10762" width="16" style="94" customWidth="1"/>
    <col min="10763" max="10763" width="1.28515625" style="94" customWidth="1"/>
    <col min="10764" max="10764" width="15.42578125" style="94" customWidth="1"/>
    <col min="10765" max="10765" width="1.28515625" style="94" customWidth="1"/>
    <col min="10766" max="10766" width="18.5703125" style="94" customWidth="1"/>
    <col min="10767" max="10767" width="1.28515625" style="94" customWidth="1"/>
    <col min="10768" max="10768" width="18.5703125" style="94" customWidth="1"/>
    <col min="10769" max="10769" width="1.28515625" style="94" customWidth="1"/>
    <col min="10770" max="10770" width="18.5703125" style="94" customWidth="1"/>
    <col min="10771" max="10771" width="1.28515625" style="94" customWidth="1"/>
    <col min="10772" max="10772" width="18.7109375" style="94" customWidth="1"/>
    <col min="10773" max="10773" width="1.28515625" style="94" customWidth="1"/>
    <col min="10774" max="10774" width="16.7109375" style="94" customWidth="1"/>
    <col min="10775" max="10775" width="1.28515625" style="94" customWidth="1"/>
    <col min="10776" max="10776" width="14" style="94" customWidth="1"/>
    <col min="10777" max="10777" width="1.28515625" style="94" customWidth="1"/>
    <col min="10778" max="10778" width="14" style="94" customWidth="1"/>
    <col min="10779" max="10779" width="1.28515625" style="94" customWidth="1"/>
    <col min="10780" max="10780" width="16.28515625" style="94" customWidth="1"/>
    <col min="10781" max="10781" width="1.28515625" style="94" customWidth="1"/>
    <col min="10782" max="10782" width="16.28515625" style="94" customWidth="1"/>
    <col min="10783" max="11007" width="9.28515625" style="94"/>
    <col min="11008" max="11009" width="11.28515625" style="94" customWidth="1"/>
    <col min="11010" max="11010" width="23.28515625" style="94" customWidth="1"/>
    <col min="11011" max="11011" width="1.7109375" style="94" customWidth="1"/>
    <col min="11012" max="11012" width="15.42578125" style="94" customWidth="1"/>
    <col min="11013" max="11013" width="1.28515625" style="94" customWidth="1"/>
    <col min="11014" max="11014" width="15.42578125" style="94" customWidth="1"/>
    <col min="11015" max="11015" width="1.28515625" style="94" customWidth="1"/>
    <col min="11016" max="11016" width="23.7109375" style="94" customWidth="1"/>
    <col min="11017" max="11017" width="1.28515625" style="94" customWidth="1"/>
    <col min="11018" max="11018" width="16" style="94" customWidth="1"/>
    <col min="11019" max="11019" width="1.28515625" style="94" customWidth="1"/>
    <col min="11020" max="11020" width="15.42578125" style="94" customWidth="1"/>
    <col min="11021" max="11021" width="1.28515625" style="94" customWidth="1"/>
    <col min="11022" max="11022" width="18.5703125" style="94" customWidth="1"/>
    <col min="11023" max="11023" width="1.28515625" style="94" customWidth="1"/>
    <col min="11024" max="11024" width="18.5703125" style="94" customWidth="1"/>
    <col min="11025" max="11025" width="1.28515625" style="94" customWidth="1"/>
    <col min="11026" max="11026" width="18.5703125" style="94" customWidth="1"/>
    <col min="11027" max="11027" width="1.28515625" style="94" customWidth="1"/>
    <col min="11028" max="11028" width="18.7109375" style="94" customWidth="1"/>
    <col min="11029" max="11029" width="1.28515625" style="94" customWidth="1"/>
    <col min="11030" max="11030" width="16.7109375" style="94" customWidth="1"/>
    <col min="11031" max="11031" width="1.28515625" style="94" customWidth="1"/>
    <col min="11032" max="11032" width="14" style="94" customWidth="1"/>
    <col min="11033" max="11033" width="1.28515625" style="94" customWidth="1"/>
    <col min="11034" max="11034" width="14" style="94" customWidth="1"/>
    <col min="11035" max="11035" width="1.28515625" style="94" customWidth="1"/>
    <col min="11036" max="11036" width="16.28515625" style="94" customWidth="1"/>
    <col min="11037" max="11037" width="1.28515625" style="94" customWidth="1"/>
    <col min="11038" max="11038" width="16.28515625" style="94" customWidth="1"/>
    <col min="11039" max="11263" width="9.28515625" style="94"/>
    <col min="11264" max="11265" width="11.28515625" style="94" customWidth="1"/>
    <col min="11266" max="11266" width="23.28515625" style="94" customWidth="1"/>
    <col min="11267" max="11267" width="1.7109375" style="94" customWidth="1"/>
    <col min="11268" max="11268" width="15.42578125" style="94" customWidth="1"/>
    <col min="11269" max="11269" width="1.28515625" style="94" customWidth="1"/>
    <col min="11270" max="11270" width="15.42578125" style="94" customWidth="1"/>
    <col min="11271" max="11271" width="1.28515625" style="94" customWidth="1"/>
    <col min="11272" max="11272" width="23.7109375" style="94" customWidth="1"/>
    <col min="11273" max="11273" width="1.28515625" style="94" customWidth="1"/>
    <col min="11274" max="11274" width="16" style="94" customWidth="1"/>
    <col min="11275" max="11275" width="1.28515625" style="94" customWidth="1"/>
    <col min="11276" max="11276" width="15.42578125" style="94" customWidth="1"/>
    <col min="11277" max="11277" width="1.28515625" style="94" customWidth="1"/>
    <col min="11278" max="11278" width="18.5703125" style="94" customWidth="1"/>
    <col min="11279" max="11279" width="1.28515625" style="94" customWidth="1"/>
    <col min="11280" max="11280" width="18.5703125" style="94" customWidth="1"/>
    <col min="11281" max="11281" width="1.28515625" style="94" customWidth="1"/>
    <col min="11282" max="11282" width="18.5703125" style="94" customWidth="1"/>
    <col min="11283" max="11283" width="1.28515625" style="94" customWidth="1"/>
    <col min="11284" max="11284" width="18.7109375" style="94" customWidth="1"/>
    <col min="11285" max="11285" width="1.28515625" style="94" customWidth="1"/>
    <col min="11286" max="11286" width="16.7109375" style="94" customWidth="1"/>
    <col min="11287" max="11287" width="1.28515625" style="94" customWidth="1"/>
    <col min="11288" max="11288" width="14" style="94" customWidth="1"/>
    <col min="11289" max="11289" width="1.28515625" style="94" customWidth="1"/>
    <col min="11290" max="11290" width="14" style="94" customWidth="1"/>
    <col min="11291" max="11291" width="1.28515625" style="94" customWidth="1"/>
    <col min="11292" max="11292" width="16.28515625" style="94" customWidth="1"/>
    <col min="11293" max="11293" width="1.28515625" style="94" customWidth="1"/>
    <col min="11294" max="11294" width="16.28515625" style="94" customWidth="1"/>
    <col min="11295" max="11519" width="9.28515625" style="94"/>
    <col min="11520" max="11521" width="11.28515625" style="94" customWidth="1"/>
    <col min="11522" max="11522" width="23.28515625" style="94" customWidth="1"/>
    <col min="11523" max="11523" width="1.7109375" style="94" customWidth="1"/>
    <col min="11524" max="11524" width="15.42578125" style="94" customWidth="1"/>
    <col min="11525" max="11525" width="1.28515625" style="94" customWidth="1"/>
    <col min="11526" max="11526" width="15.42578125" style="94" customWidth="1"/>
    <col min="11527" max="11527" width="1.28515625" style="94" customWidth="1"/>
    <col min="11528" max="11528" width="23.7109375" style="94" customWidth="1"/>
    <col min="11529" max="11529" width="1.28515625" style="94" customWidth="1"/>
    <col min="11530" max="11530" width="16" style="94" customWidth="1"/>
    <col min="11531" max="11531" width="1.28515625" style="94" customWidth="1"/>
    <col min="11532" max="11532" width="15.42578125" style="94" customWidth="1"/>
    <col min="11533" max="11533" width="1.28515625" style="94" customWidth="1"/>
    <col min="11534" max="11534" width="18.5703125" style="94" customWidth="1"/>
    <col min="11535" max="11535" width="1.28515625" style="94" customWidth="1"/>
    <col min="11536" max="11536" width="18.5703125" style="94" customWidth="1"/>
    <col min="11537" max="11537" width="1.28515625" style="94" customWidth="1"/>
    <col min="11538" max="11538" width="18.5703125" style="94" customWidth="1"/>
    <col min="11539" max="11539" width="1.28515625" style="94" customWidth="1"/>
    <col min="11540" max="11540" width="18.7109375" style="94" customWidth="1"/>
    <col min="11541" max="11541" width="1.28515625" style="94" customWidth="1"/>
    <col min="11542" max="11542" width="16.7109375" style="94" customWidth="1"/>
    <col min="11543" max="11543" width="1.28515625" style="94" customWidth="1"/>
    <col min="11544" max="11544" width="14" style="94" customWidth="1"/>
    <col min="11545" max="11545" width="1.28515625" style="94" customWidth="1"/>
    <col min="11546" max="11546" width="14" style="94" customWidth="1"/>
    <col min="11547" max="11547" width="1.28515625" style="94" customWidth="1"/>
    <col min="11548" max="11548" width="16.28515625" style="94" customWidth="1"/>
    <col min="11549" max="11549" width="1.28515625" style="94" customWidth="1"/>
    <col min="11550" max="11550" width="16.28515625" style="94" customWidth="1"/>
    <col min="11551" max="11775" width="9.28515625" style="94"/>
    <col min="11776" max="11777" width="11.28515625" style="94" customWidth="1"/>
    <col min="11778" max="11778" width="23.28515625" style="94" customWidth="1"/>
    <col min="11779" max="11779" width="1.7109375" style="94" customWidth="1"/>
    <col min="11780" max="11780" width="15.42578125" style="94" customWidth="1"/>
    <col min="11781" max="11781" width="1.28515625" style="94" customWidth="1"/>
    <col min="11782" max="11782" width="15.42578125" style="94" customWidth="1"/>
    <col min="11783" max="11783" width="1.28515625" style="94" customWidth="1"/>
    <col min="11784" max="11784" width="23.7109375" style="94" customWidth="1"/>
    <col min="11785" max="11785" width="1.28515625" style="94" customWidth="1"/>
    <col min="11786" max="11786" width="16" style="94" customWidth="1"/>
    <col min="11787" max="11787" width="1.28515625" style="94" customWidth="1"/>
    <col min="11788" max="11788" width="15.42578125" style="94" customWidth="1"/>
    <col min="11789" max="11789" width="1.28515625" style="94" customWidth="1"/>
    <col min="11790" max="11790" width="18.5703125" style="94" customWidth="1"/>
    <col min="11791" max="11791" width="1.28515625" style="94" customWidth="1"/>
    <col min="11792" max="11792" width="18.5703125" style="94" customWidth="1"/>
    <col min="11793" max="11793" width="1.28515625" style="94" customWidth="1"/>
    <col min="11794" max="11794" width="18.5703125" style="94" customWidth="1"/>
    <col min="11795" max="11795" width="1.28515625" style="94" customWidth="1"/>
    <col min="11796" max="11796" width="18.7109375" style="94" customWidth="1"/>
    <col min="11797" max="11797" width="1.28515625" style="94" customWidth="1"/>
    <col min="11798" max="11798" width="16.7109375" style="94" customWidth="1"/>
    <col min="11799" max="11799" width="1.28515625" style="94" customWidth="1"/>
    <col min="11800" max="11800" width="14" style="94" customWidth="1"/>
    <col min="11801" max="11801" width="1.28515625" style="94" customWidth="1"/>
    <col min="11802" max="11802" width="14" style="94" customWidth="1"/>
    <col min="11803" max="11803" width="1.28515625" style="94" customWidth="1"/>
    <col min="11804" max="11804" width="16.28515625" style="94" customWidth="1"/>
    <col min="11805" max="11805" width="1.28515625" style="94" customWidth="1"/>
    <col min="11806" max="11806" width="16.28515625" style="94" customWidth="1"/>
    <col min="11807" max="12031" width="9.28515625" style="94"/>
    <col min="12032" max="12033" width="11.28515625" style="94" customWidth="1"/>
    <col min="12034" max="12034" width="23.28515625" style="94" customWidth="1"/>
    <col min="12035" max="12035" width="1.7109375" style="94" customWidth="1"/>
    <col min="12036" max="12036" width="15.42578125" style="94" customWidth="1"/>
    <col min="12037" max="12037" width="1.28515625" style="94" customWidth="1"/>
    <col min="12038" max="12038" width="15.42578125" style="94" customWidth="1"/>
    <col min="12039" max="12039" width="1.28515625" style="94" customWidth="1"/>
    <col min="12040" max="12040" width="23.7109375" style="94" customWidth="1"/>
    <col min="12041" max="12041" width="1.28515625" style="94" customWidth="1"/>
    <col min="12042" max="12042" width="16" style="94" customWidth="1"/>
    <col min="12043" max="12043" width="1.28515625" style="94" customWidth="1"/>
    <col min="12044" max="12044" width="15.42578125" style="94" customWidth="1"/>
    <col min="12045" max="12045" width="1.28515625" style="94" customWidth="1"/>
    <col min="12046" max="12046" width="18.5703125" style="94" customWidth="1"/>
    <col min="12047" max="12047" width="1.28515625" style="94" customWidth="1"/>
    <col min="12048" max="12048" width="18.5703125" style="94" customWidth="1"/>
    <col min="12049" max="12049" width="1.28515625" style="94" customWidth="1"/>
    <col min="12050" max="12050" width="18.5703125" style="94" customWidth="1"/>
    <col min="12051" max="12051" width="1.28515625" style="94" customWidth="1"/>
    <col min="12052" max="12052" width="18.7109375" style="94" customWidth="1"/>
    <col min="12053" max="12053" width="1.28515625" style="94" customWidth="1"/>
    <col min="12054" max="12054" width="16.7109375" style="94" customWidth="1"/>
    <col min="12055" max="12055" width="1.28515625" style="94" customWidth="1"/>
    <col min="12056" max="12056" width="14" style="94" customWidth="1"/>
    <col min="12057" max="12057" width="1.28515625" style="94" customWidth="1"/>
    <col min="12058" max="12058" width="14" style="94" customWidth="1"/>
    <col min="12059" max="12059" width="1.28515625" style="94" customWidth="1"/>
    <col min="12060" max="12060" width="16.28515625" style="94" customWidth="1"/>
    <col min="12061" max="12061" width="1.28515625" style="94" customWidth="1"/>
    <col min="12062" max="12062" width="16.28515625" style="94" customWidth="1"/>
    <col min="12063" max="12287" width="9.28515625" style="94"/>
    <col min="12288" max="12289" width="11.28515625" style="94" customWidth="1"/>
    <col min="12290" max="12290" width="23.28515625" style="94" customWidth="1"/>
    <col min="12291" max="12291" width="1.7109375" style="94" customWidth="1"/>
    <col min="12292" max="12292" width="15.42578125" style="94" customWidth="1"/>
    <col min="12293" max="12293" width="1.28515625" style="94" customWidth="1"/>
    <col min="12294" max="12294" width="15.42578125" style="94" customWidth="1"/>
    <col min="12295" max="12295" width="1.28515625" style="94" customWidth="1"/>
    <col min="12296" max="12296" width="23.7109375" style="94" customWidth="1"/>
    <col min="12297" max="12297" width="1.28515625" style="94" customWidth="1"/>
    <col min="12298" max="12298" width="16" style="94" customWidth="1"/>
    <col min="12299" max="12299" width="1.28515625" style="94" customWidth="1"/>
    <col min="12300" max="12300" width="15.42578125" style="94" customWidth="1"/>
    <col min="12301" max="12301" width="1.28515625" style="94" customWidth="1"/>
    <col min="12302" max="12302" width="18.5703125" style="94" customWidth="1"/>
    <col min="12303" max="12303" width="1.28515625" style="94" customWidth="1"/>
    <col min="12304" max="12304" width="18.5703125" style="94" customWidth="1"/>
    <col min="12305" max="12305" width="1.28515625" style="94" customWidth="1"/>
    <col min="12306" max="12306" width="18.5703125" style="94" customWidth="1"/>
    <col min="12307" max="12307" width="1.28515625" style="94" customWidth="1"/>
    <col min="12308" max="12308" width="18.7109375" style="94" customWidth="1"/>
    <col min="12309" max="12309" width="1.28515625" style="94" customWidth="1"/>
    <col min="12310" max="12310" width="16.7109375" style="94" customWidth="1"/>
    <col min="12311" max="12311" width="1.28515625" style="94" customWidth="1"/>
    <col min="12312" max="12312" width="14" style="94" customWidth="1"/>
    <col min="12313" max="12313" width="1.28515625" style="94" customWidth="1"/>
    <col min="12314" max="12314" width="14" style="94" customWidth="1"/>
    <col min="12315" max="12315" width="1.28515625" style="94" customWidth="1"/>
    <col min="12316" max="12316" width="16.28515625" style="94" customWidth="1"/>
    <col min="12317" max="12317" width="1.28515625" style="94" customWidth="1"/>
    <col min="12318" max="12318" width="16.28515625" style="94" customWidth="1"/>
    <col min="12319" max="12543" width="9.28515625" style="94"/>
    <col min="12544" max="12545" width="11.28515625" style="94" customWidth="1"/>
    <col min="12546" max="12546" width="23.28515625" style="94" customWidth="1"/>
    <col min="12547" max="12547" width="1.7109375" style="94" customWidth="1"/>
    <col min="12548" max="12548" width="15.42578125" style="94" customWidth="1"/>
    <col min="12549" max="12549" width="1.28515625" style="94" customWidth="1"/>
    <col min="12550" max="12550" width="15.42578125" style="94" customWidth="1"/>
    <col min="12551" max="12551" width="1.28515625" style="94" customWidth="1"/>
    <col min="12552" max="12552" width="23.7109375" style="94" customWidth="1"/>
    <col min="12553" max="12553" width="1.28515625" style="94" customWidth="1"/>
    <col min="12554" max="12554" width="16" style="94" customWidth="1"/>
    <col min="12555" max="12555" width="1.28515625" style="94" customWidth="1"/>
    <col min="12556" max="12556" width="15.42578125" style="94" customWidth="1"/>
    <col min="12557" max="12557" width="1.28515625" style="94" customWidth="1"/>
    <col min="12558" max="12558" width="18.5703125" style="94" customWidth="1"/>
    <col min="12559" max="12559" width="1.28515625" style="94" customWidth="1"/>
    <col min="12560" max="12560" width="18.5703125" style="94" customWidth="1"/>
    <col min="12561" max="12561" width="1.28515625" style="94" customWidth="1"/>
    <col min="12562" max="12562" width="18.5703125" style="94" customWidth="1"/>
    <col min="12563" max="12563" width="1.28515625" style="94" customWidth="1"/>
    <col min="12564" max="12564" width="18.7109375" style="94" customWidth="1"/>
    <col min="12565" max="12565" width="1.28515625" style="94" customWidth="1"/>
    <col min="12566" max="12566" width="16.7109375" style="94" customWidth="1"/>
    <col min="12567" max="12567" width="1.28515625" style="94" customWidth="1"/>
    <col min="12568" max="12568" width="14" style="94" customWidth="1"/>
    <col min="12569" max="12569" width="1.28515625" style="94" customWidth="1"/>
    <col min="12570" max="12570" width="14" style="94" customWidth="1"/>
    <col min="12571" max="12571" width="1.28515625" style="94" customWidth="1"/>
    <col min="12572" max="12572" width="16.28515625" style="94" customWidth="1"/>
    <col min="12573" max="12573" width="1.28515625" style="94" customWidth="1"/>
    <col min="12574" max="12574" width="16.28515625" style="94" customWidth="1"/>
    <col min="12575" max="12799" width="9.28515625" style="94"/>
    <col min="12800" max="12801" width="11.28515625" style="94" customWidth="1"/>
    <col min="12802" max="12802" width="23.28515625" style="94" customWidth="1"/>
    <col min="12803" max="12803" width="1.7109375" style="94" customWidth="1"/>
    <col min="12804" max="12804" width="15.42578125" style="94" customWidth="1"/>
    <col min="12805" max="12805" width="1.28515625" style="94" customWidth="1"/>
    <col min="12806" max="12806" width="15.42578125" style="94" customWidth="1"/>
    <col min="12807" max="12807" width="1.28515625" style="94" customWidth="1"/>
    <col min="12808" max="12808" width="23.7109375" style="94" customWidth="1"/>
    <col min="12809" max="12809" width="1.28515625" style="94" customWidth="1"/>
    <col min="12810" max="12810" width="16" style="94" customWidth="1"/>
    <col min="12811" max="12811" width="1.28515625" style="94" customWidth="1"/>
    <col min="12812" max="12812" width="15.42578125" style="94" customWidth="1"/>
    <col min="12813" max="12813" width="1.28515625" style="94" customWidth="1"/>
    <col min="12814" max="12814" width="18.5703125" style="94" customWidth="1"/>
    <col min="12815" max="12815" width="1.28515625" style="94" customWidth="1"/>
    <col min="12816" max="12816" width="18.5703125" style="94" customWidth="1"/>
    <col min="12817" max="12817" width="1.28515625" style="94" customWidth="1"/>
    <col min="12818" max="12818" width="18.5703125" style="94" customWidth="1"/>
    <col min="12819" max="12819" width="1.28515625" style="94" customWidth="1"/>
    <col min="12820" max="12820" width="18.7109375" style="94" customWidth="1"/>
    <col min="12821" max="12821" width="1.28515625" style="94" customWidth="1"/>
    <col min="12822" max="12822" width="16.7109375" style="94" customWidth="1"/>
    <col min="12823" max="12823" width="1.28515625" style="94" customWidth="1"/>
    <col min="12824" max="12824" width="14" style="94" customWidth="1"/>
    <col min="12825" max="12825" width="1.28515625" style="94" customWidth="1"/>
    <col min="12826" max="12826" width="14" style="94" customWidth="1"/>
    <col min="12827" max="12827" width="1.28515625" style="94" customWidth="1"/>
    <col min="12828" max="12828" width="16.28515625" style="94" customWidth="1"/>
    <col min="12829" max="12829" width="1.28515625" style="94" customWidth="1"/>
    <col min="12830" max="12830" width="16.28515625" style="94" customWidth="1"/>
    <col min="12831" max="13055" width="9.28515625" style="94"/>
    <col min="13056" max="13057" width="11.28515625" style="94" customWidth="1"/>
    <col min="13058" max="13058" width="23.28515625" style="94" customWidth="1"/>
    <col min="13059" max="13059" width="1.7109375" style="94" customWidth="1"/>
    <col min="13060" max="13060" width="15.42578125" style="94" customWidth="1"/>
    <col min="13061" max="13061" width="1.28515625" style="94" customWidth="1"/>
    <col min="13062" max="13062" width="15.42578125" style="94" customWidth="1"/>
    <col min="13063" max="13063" width="1.28515625" style="94" customWidth="1"/>
    <col min="13064" max="13064" width="23.7109375" style="94" customWidth="1"/>
    <col min="13065" max="13065" width="1.28515625" style="94" customWidth="1"/>
    <col min="13066" max="13066" width="16" style="94" customWidth="1"/>
    <col min="13067" max="13067" width="1.28515625" style="94" customWidth="1"/>
    <col min="13068" max="13068" width="15.42578125" style="94" customWidth="1"/>
    <col min="13069" max="13069" width="1.28515625" style="94" customWidth="1"/>
    <col min="13070" max="13070" width="18.5703125" style="94" customWidth="1"/>
    <col min="13071" max="13071" width="1.28515625" style="94" customWidth="1"/>
    <col min="13072" max="13072" width="18.5703125" style="94" customWidth="1"/>
    <col min="13073" max="13073" width="1.28515625" style="94" customWidth="1"/>
    <col min="13074" max="13074" width="18.5703125" style="94" customWidth="1"/>
    <col min="13075" max="13075" width="1.28515625" style="94" customWidth="1"/>
    <col min="13076" max="13076" width="18.7109375" style="94" customWidth="1"/>
    <col min="13077" max="13077" width="1.28515625" style="94" customWidth="1"/>
    <col min="13078" max="13078" width="16.7109375" style="94" customWidth="1"/>
    <col min="13079" max="13079" width="1.28515625" style="94" customWidth="1"/>
    <col min="13080" max="13080" width="14" style="94" customWidth="1"/>
    <col min="13081" max="13081" width="1.28515625" style="94" customWidth="1"/>
    <col min="13082" max="13082" width="14" style="94" customWidth="1"/>
    <col min="13083" max="13083" width="1.28515625" style="94" customWidth="1"/>
    <col min="13084" max="13084" width="16.28515625" style="94" customWidth="1"/>
    <col min="13085" max="13085" width="1.28515625" style="94" customWidth="1"/>
    <col min="13086" max="13086" width="16.28515625" style="94" customWidth="1"/>
    <col min="13087" max="13311" width="9.28515625" style="94"/>
    <col min="13312" max="13313" width="11.28515625" style="94" customWidth="1"/>
    <col min="13314" max="13314" width="23.28515625" style="94" customWidth="1"/>
    <col min="13315" max="13315" width="1.7109375" style="94" customWidth="1"/>
    <col min="13316" max="13316" width="15.42578125" style="94" customWidth="1"/>
    <col min="13317" max="13317" width="1.28515625" style="94" customWidth="1"/>
    <col min="13318" max="13318" width="15.42578125" style="94" customWidth="1"/>
    <col min="13319" max="13319" width="1.28515625" style="94" customWidth="1"/>
    <col min="13320" max="13320" width="23.7109375" style="94" customWidth="1"/>
    <col min="13321" max="13321" width="1.28515625" style="94" customWidth="1"/>
    <col min="13322" max="13322" width="16" style="94" customWidth="1"/>
    <col min="13323" max="13323" width="1.28515625" style="94" customWidth="1"/>
    <col min="13324" max="13324" width="15.42578125" style="94" customWidth="1"/>
    <col min="13325" max="13325" width="1.28515625" style="94" customWidth="1"/>
    <col min="13326" max="13326" width="18.5703125" style="94" customWidth="1"/>
    <col min="13327" max="13327" width="1.28515625" style="94" customWidth="1"/>
    <col min="13328" max="13328" width="18.5703125" style="94" customWidth="1"/>
    <col min="13329" max="13329" width="1.28515625" style="94" customWidth="1"/>
    <col min="13330" max="13330" width="18.5703125" style="94" customWidth="1"/>
    <col min="13331" max="13331" width="1.28515625" style="94" customWidth="1"/>
    <col min="13332" max="13332" width="18.7109375" style="94" customWidth="1"/>
    <col min="13333" max="13333" width="1.28515625" style="94" customWidth="1"/>
    <col min="13334" max="13334" width="16.7109375" style="94" customWidth="1"/>
    <col min="13335" max="13335" width="1.28515625" style="94" customWidth="1"/>
    <col min="13336" max="13336" width="14" style="94" customWidth="1"/>
    <col min="13337" max="13337" width="1.28515625" style="94" customWidth="1"/>
    <col min="13338" max="13338" width="14" style="94" customWidth="1"/>
    <col min="13339" max="13339" width="1.28515625" style="94" customWidth="1"/>
    <col min="13340" max="13340" width="16.28515625" style="94" customWidth="1"/>
    <col min="13341" max="13341" width="1.28515625" style="94" customWidth="1"/>
    <col min="13342" max="13342" width="16.28515625" style="94" customWidth="1"/>
    <col min="13343" max="13567" width="9.28515625" style="94"/>
    <col min="13568" max="13569" width="11.28515625" style="94" customWidth="1"/>
    <col min="13570" max="13570" width="23.28515625" style="94" customWidth="1"/>
    <col min="13571" max="13571" width="1.7109375" style="94" customWidth="1"/>
    <col min="13572" max="13572" width="15.42578125" style="94" customWidth="1"/>
    <col min="13573" max="13573" width="1.28515625" style="94" customWidth="1"/>
    <col min="13574" max="13574" width="15.42578125" style="94" customWidth="1"/>
    <col min="13575" max="13575" width="1.28515625" style="94" customWidth="1"/>
    <col min="13576" max="13576" width="23.7109375" style="94" customWidth="1"/>
    <col min="13577" max="13577" width="1.28515625" style="94" customWidth="1"/>
    <col min="13578" max="13578" width="16" style="94" customWidth="1"/>
    <col min="13579" max="13579" width="1.28515625" style="94" customWidth="1"/>
    <col min="13580" max="13580" width="15.42578125" style="94" customWidth="1"/>
    <col min="13581" max="13581" width="1.28515625" style="94" customWidth="1"/>
    <col min="13582" max="13582" width="18.5703125" style="94" customWidth="1"/>
    <col min="13583" max="13583" width="1.28515625" style="94" customWidth="1"/>
    <col min="13584" max="13584" width="18.5703125" style="94" customWidth="1"/>
    <col min="13585" max="13585" width="1.28515625" style="94" customWidth="1"/>
    <col min="13586" max="13586" width="18.5703125" style="94" customWidth="1"/>
    <col min="13587" max="13587" width="1.28515625" style="94" customWidth="1"/>
    <col min="13588" max="13588" width="18.7109375" style="94" customWidth="1"/>
    <col min="13589" max="13589" width="1.28515625" style="94" customWidth="1"/>
    <col min="13590" max="13590" width="16.7109375" style="94" customWidth="1"/>
    <col min="13591" max="13591" width="1.28515625" style="94" customWidth="1"/>
    <col min="13592" max="13592" width="14" style="94" customWidth="1"/>
    <col min="13593" max="13593" width="1.28515625" style="94" customWidth="1"/>
    <col min="13594" max="13594" width="14" style="94" customWidth="1"/>
    <col min="13595" max="13595" width="1.28515625" style="94" customWidth="1"/>
    <col min="13596" max="13596" width="16.28515625" style="94" customWidth="1"/>
    <col min="13597" max="13597" width="1.28515625" style="94" customWidth="1"/>
    <col min="13598" max="13598" width="16.28515625" style="94" customWidth="1"/>
    <col min="13599" max="13823" width="9.28515625" style="94"/>
    <col min="13824" max="13825" width="11.28515625" style="94" customWidth="1"/>
    <col min="13826" max="13826" width="23.28515625" style="94" customWidth="1"/>
    <col min="13827" max="13827" width="1.7109375" style="94" customWidth="1"/>
    <col min="13828" max="13828" width="15.42578125" style="94" customWidth="1"/>
    <col min="13829" max="13829" width="1.28515625" style="94" customWidth="1"/>
    <col min="13830" max="13830" width="15.42578125" style="94" customWidth="1"/>
    <col min="13831" max="13831" width="1.28515625" style="94" customWidth="1"/>
    <col min="13832" max="13832" width="23.7109375" style="94" customWidth="1"/>
    <col min="13833" max="13833" width="1.28515625" style="94" customWidth="1"/>
    <col min="13834" max="13834" width="16" style="94" customWidth="1"/>
    <col min="13835" max="13835" width="1.28515625" style="94" customWidth="1"/>
    <col min="13836" max="13836" width="15.42578125" style="94" customWidth="1"/>
    <col min="13837" max="13837" width="1.28515625" style="94" customWidth="1"/>
    <col min="13838" max="13838" width="18.5703125" style="94" customWidth="1"/>
    <col min="13839" max="13839" width="1.28515625" style="94" customWidth="1"/>
    <col min="13840" max="13840" width="18.5703125" style="94" customWidth="1"/>
    <col min="13841" max="13841" width="1.28515625" style="94" customWidth="1"/>
    <col min="13842" max="13842" width="18.5703125" style="94" customWidth="1"/>
    <col min="13843" max="13843" width="1.28515625" style="94" customWidth="1"/>
    <col min="13844" max="13844" width="18.7109375" style="94" customWidth="1"/>
    <col min="13845" max="13845" width="1.28515625" style="94" customWidth="1"/>
    <col min="13846" max="13846" width="16.7109375" style="94" customWidth="1"/>
    <col min="13847" max="13847" width="1.28515625" style="94" customWidth="1"/>
    <col min="13848" max="13848" width="14" style="94" customWidth="1"/>
    <col min="13849" max="13849" width="1.28515625" style="94" customWidth="1"/>
    <col min="13850" max="13850" width="14" style="94" customWidth="1"/>
    <col min="13851" max="13851" width="1.28515625" style="94" customWidth="1"/>
    <col min="13852" max="13852" width="16.28515625" style="94" customWidth="1"/>
    <col min="13853" max="13853" width="1.28515625" style="94" customWidth="1"/>
    <col min="13854" max="13854" width="16.28515625" style="94" customWidth="1"/>
    <col min="13855" max="14079" width="9.28515625" style="94"/>
    <col min="14080" max="14081" width="11.28515625" style="94" customWidth="1"/>
    <col min="14082" max="14082" width="23.28515625" style="94" customWidth="1"/>
    <col min="14083" max="14083" width="1.7109375" style="94" customWidth="1"/>
    <col min="14084" max="14084" width="15.42578125" style="94" customWidth="1"/>
    <col min="14085" max="14085" width="1.28515625" style="94" customWidth="1"/>
    <col min="14086" max="14086" width="15.42578125" style="94" customWidth="1"/>
    <col min="14087" max="14087" width="1.28515625" style="94" customWidth="1"/>
    <col min="14088" max="14088" width="23.7109375" style="94" customWidth="1"/>
    <col min="14089" max="14089" width="1.28515625" style="94" customWidth="1"/>
    <col min="14090" max="14090" width="16" style="94" customWidth="1"/>
    <col min="14091" max="14091" width="1.28515625" style="94" customWidth="1"/>
    <col min="14092" max="14092" width="15.42578125" style="94" customWidth="1"/>
    <col min="14093" max="14093" width="1.28515625" style="94" customWidth="1"/>
    <col min="14094" max="14094" width="18.5703125" style="94" customWidth="1"/>
    <col min="14095" max="14095" width="1.28515625" style="94" customWidth="1"/>
    <col min="14096" max="14096" width="18.5703125" style="94" customWidth="1"/>
    <col min="14097" max="14097" width="1.28515625" style="94" customWidth="1"/>
    <col min="14098" max="14098" width="18.5703125" style="94" customWidth="1"/>
    <col min="14099" max="14099" width="1.28515625" style="94" customWidth="1"/>
    <col min="14100" max="14100" width="18.7109375" style="94" customWidth="1"/>
    <col min="14101" max="14101" width="1.28515625" style="94" customWidth="1"/>
    <col min="14102" max="14102" width="16.7109375" style="94" customWidth="1"/>
    <col min="14103" max="14103" width="1.28515625" style="94" customWidth="1"/>
    <col min="14104" max="14104" width="14" style="94" customWidth="1"/>
    <col min="14105" max="14105" width="1.28515625" style="94" customWidth="1"/>
    <col min="14106" max="14106" width="14" style="94" customWidth="1"/>
    <col min="14107" max="14107" width="1.28515625" style="94" customWidth="1"/>
    <col min="14108" max="14108" width="16.28515625" style="94" customWidth="1"/>
    <col min="14109" max="14109" width="1.28515625" style="94" customWidth="1"/>
    <col min="14110" max="14110" width="16.28515625" style="94" customWidth="1"/>
    <col min="14111" max="14335" width="9.28515625" style="94"/>
    <col min="14336" max="14337" width="11.28515625" style="94" customWidth="1"/>
    <col min="14338" max="14338" width="23.28515625" style="94" customWidth="1"/>
    <col min="14339" max="14339" width="1.7109375" style="94" customWidth="1"/>
    <col min="14340" max="14340" width="15.42578125" style="94" customWidth="1"/>
    <col min="14341" max="14341" width="1.28515625" style="94" customWidth="1"/>
    <col min="14342" max="14342" width="15.42578125" style="94" customWidth="1"/>
    <col min="14343" max="14343" width="1.28515625" style="94" customWidth="1"/>
    <col min="14344" max="14344" width="23.7109375" style="94" customWidth="1"/>
    <col min="14345" max="14345" width="1.28515625" style="94" customWidth="1"/>
    <col min="14346" max="14346" width="16" style="94" customWidth="1"/>
    <col min="14347" max="14347" width="1.28515625" style="94" customWidth="1"/>
    <col min="14348" max="14348" width="15.42578125" style="94" customWidth="1"/>
    <col min="14349" max="14349" width="1.28515625" style="94" customWidth="1"/>
    <col min="14350" max="14350" width="18.5703125" style="94" customWidth="1"/>
    <col min="14351" max="14351" width="1.28515625" style="94" customWidth="1"/>
    <col min="14352" max="14352" width="18.5703125" style="94" customWidth="1"/>
    <col min="14353" max="14353" width="1.28515625" style="94" customWidth="1"/>
    <col min="14354" max="14354" width="18.5703125" style="94" customWidth="1"/>
    <col min="14355" max="14355" width="1.28515625" style="94" customWidth="1"/>
    <col min="14356" max="14356" width="18.7109375" style="94" customWidth="1"/>
    <col min="14357" max="14357" width="1.28515625" style="94" customWidth="1"/>
    <col min="14358" max="14358" width="16.7109375" style="94" customWidth="1"/>
    <col min="14359" max="14359" width="1.28515625" style="94" customWidth="1"/>
    <col min="14360" max="14360" width="14" style="94" customWidth="1"/>
    <col min="14361" max="14361" width="1.28515625" style="94" customWidth="1"/>
    <col min="14362" max="14362" width="14" style="94" customWidth="1"/>
    <col min="14363" max="14363" width="1.28515625" style="94" customWidth="1"/>
    <col min="14364" max="14364" width="16.28515625" style="94" customWidth="1"/>
    <col min="14365" max="14365" width="1.28515625" style="94" customWidth="1"/>
    <col min="14366" max="14366" width="16.28515625" style="94" customWidth="1"/>
    <col min="14367" max="14591" width="9.28515625" style="94"/>
    <col min="14592" max="14593" width="11.28515625" style="94" customWidth="1"/>
    <col min="14594" max="14594" width="23.28515625" style="94" customWidth="1"/>
    <col min="14595" max="14595" width="1.7109375" style="94" customWidth="1"/>
    <col min="14596" max="14596" width="15.42578125" style="94" customWidth="1"/>
    <col min="14597" max="14597" width="1.28515625" style="94" customWidth="1"/>
    <col min="14598" max="14598" width="15.42578125" style="94" customWidth="1"/>
    <col min="14599" max="14599" width="1.28515625" style="94" customWidth="1"/>
    <col min="14600" max="14600" width="23.7109375" style="94" customWidth="1"/>
    <col min="14601" max="14601" width="1.28515625" style="94" customWidth="1"/>
    <col min="14602" max="14602" width="16" style="94" customWidth="1"/>
    <col min="14603" max="14603" width="1.28515625" style="94" customWidth="1"/>
    <col min="14604" max="14604" width="15.42578125" style="94" customWidth="1"/>
    <col min="14605" max="14605" width="1.28515625" style="94" customWidth="1"/>
    <col min="14606" max="14606" width="18.5703125" style="94" customWidth="1"/>
    <col min="14607" max="14607" width="1.28515625" style="94" customWidth="1"/>
    <col min="14608" max="14608" width="18.5703125" style="94" customWidth="1"/>
    <col min="14609" max="14609" width="1.28515625" style="94" customWidth="1"/>
    <col min="14610" max="14610" width="18.5703125" style="94" customWidth="1"/>
    <col min="14611" max="14611" width="1.28515625" style="94" customWidth="1"/>
    <col min="14612" max="14612" width="18.7109375" style="94" customWidth="1"/>
    <col min="14613" max="14613" width="1.28515625" style="94" customWidth="1"/>
    <col min="14614" max="14614" width="16.7109375" style="94" customWidth="1"/>
    <col min="14615" max="14615" width="1.28515625" style="94" customWidth="1"/>
    <col min="14616" max="14616" width="14" style="94" customWidth="1"/>
    <col min="14617" max="14617" width="1.28515625" style="94" customWidth="1"/>
    <col min="14618" max="14618" width="14" style="94" customWidth="1"/>
    <col min="14619" max="14619" width="1.28515625" style="94" customWidth="1"/>
    <col min="14620" max="14620" width="16.28515625" style="94" customWidth="1"/>
    <col min="14621" max="14621" width="1.28515625" style="94" customWidth="1"/>
    <col min="14622" max="14622" width="16.28515625" style="94" customWidth="1"/>
    <col min="14623" max="14847" width="9.28515625" style="94"/>
    <col min="14848" max="14849" width="11.28515625" style="94" customWidth="1"/>
    <col min="14850" max="14850" width="23.28515625" style="94" customWidth="1"/>
    <col min="14851" max="14851" width="1.7109375" style="94" customWidth="1"/>
    <col min="14852" max="14852" width="15.42578125" style="94" customWidth="1"/>
    <col min="14853" max="14853" width="1.28515625" style="94" customWidth="1"/>
    <col min="14854" max="14854" width="15.42578125" style="94" customWidth="1"/>
    <col min="14855" max="14855" width="1.28515625" style="94" customWidth="1"/>
    <col min="14856" max="14856" width="23.7109375" style="94" customWidth="1"/>
    <col min="14857" max="14857" width="1.28515625" style="94" customWidth="1"/>
    <col min="14858" max="14858" width="16" style="94" customWidth="1"/>
    <col min="14859" max="14859" width="1.28515625" style="94" customWidth="1"/>
    <col min="14860" max="14860" width="15.42578125" style="94" customWidth="1"/>
    <col min="14861" max="14861" width="1.28515625" style="94" customWidth="1"/>
    <col min="14862" max="14862" width="18.5703125" style="94" customWidth="1"/>
    <col min="14863" max="14863" width="1.28515625" style="94" customWidth="1"/>
    <col min="14864" max="14864" width="18.5703125" style="94" customWidth="1"/>
    <col min="14865" max="14865" width="1.28515625" style="94" customWidth="1"/>
    <col min="14866" max="14866" width="18.5703125" style="94" customWidth="1"/>
    <col min="14867" max="14867" width="1.28515625" style="94" customWidth="1"/>
    <col min="14868" max="14868" width="18.7109375" style="94" customWidth="1"/>
    <col min="14869" max="14869" width="1.28515625" style="94" customWidth="1"/>
    <col min="14870" max="14870" width="16.7109375" style="94" customWidth="1"/>
    <col min="14871" max="14871" width="1.28515625" style="94" customWidth="1"/>
    <col min="14872" max="14872" width="14" style="94" customWidth="1"/>
    <col min="14873" max="14873" width="1.28515625" style="94" customWidth="1"/>
    <col min="14874" max="14874" width="14" style="94" customWidth="1"/>
    <col min="14875" max="14875" width="1.28515625" style="94" customWidth="1"/>
    <col min="14876" max="14876" width="16.28515625" style="94" customWidth="1"/>
    <col min="14877" max="14877" width="1.28515625" style="94" customWidth="1"/>
    <col min="14878" max="14878" width="16.28515625" style="94" customWidth="1"/>
    <col min="14879" max="15103" width="9.28515625" style="94"/>
    <col min="15104" max="15105" width="11.28515625" style="94" customWidth="1"/>
    <col min="15106" max="15106" width="23.28515625" style="94" customWidth="1"/>
    <col min="15107" max="15107" width="1.7109375" style="94" customWidth="1"/>
    <col min="15108" max="15108" width="15.42578125" style="94" customWidth="1"/>
    <col min="15109" max="15109" width="1.28515625" style="94" customWidth="1"/>
    <col min="15110" max="15110" width="15.42578125" style="94" customWidth="1"/>
    <col min="15111" max="15111" width="1.28515625" style="94" customWidth="1"/>
    <col min="15112" max="15112" width="23.7109375" style="94" customWidth="1"/>
    <col min="15113" max="15113" width="1.28515625" style="94" customWidth="1"/>
    <col min="15114" max="15114" width="16" style="94" customWidth="1"/>
    <col min="15115" max="15115" width="1.28515625" style="94" customWidth="1"/>
    <col min="15116" max="15116" width="15.42578125" style="94" customWidth="1"/>
    <col min="15117" max="15117" width="1.28515625" style="94" customWidth="1"/>
    <col min="15118" max="15118" width="18.5703125" style="94" customWidth="1"/>
    <col min="15119" max="15119" width="1.28515625" style="94" customWidth="1"/>
    <col min="15120" max="15120" width="18.5703125" style="94" customWidth="1"/>
    <col min="15121" max="15121" width="1.28515625" style="94" customWidth="1"/>
    <col min="15122" max="15122" width="18.5703125" style="94" customWidth="1"/>
    <col min="15123" max="15123" width="1.28515625" style="94" customWidth="1"/>
    <col min="15124" max="15124" width="18.7109375" style="94" customWidth="1"/>
    <col min="15125" max="15125" width="1.28515625" style="94" customWidth="1"/>
    <col min="15126" max="15126" width="16.7109375" style="94" customWidth="1"/>
    <col min="15127" max="15127" width="1.28515625" style="94" customWidth="1"/>
    <col min="15128" max="15128" width="14" style="94" customWidth="1"/>
    <col min="15129" max="15129" width="1.28515625" style="94" customWidth="1"/>
    <col min="15130" max="15130" width="14" style="94" customWidth="1"/>
    <col min="15131" max="15131" width="1.28515625" style="94" customWidth="1"/>
    <col min="15132" max="15132" width="16.28515625" style="94" customWidth="1"/>
    <col min="15133" max="15133" width="1.28515625" style="94" customWidth="1"/>
    <col min="15134" max="15134" width="16.28515625" style="94" customWidth="1"/>
    <col min="15135" max="15359" width="9.28515625" style="94"/>
    <col min="15360" max="15361" width="11.28515625" style="94" customWidth="1"/>
    <col min="15362" max="15362" width="23.28515625" style="94" customWidth="1"/>
    <col min="15363" max="15363" width="1.7109375" style="94" customWidth="1"/>
    <col min="15364" max="15364" width="15.42578125" style="94" customWidth="1"/>
    <col min="15365" max="15365" width="1.28515625" style="94" customWidth="1"/>
    <col min="15366" max="15366" width="15.42578125" style="94" customWidth="1"/>
    <col min="15367" max="15367" width="1.28515625" style="94" customWidth="1"/>
    <col min="15368" max="15368" width="23.7109375" style="94" customWidth="1"/>
    <col min="15369" max="15369" width="1.28515625" style="94" customWidth="1"/>
    <col min="15370" max="15370" width="16" style="94" customWidth="1"/>
    <col min="15371" max="15371" width="1.28515625" style="94" customWidth="1"/>
    <col min="15372" max="15372" width="15.42578125" style="94" customWidth="1"/>
    <col min="15373" max="15373" width="1.28515625" style="94" customWidth="1"/>
    <col min="15374" max="15374" width="18.5703125" style="94" customWidth="1"/>
    <col min="15375" max="15375" width="1.28515625" style="94" customWidth="1"/>
    <col min="15376" max="15376" width="18.5703125" style="94" customWidth="1"/>
    <col min="15377" max="15377" width="1.28515625" style="94" customWidth="1"/>
    <col min="15378" max="15378" width="18.5703125" style="94" customWidth="1"/>
    <col min="15379" max="15379" width="1.28515625" style="94" customWidth="1"/>
    <col min="15380" max="15380" width="18.7109375" style="94" customWidth="1"/>
    <col min="15381" max="15381" width="1.28515625" style="94" customWidth="1"/>
    <col min="15382" max="15382" width="16.7109375" style="94" customWidth="1"/>
    <col min="15383" max="15383" width="1.28515625" style="94" customWidth="1"/>
    <col min="15384" max="15384" width="14" style="94" customWidth="1"/>
    <col min="15385" max="15385" width="1.28515625" style="94" customWidth="1"/>
    <col min="15386" max="15386" width="14" style="94" customWidth="1"/>
    <col min="15387" max="15387" width="1.28515625" style="94" customWidth="1"/>
    <col min="15388" max="15388" width="16.28515625" style="94" customWidth="1"/>
    <col min="15389" max="15389" width="1.28515625" style="94" customWidth="1"/>
    <col min="15390" max="15390" width="16.28515625" style="94" customWidth="1"/>
    <col min="15391" max="15615" width="9.28515625" style="94"/>
    <col min="15616" max="15617" width="11.28515625" style="94" customWidth="1"/>
    <col min="15618" max="15618" width="23.28515625" style="94" customWidth="1"/>
    <col min="15619" max="15619" width="1.7109375" style="94" customWidth="1"/>
    <col min="15620" max="15620" width="15.42578125" style="94" customWidth="1"/>
    <col min="15621" max="15621" width="1.28515625" style="94" customWidth="1"/>
    <col min="15622" max="15622" width="15.42578125" style="94" customWidth="1"/>
    <col min="15623" max="15623" width="1.28515625" style="94" customWidth="1"/>
    <col min="15624" max="15624" width="23.7109375" style="94" customWidth="1"/>
    <col min="15625" max="15625" width="1.28515625" style="94" customWidth="1"/>
    <col min="15626" max="15626" width="16" style="94" customWidth="1"/>
    <col min="15627" max="15627" width="1.28515625" style="94" customWidth="1"/>
    <col min="15628" max="15628" width="15.42578125" style="94" customWidth="1"/>
    <col min="15629" max="15629" width="1.28515625" style="94" customWidth="1"/>
    <col min="15630" max="15630" width="18.5703125" style="94" customWidth="1"/>
    <col min="15631" max="15631" width="1.28515625" style="94" customWidth="1"/>
    <col min="15632" max="15632" width="18.5703125" style="94" customWidth="1"/>
    <col min="15633" max="15633" width="1.28515625" style="94" customWidth="1"/>
    <col min="15634" max="15634" width="18.5703125" style="94" customWidth="1"/>
    <col min="15635" max="15635" width="1.28515625" style="94" customWidth="1"/>
    <col min="15636" max="15636" width="18.7109375" style="94" customWidth="1"/>
    <col min="15637" max="15637" width="1.28515625" style="94" customWidth="1"/>
    <col min="15638" max="15638" width="16.7109375" style="94" customWidth="1"/>
    <col min="15639" max="15639" width="1.28515625" style="94" customWidth="1"/>
    <col min="15640" max="15640" width="14" style="94" customWidth="1"/>
    <col min="15641" max="15641" width="1.28515625" style="94" customWidth="1"/>
    <col min="15642" max="15642" width="14" style="94" customWidth="1"/>
    <col min="15643" max="15643" width="1.28515625" style="94" customWidth="1"/>
    <col min="15644" max="15644" width="16.28515625" style="94" customWidth="1"/>
    <col min="15645" max="15645" width="1.28515625" style="94" customWidth="1"/>
    <col min="15646" max="15646" width="16.28515625" style="94" customWidth="1"/>
    <col min="15647" max="15871" width="9.28515625" style="94"/>
    <col min="15872" max="15873" width="11.28515625" style="94" customWidth="1"/>
    <col min="15874" max="15874" width="23.28515625" style="94" customWidth="1"/>
    <col min="15875" max="15875" width="1.7109375" style="94" customWidth="1"/>
    <col min="15876" max="15876" width="15.42578125" style="94" customWidth="1"/>
    <col min="15877" max="15877" width="1.28515625" style="94" customWidth="1"/>
    <col min="15878" max="15878" width="15.42578125" style="94" customWidth="1"/>
    <col min="15879" max="15879" width="1.28515625" style="94" customWidth="1"/>
    <col min="15880" max="15880" width="23.7109375" style="94" customWidth="1"/>
    <col min="15881" max="15881" width="1.28515625" style="94" customWidth="1"/>
    <col min="15882" max="15882" width="16" style="94" customWidth="1"/>
    <col min="15883" max="15883" width="1.28515625" style="94" customWidth="1"/>
    <col min="15884" max="15884" width="15.42578125" style="94" customWidth="1"/>
    <col min="15885" max="15885" width="1.28515625" style="94" customWidth="1"/>
    <col min="15886" max="15886" width="18.5703125" style="94" customWidth="1"/>
    <col min="15887" max="15887" width="1.28515625" style="94" customWidth="1"/>
    <col min="15888" max="15888" width="18.5703125" style="94" customWidth="1"/>
    <col min="15889" max="15889" width="1.28515625" style="94" customWidth="1"/>
    <col min="15890" max="15890" width="18.5703125" style="94" customWidth="1"/>
    <col min="15891" max="15891" width="1.28515625" style="94" customWidth="1"/>
    <col min="15892" max="15892" width="18.7109375" style="94" customWidth="1"/>
    <col min="15893" max="15893" width="1.28515625" style="94" customWidth="1"/>
    <col min="15894" max="15894" width="16.7109375" style="94" customWidth="1"/>
    <col min="15895" max="15895" width="1.28515625" style="94" customWidth="1"/>
    <col min="15896" max="15896" width="14" style="94" customWidth="1"/>
    <col min="15897" max="15897" width="1.28515625" style="94" customWidth="1"/>
    <col min="15898" max="15898" width="14" style="94" customWidth="1"/>
    <col min="15899" max="15899" width="1.28515625" style="94" customWidth="1"/>
    <col min="15900" max="15900" width="16.28515625" style="94" customWidth="1"/>
    <col min="15901" max="15901" width="1.28515625" style="94" customWidth="1"/>
    <col min="15902" max="15902" width="16.28515625" style="94" customWidth="1"/>
    <col min="15903" max="16127" width="9.28515625" style="94"/>
    <col min="16128" max="16129" width="11.28515625" style="94" customWidth="1"/>
    <col min="16130" max="16130" width="23.28515625" style="94" customWidth="1"/>
    <col min="16131" max="16131" width="1.7109375" style="94" customWidth="1"/>
    <col min="16132" max="16132" width="15.42578125" style="94" customWidth="1"/>
    <col min="16133" max="16133" width="1.28515625" style="94" customWidth="1"/>
    <col min="16134" max="16134" width="15.42578125" style="94" customWidth="1"/>
    <col min="16135" max="16135" width="1.28515625" style="94" customWidth="1"/>
    <col min="16136" max="16136" width="23.7109375" style="94" customWidth="1"/>
    <col min="16137" max="16137" width="1.28515625" style="94" customWidth="1"/>
    <col min="16138" max="16138" width="16" style="94" customWidth="1"/>
    <col min="16139" max="16139" width="1.28515625" style="94" customWidth="1"/>
    <col min="16140" max="16140" width="15.42578125" style="94" customWidth="1"/>
    <col min="16141" max="16141" width="1.28515625" style="94" customWidth="1"/>
    <col min="16142" max="16142" width="18.5703125" style="94" customWidth="1"/>
    <col min="16143" max="16143" width="1.28515625" style="94" customWidth="1"/>
    <col min="16144" max="16144" width="18.5703125" style="94" customWidth="1"/>
    <col min="16145" max="16145" width="1.28515625" style="94" customWidth="1"/>
    <col min="16146" max="16146" width="18.5703125" style="94" customWidth="1"/>
    <col min="16147" max="16147" width="1.28515625" style="94" customWidth="1"/>
    <col min="16148" max="16148" width="18.7109375" style="94" customWidth="1"/>
    <col min="16149" max="16149" width="1.28515625" style="94" customWidth="1"/>
    <col min="16150" max="16150" width="16.7109375" style="94" customWidth="1"/>
    <col min="16151" max="16151" width="1.28515625" style="94" customWidth="1"/>
    <col min="16152" max="16152" width="14" style="94" customWidth="1"/>
    <col min="16153" max="16153" width="1.28515625" style="94" customWidth="1"/>
    <col min="16154" max="16154" width="14" style="94" customWidth="1"/>
    <col min="16155" max="16155" width="1.28515625" style="94" customWidth="1"/>
    <col min="16156" max="16156" width="16.28515625" style="94" customWidth="1"/>
    <col min="16157" max="16157" width="1.28515625" style="94" customWidth="1"/>
    <col min="16158" max="16158" width="16.28515625" style="94" customWidth="1"/>
    <col min="16159" max="16382" width="9.28515625" style="94"/>
    <col min="16383" max="16384" width="9.28515625" style="94" customWidth="1"/>
  </cols>
  <sheetData>
    <row r="1" spans="1:30" ht="21" customHeight="1">
      <c r="AD1" s="95" t="s">
        <v>76</v>
      </c>
    </row>
    <row r="2" spans="1:30" ht="21" customHeight="1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8"/>
      <c r="M2" s="97"/>
      <c r="N2" s="97"/>
      <c r="O2" s="97"/>
      <c r="P2" s="97"/>
      <c r="Q2" s="97"/>
      <c r="R2" s="98"/>
      <c r="S2" s="97"/>
      <c r="T2" s="98"/>
      <c r="U2" s="97"/>
      <c r="V2" s="97"/>
      <c r="W2" s="97"/>
      <c r="X2" s="99"/>
      <c r="Y2" s="97"/>
      <c r="Z2" s="99"/>
      <c r="AA2" s="97"/>
      <c r="AC2" s="97"/>
    </row>
    <row r="3" spans="1:30" ht="21" customHeight="1">
      <c r="A3" s="96" t="s">
        <v>137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8"/>
      <c r="M3" s="97"/>
      <c r="N3" s="97"/>
      <c r="O3" s="97"/>
      <c r="P3" s="97"/>
      <c r="Q3" s="97"/>
      <c r="R3" s="98"/>
      <c r="S3" s="97"/>
      <c r="T3" s="98"/>
      <c r="U3" s="97"/>
      <c r="V3" s="97"/>
      <c r="W3" s="97"/>
      <c r="X3" s="97"/>
      <c r="Y3" s="97"/>
      <c r="Z3" s="97"/>
      <c r="AA3" s="97"/>
      <c r="AC3" s="97"/>
    </row>
    <row r="4" spans="1:30" ht="21" customHeight="1">
      <c r="A4" s="96" t="s">
        <v>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C4" s="97"/>
    </row>
    <row r="5" spans="1:30" ht="21" customHeight="1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1"/>
      <c r="W5" s="101"/>
      <c r="AD5" s="95" t="s">
        <v>80</v>
      </c>
    </row>
    <row r="6" spans="1:30" s="103" customFormat="1" ht="21" customHeight="1">
      <c r="A6" s="102"/>
      <c r="B6" s="102"/>
      <c r="C6" s="102"/>
      <c r="F6" s="131" t="s">
        <v>5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</row>
    <row r="7" spans="1:30" s="103" customFormat="1" ht="21" customHeight="1">
      <c r="A7" s="102"/>
      <c r="B7" s="102"/>
      <c r="C7" s="102"/>
      <c r="F7" s="132" t="s">
        <v>66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02"/>
      <c r="AB7" s="102"/>
      <c r="AC7" s="102"/>
      <c r="AD7" s="102"/>
    </row>
    <row r="8" spans="1:30" s="103" customFormat="1" ht="21" customHeight="1">
      <c r="A8" s="102"/>
      <c r="B8" s="102"/>
      <c r="C8" s="102"/>
      <c r="D8" s="94"/>
      <c r="E8" s="94"/>
      <c r="F8" s="94"/>
      <c r="G8" s="94"/>
      <c r="H8" s="94"/>
      <c r="I8" s="94"/>
      <c r="J8" s="94"/>
      <c r="K8" s="94"/>
      <c r="M8" s="98"/>
      <c r="N8" s="94"/>
      <c r="O8" s="94"/>
      <c r="P8" s="94"/>
      <c r="Q8" s="94"/>
      <c r="R8" s="132" t="s">
        <v>65</v>
      </c>
      <c r="S8" s="132"/>
      <c r="T8" s="132"/>
      <c r="U8" s="132"/>
      <c r="V8" s="132"/>
      <c r="W8" s="132"/>
      <c r="X8" s="132"/>
      <c r="Y8" s="94"/>
      <c r="Z8" s="94"/>
      <c r="AA8" s="94"/>
      <c r="AB8" s="102"/>
      <c r="AC8" s="94"/>
      <c r="AD8" s="102"/>
    </row>
    <row r="9" spans="1:30" s="103" customFormat="1" ht="21" customHeight="1">
      <c r="A9" s="102"/>
      <c r="B9" s="102"/>
      <c r="C9" s="102"/>
      <c r="D9" s="94"/>
      <c r="E9" s="94"/>
      <c r="F9" s="94"/>
      <c r="G9" s="94"/>
      <c r="H9" s="94"/>
      <c r="I9" s="94"/>
      <c r="J9" s="94"/>
      <c r="K9" s="94"/>
      <c r="M9" s="98"/>
      <c r="N9" s="94"/>
      <c r="O9" s="94"/>
      <c r="P9" s="94"/>
      <c r="Q9" s="94"/>
      <c r="R9" s="132" t="s">
        <v>138</v>
      </c>
      <c r="S9" s="132"/>
      <c r="T9" s="132"/>
      <c r="U9" s="132"/>
      <c r="V9" s="132"/>
      <c r="W9" s="98"/>
      <c r="X9" s="94"/>
      <c r="Y9" s="94"/>
      <c r="Z9" s="94"/>
      <c r="AA9" s="94"/>
      <c r="AB9" s="102"/>
      <c r="AC9" s="94"/>
      <c r="AD9" s="102"/>
    </row>
    <row r="10" spans="1:30" s="98" customFormat="1" ht="21" customHeight="1">
      <c r="D10" s="129"/>
      <c r="E10" s="129"/>
      <c r="F10" s="129"/>
      <c r="R10" s="98" t="s">
        <v>139</v>
      </c>
      <c r="T10" s="98" t="s">
        <v>140</v>
      </c>
      <c r="V10" s="98" t="s">
        <v>141</v>
      </c>
    </row>
    <row r="11" spans="1:30" s="98" customFormat="1" ht="21" customHeight="1">
      <c r="J11" s="129" t="s">
        <v>142</v>
      </c>
      <c r="K11" s="129"/>
      <c r="L11" s="98" t="s">
        <v>143</v>
      </c>
      <c r="R11" s="98" t="s">
        <v>144</v>
      </c>
      <c r="T11" s="98" t="s">
        <v>145</v>
      </c>
      <c r="V11" s="98" t="s">
        <v>146</v>
      </c>
      <c r="X11" s="98" t="s">
        <v>147</v>
      </c>
      <c r="Z11" s="98" t="s">
        <v>148</v>
      </c>
      <c r="AB11" s="98" t="s">
        <v>149</v>
      </c>
    </row>
    <row r="12" spans="1:30" s="98" customFormat="1" ht="21" customHeight="1">
      <c r="F12" s="98" t="s">
        <v>150</v>
      </c>
      <c r="J12" s="129" t="s">
        <v>151</v>
      </c>
      <c r="K12" s="129"/>
      <c r="L12" s="98" t="s">
        <v>152</v>
      </c>
      <c r="N12" s="130" t="s">
        <v>62</v>
      </c>
      <c r="O12" s="130"/>
      <c r="P12" s="130"/>
      <c r="R12" s="98" t="s">
        <v>153</v>
      </c>
      <c r="T12" s="98" t="s">
        <v>154</v>
      </c>
      <c r="V12" s="98" t="s">
        <v>155</v>
      </c>
      <c r="X12" s="98" t="s">
        <v>156</v>
      </c>
      <c r="Z12" s="98" t="s">
        <v>157</v>
      </c>
      <c r="AB12" s="98" t="s">
        <v>158</v>
      </c>
      <c r="AD12" s="98" t="s">
        <v>159</v>
      </c>
    </row>
    <row r="13" spans="1:30" s="98" customFormat="1" ht="21" customHeight="1">
      <c r="F13" s="98" t="s">
        <v>160</v>
      </c>
      <c r="J13" s="129" t="s">
        <v>161</v>
      </c>
      <c r="K13" s="129"/>
      <c r="L13" s="98" t="s">
        <v>162</v>
      </c>
      <c r="N13" s="98" t="s">
        <v>163</v>
      </c>
      <c r="O13" s="94"/>
      <c r="P13" s="94"/>
      <c r="R13" s="98" t="s">
        <v>164</v>
      </c>
      <c r="T13" s="98" t="s">
        <v>165</v>
      </c>
      <c r="V13" s="98" t="s">
        <v>166</v>
      </c>
      <c r="X13" s="98" t="s">
        <v>167</v>
      </c>
      <c r="Z13" s="98" t="s">
        <v>168</v>
      </c>
      <c r="AB13" s="98" t="s">
        <v>169</v>
      </c>
      <c r="AD13" s="98" t="s">
        <v>167</v>
      </c>
    </row>
    <row r="14" spans="1:30" s="98" customFormat="1" ht="21" customHeight="1">
      <c r="D14" s="104" t="s">
        <v>6</v>
      </c>
      <c r="F14" s="104" t="s">
        <v>170</v>
      </c>
      <c r="H14" s="104" t="s">
        <v>59</v>
      </c>
      <c r="J14" s="104" t="s">
        <v>171</v>
      </c>
      <c r="K14" s="94"/>
      <c r="L14" s="104" t="s">
        <v>172</v>
      </c>
      <c r="N14" s="104" t="s">
        <v>173</v>
      </c>
      <c r="P14" s="104" t="s">
        <v>174</v>
      </c>
      <c r="R14" s="104" t="s">
        <v>175</v>
      </c>
      <c r="T14" s="104" t="s">
        <v>176</v>
      </c>
      <c r="V14" s="104" t="s">
        <v>177</v>
      </c>
      <c r="X14" s="104" t="s">
        <v>178</v>
      </c>
      <c r="Z14" s="104" t="s">
        <v>179</v>
      </c>
      <c r="AB14" s="104" t="s">
        <v>180</v>
      </c>
      <c r="AD14" s="104" t="s">
        <v>178</v>
      </c>
    </row>
    <row r="15" spans="1:30" s="98" customFormat="1" ht="21" customHeight="1">
      <c r="A15" s="96" t="s">
        <v>181</v>
      </c>
      <c r="F15" s="105">
        <v>4554644</v>
      </c>
      <c r="G15" s="106"/>
      <c r="H15" s="105">
        <v>3386401</v>
      </c>
      <c r="I15" s="106"/>
      <c r="J15" s="105">
        <v>227819</v>
      </c>
      <c r="K15" s="106"/>
      <c r="L15" s="105">
        <v>78898</v>
      </c>
      <c r="M15" s="107"/>
      <c r="N15" s="105">
        <v>511111</v>
      </c>
      <c r="O15" s="107"/>
      <c r="P15" s="105">
        <v>10378844</v>
      </c>
      <c r="Q15" s="107"/>
      <c r="R15" s="105">
        <v>-3184026</v>
      </c>
      <c r="S15" s="107"/>
      <c r="T15" s="105">
        <v>-29253</v>
      </c>
      <c r="U15" s="107"/>
      <c r="V15" s="105">
        <v>-66339</v>
      </c>
      <c r="W15" s="107"/>
      <c r="X15" s="105">
        <f>SUM(R15:V15)</f>
        <v>-3279618</v>
      </c>
      <c r="Y15" s="107"/>
      <c r="Z15" s="105">
        <f>SUM(F15:P15,X15)</f>
        <v>15858099</v>
      </c>
      <c r="AA15" s="107"/>
      <c r="AB15" s="105">
        <v>208796</v>
      </c>
      <c r="AC15" s="107"/>
      <c r="AD15" s="106">
        <f>SUM(Z15:AB15)</f>
        <v>16066895</v>
      </c>
    </row>
    <row r="16" spans="1:30" s="98" customFormat="1" ht="21" customHeight="1">
      <c r="A16" s="108" t="s">
        <v>102</v>
      </c>
      <c r="F16" s="106">
        <v>0</v>
      </c>
      <c r="G16" s="106"/>
      <c r="H16" s="106">
        <v>0</v>
      </c>
      <c r="I16" s="106"/>
      <c r="J16" s="106">
        <v>0</v>
      </c>
      <c r="K16" s="106"/>
      <c r="L16" s="106">
        <v>0</v>
      </c>
      <c r="M16" s="107"/>
      <c r="N16" s="106">
        <v>0</v>
      </c>
      <c r="O16" s="107"/>
      <c r="P16" s="106">
        <v>124670</v>
      </c>
      <c r="Q16" s="107"/>
      <c r="R16" s="106">
        <v>0</v>
      </c>
      <c r="S16" s="107"/>
      <c r="T16" s="106">
        <v>0</v>
      </c>
      <c r="U16" s="107"/>
      <c r="V16" s="106">
        <v>0</v>
      </c>
      <c r="W16" s="107"/>
      <c r="X16" s="106">
        <f>SUM(R16:V16)</f>
        <v>0</v>
      </c>
      <c r="Y16" s="107"/>
      <c r="Z16" s="106">
        <f>SUM(F16:P16,X16)</f>
        <v>124670</v>
      </c>
      <c r="AA16" s="107"/>
      <c r="AB16" s="106">
        <v>5578</v>
      </c>
      <c r="AC16" s="107"/>
      <c r="AD16" s="106">
        <f>SUM(Z16:AB16)</f>
        <v>130248</v>
      </c>
    </row>
    <row r="17" spans="1:31" s="98" customFormat="1" ht="21" customHeight="1">
      <c r="A17" s="108" t="s">
        <v>129</v>
      </c>
      <c r="F17" s="109">
        <v>0</v>
      </c>
      <c r="G17" s="106"/>
      <c r="H17" s="109">
        <v>0</v>
      </c>
      <c r="I17" s="106"/>
      <c r="J17" s="109">
        <v>0</v>
      </c>
      <c r="K17" s="106"/>
      <c r="L17" s="109">
        <v>0</v>
      </c>
      <c r="M17" s="107"/>
      <c r="N17" s="109">
        <v>0</v>
      </c>
      <c r="O17" s="107"/>
      <c r="P17" s="109">
        <v>81</v>
      </c>
      <c r="Q17" s="107"/>
      <c r="R17" s="109">
        <v>372094</v>
      </c>
      <c r="S17" s="107"/>
      <c r="T17" s="109">
        <v>-6645</v>
      </c>
      <c r="U17" s="107"/>
      <c r="V17" s="109">
        <v>6548</v>
      </c>
      <c r="W17" s="107"/>
      <c r="X17" s="109">
        <f>SUM(R17:V17)</f>
        <v>371997</v>
      </c>
      <c r="Y17" s="107"/>
      <c r="Z17" s="109">
        <f>SUM(F17:P17,X17)</f>
        <v>372078</v>
      </c>
      <c r="AA17" s="107"/>
      <c r="AB17" s="109">
        <v>11420</v>
      </c>
      <c r="AC17" s="107"/>
      <c r="AD17" s="109">
        <f>SUM(Z17:AB17)</f>
        <v>383498</v>
      </c>
    </row>
    <row r="18" spans="1:31" s="98" customFormat="1" ht="21" customHeight="1">
      <c r="A18" s="108" t="s">
        <v>130</v>
      </c>
      <c r="F18" s="106">
        <f>SUM(F16:F17)</f>
        <v>0</v>
      </c>
      <c r="G18" s="106"/>
      <c r="H18" s="106">
        <f>SUM(H16:H17)</f>
        <v>0</v>
      </c>
      <c r="I18" s="106"/>
      <c r="J18" s="106">
        <f>SUM(J16:J17)</f>
        <v>0</v>
      </c>
      <c r="K18" s="106"/>
      <c r="L18" s="106">
        <f>SUM(L16:L17)</f>
        <v>0</v>
      </c>
      <c r="M18" s="107"/>
      <c r="N18" s="106">
        <f>SUM(N16:N17)</f>
        <v>0</v>
      </c>
      <c r="O18" s="107"/>
      <c r="P18" s="106">
        <f>SUM(P16:P17)</f>
        <v>124751</v>
      </c>
      <c r="Q18" s="107"/>
      <c r="R18" s="106">
        <f>SUM(R16:R17)</f>
        <v>372094</v>
      </c>
      <c r="S18" s="107"/>
      <c r="T18" s="106">
        <f>SUM(T16:T17)</f>
        <v>-6645</v>
      </c>
      <c r="U18" s="107"/>
      <c r="V18" s="106">
        <f>SUM(V16:V17)</f>
        <v>6548</v>
      </c>
      <c r="W18" s="107"/>
      <c r="X18" s="106">
        <f>SUM(X16:X17)</f>
        <v>371997</v>
      </c>
      <c r="Y18" s="107"/>
      <c r="Z18" s="106">
        <f>SUM(Z16:Z17)</f>
        <v>496748</v>
      </c>
      <c r="AA18" s="107"/>
      <c r="AB18" s="106">
        <f>SUM(AB16:AB17)</f>
        <v>16998</v>
      </c>
      <c r="AC18" s="107"/>
      <c r="AD18" s="106">
        <f>SUM(AD16:AD17)</f>
        <v>513746</v>
      </c>
    </row>
    <row r="19" spans="1:31" ht="21" customHeight="1">
      <c r="A19" s="108" t="s">
        <v>182</v>
      </c>
      <c r="D19" s="110">
        <v>12</v>
      </c>
      <c r="E19" s="98"/>
      <c r="F19" s="106">
        <v>0</v>
      </c>
      <c r="G19" s="106"/>
      <c r="H19" s="106">
        <v>0</v>
      </c>
      <c r="I19" s="106"/>
      <c r="J19" s="106">
        <v>10243</v>
      </c>
      <c r="K19" s="106"/>
      <c r="L19" s="106">
        <v>0</v>
      </c>
      <c r="M19" s="107"/>
      <c r="N19" s="106">
        <v>0</v>
      </c>
      <c r="O19" s="107"/>
      <c r="P19" s="106">
        <v>0</v>
      </c>
      <c r="Q19" s="107"/>
      <c r="R19" s="106">
        <v>0</v>
      </c>
      <c r="S19" s="107"/>
      <c r="T19" s="106">
        <v>0</v>
      </c>
      <c r="U19" s="107"/>
      <c r="V19" s="106">
        <v>0</v>
      </c>
      <c r="W19" s="107"/>
      <c r="X19" s="106">
        <f>SUM(R19:V19)</f>
        <v>0</v>
      </c>
      <c r="Y19" s="107"/>
      <c r="Z19" s="106">
        <f>SUM(F19:P19,X19)</f>
        <v>10243</v>
      </c>
      <c r="AA19" s="107"/>
      <c r="AB19" s="106">
        <v>0</v>
      </c>
      <c r="AC19" s="107"/>
      <c r="AD19" s="106">
        <f>SUM(Z19:AB19)</f>
        <v>10243</v>
      </c>
    </row>
    <row r="20" spans="1:31" ht="21" customHeight="1">
      <c r="A20" s="108" t="s">
        <v>183</v>
      </c>
      <c r="D20" s="110"/>
      <c r="E20" s="98"/>
      <c r="F20" s="106">
        <v>122</v>
      </c>
      <c r="G20" s="106"/>
      <c r="H20" s="106">
        <v>170</v>
      </c>
      <c r="I20" s="106"/>
      <c r="J20" s="106">
        <v>-29</v>
      </c>
      <c r="K20" s="106"/>
      <c r="L20" s="106">
        <v>0</v>
      </c>
      <c r="M20" s="107"/>
      <c r="N20" s="106">
        <v>0</v>
      </c>
      <c r="O20" s="107"/>
      <c r="P20" s="106">
        <v>0</v>
      </c>
      <c r="Q20" s="107"/>
      <c r="R20" s="106">
        <v>0</v>
      </c>
      <c r="S20" s="107"/>
      <c r="T20" s="106">
        <v>0</v>
      </c>
      <c r="U20" s="107"/>
      <c r="V20" s="106">
        <v>0</v>
      </c>
      <c r="W20" s="107"/>
      <c r="X20" s="106">
        <f>SUM(R20:V20)</f>
        <v>0</v>
      </c>
      <c r="Y20" s="107"/>
      <c r="Z20" s="106">
        <f>SUM(F20:P20,X20)</f>
        <v>263</v>
      </c>
      <c r="AA20" s="107"/>
      <c r="AB20" s="106">
        <v>0</v>
      </c>
      <c r="AC20" s="107"/>
      <c r="AD20" s="106">
        <f>SUM(Z20:AB20)</f>
        <v>263</v>
      </c>
    </row>
    <row r="21" spans="1:31" ht="21" customHeight="1">
      <c r="A21" s="108" t="s">
        <v>184</v>
      </c>
      <c r="D21" s="110"/>
      <c r="E21" s="98"/>
      <c r="F21" s="106"/>
      <c r="G21" s="106"/>
      <c r="H21" s="106"/>
      <c r="I21" s="106"/>
      <c r="J21" s="106"/>
      <c r="K21" s="106"/>
      <c r="L21" s="106"/>
      <c r="M21" s="107"/>
      <c r="N21" s="106"/>
      <c r="O21" s="107"/>
      <c r="P21" s="106"/>
      <c r="Q21" s="107"/>
      <c r="R21" s="106"/>
      <c r="S21" s="107"/>
      <c r="T21" s="106"/>
      <c r="U21" s="107"/>
      <c r="V21" s="106"/>
      <c r="W21" s="107"/>
      <c r="X21" s="106"/>
      <c r="Y21" s="107"/>
      <c r="Z21" s="106"/>
      <c r="AA21" s="107"/>
      <c r="AB21" s="106"/>
      <c r="AC21" s="107"/>
      <c r="AD21" s="106"/>
    </row>
    <row r="22" spans="1:31" ht="21" customHeight="1">
      <c r="A22" s="108" t="s">
        <v>185</v>
      </c>
      <c r="D22" s="110"/>
      <c r="E22" s="98"/>
      <c r="F22" s="106"/>
      <c r="G22" s="106"/>
      <c r="H22" s="106"/>
      <c r="I22" s="106"/>
      <c r="J22" s="106"/>
      <c r="K22" s="106"/>
      <c r="L22" s="106"/>
      <c r="M22" s="107"/>
      <c r="N22" s="106"/>
      <c r="O22" s="107"/>
      <c r="P22" s="106"/>
      <c r="Q22" s="107"/>
      <c r="R22" s="106"/>
      <c r="S22" s="107"/>
      <c r="T22" s="106"/>
      <c r="U22" s="107"/>
      <c r="V22" s="106"/>
      <c r="W22" s="107"/>
      <c r="X22" s="106"/>
      <c r="Y22" s="107"/>
      <c r="Z22" s="106"/>
      <c r="AA22" s="107"/>
      <c r="AB22" s="106"/>
      <c r="AC22" s="107"/>
      <c r="AD22" s="106"/>
    </row>
    <row r="23" spans="1:31" ht="21" customHeight="1">
      <c r="A23" s="108" t="s">
        <v>186</v>
      </c>
      <c r="D23" s="110"/>
      <c r="E23" s="98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0</v>
      </c>
      <c r="M23" s="107"/>
      <c r="N23" s="106">
        <v>0</v>
      </c>
      <c r="O23" s="107"/>
      <c r="P23" s="106">
        <v>0</v>
      </c>
      <c r="Q23" s="107"/>
      <c r="R23" s="106">
        <v>0</v>
      </c>
      <c r="S23" s="107"/>
      <c r="T23" s="106">
        <v>0</v>
      </c>
      <c r="U23" s="107"/>
      <c r="V23" s="106">
        <v>0</v>
      </c>
      <c r="W23" s="107"/>
      <c r="X23" s="106">
        <v>0</v>
      </c>
      <c r="Y23" s="107"/>
      <c r="Z23" s="106">
        <v>0</v>
      </c>
      <c r="AA23" s="107"/>
      <c r="AB23" s="106">
        <v>-150421</v>
      </c>
      <c r="AC23" s="107"/>
      <c r="AD23" s="106">
        <f>SUM(Z23:AB23)</f>
        <v>-150421</v>
      </c>
    </row>
    <row r="24" spans="1:31" ht="21" customHeight="1" thickBot="1">
      <c r="A24" s="96" t="s">
        <v>187</v>
      </c>
      <c r="D24" s="98"/>
      <c r="E24" s="98"/>
      <c r="F24" s="111">
        <f>SUM(F15,F18:F23)</f>
        <v>4554766</v>
      </c>
      <c r="G24" s="107"/>
      <c r="H24" s="111">
        <f>SUM(H15,H18:H23)</f>
        <v>3386571</v>
      </c>
      <c r="I24" s="107"/>
      <c r="J24" s="111">
        <f>SUM(J15,J18:J23)</f>
        <v>238033</v>
      </c>
      <c r="K24" s="107"/>
      <c r="L24" s="111">
        <f>SUM(L15,L18:L23)</f>
        <v>78898</v>
      </c>
      <c r="M24" s="107"/>
      <c r="N24" s="111">
        <f>SUM(N15,N18:N23)</f>
        <v>511111</v>
      </c>
      <c r="O24" s="107"/>
      <c r="P24" s="111">
        <f>SUM(P15,P18:P23)</f>
        <v>10503595</v>
      </c>
      <c r="Q24" s="107"/>
      <c r="R24" s="111">
        <f>SUM(R15,R18:R23)</f>
        <v>-2811932</v>
      </c>
      <c r="S24" s="107"/>
      <c r="T24" s="111">
        <f>SUM(T15,T18:T23)</f>
        <v>-35898</v>
      </c>
      <c r="U24" s="107"/>
      <c r="V24" s="111">
        <f>SUM(V15,V18:V23)</f>
        <v>-59791</v>
      </c>
      <c r="W24" s="107"/>
      <c r="X24" s="111">
        <f>SUM(X15,X18:X23)</f>
        <v>-2907621</v>
      </c>
      <c r="Y24" s="107"/>
      <c r="Z24" s="111">
        <f>SUM(Z15,Z18:Z23)</f>
        <v>16365353</v>
      </c>
      <c r="AA24" s="107"/>
      <c r="AB24" s="111">
        <f>SUM(AB15,AB18:AB23)</f>
        <v>75373</v>
      </c>
      <c r="AC24" s="107"/>
      <c r="AD24" s="111">
        <f>SUM(AD15,AD18:AD23)</f>
        <v>16440726</v>
      </c>
      <c r="AE24" s="107"/>
    </row>
    <row r="25" spans="1:31" ht="21" customHeight="1" thickTop="1">
      <c r="W25" s="106"/>
      <c r="Y25" s="106"/>
      <c r="AA25" s="106"/>
      <c r="AB25" s="106"/>
      <c r="AC25" s="106"/>
      <c r="AD25" s="106"/>
      <c r="AE25" s="107"/>
    </row>
    <row r="26" spans="1:31" s="98" customFormat="1" ht="21" customHeight="1">
      <c r="A26" s="96" t="s">
        <v>188</v>
      </c>
      <c r="F26" s="106">
        <v>4959735</v>
      </c>
      <c r="G26" s="106"/>
      <c r="H26" s="106">
        <v>3417457</v>
      </c>
      <c r="I26" s="106"/>
      <c r="J26" s="106">
        <v>323170</v>
      </c>
      <c r="K26" s="106"/>
      <c r="L26" s="106">
        <v>78898</v>
      </c>
      <c r="M26" s="107"/>
      <c r="N26" s="106">
        <v>517787</v>
      </c>
      <c r="O26" s="107"/>
      <c r="P26" s="106">
        <v>10203570</v>
      </c>
      <c r="Q26" s="107"/>
      <c r="R26" s="106">
        <v>-1465159</v>
      </c>
      <c r="S26" s="107"/>
      <c r="T26" s="106">
        <v>-57564</v>
      </c>
      <c r="U26" s="107"/>
      <c r="V26" s="106">
        <v>-147545</v>
      </c>
      <c r="W26" s="107"/>
      <c r="X26" s="106">
        <f>SUM(R26:V26)</f>
        <v>-1670268</v>
      </c>
      <c r="Y26" s="107"/>
      <c r="Z26" s="106">
        <f>SUM(F26:P26,X26)</f>
        <v>17830349</v>
      </c>
      <c r="AA26" s="107"/>
      <c r="AB26" s="106">
        <v>165641</v>
      </c>
      <c r="AC26" s="107"/>
      <c r="AD26" s="106">
        <v>17995990</v>
      </c>
    </row>
    <row r="27" spans="1:31" s="98" customFormat="1" ht="21" customHeight="1">
      <c r="A27" s="108" t="s">
        <v>102</v>
      </c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7"/>
      <c r="N27" s="106">
        <v>0</v>
      </c>
      <c r="O27" s="107"/>
      <c r="P27" s="106">
        <f>PL_Conso!H33</f>
        <v>268855</v>
      </c>
      <c r="Q27" s="107"/>
      <c r="R27" s="106">
        <v>0</v>
      </c>
      <c r="S27" s="107"/>
      <c r="T27" s="106">
        <v>0</v>
      </c>
      <c r="U27" s="107"/>
      <c r="V27" s="106">
        <v>0</v>
      </c>
      <c r="W27" s="107"/>
      <c r="X27" s="106">
        <f>SUM(R27:V27)</f>
        <v>0</v>
      </c>
      <c r="Y27" s="107"/>
      <c r="Z27" s="106">
        <f>SUM(F27:P27,X27)</f>
        <v>268855</v>
      </c>
      <c r="AA27" s="107"/>
      <c r="AB27" s="106">
        <f>PL_Conso!H34</f>
        <v>34642</v>
      </c>
      <c r="AC27" s="107"/>
      <c r="AD27" s="106">
        <f>SUM(Z27:AB27)</f>
        <v>303497</v>
      </c>
    </row>
    <row r="28" spans="1:31" s="98" customFormat="1" ht="21" customHeight="1">
      <c r="A28" s="108" t="s">
        <v>129</v>
      </c>
      <c r="F28" s="109">
        <v>0</v>
      </c>
      <c r="G28" s="106"/>
      <c r="H28" s="109">
        <v>0</v>
      </c>
      <c r="I28" s="106"/>
      <c r="J28" s="109">
        <v>0</v>
      </c>
      <c r="K28" s="106"/>
      <c r="L28" s="109">
        <v>0</v>
      </c>
      <c r="M28" s="107"/>
      <c r="N28" s="109">
        <v>0</v>
      </c>
      <c r="O28" s="107"/>
      <c r="P28" s="109">
        <v>212</v>
      </c>
      <c r="Q28" s="107"/>
      <c r="R28" s="109">
        <v>544941</v>
      </c>
      <c r="S28" s="107"/>
      <c r="T28" s="109">
        <v>30133</v>
      </c>
      <c r="U28" s="107"/>
      <c r="V28" s="109">
        <v>0</v>
      </c>
      <c r="W28" s="107"/>
      <c r="X28" s="109">
        <f>SUM(R28:V28)</f>
        <v>575074</v>
      </c>
      <c r="Y28" s="107"/>
      <c r="Z28" s="109">
        <f>SUM(F28:P28,X28)</f>
        <v>575286</v>
      </c>
      <c r="AA28" s="107"/>
      <c r="AB28" s="109">
        <v>-456</v>
      </c>
      <c r="AC28" s="107"/>
      <c r="AD28" s="109">
        <f>SUM(Z28:AB28)</f>
        <v>574830</v>
      </c>
    </row>
    <row r="29" spans="1:31" s="98" customFormat="1" ht="21" customHeight="1">
      <c r="A29" s="108" t="s">
        <v>130</v>
      </c>
      <c r="F29" s="106">
        <f>SUM(F27:F28)</f>
        <v>0</v>
      </c>
      <c r="G29" s="106"/>
      <c r="H29" s="106">
        <f>SUM(H27:H28)</f>
        <v>0</v>
      </c>
      <c r="I29" s="106"/>
      <c r="J29" s="106">
        <f>SUM(J27:J28)</f>
        <v>0</v>
      </c>
      <c r="K29" s="106"/>
      <c r="L29" s="106">
        <f>SUM(L27:L28)</f>
        <v>0</v>
      </c>
      <c r="M29" s="107"/>
      <c r="N29" s="106">
        <f>SUM(N27:N28)</f>
        <v>0</v>
      </c>
      <c r="O29" s="107"/>
      <c r="P29" s="106">
        <f>SUM(P27:P28)</f>
        <v>269067</v>
      </c>
      <c r="Q29" s="107"/>
      <c r="R29" s="106">
        <f>SUM(R27:R28)</f>
        <v>544941</v>
      </c>
      <c r="S29" s="107"/>
      <c r="T29" s="106">
        <f>SUM(T27:T28)</f>
        <v>30133</v>
      </c>
      <c r="U29" s="107"/>
      <c r="V29" s="106">
        <f>SUM(V27:V28)</f>
        <v>0</v>
      </c>
      <c r="W29" s="107"/>
      <c r="X29" s="106">
        <f>SUM(X27:X28)</f>
        <v>575074</v>
      </c>
      <c r="Y29" s="107"/>
      <c r="Z29" s="106">
        <f>SUM(Z27:Z28)</f>
        <v>844141</v>
      </c>
      <c r="AA29" s="107"/>
      <c r="AB29" s="106">
        <f>SUM(AB27:AB28)</f>
        <v>34186</v>
      </c>
      <c r="AC29" s="107"/>
      <c r="AD29" s="106">
        <f>SUM(AD27:AD28)</f>
        <v>878327</v>
      </c>
    </row>
    <row r="30" spans="1:31" ht="21" customHeight="1">
      <c r="A30" s="108" t="s">
        <v>182</v>
      </c>
      <c r="D30" s="110">
        <v>12</v>
      </c>
      <c r="E30" s="98"/>
      <c r="F30" s="106">
        <v>0</v>
      </c>
      <c r="G30" s="106"/>
      <c r="H30" s="106">
        <v>0</v>
      </c>
      <c r="I30" s="106"/>
      <c r="J30" s="106">
        <v>4366</v>
      </c>
      <c r="K30" s="106"/>
      <c r="L30" s="106">
        <v>0</v>
      </c>
      <c r="M30" s="107"/>
      <c r="N30" s="106">
        <v>0</v>
      </c>
      <c r="O30" s="107"/>
      <c r="P30" s="106">
        <v>0</v>
      </c>
      <c r="Q30" s="107"/>
      <c r="R30" s="106">
        <v>0</v>
      </c>
      <c r="S30" s="107"/>
      <c r="T30" s="106">
        <v>0</v>
      </c>
      <c r="U30" s="107"/>
      <c r="V30" s="106">
        <v>0</v>
      </c>
      <c r="W30" s="107"/>
      <c r="X30" s="106">
        <f>SUM(R30:V30)</f>
        <v>0</v>
      </c>
      <c r="Y30" s="107"/>
      <c r="Z30" s="106">
        <f>SUM(F30:P30,X30)</f>
        <v>4366</v>
      </c>
      <c r="AA30" s="107"/>
      <c r="AB30" s="106">
        <v>0</v>
      </c>
      <c r="AC30" s="107"/>
      <c r="AD30" s="106">
        <f>SUM(Z30:AB30)</f>
        <v>4366</v>
      </c>
    </row>
    <row r="31" spans="1:31" ht="21" customHeight="1">
      <c r="A31" s="108" t="s">
        <v>183</v>
      </c>
      <c r="D31" s="110">
        <v>11</v>
      </c>
      <c r="E31" s="98"/>
      <c r="F31" s="106">
        <v>1389</v>
      </c>
      <c r="G31" s="106"/>
      <c r="H31" s="106">
        <v>1688</v>
      </c>
      <c r="I31" s="106"/>
      <c r="J31" s="106">
        <v>-308</v>
      </c>
      <c r="K31" s="106"/>
      <c r="L31" s="106">
        <v>0</v>
      </c>
      <c r="M31" s="107"/>
      <c r="N31" s="106">
        <v>0</v>
      </c>
      <c r="O31" s="107"/>
      <c r="P31" s="106">
        <v>0</v>
      </c>
      <c r="Q31" s="107"/>
      <c r="R31" s="106">
        <v>0</v>
      </c>
      <c r="S31" s="107"/>
      <c r="T31" s="106">
        <v>0</v>
      </c>
      <c r="U31" s="107"/>
      <c r="V31" s="106">
        <v>0</v>
      </c>
      <c r="W31" s="107"/>
      <c r="X31" s="106">
        <f>SUM(R31:V31)</f>
        <v>0</v>
      </c>
      <c r="Y31" s="107"/>
      <c r="Z31" s="106">
        <f>SUM(F31:P31,X31)</f>
        <v>2769</v>
      </c>
      <c r="AA31" s="107"/>
      <c r="AB31" s="106">
        <v>0</v>
      </c>
      <c r="AC31" s="107"/>
      <c r="AD31" s="106">
        <f>SUM(Z31:AB31)</f>
        <v>2769</v>
      </c>
    </row>
    <row r="32" spans="1:31" ht="21" customHeight="1" thickBot="1">
      <c r="A32" s="96" t="s">
        <v>189</v>
      </c>
      <c r="D32" s="98"/>
      <c r="E32" s="98"/>
      <c r="F32" s="111">
        <f>SUM(F26,F29:F31)</f>
        <v>4961124</v>
      </c>
      <c r="G32" s="107"/>
      <c r="H32" s="111">
        <f>SUM(H26,H29:H31)</f>
        <v>3419145</v>
      </c>
      <c r="I32" s="107"/>
      <c r="J32" s="111">
        <f>SUM(J26,J29:J31)</f>
        <v>327228</v>
      </c>
      <c r="K32" s="107"/>
      <c r="L32" s="111">
        <f>SUM(L26,L29:L31)</f>
        <v>78898</v>
      </c>
      <c r="M32" s="107"/>
      <c r="N32" s="111">
        <f>SUM(N26,N29:N31)</f>
        <v>517787</v>
      </c>
      <c r="O32" s="107"/>
      <c r="P32" s="111">
        <f>SUM(P26,P29:P31)</f>
        <v>10472637</v>
      </c>
      <c r="Q32" s="107"/>
      <c r="R32" s="111">
        <f>SUM(R26,R29:R31)</f>
        <v>-920218</v>
      </c>
      <c r="S32" s="107"/>
      <c r="T32" s="111">
        <f>SUM(T26,T29:T31)</f>
        <v>-27431</v>
      </c>
      <c r="U32" s="107"/>
      <c r="V32" s="111">
        <f>SUM(V26,V29:V31)</f>
        <v>-147545</v>
      </c>
      <c r="W32" s="107"/>
      <c r="X32" s="111">
        <f>SUM(X26,X29:X31)</f>
        <v>-1095194</v>
      </c>
      <c r="Y32" s="107"/>
      <c r="Z32" s="111">
        <f>SUM(Z26,Z29:Z31)</f>
        <v>18681625</v>
      </c>
      <c r="AA32" s="107"/>
      <c r="AB32" s="111">
        <f>SUM(AB26,AB29:AB31)</f>
        <v>199827</v>
      </c>
      <c r="AC32" s="107"/>
      <c r="AD32" s="111">
        <f>SUM(AD26,AD29:AD31)</f>
        <v>18881452</v>
      </c>
      <c r="AE32" s="107"/>
    </row>
    <row r="33" spans="1:31" ht="21" customHeight="1" thickTop="1">
      <c r="A33" s="96"/>
      <c r="D33" s="98"/>
      <c r="E33" s="98"/>
      <c r="F33" s="106">
        <f>F32-BS_Conso!H89</f>
        <v>0</v>
      </c>
      <c r="G33" s="107"/>
      <c r="H33" s="106">
        <f>H32-BS_Conso!H90</f>
        <v>0</v>
      </c>
      <c r="I33" s="107"/>
      <c r="J33" s="106">
        <f>J32-BS_Conso!H91</f>
        <v>0</v>
      </c>
      <c r="K33" s="107"/>
      <c r="L33" s="106">
        <f>L32-BS_Conso!H92</f>
        <v>0</v>
      </c>
      <c r="M33" s="107"/>
      <c r="N33" s="106">
        <f>N32-BS_Conso!H94</f>
        <v>0</v>
      </c>
      <c r="O33" s="107"/>
      <c r="P33" s="106">
        <f>P32-BS_Conso!H95</f>
        <v>0</v>
      </c>
      <c r="Q33" s="107"/>
      <c r="R33" s="106"/>
      <c r="S33" s="107"/>
      <c r="T33" s="106"/>
      <c r="U33" s="107"/>
      <c r="V33" s="106"/>
      <c r="W33" s="107"/>
      <c r="X33" s="106">
        <f>X32-BS_Conso!H96</f>
        <v>0</v>
      </c>
      <c r="Y33" s="107"/>
      <c r="Z33" s="106">
        <f>Z32-BS_Conso!H97</f>
        <v>0</v>
      </c>
      <c r="AA33" s="107"/>
      <c r="AB33" s="106">
        <f>AB32-BS_Conso!H98</f>
        <v>0</v>
      </c>
      <c r="AC33" s="107"/>
      <c r="AD33" s="106">
        <f>AD32-BS_Conso!H99</f>
        <v>0</v>
      </c>
      <c r="AE33" s="107"/>
    </row>
    <row r="34" spans="1:31" ht="21" customHeight="1">
      <c r="A34" s="112" t="s">
        <v>110</v>
      </c>
      <c r="F34" s="106"/>
      <c r="G34" s="106"/>
      <c r="H34" s="106"/>
      <c r="I34" s="106"/>
      <c r="J34" s="106"/>
      <c r="K34" s="106"/>
      <c r="L34" s="92"/>
      <c r="M34" s="106"/>
      <c r="N34" s="92"/>
      <c r="O34" s="106"/>
      <c r="P34" s="92"/>
      <c r="Q34" s="106"/>
      <c r="R34" s="106"/>
      <c r="S34" s="106"/>
      <c r="T34" s="106"/>
      <c r="U34" s="106"/>
      <c r="V34" s="106"/>
      <c r="W34" s="106"/>
      <c r="X34" s="92"/>
      <c r="Y34" s="106"/>
      <c r="Z34" s="92"/>
      <c r="AA34" s="106"/>
      <c r="AB34" s="92"/>
      <c r="AC34" s="106"/>
      <c r="AD34" s="10"/>
      <c r="AE34" s="107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31496062992125984" right="0.19685039370078741" top="0.86614173228346458" bottom="0.23622047244094491" header="0.27559055118110237" footer="0.31496062992125984"/>
  <pageSetup paperSize="9" scale="48" firstPageNumber="1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46"/>
  <sheetViews>
    <sheetView showGridLines="0" view="pageBreakPreview" topLeftCell="C13" zoomScale="90" zoomScaleNormal="60" zoomScaleSheetLayoutView="90" workbookViewId="0">
      <selection activeCell="I24" sqref="I24"/>
    </sheetView>
  </sheetViews>
  <sheetFormatPr defaultRowHeight="19.5" customHeight="1"/>
  <cols>
    <col min="1" max="1" width="25.42578125" style="94" customWidth="1"/>
    <col min="2" max="2" width="21.140625" style="94" customWidth="1"/>
    <col min="3" max="3" width="5.5703125" style="94" customWidth="1"/>
    <col min="4" max="4" width="1.28515625" style="94" customWidth="1"/>
    <col min="5" max="5" width="16.7109375" style="94" customWidth="1"/>
    <col min="6" max="6" width="1.28515625" style="94" customWidth="1"/>
    <col min="7" max="7" width="18.28515625" style="94" customWidth="1"/>
    <col min="8" max="8" width="1.28515625" style="94" customWidth="1"/>
    <col min="9" max="9" width="18.7109375" style="94" customWidth="1"/>
    <col min="10" max="10" width="1.28515625" style="94" customWidth="1"/>
    <col min="11" max="11" width="16.7109375" style="94" customWidth="1"/>
    <col min="12" max="12" width="1.28515625" style="94" customWidth="1"/>
    <col min="13" max="13" width="16.7109375" style="94" customWidth="1"/>
    <col min="14" max="14" width="1.28515625" style="94" customWidth="1"/>
    <col min="15" max="15" width="18.28515625" style="94" customWidth="1"/>
    <col min="16" max="16" width="1.28515625" style="94" customWidth="1"/>
    <col min="17" max="17" width="22.42578125" style="94" customWidth="1"/>
    <col min="18" max="18" width="1.28515625" style="94" customWidth="1"/>
    <col min="19" max="19" width="20.7109375" style="94" customWidth="1"/>
    <col min="20" max="20" width="1.28515625" style="94" customWidth="1"/>
    <col min="21" max="21" width="20.7109375" style="94" customWidth="1"/>
    <col min="22" max="22" width="1.28515625" style="94" customWidth="1"/>
    <col min="23" max="23" width="16.28515625" style="94" customWidth="1"/>
    <col min="24" max="24" width="1.28515625" style="94" customWidth="1"/>
    <col min="25" max="256" width="9.28515625" style="94"/>
    <col min="257" max="257" width="25.42578125" style="94" customWidth="1"/>
    <col min="258" max="258" width="36.28515625" style="94" customWidth="1"/>
    <col min="259" max="259" width="1.28515625" style="94" customWidth="1"/>
    <col min="260" max="260" width="16.7109375" style="94" customWidth="1"/>
    <col min="261" max="261" width="1.28515625" style="94" customWidth="1"/>
    <col min="262" max="262" width="16.7109375" style="94" customWidth="1"/>
    <col min="263" max="263" width="1.28515625" style="94" customWidth="1"/>
    <col min="264" max="264" width="23.7109375" style="94" customWidth="1"/>
    <col min="265" max="265" width="1.28515625" style="94" customWidth="1"/>
    <col min="266" max="266" width="16.7109375" style="94" customWidth="1"/>
    <col min="267" max="267" width="1.28515625" style="94" customWidth="1"/>
    <col min="268" max="268" width="15.28515625" style="94" customWidth="1"/>
    <col min="269" max="269" width="1.28515625" style="94" customWidth="1"/>
    <col min="270" max="270" width="16.7109375" style="94" customWidth="1"/>
    <col min="271" max="271" width="1.28515625" style="94" customWidth="1"/>
    <col min="272" max="272" width="18.5703125" style="94" customWidth="1"/>
    <col min="273" max="273" width="1.28515625" style="94" customWidth="1"/>
    <col min="274" max="274" width="20.7109375" style="94" customWidth="1"/>
    <col min="275" max="275" width="1.28515625" style="94" customWidth="1"/>
    <col min="276" max="276" width="20.7109375" style="94" customWidth="1"/>
    <col min="277" max="277" width="1.28515625" style="94" customWidth="1"/>
    <col min="278" max="278" width="16.28515625" style="94" customWidth="1"/>
    <col min="279" max="279" width="1.28515625" style="94" customWidth="1"/>
    <col min="280" max="280" width="16.28515625" style="94" customWidth="1"/>
    <col min="281" max="512" width="9.28515625" style="94"/>
    <col min="513" max="513" width="25.42578125" style="94" customWidth="1"/>
    <col min="514" max="514" width="36.28515625" style="94" customWidth="1"/>
    <col min="515" max="515" width="1.28515625" style="94" customWidth="1"/>
    <col min="516" max="516" width="16.7109375" style="94" customWidth="1"/>
    <col min="517" max="517" width="1.28515625" style="94" customWidth="1"/>
    <col min="518" max="518" width="16.7109375" style="94" customWidth="1"/>
    <col min="519" max="519" width="1.28515625" style="94" customWidth="1"/>
    <col min="520" max="520" width="23.7109375" style="94" customWidth="1"/>
    <col min="521" max="521" width="1.28515625" style="94" customWidth="1"/>
    <col min="522" max="522" width="16.7109375" style="94" customWidth="1"/>
    <col min="523" max="523" width="1.28515625" style="94" customWidth="1"/>
    <col min="524" max="524" width="15.28515625" style="94" customWidth="1"/>
    <col min="525" max="525" width="1.28515625" style="94" customWidth="1"/>
    <col min="526" max="526" width="16.7109375" style="94" customWidth="1"/>
    <col min="527" max="527" width="1.28515625" style="94" customWidth="1"/>
    <col min="528" max="528" width="18.5703125" style="94" customWidth="1"/>
    <col min="529" max="529" width="1.28515625" style="94" customWidth="1"/>
    <col min="530" max="530" width="20.7109375" style="94" customWidth="1"/>
    <col min="531" max="531" width="1.28515625" style="94" customWidth="1"/>
    <col min="532" max="532" width="20.7109375" style="94" customWidth="1"/>
    <col min="533" max="533" width="1.28515625" style="94" customWidth="1"/>
    <col min="534" max="534" width="16.28515625" style="94" customWidth="1"/>
    <col min="535" max="535" width="1.28515625" style="94" customWidth="1"/>
    <col min="536" max="536" width="16.28515625" style="94" customWidth="1"/>
    <col min="537" max="768" width="9.28515625" style="94"/>
    <col min="769" max="769" width="25.42578125" style="94" customWidth="1"/>
    <col min="770" max="770" width="36.28515625" style="94" customWidth="1"/>
    <col min="771" max="771" width="1.28515625" style="94" customWidth="1"/>
    <col min="772" max="772" width="16.7109375" style="94" customWidth="1"/>
    <col min="773" max="773" width="1.28515625" style="94" customWidth="1"/>
    <col min="774" max="774" width="16.7109375" style="94" customWidth="1"/>
    <col min="775" max="775" width="1.28515625" style="94" customWidth="1"/>
    <col min="776" max="776" width="23.7109375" style="94" customWidth="1"/>
    <col min="777" max="777" width="1.28515625" style="94" customWidth="1"/>
    <col min="778" max="778" width="16.7109375" style="94" customWidth="1"/>
    <col min="779" max="779" width="1.28515625" style="94" customWidth="1"/>
    <col min="780" max="780" width="15.28515625" style="94" customWidth="1"/>
    <col min="781" max="781" width="1.28515625" style="94" customWidth="1"/>
    <col min="782" max="782" width="16.7109375" style="94" customWidth="1"/>
    <col min="783" max="783" width="1.28515625" style="94" customWidth="1"/>
    <col min="784" max="784" width="18.5703125" style="94" customWidth="1"/>
    <col min="785" max="785" width="1.28515625" style="94" customWidth="1"/>
    <col min="786" max="786" width="20.7109375" style="94" customWidth="1"/>
    <col min="787" max="787" width="1.28515625" style="94" customWidth="1"/>
    <col min="788" max="788" width="20.7109375" style="94" customWidth="1"/>
    <col min="789" max="789" width="1.28515625" style="94" customWidth="1"/>
    <col min="790" max="790" width="16.28515625" style="94" customWidth="1"/>
    <col min="791" max="791" width="1.28515625" style="94" customWidth="1"/>
    <col min="792" max="792" width="16.28515625" style="94" customWidth="1"/>
    <col min="793" max="1024" width="9.28515625" style="94"/>
    <col min="1025" max="1025" width="25.42578125" style="94" customWidth="1"/>
    <col min="1026" max="1026" width="36.28515625" style="94" customWidth="1"/>
    <col min="1027" max="1027" width="1.28515625" style="94" customWidth="1"/>
    <col min="1028" max="1028" width="16.7109375" style="94" customWidth="1"/>
    <col min="1029" max="1029" width="1.28515625" style="94" customWidth="1"/>
    <col min="1030" max="1030" width="16.7109375" style="94" customWidth="1"/>
    <col min="1031" max="1031" width="1.28515625" style="94" customWidth="1"/>
    <col min="1032" max="1032" width="23.7109375" style="94" customWidth="1"/>
    <col min="1033" max="1033" width="1.28515625" style="94" customWidth="1"/>
    <col min="1034" max="1034" width="16.7109375" style="94" customWidth="1"/>
    <col min="1035" max="1035" width="1.28515625" style="94" customWidth="1"/>
    <col min="1036" max="1036" width="15.28515625" style="94" customWidth="1"/>
    <col min="1037" max="1037" width="1.28515625" style="94" customWidth="1"/>
    <col min="1038" max="1038" width="16.7109375" style="94" customWidth="1"/>
    <col min="1039" max="1039" width="1.28515625" style="94" customWidth="1"/>
    <col min="1040" max="1040" width="18.5703125" style="94" customWidth="1"/>
    <col min="1041" max="1041" width="1.28515625" style="94" customWidth="1"/>
    <col min="1042" max="1042" width="20.7109375" style="94" customWidth="1"/>
    <col min="1043" max="1043" width="1.28515625" style="94" customWidth="1"/>
    <col min="1044" max="1044" width="20.7109375" style="94" customWidth="1"/>
    <col min="1045" max="1045" width="1.28515625" style="94" customWidth="1"/>
    <col min="1046" max="1046" width="16.28515625" style="94" customWidth="1"/>
    <col min="1047" max="1047" width="1.28515625" style="94" customWidth="1"/>
    <col min="1048" max="1048" width="16.28515625" style="94" customWidth="1"/>
    <col min="1049" max="1280" width="9.28515625" style="94"/>
    <col min="1281" max="1281" width="25.42578125" style="94" customWidth="1"/>
    <col min="1282" max="1282" width="36.28515625" style="94" customWidth="1"/>
    <col min="1283" max="1283" width="1.28515625" style="94" customWidth="1"/>
    <col min="1284" max="1284" width="16.7109375" style="94" customWidth="1"/>
    <col min="1285" max="1285" width="1.28515625" style="94" customWidth="1"/>
    <col min="1286" max="1286" width="16.7109375" style="94" customWidth="1"/>
    <col min="1287" max="1287" width="1.28515625" style="94" customWidth="1"/>
    <col min="1288" max="1288" width="23.7109375" style="94" customWidth="1"/>
    <col min="1289" max="1289" width="1.28515625" style="94" customWidth="1"/>
    <col min="1290" max="1290" width="16.7109375" style="94" customWidth="1"/>
    <col min="1291" max="1291" width="1.28515625" style="94" customWidth="1"/>
    <col min="1292" max="1292" width="15.28515625" style="94" customWidth="1"/>
    <col min="1293" max="1293" width="1.28515625" style="94" customWidth="1"/>
    <col min="1294" max="1294" width="16.7109375" style="94" customWidth="1"/>
    <col min="1295" max="1295" width="1.28515625" style="94" customWidth="1"/>
    <col min="1296" max="1296" width="18.5703125" style="94" customWidth="1"/>
    <col min="1297" max="1297" width="1.28515625" style="94" customWidth="1"/>
    <col min="1298" max="1298" width="20.7109375" style="94" customWidth="1"/>
    <col min="1299" max="1299" width="1.28515625" style="94" customWidth="1"/>
    <col min="1300" max="1300" width="20.7109375" style="94" customWidth="1"/>
    <col min="1301" max="1301" width="1.28515625" style="94" customWidth="1"/>
    <col min="1302" max="1302" width="16.28515625" style="94" customWidth="1"/>
    <col min="1303" max="1303" width="1.28515625" style="94" customWidth="1"/>
    <col min="1304" max="1304" width="16.28515625" style="94" customWidth="1"/>
    <col min="1305" max="1536" width="9.28515625" style="94"/>
    <col min="1537" max="1537" width="25.42578125" style="94" customWidth="1"/>
    <col min="1538" max="1538" width="36.28515625" style="94" customWidth="1"/>
    <col min="1539" max="1539" width="1.28515625" style="94" customWidth="1"/>
    <col min="1540" max="1540" width="16.7109375" style="94" customWidth="1"/>
    <col min="1541" max="1541" width="1.28515625" style="94" customWidth="1"/>
    <col min="1542" max="1542" width="16.7109375" style="94" customWidth="1"/>
    <col min="1543" max="1543" width="1.28515625" style="94" customWidth="1"/>
    <col min="1544" max="1544" width="23.7109375" style="94" customWidth="1"/>
    <col min="1545" max="1545" width="1.28515625" style="94" customWidth="1"/>
    <col min="1546" max="1546" width="16.7109375" style="94" customWidth="1"/>
    <col min="1547" max="1547" width="1.28515625" style="94" customWidth="1"/>
    <col min="1548" max="1548" width="15.28515625" style="94" customWidth="1"/>
    <col min="1549" max="1549" width="1.28515625" style="94" customWidth="1"/>
    <col min="1550" max="1550" width="16.7109375" style="94" customWidth="1"/>
    <col min="1551" max="1551" width="1.28515625" style="94" customWidth="1"/>
    <col min="1552" max="1552" width="18.5703125" style="94" customWidth="1"/>
    <col min="1553" max="1553" width="1.28515625" style="94" customWidth="1"/>
    <col min="1554" max="1554" width="20.7109375" style="94" customWidth="1"/>
    <col min="1555" max="1555" width="1.28515625" style="94" customWidth="1"/>
    <col min="1556" max="1556" width="20.7109375" style="94" customWidth="1"/>
    <col min="1557" max="1557" width="1.28515625" style="94" customWidth="1"/>
    <col min="1558" max="1558" width="16.28515625" style="94" customWidth="1"/>
    <col min="1559" max="1559" width="1.28515625" style="94" customWidth="1"/>
    <col min="1560" max="1560" width="16.28515625" style="94" customWidth="1"/>
    <col min="1561" max="1792" width="9.28515625" style="94"/>
    <col min="1793" max="1793" width="25.42578125" style="94" customWidth="1"/>
    <col min="1794" max="1794" width="36.28515625" style="94" customWidth="1"/>
    <col min="1795" max="1795" width="1.28515625" style="94" customWidth="1"/>
    <col min="1796" max="1796" width="16.7109375" style="94" customWidth="1"/>
    <col min="1797" max="1797" width="1.28515625" style="94" customWidth="1"/>
    <col min="1798" max="1798" width="16.7109375" style="94" customWidth="1"/>
    <col min="1799" max="1799" width="1.28515625" style="94" customWidth="1"/>
    <col min="1800" max="1800" width="23.7109375" style="94" customWidth="1"/>
    <col min="1801" max="1801" width="1.28515625" style="94" customWidth="1"/>
    <col min="1802" max="1802" width="16.7109375" style="94" customWidth="1"/>
    <col min="1803" max="1803" width="1.28515625" style="94" customWidth="1"/>
    <col min="1804" max="1804" width="15.28515625" style="94" customWidth="1"/>
    <col min="1805" max="1805" width="1.28515625" style="94" customWidth="1"/>
    <col min="1806" max="1806" width="16.7109375" style="94" customWidth="1"/>
    <col min="1807" max="1807" width="1.28515625" style="94" customWidth="1"/>
    <col min="1808" max="1808" width="18.5703125" style="94" customWidth="1"/>
    <col min="1809" max="1809" width="1.28515625" style="94" customWidth="1"/>
    <col min="1810" max="1810" width="20.7109375" style="94" customWidth="1"/>
    <col min="1811" max="1811" width="1.28515625" style="94" customWidth="1"/>
    <col min="1812" max="1812" width="20.7109375" style="94" customWidth="1"/>
    <col min="1813" max="1813" width="1.28515625" style="94" customWidth="1"/>
    <col min="1814" max="1814" width="16.28515625" style="94" customWidth="1"/>
    <col min="1815" max="1815" width="1.28515625" style="94" customWidth="1"/>
    <col min="1816" max="1816" width="16.28515625" style="94" customWidth="1"/>
    <col min="1817" max="2048" width="9.28515625" style="94"/>
    <col min="2049" max="2049" width="25.42578125" style="94" customWidth="1"/>
    <col min="2050" max="2050" width="36.28515625" style="94" customWidth="1"/>
    <col min="2051" max="2051" width="1.28515625" style="94" customWidth="1"/>
    <col min="2052" max="2052" width="16.7109375" style="94" customWidth="1"/>
    <col min="2053" max="2053" width="1.28515625" style="94" customWidth="1"/>
    <col min="2054" max="2054" width="16.7109375" style="94" customWidth="1"/>
    <col min="2055" max="2055" width="1.28515625" style="94" customWidth="1"/>
    <col min="2056" max="2056" width="23.7109375" style="94" customWidth="1"/>
    <col min="2057" max="2057" width="1.28515625" style="94" customWidth="1"/>
    <col min="2058" max="2058" width="16.7109375" style="94" customWidth="1"/>
    <col min="2059" max="2059" width="1.28515625" style="94" customWidth="1"/>
    <col min="2060" max="2060" width="15.28515625" style="94" customWidth="1"/>
    <col min="2061" max="2061" width="1.28515625" style="94" customWidth="1"/>
    <col min="2062" max="2062" width="16.7109375" style="94" customWidth="1"/>
    <col min="2063" max="2063" width="1.28515625" style="94" customWidth="1"/>
    <col min="2064" max="2064" width="18.5703125" style="94" customWidth="1"/>
    <col min="2065" max="2065" width="1.28515625" style="94" customWidth="1"/>
    <col min="2066" max="2066" width="20.7109375" style="94" customWidth="1"/>
    <col min="2067" max="2067" width="1.28515625" style="94" customWidth="1"/>
    <col min="2068" max="2068" width="20.7109375" style="94" customWidth="1"/>
    <col min="2069" max="2069" width="1.28515625" style="94" customWidth="1"/>
    <col min="2070" max="2070" width="16.28515625" style="94" customWidth="1"/>
    <col min="2071" max="2071" width="1.28515625" style="94" customWidth="1"/>
    <col min="2072" max="2072" width="16.28515625" style="94" customWidth="1"/>
    <col min="2073" max="2304" width="9.28515625" style="94"/>
    <col min="2305" max="2305" width="25.42578125" style="94" customWidth="1"/>
    <col min="2306" max="2306" width="36.28515625" style="94" customWidth="1"/>
    <col min="2307" max="2307" width="1.28515625" style="94" customWidth="1"/>
    <col min="2308" max="2308" width="16.7109375" style="94" customWidth="1"/>
    <col min="2309" max="2309" width="1.28515625" style="94" customWidth="1"/>
    <col min="2310" max="2310" width="16.7109375" style="94" customWidth="1"/>
    <col min="2311" max="2311" width="1.28515625" style="94" customWidth="1"/>
    <col min="2312" max="2312" width="23.7109375" style="94" customWidth="1"/>
    <col min="2313" max="2313" width="1.28515625" style="94" customWidth="1"/>
    <col min="2314" max="2314" width="16.7109375" style="94" customWidth="1"/>
    <col min="2315" max="2315" width="1.28515625" style="94" customWidth="1"/>
    <col min="2316" max="2316" width="15.28515625" style="94" customWidth="1"/>
    <col min="2317" max="2317" width="1.28515625" style="94" customWidth="1"/>
    <col min="2318" max="2318" width="16.7109375" style="94" customWidth="1"/>
    <col min="2319" max="2319" width="1.28515625" style="94" customWidth="1"/>
    <col min="2320" max="2320" width="18.5703125" style="94" customWidth="1"/>
    <col min="2321" max="2321" width="1.28515625" style="94" customWidth="1"/>
    <col min="2322" max="2322" width="20.7109375" style="94" customWidth="1"/>
    <col min="2323" max="2323" width="1.28515625" style="94" customWidth="1"/>
    <col min="2324" max="2324" width="20.7109375" style="94" customWidth="1"/>
    <col min="2325" max="2325" width="1.28515625" style="94" customWidth="1"/>
    <col min="2326" max="2326" width="16.28515625" style="94" customWidth="1"/>
    <col min="2327" max="2327" width="1.28515625" style="94" customWidth="1"/>
    <col min="2328" max="2328" width="16.28515625" style="94" customWidth="1"/>
    <col min="2329" max="2560" width="9.28515625" style="94"/>
    <col min="2561" max="2561" width="25.42578125" style="94" customWidth="1"/>
    <col min="2562" max="2562" width="36.28515625" style="94" customWidth="1"/>
    <col min="2563" max="2563" width="1.28515625" style="94" customWidth="1"/>
    <col min="2564" max="2564" width="16.7109375" style="94" customWidth="1"/>
    <col min="2565" max="2565" width="1.28515625" style="94" customWidth="1"/>
    <col min="2566" max="2566" width="16.7109375" style="94" customWidth="1"/>
    <col min="2567" max="2567" width="1.28515625" style="94" customWidth="1"/>
    <col min="2568" max="2568" width="23.7109375" style="94" customWidth="1"/>
    <col min="2569" max="2569" width="1.28515625" style="94" customWidth="1"/>
    <col min="2570" max="2570" width="16.7109375" style="94" customWidth="1"/>
    <col min="2571" max="2571" width="1.28515625" style="94" customWidth="1"/>
    <col min="2572" max="2572" width="15.28515625" style="94" customWidth="1"/>
    <col min="2573" max="2573" width="1.28515625" style="94" customWidth="1"/>
    <col min="2574" max="2574" width="16.7109375" style="94" customWidth="1"/>
    <col min="2575" max="2575" width="1.28515625" style="94" customWidth="1"/>
    <col min="2576" max="2576" width="18.5703125" style="94" customWidth="1"/>
    <col min="2577" max="2577" width="1.28515625" style="94" customWidth="1"/>
    <col min="2578" max="2578" width="20.7109375" style="94" customWidth="1"/>
    <col min="2579" max="2579" width="1.28515625" style="94" customWidth="1"/>
    <col min="2580" max="2580" width="20.7109375" style="94" customWidth="1"/>
    <col min="2581" max="2581" width="1.28515625" style="94" customWidth="1"/>
    <col min="2582" max="2582" width="16.28515625" style="94" customWidth="1"/>
    <col min="2583" max="2583" width="1.28515625" style="94" customWidth="1"/>
    <col min="2584" max="2584" width="16.28515625" style="94" customWidth="1"/>
    <col min="2585" max="2816" width="9.28515625" style="94"/>
    <col min="2817" max="2817" width="25.42578125" style="94" customWidth="1"/>
    <col min="2818" max="2818" width="36.28515625" style="94" customWidth="1"/>
    <col min="2819" max="2819" width="1.28515625" style="94" customWidth="1"/>
    <col min="2820" max="2820" width="16.7109375" style="94" customWidth="1"/>
    <col min="2821" max="2821" width="1.28515625" style="94" customWidth="1"/>
    <col min="2822" max="2822" width="16.7109375" style="94" customWidth="1"/>
    <col min="2823" max="2823" width="1.28515625" style="94" customWidth="1"/>
    <col min="2824" max="2824" width="23.7109375" style="94" customWidth="1"/>
    <col min="2825" max="2825" width="1.28515625" style="94" customWidth="1"/>
    <col min="2826" max="2826" width="16.7109375" style="94" customWidth="1"/>
    <col min="2827" max="2827" width="1.28515625" style="94" customWidth="1"/>
    <col min="2828" max="2828" width="15.28515625" style="94" customWidth="1"/>
    <col min="2829" max="2829" width="1.28515625" style="94" customWidth="1"/>
    <col min="2830" max="2830" width="16.7109375" style="94" customWidth="1"/>
    <col min="2831" max="2831" width="1.28515625" style="94" customWidth="1"/>
    <col min="2832" max="2832" width="18.5703125" style="94" customWidth="1"/>
    <col min="2833" max="2833" width="1.28515625" style="94" customWidth="1"/>
    <col min="2834" max="2834" width="20.7109375" style="94" customWidth="1"/>
    <col min="2835" max="2835" width="1.28515625" style="94" customWidth="1"/>
    <col min="2836" max="2836" width="20.7109375" style="94" customWidth="1"/>
    <col min="2837" max="2837" width="1.28515625" style="94" customWidth="1"/>
    <col min="2838" max="2838" width="16.28515625" style="94" customWidth="1"/>
    <col min="2839" max="2839" width="1.28515625" style="94" customWidth="1"/>
    <col min="2840" max="2840" width="16.28515625" style="94" customWidth="1"/>
    <col min="2841" max="3072" width="9.28515625" style="94"/>
    <col min="3073" max="3073" width="25.42578125" style="94" customWidth="1"/>
    <col min="3074" max="3074" width="36.28515625" style="94" customWidth="1"/>
    <col min="3075" max="3075" width="1.28515625" style="94" customWidth="1"/>
    <col min="3076" max="3076" width="16.7109375" style="94" customWidth="1"/>
    <col min="3077" max="3077" width="1.28515625" style="94" customWidth="1"/>
    <col min="3078" max="3078" width="16.7109375" style="94" customWidth="1"/>
    <col min="3079" max="3079" width="1.28515625" style="94" customWidth="1"/>
    <col min="3080" max="3080" width="23.7109375" style="94" customWidth="1"/>
    <col min="3081" max="3081" width="1.28515625" style="94" customWidth="1"/>
    <col min="3082" max="3082" width="16.7109375" style="94" customWidth="1"/>
    <col min="3083" max="3083" width="1.28515625" style="94" customWidth="1"/>
    <col min="3084" max="3084" width="15.28515625" style="94" customWidth="1"/>
    <col min="3085" max="3085" width="1.28515625" style="94" customWidth="1"/>
    <col min="3086" max="3086" width="16.7109375" style="94" customWidth="1"/>
    <col min="3087" max="3087" width="1.28515625" style="94" customWidth="1"/>
    <col min="3088" max="3088" width="18.5703125" style="94" customWidth="1"/>
    <col min="3089" max="3089" width="1.28515625" style="94" customWidth="1"/>
    <col min="3090" max="3090" width="20.7109375" style="94" customWidth="1"/>
    <col min="3091" max="3091" width="1.28515625" style="94" customWidth="1"/>
    <col min="3092" max="3092" width="20.7109375" style="94" customWidth="1"/>
    <col min="3093" max="3093" width="1.28515625" style="94" customWidth="1"/>
    <col min="3094" max="3094" width="16.28515625" style="94" customWidth="1"/>
    <col min="3095" max="3095" width="1.28515625" style="94" customWidth="1"/>
    <col min="3096" max="3096" width="16.28515625" style="94" customWidth="1"/>
    <col min="3097" max="3328" width="9.28515625" style="94"/>
    <col min="3329" max="3329" width="25.42578125" style="94" customWidth="1"/>
    <col min="3330" max="3330" width="36.28515625" style="94" customWidth="1"/>
    <col min="3331" max="3331" width="1.28515625" style="94" customWidth="1"/>
    <col min="3332" max="3332" width="16.7109375" style="94" customWidth="1"/>
    <col min="3333" max="3333" width="1.28515625" style="94" customWidth="1"/>
    <col min="3334" max="3334" width="16.7109375" style="94" customWidth="1"/>
    <col min="3335" max="3335" width="1.28515625" style="94" customWidth="1"/>
    <col min="3336" max="3336" width="23.7109375" style="94" customWidth="1"/>
    <col min="3337" max="3337" width="1.28515625" style="94" customWidth="1"/>
    <col min="3338" max="3338" width="16.7109375" style="94" customWidth="1"/>
    <col min="3339" max="3339" width="1.28515625" style="94" customWidth="1"/>
    <col min="3340" max="3340" width="15.28515625" style="94" customWidth="1"/>
    <col min="3341" max="3341" width="1.28515625" style="94" customWidth="1"/>
    <col min="3342" max="3342" width="16.7109375" style="94" customWidth="1"/>
    <col min="3343" max="3343" width="1.28515625" style="94" customWidth="1"/>
    <col min="3344" max="3344" width="18.5703125" style="94" customWidth="1"/>
    <col min="3345" max="3345" width="1.28515625" style="94" customWidth="1"/>
    <col min="3346" max="3346" width="20.7109375" style="94" customWidth="1"/>
    <col min="3347" max="3347" width="1.28515625" style="94" customWidth="1"/>
    <col min="3348" max="3348" width="20.7109375" style="94" customWidth="1"/>
    <col min="3349" max="3349" width="1.28515625" style="94" customWidth="1"/>
    <col min="3350" max="3350" width="16.28515625" style="94" customWidth="1"/>
    <col min="3351" max="3351" width="1.28515625" style="94" customWidth="1"/>
    <col min="3352" max="3352" width="16.28515625" style="94" customWidth="1"/>
    <col min="3353" max="3584" width="9.28515625" style="94"/>
    <col min="3585" max="3585" width="25.42578125" style="94" customWidth="1"/>
    <col min="3586" max="3586" width="36.28515625" style="94" customWidth="1"/>
    <col min="3587" max="3587" width="1.28515625" style="94" customWidth="1"/>
    <col min="3588" max="3588" width="16.7109375" style="94" customWidth="1"/>
    <col min="3589" max="3589" width="1.28515625" style="94" customWidth="1"/>
    <col min="3590" max="3590" width="16.7109375" style="94" customWidth="1"/>
    <col min="3591" max="3591" width="1.28515625" style="94" customWidth="1"/>
    <col min="3592" max="3592" width="23.7109375" style="94" customWidth="1"/>
    <col min="3593" max="3593" width="1.28515625" style="94" customWidth="1"/>
    <col min="3594" max="3594" width="16.7109375" style="94" customWidth="1"/>
    <col min="3595" max="3595" width="1.28515625" style="94" customWidth="1"/>
    <col min="3596" max="3596" width="15.28515625" style="94" customWidth="1"/>
    <col min="3597" max="3597" width="1.28515625" style="94" customWidth="1"/>
    <col min="3598" max="3598" width="16.7109375" style="94" customWidth="1"/>
    <col min="3599" max="3599" width="1.28515625" style="94" customWidth="1"/>
    <col min="3600" max="3600" width="18.5703125" style="94" customWidth="1"/>
    <col min="3601" max="3601" width="1.28515625" style="94" customWidth="1"/>
    <col min="3602" max="3602" width="20.7109375" style="94" customWidth="1"/>
    <col min="3603" max="3603" width="1.28515625" style="94" customWidth="1"/>
    <col min="3604" max="3604" width="20.7109375" style="94" customWidth="1"/>
    <col min="3605" max="3605" width="1.28515625" style="94" customWidth="1"/>
    <col min="3606" max="3606" width="16.28515625" style="94" customWidth="1"/>
    <col min="3607" max="3607" width="1.28515625" style="94" customWidth="1"/>
    <col min="3608" max="3608" width="16.28515625" style="94" customWidth="1"/>
    <col min="3609" max="3840" width="9.28515625" style="94"/>
    <col min="3841" max="3841" width="25.42578125" style="94" customWidth="1"/>
    <col min="3842" max="3842" width="36.28515625" style="94" customWidth="1"/>
    <col min="3843" max="3843" width="1.28515625" style="94" customWidth="1"/>
    <col min="3844" max="3844" width="16.7109375" style="94" customWidth="1"/>
    <col min="3845" max="3845" width="1.28515625" style="94" customWidth="1"/>
    <col min="3846" max="3846" width="16.7109375" style="94" customWidth="1"/>
    <col min="3847" max="3847" width="1.28515625" style="94" customWidth="1"/>
    <col min="3848" max="3848" width="23.7109375" style="94" customWidth="1"/>
    <col min="3849" max="3849" width="1.28515625" style="94" customWidth="1"/>
    <col min="3850" max="3850" width="16.7109375" style="94" customWidth="1"/>
    <col min="3851" max="3851" width="1.28515625" style="94" customWidth="1"/>
    <col min="3852" max="3852" width="15.28515625" style="94" customWidth="1"/>
    <col min="3853" max="3853" width="1.28515625" style="94" customWidth="1"/>
    <col min="3854" max="3854" width="16.7109375" style="94" customWidth="1"/>
    <col min="3855" max="3855" width="1.28515625" style="94" customWidth="1"/>
    <col min="3856" max="3856" width="18.5703125" style="94" customWidth="1"/>
    <col min="3857" max="3857" width="1.28515625" style="94" customWidth="1"/>
    <col min="3858" max="3858" width="20.7109375" style="94" customWidth="1"/>
    <col min="3859" max="3859" width="1.28515625" style="94" customWidth="1"/>
    <col min="3860" max="3860" width="20.7109375" style="94" customWidth="1"/>
    <col min="3861" max="3861" width="1.28515625" style="94" customWidth="1"/>
    <col min="3862" max="3862" width="16.28515625" style="94" customWidth="1"/>
    <col min="3863" max="3863" width="1.28515625" style="94" customWidth="1"/>
    <col min="3864" max="3864" width="16.28515625" style="94" customWidth="1"/>
    <col min="3865" max="4096" width="9.28515625" style="94"/>
    <col min="4097" max="4097" width="25.42578125" style="94" customWidth="1"/>
    <col min="4098" max="4098" width="36.28515625" style="94" customWidth="1"/>
    <col min="4099" max="4099" width="1.28515625" style="94" customWidth="1"/>
    <col min="4100" max="4100" width="16.7109375" style="94" customWidth="1"/>
    <col min="4101" max="4101" width="1.28515625" style="94" customWidth="1"/>
    <col min="4102" max="4102" width="16.7109375" style="94" customWidth="1"/>
    <col min="4103" max="4103" width="1.28515625" style="94" customWidth="1"/>
    <col min="4104" max="4104" width="23.7109375" style="94" customWidth="1"/>
    <col min="4105" max="4105" width="1.28515625" style="94" customWidth="1"/>
    <col min="4106" max="4106" width="16.7109375" style="94" customWidth="1"/>
    <col min="4107" max="4107" width="1.28515625" style="94" customWidth="1"/>
    <col min="4108" max="4108" width="15.28515625" style="94" customWidth="1"/>
    <col min="4109" max="4109" width="1.28515625" style="94" customWidth="1"/>
    <col min="4110" max="4110" width="16.7109375" style="94" customWidth="1"/>
    <col min="4111" max="4111" width="1.28515625" style="94" customWidth="1"/>
    <col min="4112" max="4112" width="18.5703125" style="94" customWidth="1"/>
    <col min="4113" max="4113" width="1.28515625" style="94" customWidth="1"/>
    <col min="4114" max="4114" width="20.7109375" style="94" customWidth="1"/>
    <col min="4115" max="4115" width="1.28515625" style="94" customWidth="1"/>
    <col min="4116" max="4116" width="20.7109375" style="94" customWidth="1"/>
    <col min="4117" max="4117" width="1.28515625" style="94" customWidth="1"/>
    <col min="4118" max="4118" width="16.28515625" style="94" customWidth="1"/>
    <col min="4119" max="4119" width="1.28515625" style="94" customWidth="1"/>
    <col min="4120" max="4120" width="16.28515625" style="94" customWidth="1"/>
    <col min="4121" max="4352" width="9.28515625" style="94"/>
    <col min="4353" max="4353" width="25.42578125" style="94" customWidth="1"/>
    <col min="4354" max="4354" width="36.28515625" style="94" customWidth="1"/>
    <col min="4355" max="4355" width="1.28515625" style="94" customWidth="1"/>
    <col min="4356" max="4356" width="16.7109375" style="94" customWidth="1"/>
    <col min="4357" max="4357" width="1.28515625" style="94" customWidth="1"/>
    <col min="4358" max="4358" width="16.7109375" style="94" customWidth="1"/>
    <col min="4359" max="4359" width="1.28515625" style="94" customWidth="1"/>
    <col min="4360" max="4360" width="23.7109375" style="94" customWidth="1"/>
    <col min="4361" max="4361" width="1.28515625" style="94" customWidth="1"/>
    <col min="4362" max="4362" width="16.7109375" style="94" customWidth="1"/>
    <col min="4363" max="4363" width="1.28515625" style="94" customWidth="1"/>
    <col min="4364" max="4364" width="15.28515625" style="94" customWidth="1"/>
    <col min="4365" max="4365" width="1.28515625" style="94" customWidth="1"/>
    <col min="4366" max="4366" width="16.7109375" style="94" customWidth="1"/>
    <col min="4367" max="4367" width="1.28515625" style="94" customWidth="1"/>
    <col min="4368" max="4368" width="18.5703125" style="94" customWidth="1"/>
    <col min="4369" max="4369" width="1.28515625" style="94" customWidth="1"/>
    <col min="4370" max="4370" width="20.7109375" style="94" customWidth="1"/>
    <col min="4371" max="4371" width="1.28515625" style="94" customWidth="1"/>
    <col min="4372" max="4372" width="20.7109375" style="94" customWidth="1"/>
    <col min="4373" max="4373" width="1.28515625" style="94" customWidth="1"/>
    <col min="4374" max="4374" width="16.28515625" style="94" customWidth="1"/>
    <col min="4375" max="4375" width="1.28515625" style="94" customWidth="1"/>
    <col min="4376" max="4376" width="16.28515625" style="94" customWidth="1"/>
    <col min="4377" max="4608" width="9.28515625" style="94"/>
    <col min="4609" max="4609" width="25.42578125" style="94" customWidth="1"/>
    <col min="4610" max="4610" width="36.28515625" style="94" customWidth="1"/>
    <col min="4611" max="4611" width="1.28515625" style="94" customWidth="1"/>
    <col min="4612" max="4612" width="16.7109375" style="94" customWidth="1"/>
    <col min="4613" max="4613" width="1.28515625" style="94" customWidth="1"/>
    <col min="4614" max="4614" width="16.7109375" style="94" customWidth="1"/>
    <col min="4615" max="4615" width="1.28515625" style="94" customWidth="1"/>
    <col min="4616" max="4616" width="23.7109375" style="94" customWidth="1"/>
    <col min="4617" max="4617" width="1.28515625" style="94" customWidth="1"/>
    <col min="4618" max="4618" width="16.7109375" style="94" customWidth="1"/>
    <col min="4619" max="4619" width="1.28515625" style="94" customWidth="1"/>
    <col min="4620" max="4620" width="15.28515625" style="94" customWidth="1"/>
    <col min="4621" max="4621" width="1.28515625" style="94" customWidth="1"/>
    <col min="4622" max="4622" width="16.7109375" style="94" customWidth="1"/>
    <col min="4623" max="4623" width="1.28515625" style="94" customWidth="1"/>
    <col min="4624" max="4624" width="18.5703125" style="94" customWidth="1"/>
    <col min="4625" max="4625" width="1.28515625" style="94" customWidth="1"/>
    <col min="4626" max="4626" width="20.7109375" style="94" customWidth="1"/>
    <col min="4627" max="4627" width="1.28515625" style="94" customWidth="1"/>
    <col min="4628" max="4628" width="20.7109375" style="94" customWidth="1"/>
    <col min="4629" max="4629" width="1.28515625" style="94" customWidth="1"/>
    <col min="4630" max="4630" width="16.28515625" style="94" customWidth="1"/>
    <col min="4631" max="4631" width="1.28515625" style="94" customWidth="1"/>
    <col min="4632" max="4632" width="16.28515625" style="94" customWidth="1"/>
    <col min="4633" max="4864" width="9.28515625" style="94"/>
    <col min="4865" max="4865" width="25.42578125" style="94" customWidth="1"/>
    <col min="4866" max="4866" width="36.28515625" style="94" customWidth="1"/>
    <col min="4867" max="4867" width="1.28515625" style="94" customWidth="1"/>
    <col min="4868" max="4868" width="16.7109375" style="94" customWidth="1"/>
    <col min="4869" max="4869" width="1.28515625" style="94" customWidth="1"/>
    <col min="4870" max="4870" width="16.7109375" style="94" customWidth="1"/>
    <col min="4871" max="4871" width="1.28515625" style="94" customWidth="1"/>
    <col min="4872" max="4872" width="23.7109375" style="94" customWidth="1"/>
    <col min="4873" max="4873" width="1.28515625" style="94" customWidth="1"/>
    <col min="4874" max="4874" width="16.7109375" style="94" customWidth="1"/>
    <col min="4875" max="4875" width="1.28515625" style="94" customWidth="1"/>
    <col min="4876" max="4876" width="15.28515625" style="94" customWidth="1"/>
    <col min="4877" max="4877" width="1.28515625" style="94" customWidth="1"/>
    <col min="4878" max="4878" width="16.7109375" style="94" customWidth="1"/>
    <col min="4879" max="4879" width="1.28515625" style="94" customWidth="1"/>
    <col min="4880" max="4880" width="18.5703125" style="94" customWidth="1"/>
    <col min="4881" max="4881" width="1.28515625" style="94" customWidth="1"/>
    <col min="4882" max="4882" width="20.7109375" style="94" customWidth="1"/>
    <col min="4883" max="4883" width="1.28515625" style="94" customWidth="1"/>
    <col min="4884" max="4884" width="20.7109375" style="94" customWidth="1"/>
    <col min="4885" max="4885" width="1.28515625" style="94" customWidth="1"/>
    <col min="4886" max="4886" width="16.28515625" style="94" customWidth="1"/>
    <col min="4887" max="4887" width="1.28515625" style="94" customWidth="1"/>
    <col min="4888" max="4888" width="16.28515625" style="94" customWidth="1"/>
    <col min="4889" max="5120" width="9.28515625" style="94"/>
    <col min="5121" max="5121" width="25.42578125" style="94" customWidth="1"/>
    <col min="5122" max="5122" width="36.28515625" style="94" customWidth="1"/>
    <col min="5123" max="5123" width="1.28515625" style="94" customWidth="1"/>
    <col min="5124" max="5124" width="16.7109375" style="94" customWidth="1"/>
    <col min="5125" max="5125" width="1.28515625" style="94" customWidth="1"/>
    <col min="5126" max="5126" width="16.7109375" style="94" customWidth="1"/>
    <col min="5127" max="5127" width="1.28515625" style="94" customWidth="1"/>
    <col min="5128" max="5128" width="23.7109375" style="94" customWidth="1"/>
    <col min="5129" max="5129" width="1.28515625" style="94" customWidth="1"/>
    <col min="5130" max="5130" width="16.7109375" style="94" customWidth="1"/>
    <col min="5131" max="5131" width="1.28515625" style="94" customWidth="1"/>
    <col min="5132" max="5132" width="15.28515625" style="94" customWidth="1"/>
    <col min="5133" max="5133" width="1.28515625" style="94" customWidth="1"/>
    <col min="5134" max="5134" width="16.7109375" style="94" customWidth="1"/>
    <col min="5135" max="5135" width="1.28515625" style="94" customWidth="1"/>
    <col min="5136" max="5136" width="18.5703125" style="94" customWidth="1"/>
    <col min="5137" max="5137" width="1.28515625" style="94" customWidth="1"/>
    <col min="5138" max="5138" width="20.7109375" style="94" customWidth="1"/>
    <col min="5139" max="5139" width="1.28515625" style="94" customWidth="1"/>
    <col min="5140" max="5140" width="20.7109375" style="94" customWidth="1"/>
    <col min="5141" max="5141" width="1.28515625" style="94" customWidth="1"/>
    <col min="5142" max="5142" width="16.28515625" style="94" customWidth="1"/>
    <col min="5143" max="5143" width="1.28515625" style="94" customWidth="1"/>
    <col min="5144" max="5144" width="16.28515625" style="94" customWidth="1"/>
    <col min="5145" max="5376" width="9.28515625" style="94"/>
    <col min="5377" max="5377" width="25.42578125" style="94" customWidth="1"/>
    <col min="5378" max="5378" width="36.28515625" style="94" customWidth="1"/>
    <col min="5379" max="5379" width="1.28515625" style="94" customWidth="1"/>
    <col min="5380" max="5380" width="16.7109375" style="94" customWidth="1"/>
    <col min="5381" max="5381" width="1.28515625" style="94" customWidth="1"/>
    <col min="5382" max="5382" width="16.7109375" style="94" customWidth="1"/>
    <col min="5383" max="5383" width="1.28515625" style="94" customWidth="1"/>
    <col min="5384" max="5384" width="23.7109375" style="94" customWidth="1"/>
    <col min="5385" max="5385" width="1.28515625" style="94" customWidth="1"/>
    <col min="5386" max="5386" width="16.7109375" style="94" customWidth="1"/>
    <col min="5387" max="5387" width="1.28515625" style="94" customWidth="1"/>
    <col min="5388" max="5388" width="15.28515625" style="94" customWidth="1"/>
    <col min="5389" max="5389" width="1.28515625" style="94" customWidth="1"/>
    <col min="5390" max="5390" width="16.7109375" style="94" customWidth="1"/>
    <col min="5391" max="5391" width="1.28515625" style="94" customWidth="1"/>
    <col min="5392" max="5392" width="18.5703125" style="94" customWidth="1"/>
    <col min="5393" max="5393" width="1.28515625" style="94" customWidth="1"/>
    <col min="5394" max="5394" width="20.7109375" style="94" customWidth="1"/>
    <col min="5395" max="5395" width="1.28515625" style="94" customWidth="1"/>
    <col min="5396" max="5396" width="20.7109375" style="94" customWidth="1"/>
    <col min="5397" max="5397" width="1.28515625" style="94" customWidth="1"/>
    <col min="5398" max="5398" width="16.28515625" style="94" customWidth="1"/>
    <col min="5399" max="5399" width="1.28515625" style="94" customWidth="1"/>
    <col min="5400" max="5400" width="16.28515625" style="94" customWidth="1"/>
    <col min="5401" max="5632" width="9.28515625" style="94"/>
    <col min="5633" max="5633" width="25.42578125" style="94" customWidth="1"/>
    <col min="5634" max="5634" width="36.28515625" style="94" customWidth="1"/>
    <col min="5635" max="5635" width="1.28515625" style="94" customWidth="1"/>
    <col min="5636" max="5636" width="16.7109375" style="94" customWidth="1"/>
    <col min="5637" max="5637" width="1.28515625" style="94" customWidth="1"/>
    <col min="5638" max="5638" width="16.7109375" style="94" customWidth="1"/>
    <col min="5639" max="5639" width="1.28515625" style="94" customWidth="1"/>
    <col min="5640" max="5640" width="23.7109375" style="94" customWidth="1"/>
    <col min="5641" max="5641" width="1.28515625" style="94" customWidth="1"/>
    <col min="5642" max="5642" width="16.7109375" style="94" customWidth="1"/>
    <col min="5643" max="5643" width="1.28515625" style="94" customWidth="1"/>
    <col min="5644" max="5644" width="15.28515625" style="94" customWidth="1"/>
    <col min="5645" max="5645" width="1.28515625" style="94" customWidth="1"/>
    <col min="5646" max="5646" width="16.7109375" style="94" customWidth="1"/>
    <col min="5647" max="5647" width="1.28515625" style="94" customWidth="1"/>
    <col min="5648" max="5648" width="18.5703125" style="94" customWidth="1"/>
    <col min="5649" max="5649" width="1.28515625" style="94" customWidth="1"/>
    <col min="5650" max="5650" width="20.7109375" style="94" customWidth="1"/>
    <col min="5651" max="5651" width="1.28515625" style="94" customWidth="1"/>
    <col min="5652" max="5652" width="20.7109375" style="94" customWidth="1"/>
    <col min="5653" max="5653" width="1.28515625" style="94" customWidth="1"/>
    <col min="5654" max="5654" width="16.28515625" style="94" customWidth="1"/>
    <col min="5655" max="5655" width="1.28515625" style="94" customWidth="1"/>
    <col min="5656" max="5656" width="16.28515625" style="94" customWidth="1"/>
    <col min="5657" max="5888" width="9.28515625" style="94"/>
    <col min="5889" max="5889" width="25.42578125" style="94" customWidth="1"/>
    <col min="5890" max="5890" width="36.28515625" style="94" customWidth="1"/>
    <col min="5891" max="5891" width="1.28515625" style="94" customWidth="1"/>
    <col min="5892" max="5892" width="16.7109375" style="94" customWidth="1"/>
    <col min="5893" max="5893" width="1.28515625" style="94" customWidth="1"/>
    <col min="5894" max="5894" width="16.7109375" style="94" customWidth="1"/>
    <col min="5895" max="5895" width="1.28515625" style="94" customWidth="1"/>
    <col min="5896" max="5896" width="23.7109375" style="94" customWidth="1"/>
    <col min="5897" max="5897" width="1.28515625" style="94" customWidth="1"/>
    <col min="5898" max="5898" width="16.7109375" style="94" customWidth="1"/>
    <col min="5899" max="5899" width="1.28515625" style="94" customWidth="1"/>
    <col min="5900" max="5900" width="15.28515625" style="94" customWidth="1"/>
    <col min="5901" max="5901" width="1.28515625" style="94" customWidth="1"/>
    <col min="5902" max="5902" width="16.7109375" style="94" customWidth="1"/>
    <col min="5903" max="5903" width="1.28515625" style="94" customWidth="1"/>
    <col min="5904" max="5904" width="18.5703125" style="94" customWidth="1"/>
    <col min="5905" max="5905" width="1.28515625" style="94" customWidth="1"/>
    <col min="5906" max="5906" width="20.7109375" style="94" customWidth="1"/>
    <col min="5907" max="5907" width="1.28515625" style="94" customWidth="1"/>
    <col min="5908" max="5908" width="20.7109375" style="94" customWidth="1"/>
    <col min="5909" max="5909" width="1.28515625" style="94" customWidth="1"/>
    <col min="5910" max="5910" width="16.28515625" style="94" customWidth="1"/>
    <col min="5911" max="5911" width="1.28515625" style="94" customWidth="1"/>
    <col min="5912" max="5912" width="16.28515625" style="94" customWidth="1"/>
    <col min="5913" max="6144" width="9.28515625" style="94"/>
    <col min="6145" max="6145" width="25.42578125" style="94" customWidth="1"/>
    <col min="6146" max="6146" width="36.28515625" style="94" customWidth="1"/>
    <col min="6147" max="6147" width="1.28515625" style="94" customWidth="1"/>
    <col min="6148" max="6148" width="16.7109375" style="94" customWidth="1"/>
    <col min="6149" max="6149" width="1.28515625" style="94" customWidth="1"/>
    <col min="6150" max="6150" width="16.7109375" style="94" customWidth="1"/>
    <col min="6151" max="6151" width="1.28515625" style="94" customWidth="1"/>
    <col min="6152" max="6152" width="23.7109375" style="94" customWidth="1"/>
    <col min="6153" max="6153" width="1.28515625" style="94" customWidth="1"/>
    <col min="6154" max="6154" width="16.7109375" style="94" customWidth="1"/>
    <col min="6155" max="6155" width="1.28515625" style="94" customWidth="1"/>
    <col min="6156" max="6156" width="15.28515625" style="94" customWidth="1"/>
    <col min="6157" max="6157" width="1.28515625" style="94" customWidth="1"/>
    <col min="6158" max="6158" width="16.7109375" style="94" customWidth="1"/>
    <col min="6159" max="6159" width="1.28515625" style="94" customWidth="1"/>
    <col min="6160" max="6160" width="18.5703125" style="94" customWidth="1"/>
    <col min="6161" max="6161" width="1.28515625" style="94" customWidth="1"/>
    <col min="6162" max="6162" width="20.7109375" style="94" customWidth="1"/>
    <col min="6163" max="6163" width="1.28515625" style="94" customWidth="1"/>
    <col min="6164" max="6164" width="20.7109375" style="94" customWidth="1"/>
    <col min="6165" max="6165" width="1.28515625" style="94" customWidth="1"/>
    <col min="6166" max="6166" width="16.28515625" style="94" customWidth="1"/>
    <col min="6167" max="6167" width="1.28515625" style="94" customWidth="1"/>
    <col min="6168" max="6168" width="16.28515625" style="94" customWidth="1"/>
    <col min="6169" max="6400" width="9.28515625" style="94"/>
    <col min="6401" max="6401" width="25.42578125" style="94" customWidth="1"/>
    <col min="6402" max="6402" width="36.28515625" style="94" customWidth="1"/>
    <col min="6403" max="6403" width="1.28515625" style="94" customWidth="1"/>
    <col min="6404" max="6404" width="16.7109375" style="94" customWidth="1"/>
    <col min="6405" max="6405" width="1.28515625" style="94" customWidth="1"/>
    <col min="6406" max="6406" width="16.7109375" style="94" customWidth="1"/>
    <col min="6407" max="6407" width="1.28515625" style="94" customWidth="1"/>
    <col min="6408" max="6408" width="23.7109375" style="94" customWidth="1"/>
    <col min="6409" max="6409" width="1.28515625" style="94" customWidth="1"/>
    <col min="6410" max="6410" width="16.7109375" style="94" customWidth="1"/>
    <col min="6411" max="6411" width="1.28515625" style="94" customWidth="1"/>
    <col min="6412" max="6412" width="15.28515625" style="94" customWidth="1"/>
    <col min="6413" max="6413" width="1.28515625" style="94" customWidth="1"/>
    <col min="6414" max="6414" width="16.7109375" style="94" customWidth="1"/>
    <col min="6415" max="6415" width="1.28515625" style="94" customWidth="1"/>
    <col min="6416" max="6416" width="18.5703125" style="94" customWidth="1"/>
    <col min="6417" max="6417" width="1.28515625" style="94" customWidth="1"/>
    <col min="6418" max="6418" width="20.7109375" style="94" customWidth="1"/>
    <col min="6419" max="6419" width="1.28515625" style="94" customWidth="1"/>
    <col min="6420" max="6420" width="20.7109375" style="94" customWidth="1"/>
    <col min="6421" max="6421" width="1.28515625" style="94" customWidth="1"/>
    <col min="6422" max="6422" width="16.28515625" style="94" customWidth="1"/>
    <col min="6423" max="6423" width="1.28515625" style="94" customWidth="1"/>
    <col min="6424" max="6424" width="16.28515625" style="94" customWidth="1"/>
    <col min="6425" max="6656" width="9.28515625" style="94"/>
    <col min="6657" max="6657" width="25.42578125" style="94" customWidth="1"/>
    <col min="6658" max="6658" width="36.28515625" style="94" customWidth="1"/>
    <col min="6659" max="6659" width="1.28515625" style="94" customWidth="1"/>
    <col min="6660" max="6660" width="16.7109375" style="94" customWidth="1"/>
    <col min="6661" max="6661" width="1.28515625" style="94" customWidth="1"/>
    <col min="6662" max="6662" width="16.7109375" style="94" customWidth="1"/>
    <col min="6663" max="6663" width="1.28515625" style="94" customWidth="1"/>
    <col min="6664" max="6664" width="23.7109375" style="94" customWidth="1"/>
    <col min="6665" max="6665" width="1.28515625" style="94" customWidth="1"/>
    <col min="6666" max="6666" width="16.7109375" style="94" customWidth="1"/>
    <col min="6667" max="6667" width="1.28515625" style="94" customWidth="1"/>
    <col min="6668" max="6668" width="15.28515625" style="94" customWidth="1"/>
    <col min="6669" max="6669" width="1.28515625" style="94" customWidth="1"/>
    <col min="6670" max="6670" width="16.7109375" style="94" customWidth="1"/>
    <col min="6671" max="6671" width="1.28515625" style="94" customWidth="1"/>
    <col min="6672" max="6672" width="18.5703125" style="94" customWidth="1"/>
    <col min="6673" max="6673" width="1.28515625" style="94" customWidth="1"/>
    <col min="6674" max="6674" width="20.7109375" style="94" customWidth="1"/>
    <col min="6675" max="6675" width="1.28515625" style="94" customWidth="1"/>
    <col min="6676" max="6676" width="20.7109375" style="94" customWidth="1"/>
    <col min="6677" max="6677" width="1.28515625" style="94" customWidth="1"/>
    <col min="6678" max="6678" width="16.28515625" style="94" customWidth="1"/>
    <col min="6679" max="6679" width="1.28515625" style="94" customWidth="1"/>
    <col min="6680" max="6680" width="16.28515625" style="94" customWidth="1"/>
    <col min="6681" max="6912" width="9.28515625" style="94"/>
    <col min="6913" max="6913" width="25.42578125" style="94" customWidth="1"/>
    <col min="6914" max="6914" width="36.28515625" style="94" customWidth="1"/>
    <col min="6915" max="6915" width="1.28515625" style="94" customWidth="1"/>
    <col min="6916" max="6916" width="16.7109375" style="94" customWidth="1"/>
    <col min="6917" max="6917" width="1.28515625" style="94" customWidth="1"/>
    <col min="6918" max="6918" width="16.7109375" style="94" customWidth="1"/>
    <col min="6919" max="6919" width="1.28515625" style="94" customWidth="1"/>
    <col min="6920" max="6920" width="23.7109375" style="94" customWidth="1"/>
    <col min="6921" max="6921" width="1.28515625" style="94" customWidth="1"/>
    <col min="6922" max="6922" width="16.7109375" style="94" customWidth="1"/>
    <col min="6923" max="6923" width="1.28515625" style="94" customWidth="1"/>
    <col min="6924" max="6924" width="15.28515625" style="94" customWidth="1"/>
    <col min="6925" max="6925" width="1.28515625" style="94" customWidth="1"/>
    <col min="6926" max="6926" width="16.7109375" style="94" customWidth="1"/>
    <col min="6927" max="6927" width="1.28515625" style="94" customWidth="1"/>
    <col min="6928" max="6928" width="18.5703125" style="94" customWidth="1"/>
    <col min="6929" max="6929" width="1.28515625" style="94" customWidth="1"/>
    <col min="6930" max="6930" width="20.7109375" style="94" customWidth="1"/>
    <col min="6931" max="6931" width="1.28515625" style="94" customWidth="1"/>
    <col min="6932" max="6932" width="20.7109375" style="94" customWidth="1"/>
    <col min="6933" max="6933" width="1.28515625" style="94" customWidth="1"/>
    <col min="6934" max="6934" width="16.28515625" style="94" customWidth="1"/>
    <col min="6935" max="6935" width="1.28515625" style="94" customWidth="1"/>
    <col min="6936" max="6936" width="16.28515625" style="94" customWidth="1"/>
    <col min="6937" max="7168" width="9.28515625" style="94"/>
    <col min="7169" max="7169" width="25.42578125" style="94" customWidth="1"/>
    <col min="7170" max="7170" width="36.28515625" style="94" customWidth="1"/>
    <col min="7171" max="7171" width="1.28515625" style="94" customWidth="1"/>
    <col min="7172" max="7172" width="16.7109375" style="94" customWidth="1"/>
    <col min="7173" max="7173" width="1.28515625" style="94" customWidth="1"/>
    <col min="7174" max="7174" width="16.7109375" style="94" customWidth="1"/>
    <col min="7175" max="7175" width="1.28515625" style="94" customWidth="1"/>
    <col min="7176" max="7176" width="23.7109375" style="94" customWidth="1"/>
    <col min="7177" max="7177" width="1.28515625" style="94" customWidth="1"/>
    <col min="7178" max="7178" width="16.7109375" style="94" customWidth="1"/>
    <col min="7179" max="7179" width="1.28515625" style="94" customWidth="1"/>
    <col min="7180" max="7180" width="15.28515625" style="94" customWidth="1"/>
    <col min="7181" max="7181" width="1.28515625" style="94" customWidth="1"/>
    <col min="7182" max="7182" width="16.7109375" style="94" customWidth="1"/>
    <col min="7183" max="7183" width="1.28515625" style="94" customWidth="1"/>
    <col min="7184" max="7184" width="18.5703125" style="94" customWidth="1"/>
    <col min="7185" max="7185" width="1.28515625" style="94" customWidth="1"/>
    <col min="7186" max="7186" width="20.7109375" style="94" customWidth="1"/>
    <col min="7187" max="7187" width="1.28515625" style="94" customWidth="1"/>
    <col min="7188" max="7188" width="20.7109375" style="94" customWidth="1"/>
    <col min="7189" max="7189" width="1.28515625" style="94" customWidth="1"/>
    <col min="7190" max="7190" width="16.28515625" style="94" customWidth="1"/>
    <col min="7191" max="7191" width="1.28515625" style="94" customWidth="1"/>
    <col min="7192" max="7192" width="16.28515625" style="94" customWidth="1"/>
    <col min="7193" max="7424" width="9.28515625" style="94"/>
    <col min="7425" max="7425" width="25.42578125" style="94" customWidth="1"/>
    <col min="7426" max="7426" width="36.28515625" style="94" customWidth="1"/>
    <col min="7427" max="7427" width="1.28515625" style="94" customWidth="1"/>
    <col min="7428" max="7428" width="16.7109375" style="94" customWidth="1"/>
    <col min="7429" max="7429" width="1.28515625" style="94" customWidth="1"/>
    <col min="7430" max="7430" width="16.7109375" style="94" customWidth="1"/>
    <col min="7431" max="7431" width="1.28515625" style="94" customWidth="1"/>
    <col min="7432" max="7432" width="23.7109375" style="94" customWidth="1"/>
    <col min="7433" max="7433" width="1.28515625" style="94" customWidth="1"/>
    <col min="7434" max="7434" width="16.7109375" style="94" customWidth="1"/>
    <col min="7435" max="7435" width="1.28515625" style="94" customWidth="1"/>
    <col min="7436" max="7436" width="15.28515625" style="94" customWidth="1"/>
    <col min="7437" max="7437" width="1.28515625" style="94" customWidth="1"/>
    <col min="7438" max="7438" width="16.7109375" style="94" customWidth="1"/>
    <col min="7439" max="7439" width="1.28515625" style="94" customWidth="1"/>
    <col min="7440" max="7440" width="18.5703125" style="94" customWidth="1"/>
    <col min="7441" max="7441" width="1.28515625" style="94" customWidth="1"/>
    <col min="7442" max="7442" width="20.7109375" style="94" customWidth="1"/>
    <col min="7443" max="7443" width="1.28515625" style="94" customWidth="1"/>
    <col min="7444" max="7444" width="20.7109375" style="94" customWidth="1"/>
    <col min="7445" max="7445" width="1.28515625" style="94" customWidth="1"/>
    <col min="7446" max="7446" width="16.28515625" style="94" customWidth="1"/>
    <col min="7447" max="7447" width="1.28515625" style="94" customWidth="1"/>
    <col min="7448" max="7448" width="16.28515625" style="94" customWidth="1"/>
    <col min="7449" max="7680" width="9.28515625" style="94"/>
    <col min="7681" max="7681" width="25.42578125" style="94" customWidth="1"/>
    <col min="7682" max="7682" width="36.28515625" style="94" customWidth="1"/>
    <col min="7683" max="7683" width="1.28515625" style="94" customWidth="1"/>
    <col min="7684" max="7684" width="16.7109375" style="94" customWidth="1"/>
    <col min="7685" max="7685" width="1.28515625" style="94" customWidth="1"/>
    <col min="7686" max="7686" width="16.7109375" style="94" customWidth="1"/>
    <col min="7687" max="7687" width="1.28515625" style="94" customWidth="1"/>
    <col min="7688" max="7688" width="23.7109375" style="94" customWidth="1"/>
    <col min="7689" max="7689" width="1.28515625" style="94" customWidth="1"/>
    <col min="7690" max="7690" width="16.7109375" style="94" customWidth="1"/>
    <col min="7691" max="7691" width="1.28515625" style="94" customWidth="1"/>
    <col min="7692" max="7692" width="15.28515625" style="94" customWidth="1"/>
    <col min="7693" max="7693" width="1.28515625" style="94" customWidth="1"/>
    <col min="7694" max="7694" width="16.7109375" style="94" customWidth="1"/>
    <col min="7695" max="7695" width="1.28515625" style="94" customWidth="1"/>
    <col min="7696" max="7696" width="18.5703125" style="94" customWidth="1"/>
    <col min="7697" max="7697" width="1.28515625" style="94" customWidth="1"/>
    <col min="7698" max="7698" width="20.7109375" style="94" customWidth="1"/>
    <col min="7699" max="7699" width="1.28515625" style="94" customWidth="1"/>
    <col min="7700" max="7700" width="20.7109375" style="94" customWidth="1"/>
    <col min="7701" max="7701" width="1.28515625" style="94" customWidth="1"/>
    <col min="7702" max="7702" width="16.28515625" style="94" customWidth="1"/>
    <col min="7703" max="7703" width="1.28515625" style="94" customWidth="1"/>
    <col min="7704" max="7704" width="16.28515625" style="94" customWidth="1"/>
    <col min="7705" max="7936" width="9.28515625" style="94"/>
    <col min="7937" max="7937" width="25.42578125" style="94" customWidth="1"/>
    <col min="7938" max="7938" width="36.28515625" style="94" customWidth="1"/>
    <col min="7939" max="7939" width="1.28515625" style="94" customWidth="1"/>
    <col min="7940" max="7940" width="16.7109375" style="94" customWidth="1"/>
    <col min="7941" max="7941" width="1.28515625" style="94" customWidth="1"/>
    <col min="7942" max="7942" width="16.7109375" style="94" customWidth="1"/>
    <col min="7943" max="7943" width="1.28515625" style="94" customWidth="1"/>
    <col min="7944" max="7944" width="23.7109375" style="94" customWidth="1"/>
    <col min="7945" max="7945" width="1.28515625" style="94" customWidth="1"/>
    <col min="7946" max="7946" width="16.7109375" style="94" customWidth="1"/>
    <col min="7947" max="7947" width="1.28515625" style="94" customWidth="1"/>
    <col min="7948" max="7948" width="15.28515625" style="94" customWidth="1"/>
    <col min="7949" max="7949" width="1.28515625" style="94" customWidth="1"/>
    <col min="7950" max="7950" width="16.7109375" style="94" customWidth="1"/>
    <col min="7951" max="7951" width="1.28515625" style="94" customWidth="1"/>
    <col min="7952" max="7952" width="18.5703125" style="94" customWidth="1"/>
    <col min="7953" max="7953" width="1.28515625" style="94" customWidth="1"/>
    <col min="7954" max="7954" width="20.7109375" style="94" customWidth="1"/>
    <col min="7955" max="7955" width="1.28515625" style="94" customWidth="1"/>
    <col min="7956" max="7956" width="20.7109375" style="94" customWidth="1"/>
    <col min="7957" max="7957" width="1.28515625" style="94" customWidth="1"/>
    <col min="7958" max="7958" width="16.28515625" style="94" customWidth="1"/>
    <col min="7959" max="7959" width="1.28515625" style="94" customWidth="1"/>
    <col min="7960" max="7960" width="16.28515625" style="94" customWidth="1"/>
    <col min="7961" max="8192" width="9.28515625" style="94"/>
    <col min="8193" max="8193" width="25.42578125" style="94" customWidth="1"/>
    <col min="8194" max="8194" width="36.28515625" style="94" customWidth="1"/>
    <col min="8195" max="8195" width="1.28515625" style="94" customWidth="1"/>
    <col min="8196" max="8196" width="16.7109375" style="94" customWidth="1"/>
    <col min="8197" max="8197" width="1.28515625" style="94" customWidth="1"/>
    <col min="8198" max="8198" width="16.7109375" style="94" customWidth="1"/>
    <col min="8199" max="8199" width="1.28515625" style="94" customWidth="1"/>
    <col min="8200" max="8200" width="23.7109375" style="94" customWidth="1"/>
    <col min="8201" max="8201" width="1.28515625" style="94" customWidth="1"/>
    <col min="8202" max="8202" width="16.7109375" style="94" customWidth="1"/>
    <col min="8203" max="8203" width="1.28515625" style="94" customWidth="1"/>
    <col min="8204" max="8204" width="15.28515625" style="94" customWidth="1"/>
    <col min="8205" max="8205" width="1.28515625" style="94" customWidth="1"/>
    <col min="8206" max="8206" width="16.7109375" style="94" customWidth="1"/>
    <col min="8207" max="8207" width="1.28515625" style="94" customWidth="1"/>
    <col min="8208" max="8208" width="18.5703125" style="94" customWidth="1"/>
    <col min="8209" max="8209" width="1.28515625" style="94" customWidth="1"/>
    <col min="8210" max="8210" width="20.7109375" style="94" customWidth="1"/>
    <col min="8211" max="8211" width="1.28515625" style="94" customWidth="1"/>
    <col min="8212" max="8212" width="20.7109375" style="94" customWidth="1"/>
    <col min="8213" max="8213" width="1.28515625" style="94" customWidth="1"/>
    <col min="8214" max="8214" width="16.28515625" style="94" customWidth="1"/>
    <col min="8215" max="8215" width="1.28515625" style="94" customWidth="1"/>
    <col min="8216" max="8216" width="16.28515625" style="94" customWidth="1"/>
    <col min="8217" max="8448" width="9.28515625" style="94"/>
    <col min="8449" max="8449" width="25.42578125" style="94" customWidth="1"/>
    <col min="8450" max="8450" width="36.28515625" style="94" customWidth="1"/>
    <col min="8451" max="8451" width="1.28515625" style="94" customWidth="1"/>
    <col min="8452" max="8452" width="16.7109375" style="94" customWidth="1"/>
    <col min="8453" max="8453" width="1.28515625" style="94" customWidth="1"/>
    <col min="8454" max="8454" width="16.7109375" style="94" customWidth="1"/>
    <col min="8455" max="8455" width="1.28515625" style="94" customWidth="1"/>
    <col min="8456" max="8456" width="23.7109375" style="94" customWidth="1"/>
    <col min="8457" max="8457" width="1.28515625" style="94" customWidth="1"/>
    <col min="8458" max="8458" width="16.7109375" style="94" customWidth="1"/>
    <col min="8459" max="8459" width="1.28515625" style="94" customWidth="1"/>
    <col min="8460" max="8460" width="15.28515625" style="94" customWidth="1"/>
    <col min="8461" max="8461" width="1.28515625" style="94" customWidth="1"/>
    <col min="8462" max="8462" width="16.7109375" style="94" customWidth="1"/>
    <col min="8463" max="8463" width="1.28515625" style="94" customWidth="1"/>
    <col min="8464" max="8464" width="18.5703125" style="94" customWidth="1"/>
    <col min="8465" max="8465" width="1.28515625" style="94" customWidth="1"/>
    <col min="8466" max="8466" width="20.7109375" style="94" customWidth="1"/>
    <col min="8467" max="8467" width="1.28515625" style="94" customWidth="1"/>
    <col min="8468" max="8468" width="20.7109375" style="94" customWidth="1"/>
    <col min="8469" max="8469" width="1.28515625" style="94" customWidth="1"/>
    <col min="8470" max="8470" width="16.28515625" style="94" customWidth="1"/>
    <col min="8471" max="8471" width="1.28515625" style="94" customWidth="1"/>
    <col min="8472" max="8472" width="16.28515625" style="94" customWidth="1"/>
    <col min="8473" max="8704" width="9.28515625" style="94"/>
    <col min="8705" max="8705" width="25.42578125" style="94" customWidth="1"/>
    <col min="8706" max="8706" width="36.28515625" style="94" customWidth="1"/>
    <col min="8707" max="8707" width="1.28515625" style="94" customWidth="1"/>
    <col min="8708" max="8708" width="16.7109375" style="94" customWidth="1"/>
    <col min="8709" max="8709" width="1.28515625" style="94" customWidth="1"/>
    <col min="8710" max="8710" width="16.7109375" style="94" customWidth="1"/>
    <col min="8711" max="8711" width="1.28515625" style="94" customWidth="1"/>
    <col min="8712" max="8712" width="23.7109375" style="94" customWidth="1"/>
    <col min="8713" max="8713" width="1.28515625" style="94" customWidth="1"/>
    <col min="8714" max="8714" width="16.7109375" style="94" customWidth="1"/>
    <col min="8715" max="8715" width="1.28515625" style="94" customWidth="1"/>
    <col min="8716" max="8716" width="15.28515625" style="94" customWidth="1"/>
    <col min="8717" max="8717" width="1.28515625" style="94" customWidth="1"/>
    <col min="8718" max="8718" width="16.7109375" style="94" customWidth="1"/>
    <col min="8719" max="8719" width="1.28515625" style="94" customWidth="1"/>
    <col min="8720" max="8720" width="18.5703125" style="94" customWidth="1"/>
    <col min="8721" max="8721" width="1.28515625" style="94" customWidth="1"/>
    <col min="8722" max="8722" width="20.7109375" style="94" customWidth="1"/>
    <col min="8723" max="8723" width="1.28515625" style="94" customWidth="1"/>
    <col min="8724" max="8724" width="20.7109375" style="94" customWidth="1"/>
    <col min="8725" max="8725" width="1.28515625" style="94" customWidth="1"/>
    <col min="8726" max="8726" width="16.28515625" style="94" customWidth="1"/>
    <col min="8727" max="8727" width="1.28515625" style="94" customWidth="1"/>
    <col min="8728" max="8728" width="16.28515625" style="94" customWidth="1"/>
    <col min="8729" max="8960" width="9.28515625" style="94"/>
    <col min="8961" max="8961" width="25.42578125" style="94" customWidth="1"/>
    <col min="8962" max="8962" width="36.28515625" style="94" customWidth="1"/>
    <col min="8963" max="8963" width="1.28515625" style="94" customWidth="1"/>
    <col min="8964" max="8964" width="16.7109375" style="94" customWidth="1"/>
    <col min="8965" max="8965" width="1.28515625" style="94" customWidth="1"/>
    <col min="8966" max="8966" width="16.7109375" style="94" customWidth="1"/>
    <col min="8967" max="8967" width="1.28515625" style="94" customWidth="1"/>
    <col min="8968" max="8968" width="23.7109375" style="94" customWidth="1"/>
    <col min="8969" max="8969" width="1.28515625" style="94" customWidth="1"/>
    <col min="8970" max="8970" width="16.7109375" style="94" customWidth="1"/>
    <col min="8971" max="8971" width="1.28515625" style="94" customWidth="1"/>
    <col min="8972" max="8972" width="15.28515625" style="94" customWidth="1"/>
    <col min="8973" max="8973" width="1.28515625" style="94" customWidth="1"/>
    <col min="8974" max="8974" width="16.7109375" style="94" customWidth="1"/>
    <col min="8975" max="8975" width="1.28515625" style="94" customWidth="1"/>
    <col min="8976" max="8976" width="18.5703125" style="94" customWidth="1"/>
    <col min="8977" max="8977" width="1.28515625" style="94" customWidth="1"/>
    <col min="8978" max="8978" width="20.7109375" style="94" customWidth="1"/>
    <col min="8979" max="8979" width="1.28515625" style="94" customWidth="1"/>
    <col min="8980" max="8980" width="20.7109375" style="94" customWidth="1"/>
    <col min="8981" max="8981" width="1.28515625" style="94" customWidth="1"/>
    <col min="8982" max="8982" width="16.28515625" style="94" customWidth="1"/>
    <col min="8983" max="8983" width="1.28515625" style="94" customWidth="1"/>
    <col min="8984" max="8984" width="16.28515625" style="94" customWidth="1"/>
    <col min="8985" max="9216" width="9.28515625" style="94"/>
    <col min="9217" max="9217" width="25.42578125" style="94" customWidth="1"/>
    <col min="9218" max="9218" width="36.28515625" style="94" customWidth="1"/>
    <col min="9219" max="9219" width="1.28515625" style="94" customWidth="1"/>
    <col min="9220" max="9220" width="16.7109375" style="94" customWidth="1"/>
    <col min="9221" max="9221" width="1.28515625" style="94" customWidth="1"/>
    <col min="9222" max="9222" width="16.7109375" style="94" customWidth="1"/>
    <col min="9223" max="9223" width="1.28515625" style="94" customWidth="1"/>
    <col min="9224" max="9224" width="23.7109375" style="94" customWidth="1"/>
    <col min="9225" max="9225" width="1.28515625" style="94" customWidth="1"/>
    <col min="9226" max="9226" width="16.7109375" style="94" customWidth="1"/>
    <col min="9227" max="9227" width="1.28515625" style="94" customWidth="1"/>
    <col min="9228" max="9228" width="15.28515625" style="94" customWidth="1"/>
    <col min="9229" max="9229" width="1.28515625" style="94" customWidth="1"/>
    <col min="9230" max="9230" width="16.7109375" style="94" customWidth="1"/>
    <col min="9231" max="9231" width="1.28515625" style="94" customWidth="1"/>
    <col min="9232" max="9232" width="18.5703125" style="94" customWidth="1"/>
    <col min="9233" max="9233" width="1.28515625" style="94" customWidth="1"/>
    <col min="9234" max="9234" width="20.7109375" style="94" customWidth="1"/>
    <col min="9235" max="9235" width="1.28515625" style="94" customWidth="1"/>
    <col min="9236" max="9236" width="20.7109375" style="94" customWidth="1"/>
    <col min="9237" max="9237" width="1.28515625" style="94" customWidth="1"/>
    <col min="9238" max="9238" width="16.28515625" style="94" customWidth="1"/>
    <col min="9239" max="9239" width="1.28515625" style="94" customWidth="1"/>
    <col min="9240" max="9240" width="16.28515625" style="94" customWidth="1"/>
    <col min="9241" max="9472" width="9.28515625" style="94"/>
    <col min="9473" max="9473" width="25.42578125" style="94" customWidth="1"/>
    <col min="9474" max="9474" width="36.28515625" style="94" customWidth="1"/>
    <col min="9475" max="9475" width="1.28515625" style="94" customWidth="1"/>
    <col min="9476" max="9476" width="16.7109375" style="94" customWidth="1"/>
    <col min="9477" max="9477" width="1.28515625" style="94" customWidth="1"/>
    <col min="9478" max="9478" width="16.7109375" style="94" customWidth="1"/>
    <col min="9479" max="9479" width="1.28515625" style="94" customWidth="1"/>
    <col min="9480" max="9480" width="23.7109375" style="94" customWidth="1"/>
    <col min="9481" max="9481" width="1.28515625" style="94" customWidth="1"/>
    <col min="9482" max="9482" width="16.7109375" style="94" customWidth="1"/>
    <col min="9483" max="9483" width="1.28515625" style="94" customWidth="1"/>
    <col min="9484" max="9484" width="15.28515625" style="94" customWidth="1"/>
    <col min="9485" max="9485" width="1.28515625" style="94" customWidth="1"/>
    <col min="9486" max="9486" width="16.7109375" style="94" customWidth="1"/>
    <col min="9487" max="9487" width="1.28515625" style="94" customWidth="1"/>
    <col min="9488" max="9488" width="18.5703125" style="94" customWidth="1"/>
    <col min="9489" max="9489" width="1.28515625" style="94" customWidth="1"/>
    <col min="9490" max="9490" width="20.7109375" style="94" customWidth="1"/>
    <col min="9491" max="9491" width="1.28515625" style="94" customWidth="1"/>
    <col min="9492" max="9492" width="20.7109375" style="94" customWidth="1"/>
    <col min="9493" max="9493" width="1.28515625" style="94" customWidth="1"/>
    <col min="9494" max="9494" width="16.28515625" style="94" customWidth="1"/>
    <col min="9495" max="9495" width="1.28515625" style="94" customWidth="1"/>
    <col min="9496" max="9496" width="16.28515625" style="94" customWidth="1"/>
    <col min="9497" max="9728" width="9.28515625" style="94"/>
    <col min="9729" max="9729" width="25.42578125" style="94" customWidth="1"/>
    <col min="9730" max="9730" width="36.28515625" style="94" customWidth="1"/>
    <col min="9731" max="9731" width="1.28515625" style="94" customWidth="1"/>
    <col min="9732" max="9732" width="16.7109375" style="94" customWidth="1"/>
    <col min="9733" max="9733" width="1.28515625" style="94" customWidth="1"/>
    <col min="9734" max="9734" width="16.7109375" style="94" customWidth="1"/>
    <col min="9735" max="9735" width="1.28515625" style="94" customWidth="1"/>
    <col min="9736" max="9736" width="23.7109375" style="94" customWidth="1"/>
    <col min="9737" max="9737" width="1.28515625" style="94" customWidth="1"/>
    <col min="9738" max="9738" width="16.7109375" style="94" customWidth="1"/>
    <col min="9739" max="9739" width="1.28515625" style="94" customWidth="1"/>
    <col min="9740" max="9740" width="15.28515625" style="94" customWidth="1"/>
    <col min="9741" max="9741" width="1.28515625" style="94" customWidth="1"/>
    <col min="9742" max="9742" width="16.7109375" style="94" customWidth="1"/>
    <col min="9743" max="9743" width="1.28515625" style="94" customWidth="1"/>
    <col min="9744" max="9744" width="18.5703125" style="94" customWidth="1"/>
    <col min="9745" max="9745" width="1.28515625" style="94" customWidth="1"/>
    <col min="9746" max="9746" width="20.7109375" style="94" customWidth="1"/>
    <col min="9747" max="9747" width="1.28515625" style="94" customWidth="1"/>
    <col min="9748" max="9748" width="20.7109375" style="94" customWidth="1"/>
    <col min="9749" max="9749" width="1.28515625" style="94" customWidth="1"/>
    <col min="9750" max="9750" width="16.28515625" style="94" customWidth="1"/>
    <col min="9751" max="9751" width="1.28515625" style="94" customWidth="1"/>
    <col min="9752" max="9752" width="16.28515625" style="94" customWidth="1"/>
    <col min="9753" max="9984" width="9.28515625" style="94"/>
    <col min="9985" max="9985" width="25.42578125" style="94" customWidth="1"/>
    <col min="9986" max="9986" width="36.28515625" style="94" customWidth="1"/>
    <col min="9987" max="9987" width="1.28515625" style="94" customWidth="1"/>
    <col min="9988" max="9988" width="16.7109375" style="94" customWidth="1"/>
    <col min="9989" max="9989" width="1.28515625" style="94" customWidth="1"/>
    <col min="9990" max="9990" width="16.7109375" style="94" customWidth="1"/>
    <col min="9991" max="9991" width="1.28515625" style="94" customWidth="1"/>
    <col min="9992" max="9992" width="23.7109375" style="94" customWidth="1"/>
    <col min="9993" max="9993" width="1.28515625" style="94" customWidth="1"/>
    <col min="9994" max="9994" width="16.7109375" style="94" customWidth="1"/>
    <col min="9995" max="9995" width="1.28515625" style="94" customWidth="1"/>
    <col min="9996" max="9996" width="15.28515625" style="94" customWidth="1"/>
    <col min="9997" max="9997" width="1.28515625" style="94" customWidth="1"/>
    <col min="9998" max="9998" width="16.7109375" style="94" customWidth="1"/>
    <col min="9999" max="9999" width="1.28515625" style="94" customWidth="1"/>
    <col min="10000" max="10000" width="18.5703125" style="94" customWidth="1"/>
    <col min="10001" max="10001" width="1.28515625" style="94" customWidth="1"/>
    <col min="10002" max="10002" width="20.7109375" style="94" customWidth="1"/>
    <col min="10003" max="10003" width="1.28515625" style="94" customWidth="1"/>
    <col min="10004" max="10004" width="20.7109375" style="94" customWidth="1"/>
    <col min="10005" max="10005" width="1.28515625" style="94" customWidth="1"/>
    <col min="10006" max="10006" width="16.28515625" style="94" customWidth="1"/>
    <col min="10007" max="10007" width="1.28515625" style="94" customWidth="1"/>
    <col min="10008" max="10008" width="16.28515625" style="94" customWidth="1"/>
    <col min="10009" max="10240" width="9.28515625" style="94"/>
    <col min="10241" max="10241" width="25.42578125" style="94" customWidth="1"/>
    <col min="10242" max="10242" width="36.28515625" style="94" customWidth="1"/>
    <col min="10243" max="10243" width="1.28515625" style="94" customWidth="1"/>
    <col min="10244" max="10244" width="16.7109375" style="94" customWidth="1"/>
    <col min="10245" max="10245" width="1.28515625" style="94" customWidth="1"/>
    <col min="10246" max="10246" width="16.7109375" style="94" customWidth="1"/>
    <col min="10247" max="10247" width="1.28515625" style="94" customWidth="1"/>
    <col min="10248" max="10248" width="23.7109375" style="94" customWidth="1"/>
    <col min="10249" max="10249" width="1.28515625" style="94" customWidth="1"/>
    <col min="10250" max="10250" width="16.7109375" style="94" customWidth="1"/>
    <col min="10251" max="10251" width="1.28515625" style="94" customWidth="1"/>
    <col min="10252" max="10252" width="15.28515625" style="94" customWidth="1"/>
    <col min="10253" max="10253" width="1.28515625" style="94" customWidth="1"/>
    <col min="10254" max="10254" width="16.7109375" style="94" customWidth="1"/>
    <col min="10255" max="10255" width="1.28515625" style="94" customWidth="1"/>
    <col min="10256" max="10256" width="18.5703125" style="94" customWidth="1"/>
    <col min="10257" max="10257" width="1.28515625" style="94" customWidth="1"/>
    <col min="10258" max="10258" width="20.7109375" style="94" customWidth="1"/>
    <col min="10259" max="10259" width="1.28515625" style="94" customWidth="1"/>
    <col min="10260" max="10260" width="20.7109375" style="94" customWidth="1"/>
    <col min="10261" max="10261" width="1.28515625" style="94" customWidth="1"/>
    <col min="10262" max="10262" width="16.28515625" style="94" customWidth="1"/>
    <col min="10263" max="10263" width="1.28515625" style="94" customWidth="1"/>
    <col min="10264" max="10264" width="16.28515625" style="94" customWidth="1"/>
    <col min="10265" max="10496" width="9.28515625" style="94"/>
    <col min="10497" max="10497" width="25.42578125" style="94" customWidth="1"/>
    <col min="10498" max="10498" width="36.28515625" style="94" customWidth="1"/>
    <col min="10499" max="10499" width="1.28515625" style="94" customWidth="1"/>
    <col min="10500" max="10500" width="16.7109375" style="94" customWidth="1"/>
    <col min="10501" max="10501" width="1.28515625" style="94" customWidth="1"/>
    <col min="10502" max="10502" width="16.7109375" style="94" customWidth="1"/>
    <col min="10503" max="10503" width="1.28515625" style="94" customWidth="1"/>
    <col min="10504" max="10504" width="23.7109375" style="94" customWidth="1"/>
    <col min="10505" max="10505" width="1.28515625" style="94" customWidth="1"/>
    <col min="10506" max="10506" width="16.7109375" style="94" customWidth="1"/>
    <col min="10507" max="10507" width="1.28515625" style="94" customWidth="1"/>
    <col min="10508" max="10508" width="15.28515625" style="94" customWidth="1"/>
    <col min="10509" max="10509" width="1.28515625" style="94" customWidth="1"/>
    <col min="10510" max="10510" width="16.7109375" style="94" customWidth="1"/>
    <col min="10511" max="10511" width="1.28515625" style="94" customWidth="1"/>
    <col min="10512" max="10512" width="18.5703125" style="94" customWidth="1"/>
    <col min="10513" max="10513" width="1.28515625" style="94" customWidth="1"/>
    <col min="10514" max="10514" width="20.7109375" style="94" customWidth="1"/>
    <col min="10515" max="10515" width="1.28515625" style="94" customWidth="1"/>
    <col min="10516" max="10516" width="20.7109375" style="94" customWidth="1"/>
    <col min="10517" max="10517" width="1.28515625" style="94" customWidth="1"/>
    <col min="10518" max="10518" width="16.28515625" style="94" customWidth="1"/>
    <col min="10519" max="10519" width="1.28515625" style="94" customWidth="1"/>
    <col min="10520" max="10520" width="16.28515625" style="94" customWidth="1"/>
    <col min="10521" max="10752" width="9.28515625" style="94"/>
    <col min="10753" max="10753" width="25.42578125" style="94" customWidth="1"/>
    <col min="10754" max="10754" width="36.28515625" style="94" customWidth="1"/>
    <col min="10755" max="10755" width="1.28515625" style="94" customWidth="1"/>
    <col min="10756" max="10756" width="16.7109375" style="94" customWidth="1"/>
    <col min="10757" max="10757" width="1.28515625" style="94" customWidth="1"/>
    <col min="10758" max="10758" width="16.7109375" style="94" customWidth="1"/>
    <col min="10759" max="10759" width="1.28515625" style="94" customWidth="1"/>
    <col min="10760" max="10760" width="23.7109375" style="94" customWidth="1"/>
    <col min="10761" max="10761" width="1.28515625" style="94" customWidth="1"/>
    <col min="10762" max="10762" width="16.7109375" style="94" customWidth="1"/>
    <col min="10763" max="10763" width="1.28515625" style="94" customWidth="1"/>
    <col min="10764" max="10764" width="15.28515625" style="94" customWidth="1"/>
    <col min="10765" max="10765" width="1.28515625" style="94" customWidth="1"/>
    <col min="10766" max="10766" width="16.7109375" style="94" customWidth="1"/>
    <col min="10767" max="10767" width="1.28515625" style="94" customWidth="1"/>
    <col min="10768" max="10768" width="18.5703125" style="94" customWidth="1"/>
    <col min="10769" max="10769" width="1.28515625" style="94" customWidth="1"/>
    <col min="10770" max="10770" width="20.7109375" style="94" customWidth="1"/>
    <col min="10771" max="10771" width="1.28515625" style="94" customWidth="1"/>
    <col min="10772" max="10772" width="20.7109375" style="94" customWidth="1"/>
    <col min="10773" max="10773" width="1.28515625" style="94" customWidth="1"/>
    <col min="10774" max="10774" width="16.28515625" style="94" customWidth="1"/>
    <col min="10775" max="10775" width="1.28515625" style="94" customWidth="1"/>
    <col min="10776" max="10776" width="16.28515625" style="94" customWidth="1"/>
    <col min="10777" max="11008" width="9.28515625" style="94"/>
    <col min="11009" max="11009" width="25.42578125" style="94" customWidth="1"/>
    <col min="11010" max="11010" width="36.28515625" style="94" customWidth="1"/>
    <col min="11011" max="11011" width="1.28515625" style="94" customWidth="1"/>
    <col min="11012" max="11012" width="16.7109375" style="94" customWidth="1"/>
    <col min="11013" max="11013" width="1.28515625" style="94" customWidth="1"/>
    <col min="11014" max="11014" width="16.7109375" style="94" customWidth="1"/>
    <col min="11015" max="11015" width="1.28515625" style="94" customWidth="1"/>
    <col min="11016" max="11016" width="23.7109375" style="94" customWidth="1"/>
    <col min="11017" max="11017" width="1.28515625" style="94" customWidth="1"/>
    <col min="11018" max="11018" width="16.7109375" style="94" customWidth="1"/>
    <col min="11019" max="11019" width="1.28515625" style="94" customWidth="1"/>
    <col min="11020" max="11020" width="15.28515625" style="94" customWidth="1"/>
    <col min="11021" max="11021" width="1.28515625" style="94" customWidth="1"/>
    <col min="11022" max="11022" width="16.7109375" style="94" customWidth="1"/>
    <col min="11023" max="11023" width="1.28515625" style="94" customWidth="1"/>
    <col min="11024" max="11024" width="18.5703125" style="94" customWidth="1"/>
    <col min="11025" max="11025" width="1.28515625" style="94" customWidth="1"/>
    <col min="11026" max="11026" width="20.7109375" style="94" customWidth="1"/>
    <col min="11027" max="11027" width="1.28515625" style="94" customWidth="1"/>
    <col min="11028" max="11028" width="20.7109375" style="94" customWidth="1"/>
    <col min="11029" max="11029" width="1.28515625" style="94" customWidth="1"/>
    <col min="11030" max="11030" width="16.28515625" style="94" customWidth="1"/>
    <col min="11031" max="11031" width="1.28515625" style="94" customWidth="1"/>
    <col min="11032" max="11032" width="16.28515625" style="94" customWidth="1"/>
    <col min="11033" max="11264" width="9.28515625" style="94"/>
    <col min="11265" max="11265" width="25.42578125" style="94" customWidth="1"/>
    <col min="11266" max="11266" width="36.28515625" style="94" customWidth="1"/>
    <col min="11267" max="11267" width="1.28515625" style="94" customWidth="1"/>
    <col min="11268" max="11268" width="16.7109375" style="94" customWidth="1"/>
    <col min="11269" max="11269" width="1.28515625" style="94" customWidth="1"/>
    <col min="11270" max="11270" width="16.7109375" style="94" customWidth="1"/>
    <col min="11271" max="11271" width="1.28515625" style="94" customWidth="1"/>
    <col min="11272" max="11272" width="23.7109375" style="94" customWidth="1"/>
    <col min="11273" max="11273" width="1.28515625" style="94" customWidth="1"/>
    <col min="11274" max="11274" width="16.7109375" style="94" customWidth="1"/>
    <col min="11275" max="11275" width="1.28515625" style="94" customWidth="1"/>
    <col min="11276" max="11276" width="15.28515625" style="94" customWidth="1"/>
    <col min="11277" max="11277" width="1.28515625" style="94" customWidth="1"/>
    <col min="11278" max="11278" width="16.7109375" style="94" customWidth="1"/>
    <col min="11279" max="11279" width="1.28515625" style="94" customWidth="1"/>
    <col min="11280" max="11280" width="18.5703125" style="94" customWidth="1"/>
    <col min="11281" max="11281" width="1.28515625" style="94" customWidth="1"/>
    <col min="11282" max="11282" width="20.7109375" style="94" customWidth="1"/>
    <col min="11283" max="11283" width="1.28515625" style="94" customWidth="1"/>
    <col min="11284" max="11284" width="20.7109375" style="94" customWidth="1"/>
    <col min="11285" max="11285" width="1.28515625" style="94" customWidth="1"/>
    <col min="11286" max="11286" width="16.28515625" style="94" customWidth="1"/>
    <col min="11287" max="11287" width="1.28515625" style="94" customWidth="1"/>
    <col min="11288" max="11288" width="16.28515625" style="94" customWidth="1"/>
    <col min="11289" max="11520" width="9.28515625" style="94"/>
    <col min="11521" max="11521" width="25.42578125" style="94" customWidth="1"/>
    <col min="11522" max="11522" width="36.28515625" style="94" customWidth="1"/>
    <col min="11523" max="11523" width="1.28515625" style="94" customWidth="1"/>
    <col min="11524" max="11524" width="16.7109375" style="94" customWidth="1"/>
    <col min="11525" max="11525" width="1.28515625" style="94" customWidth="1"/>
    <col min="11526" max="11526" width="16.7109375" style="94" customWidth="1"/>
    <col min="11527" max="11527" width="1.28515625" style="94" customWidth="1"/>
    <col min="11528" max="11528" width="23.7109375" style="94" customWidth="1"/>
    <col min="11529" max="11529" width="1.28515625" style="94" customWidth="1"/>
    <col min="11530" max="11530" width="16.7109375" style="94" customWidth="1"/>
    <col min="11531" max="11531" width="1.28515625" style="94" customWidth="1"/>
    <col min="11532" max="11532" width="15.28515625" style="94" customWidth="1"/>
    <col min="11533" max="11533" width="1.28515625" style="94" customWidth="1"/>
    <col min="11534" max="11534" width="16.7109375" style="94" customWidth="1"/>
    <col min="11535" max="11535" width="1.28515625" style="94" customWidth="1"/>
    <col min="11536" max="11536" width="18.5703125" style="94" customWidth="1"/>
    <col min="11537" max="11537" width="1.28515625" style="94" customWidth="1"/>
    <col min="11538" max="11538" width="20.7109375" style="94" customWidth="1"/>
    <col min="11539" max="11539" width="1.28515625" style="94" customWidth="1"/>
    <col min="11540" max="11540" width="20.7109375" style="94" customWidth="1"/>
    <col min="11541" max="11541" width="1.28515625" style="94" customWidth="1"/>
    <col min="11542" max="11542" width="16.28515625" style="94" customWidth="1"/>
    <col min="11543" max="11543" width="1.28515625" style="94" customWidth="1"/>
    <col min="11544" max="11544" width="16.28515625" style="94" customWidth="1"/>
    <col min="11545" max="11776" width="9.28515625" style="94"/>
    <col min="11777" max="11777" width="25.42578125" style="94" customWidth="1"/>
    <col min="11778" max="11778" width="36.28515625" style="94" customWidth="1"/>
    <col min="11779" max="11779" width="1.28515625" style="94" customWidth="1"/>
    <col min="11780" max="11780" width="16.7109375" style="94" customWidth="1"/>
    <col min="11781" max="11781" width="1.28515625" style="94" customWidth="1"/>
    <col min="11782" max="11782" width="16.7109375" style="94" customWidth="1"/>
    <col min="11783" max="11783" width="1.28515625" style="94" customWidth="1"/>
    <col min="11784" max="11784" width="23.7109375" style="94" customWidth="1"/>
    <col min="11785" max="11785" width="1.28515625" style="94" customWidth="1"/>
    <col min="11786" max="11786" width="16.7109375" style="94" customWidth="1"/>
    <col min="11787" max="11787" width="1.28515625" style="94" customWidth="1"/>
    <col min="11788" max="11788" width="15.28515625" style="94" customWidth="1"/>
    <col min="11789" max="11789" width="1.28515625" style="94" customWidth="1"/>
    <col min="11790" max="11790" width="16.7109375" style="94" customWidth="1"/>
    <col min="11791" max="11791" width="1.28515625" style="94" customWidth="1"/>
    <col min="11792" max="11792" width="18.5703125" style="94" customWidth="1"/>
    <col min="11793" max="11793" width="1.28515625" style="94" customWidth="1"/>
    <col min="11794" max="11794" width="20.7109375" style="94" customWidth="1"/>
    <col min="11795" max="11795" width="1.28515625" style="94" customWidth="1"/>
    <col min="11796" max="11796" width="20.7109375" style="94" customWidth="1"/>
    <col min="11797" max="11797" width="1.28515625" style="94" customWidth="1"/>
    <col min="11798" max="11798" width="16.28515625" style="94" customWidth="1"/>
    <col min="11799" max="11799" width="1.28515625" style="94" customWidth="1"/>
    <col min="11800" max="11800" width="16.28515625" style="94" customWidth="1"/>
    <col min="11801" max="12032" width="9.28515625" style="94"/>
    <col min="12033" max="12033" width="25.42578125" style="94" customWidth="1"/>
    <col min="12034" max="12034" width="36.28515625" style="94" customWidth="1"/>
    <col min="12035" max="12035" width="1.28515625" style="94" customWidth="1"/>
    <col min="12036" max="12036" width="16.7109375" style="94" customWidth="1"/>
    <col min="12037" max="12037" width="1.28515625" style="94" customWidth="1"/>
    <col min="12038" max="12038" width="16.7109375" style="94" customWidth="1"/>
    <col min="12039" max="12039" width="1.28515625" style="94" customWidth="1"/>
    <col min="12040" max="12040" width="23.7109375" style="94" customWidth="1"/>
    <col min="12041" max="12041" width="1.28515625" style="94" customWidth="1"/>
    <col min="12042" max="12042" width="16.7109375" style="94" customWidth="1"/>
    <col min="12043" max="12043" width="1.28515625" style="94" customWidth="1"/>
    <col min="12044" max="12044" width="15.28515625" style="94" customWidth="1"/>
    <col min="12045" max="12045" width="1.28515625" style="94" customWidth="1"/>
    <col min="12046" max="12046" width="16.7109375" style="94" customWidth="1"/>
    <col min="12047" max="12047" width="1.28515625" style="94" customWidth="1"/>
    <col min="12048" max="12048" width="18.5703125" style="94" customWidth="1"/>
    <col min="12049" max="12049" width="1.28515625" style="94" customWidth="1"/>
    <col min="12050" max="12050" width="20.7109375" style="94" customWidth="1"/>
    <col min="12051" max="12051" width="1.28515625" style="94" customWidth="1"/>
    <col min="12052" max="12052" width="20.7109375" style="94" customWidth="1"/>
    <col min="12053" max="12053" width="1.28515625" style="94" customWidth="1"/>
    <col min="12054" max="12054" width="16.28515625" style="94" customWidth="1"/>
    <col min="12055" max="12055" width="1.28515625" style="94" customWidth="1"/>
    <col min="12056" max="12056" width="16.28515625" style="94" customWidth="1"/>
    <col min="12057" max="12288" width="9.28515625" style="94"/>
    <col min="12289" max="12289" width="25.42578125" style="94" customWidth="1"/>
    <col min="12290" max="12290" width="36.28515625" style="94" customWidth="1"/>
    <col min="12291" max="12291" width="1.28515625" style="94" customWidth="1"/>
    <col min="12292" max="12292" width="16.7109375" style="94" customWidth="1"/>
    <col min="12293" max="12293" width="1.28515625" style="94" customWidth="1"/>
    <col min="12294" max="12294" width="16.7109375" style="94" customWidth="1"/>
    <col min="12295" max="12295" width="1.28515625" style="94" customWidth="1"/>
    <col min="12296" max="12296" width="23.7109375" style="94" customWidth="1"/>
    <col min="12297" max="12297" width="1.28515625" style="94" customWidth="1"/>
    <col min="12298" max="12298" width="16.7109375" style="94" customWidth="1"/>
    <col min="12299" max="12299" width="1.28515625" style="94" customWidth="1"/>
    <col min="12300" max="12300" width="15.28515625" style="94" customWidth="1"/>
    <col min="12301" max="12301" width="1.28515625" style="94" customWidth="1"/>
    <col min="12302" max="12302" width="16.7109375" style="94" customWidth="1"/>
    <col min="12303" max="12303" width="1.28515625" style="94" customWidth="1"/>
    <col min="12304" max="12304" width="18.5703125" style="94" customWidth="1"/>
    <col min="12305" max="12305" width="1.28515625" style="94" customWidth="1"/>
    <col min="12306" max="12306" width="20.7109375" style="94" customWidth="1"/>
    <col min="12307" max="12307" width="1.28515625" style="94" customWidth="1"/>
    <col min="12308" max="12308" width="20.7109375" style="94" customWidth="1"/>
    <col min="12309" max="12309" width="1.28515625" style="94" customWidth="1"/>
    <col min="12310" max="12310" width="16.28515625" style="94" customWidth="1"/>
    <col min="12311" max="12311" width="1.28515625" style="94" customWidth="1"/>
    <col min="12312" max="12312" width="16.28515625" style="94" customWidth="1"/>
    <col min="12313" max="12544" width="9.28515625" style="94"/>
    <col min="12545" max="12545" width="25.42578125" style="94" customWidth="1"/>
    <col min="12546" max="12546" width="36.28515625" style="94" customWidth="1"/>
    <col min="12547" max="12547" width="1.28515625" style="94" customWidth="1"/>
    <col min="12548" max="12548" width="16.7109375" style="94" customWidth="1"/>
    <col min="12549" max="12549" width="1.28515625" style="94" customWidth="1"/>
    <col min="12550" max="12550" width="16.7109375" style="94" customWidth="1"/>
    <col min="12551" max="12551" width="1.28515625" style="94" customWidth="1"/>
    <col min="12552" max="12552" width="23.7109375" style="94" customWidth="1"/>
    <col min="12553" max="12553" width="1.28515625" style="94" customWidth="1"/>
    <col min="12554" max="12554" width="16.7109375" style="94" customWidth="1"/>
    <col min="12555" max="12555" width="1.28515625" style="94" customWidth="1"/>
    <col min="12556" max="12556" width="15.28515625" style="94" customWidth="1"/>
    <col min="12557" max="12557" width="1.28515625" style="94" customWidth="1"/>
    <col min="12558" max="12558" width="16.7109375" style="94" customWidth="1"/>
    <col min="12559" max="12559" width="1.28515625" style="94" customWidth="1"/>
    <col min="12560" max="12560" width="18.5703125" style="94" customWidth="1"/>
    <col min="12561" max="12561" width="1.28515625" style="94" customWidth="1"/>
    <col min="12562" max="12562" width="20.7109375" style="94" customWidth="1"/>
    <col min="12563" max="12563" width="1.28515625" style="94" customWidth="1"/>
    <col min="12564" max="12564" width="20.7109375" style="94" customWidth="1"/>
    <col min="12565" max="12565" width="1.28515625" style="94" customWidth="1"/>
    <col min="12566" max="12566" width="16.28515625" style="94" customWidth="1"/>
    <col min="12567" max="12567" width="1.28515625" style="94" customWidth="1"/>
    <col min="12568" max="12568" width="16.28515625" style="94" customWidth="1"/>
    <col min="12569" max="12800" width="9.28515625" style="94"/>
    <col min="12801" max="12801" width="25.42578125" style="94" customWidth="1"/>
    <col min="12802" max="12802" width="36.28515625" style="94" customWidth="1"/>
    <col min="12803" max="12803" width="1.28515625" style="94" customWidth="1"/>
    <col min="12804" max="12804" width="16.7109375" style="94" customWidth="1"/>
    <col min="12805" max="12805" width="1.28515625" style="94" customWidth="1"/>
    <col min="12806" max="12806" width="16.7109375" style="94" customWidth="1"/>
    <col min="12807" max="12807" width="1.28515625" style="94" customWidth="1"/>
    <col min="12808" max="12808" width="23.7109375" style="94" customWidth="1"/>
    <col min="12809" max="12809" width="1.28515625" style="94" customWidth="1"/>
    <col min="12810" max="12810" width="16.7109375" style="94" customWidth="1"/>
    <col min="12811" max="12811" width="1.28515625" style="94" customWidth="1"/>
    <col min="12812" max="12812" width="15.28515625" style="94" customWidth="1"/>
    <col min="12813" max="12813" width="1.28515625" style="94" customWidth="1"/>
    <col min="12814" max="12814" width="16.7109375" style="94" customWidth="1"/>
    <col min="12815" max="12815" width="1.28515625" style="94" customWidth="1"/>
    <col min="12816" max="12816" width="18.5703125" style="94" customWidth="1"/>
    <col min="12817" max="12817" width="1.28515625" style="94" customWidth="1"/>
    <col min="12818" max="12818" width="20.7109375" style="94" customWidth="1"/>
    <col min="12819" max="12819" width="1.28515625" style="94" customWidth="1"/>
    <col min="12820" max="12820" width="20.7109375" style="94" customWidth="1"/>
    <col min="12821" max="12821" width="1.28515625" style="94" customWidth="1"/>
    <col min="12822" max="12822" width="16.28515625" style="94" customWidth="1"/>
    <col min="12823" max="12823" width="1.28515625" style="94" customWidth="1"/>
    <col min="12824" max="12824" width="16.28515625" style="94" customWidth="1"/>
    <col min="12825" max="13056" width="9.28515625" style="94"/>
    <col min="13057" max="13057" width="25.42578125" style="94" customWidth="1"/>
    <col min="13058" max="13058" width="36.28515625" style="94" customWidth="1"/>
    <col min="13059" max="13059" width="1.28515625" style="94" customWidth="1"/>
    <col min="13060" max="13060" width="16.7109375" style="94" customWidth="1"/>
    <col min="13061" max="13061" width="1.28515625" style="94" customWidth="1"/>
    <col min="13062" max="13062" width="16.7109375" style="94" customWidth="1"/>
    <col min="13063" max="13063" width="1.28515625" style="94" customWidth="1"/>
    <col min="13064" max="13064" width="23.7109375" style="94" customWidth="1"/>
    <col min="13065" max="13065" width="1.28515625" style="94" customWidth="1"/>
    <col min="13066" max="13066" width="16.7109375" style="94" customWidth="1"/>
    <col min="13067" max="13067" width="1.28515625" style="94" customWidth="1"/>
    <col min="13068" max="13068" width="15.28515625" style="94" customWidth="1"/>
    <col min="13069" max="13069" width="1.28515625" style="94" customWidth="1"/>
    <col min="13070" max="13070" width="16.7109375" style="94" customWidth="1"/>
    <col min="13071" max="13071" width="1.28515625" style="94" customWidth="1"/>
    <col min="13072" max="13072" width="18.5703125" style="94" customWidth="1"/>
    <col min="13073" max="13073" width="1.28515625" style="94" customWidth="1"/>
    <col min="13074" max="13074" width="20.7109375" style="94" customWidth="1"/>
    <col min="13075" max="13075" width="1.28515625" style="94" customWidth="1"/>
    <col min="13076" max="13076" width="20.7109375" style="94" customWidth="1"/>
    <col min="13077" max="13077" width="1.28515625" style="94" customWidth="1"/>
    <col min="13078" max="13078" width="16.28515625" style="94" customWidth="1"/>
    <col min="13079" max="13079" width="1.28515625" style="94" customWidth="1"/>
    <col min="13080" max="13080" width="16.28515625" style="94" customWidth="1"/>
    <col min="13081" max="13312" width="9.28515625" style="94"/>
    <col min="13313" max="13313" width="25.42578125" style="94" customWidth="1"/>
    <col min="13314" max="13314" width="36.28515625" style="94" customWidth="1"/>
    <col min="13315" max="13315" width="1.28515625" style="94" customWidth="1"/>
    <col min="13316" max="13316" width="16.7109375" style="94" customWidth="1"/>
    <col min="13317" max="13317" width="1.28515625" style="94" customWidth="1"/>
    <col min="13318" max="13318" width="16.7109375" style="94" customWidth="1"/>
    <col min="13319" max="13319" width="1.28515625" style="94" customWidth="1"/>
    <col min="13320" max="13320" width="23.7109375" style="94" customWidth="1"/>
    <col min="13321" max="13321" width="1.28515625" style="94" customWidth="1"/>
    <col min="13322" max="13322" width="16.7109375" style="94" customWidth="1"/>
    <col min="13323" max="13323" width="1.28515625" style="94" customWidth="1"/>
    <col min="13324" max="13324" width="15.28515625" style="94" customWidth="1"/>
    <col min="13325" max="13325" width="1.28515625" style="94" customWidth="1"/>
    <col min="13326" max="13326" width="16.7109375" style="94" customWidth="1"/>
    <col min="13327" max="13327" width="1.28515625" style="94" customWidth="1"/>
    <col min="13328" max="13328" width="18.5703125" style="94" customWidth="1"/>
    <col min="13329" max="13329" width="1.28515625" style="94" customWidth="1"/>
    <col min="13330" max="13330" width="20.7109375" style="94" customWidth="1"/>
    <col min="13331" max="13331" width="1.28515625" style="94" customWidth="1"/>
    <col min="13332" max="13332" width="20.7109375" style="94" customWidth="1"/>
    <col min="13333" max="13333" width="1.28515625" style="94" customWidth="1"/>
    <col min="13334" max="13334" width="16.28515625" style="94" customWidth="1"/>
    <col min="13335" max="13335" width="1.28515625" style="94" customWidth="1"/>
    <col min="13336" max="13336" width="16.28515625" style="94" customWidth="1"/>
    <col min="13337" max="13568" width="9.28515625" style="94"/>
    <col min="13569" max="13569" width="25.42578125" style="94" customWidth="1"/>
    <col min="13570" max="13570" width="36.28515625" style="94" customWidth="1"/>
    <col min="13571" max="13571" width="1.28515625" style="94" customWidth="1"/>
    <col min="13572" max="13572" width="16.7109375" style="94" customWidth="1"/>
    <col min="13573" max="13573" width="1.28515625" style="94" customWidth="1"/>
    <col min="13574" max="13574" width="16.7109375" style="94" customWidth="1"/>
    <col min="13575" max="13575" width="1.28515625" style="94" customWidth="1"/>
    <col min="13576" max="13576" width="23.7109375" style="94" customWidth="1"/>
    <col min="13577" max="13577" width="1.28515625" style="94" customWidth="1"/>
    <col min="13578" max="13578" width="16.7109375" style="94" customWidth="1"/>
    <col min="13579" max="13579" width="1.28515625" style="94" customWidth="1"/>
    <col min="13580" max="13580" width="15.28515625" style="94" customWidth="1"/>
    <col min="13581" max="13581" width="1.28515625" style="94" customWidth="1"/>
    <col min="13582" max="13582" width="16.7109375" style="94" customWidth="1"/>
    <col min="13583" max="13583" width="1.28515625" style="94" customWidth="1"/>
    <col min="13584" max="13584" width="18.5703125" style="94" customWidth="1"/>
    <col min="13585" max="13585" width="1.28515625" style="94" customWidth="1"/>
    <col min="13586" max="13586" width="20.7109375" style="94" customWidth="1"/>
    <col min="13587" max="13587" width="1.28515625" style="94" customWidth="1"/>
    <col min="13588" max="13588" width="20.7109375" style="94" customWidth="1"/>
    <col min="13589" max="13589" width="1.28515625" style="94" customWidth="1"/>
    <col min="13590" max="13590" width="16.28515625" style="94" customWidth="1"/>
    <col min="13591" max="13591" width="1.28515625" style="94" customWidth="1"/>
    <col min="13592" max="13592" width="16.28515625" style="94" customWidth="1"/>
    <col min="13593" max="13824" width="9.28515625" style="94"/>
    <col min="13825" max="13825" width="25.42578125" style="94" customWidth="1"/>
    <col min="13826" max="13826" width="36.28515625" style="94" customWidth="1"/>
    <col min="13827" max="13827" width="1.28515625" style="94" customWidth="1"/>
    <col min="13828" max="13828" width="16.7109375" style="94" customWidth="1"/>
    <col min="13829" max="13829" width="1.28515625" style="94" customWidth="1"/>
    <col min="13830" max="13830" width="16.7109375" style="94" customWidth="1"/>
    <col min="13831" max="13831" width="1.28515625" style="94" customWidth="1"/>
    <col min="13832" max="13832" width="23.7109375" style="94" customWidth="1"/>
    <col min="13833" max="13833" width="1.28515625" style="94" customWidth="1"/>
    <col min="13834" max="13834" width="16.7109375" style="94" customWidth="1"/>
    <col min="13835" max="13835" width="1.28515625" style="94" customWidth="1"/>
    <col min="13836" max="13836" width="15.28515625" style="94" customWidth="1"/>
    <col min="13837" max="13837" width="1.28515625" style="94" customWidth="1"/>
    <col min="13838" max="13838" width="16.7109375" style="94" customWidth="1"/>
    <col min="13839" max="13839" width="1.28515625" style="94" customWidth="1"/>
    <col min="13840" max="13840" width="18.5703125" style="94" customWidth="1"/>
    <col min="13841" max="13841" width="1.28515625" style="94" customWidth="1"/>
    <col min="13842" max="13842" width="20.7109375" style="94" customWidth="1"/>
    <col min="13843" max="13843" width="1.28515625" style="94" customWidth="1"/>
    <col min="13844" max="13844" width="20.7109375" style="94" customWidth="1"/>
    <col min="13845" max="13845" width="1.28515625" style="94" customWidth="1"/>
    <col min="13846" max="13846" width="16.28515625" style="94" customWidth="1"/>
    <col min="13847" max="13847" width="1.28515625" style="94" customWidth="1"/>
    <col min="13848" max="13848" width="16.28515625" style="94" customWidth="1"/>
    <col min="13849" max="14080" width="9.28515625" style="94"/>
    <col min="14081" max="14081" width="25.42578125" style="94" customWidth="1"/>
    <col min="14082" max="14082" width="36.28515625" style="94" customWidth="1"/>
    <col min="14083" max="14083" width="1.28515625" style="94" customWidth="1"/>
    <col min="14084" max="14084" width="16.7109375" style="94" customWidth="1"/>
    <col min="14085" max="14085" width="1.28515625" style="94" customWidth="1"/>
    <col min="14086" max="14086" width="16.7109375" style="94" customWidth="1"/>
    <col min="14087" max="14087" width="1.28515625" style="94" customWidth="1"/>
    <col min="14088" max="14088" width="23.7109375" style="94" customWidth="1"/>
    <col min="14089" max="14089" width="1.28515625" style="94" customWidth="1"/>
    <col min="14090" max="14090" width="16.7109375" style="94" customWidth="1"/>
    <col min="14091" max="14091" width="1.28515625" style="94" customWidth="1"/>
    <col min="14092" max="14092" width="15.28515625" style="94" customWidth="1"/>
    <col min="14093" max="14093" width="1.28515625" style="94" customWidth="1"/>
    <col min="14094" max="14094" width="16.7109375" style="94" customWidth="1"/>
    <col min="14095" max="14095" width="1.28515625" style="94" customWidth="1"/>
    <col min="14096" max="14096" width="18.5703125" style="94" customWidth="1"/>
    <col min="14097" max="14097" width="1.28515625" style="94" customWidth="1"/>
    <col min="14098" max="14098" width="20.7109375" style="94" customWidth="1"/>
    <col min="14099" max="14099" width="1.28515625" style="94" customWidth="1"/>
    <col min="14100" max="14100" width="20.7109375" style="94" customWidth="1"/>
    <col min="14101" max="14101" width="1.28515625" style="94" customWidth="1"/>
    <col min="14102" max="14102" width="16.28515625" style="94" customWidth="1"/>
    <col min="14103" max="14103" width="1.28515625" style="94" customWidth="1"/>
    <col min="14104" max="14104" width="16.28515625" style="94" customWidth="1"/>
    <col min="14105" max="14336" width="9.28515625" style="94"/>
    <col min="14337" max="14337" width="25.42578125" style="94" customWidth="1"/>
    <col min="14338" max="14338" width="36.28515625" style="94" customWidth="1"/>
    <col min="14339" max="14339" width="1.28515625" style="94" customWidth="1"/>
    <col min="14340" max="14340" width="16.7109375" style="94" customWidth="1"/>
    <col min="14341" max="14341" width="1.28515625" style="94" customWidth="1"/>
    <col min="14342" max="14342" width="16.7109375" style="94" customWidth="1"/>
    <col min="14343" max="14343" width="1.28515625" style="94" customWidth="1"/>
    <col min="14344" max="14344" width="23.7109375" style="94" customWidth="1"/>
    <col min="14345" max="14345" width="1.28515625" style="94" customWidth="1"/>
    <col min="14346" max="14346" width="16.7109375" style="94" customWidth="1"/>
    <col min="14347" max="14347" width="1.28515625" style="94" customWidth="1"/>
    <col min="14348" max="14348" width="15.28515625" style="94" customWidth="1"/>
    <col min="14349" max="14349" width="1.28515625" style="94" customWidth="1"/>
    <col min="14350" max="14350" width="16.7109375" style="94" customWidth="1"/>
    <col min="14351" max="14351" width="1.28515625" style="94" customWidth="1"/>
    <col min="14352" max="14352" width="18.5703125" style="94" customWidth="1"/>
    <col min="14353" max="14353" width="1.28515625" style="94" customWidth="1"/>
    <col min="14354" max="14354" width="20.7109375" style="94" customWidth="1"/>
    <col min="14355" max="14355" width="1.28515625" style="94" customWidth="1"/>
    <col min="14356" max="14356" width="20.7109375" style="94" customWidth="1"/>
    <col min="14357" max="14357" width="1.28515625" style="94" customWidth="1"/>
    <col min="14358" max="14358" width="16.28515625" style="94" customWidth="1"/>
    <col min="14359" max="14359" width="1.28515625" style="94" customWidth="1"/>
    <col min="14360" max="14360" width="16.28515625" style="94" customWidth="1"/>
    <col min="14361" max="14592" width="9.28515625" style="94"/>
    <col min="14593" max="14593" width="25.42578125" style="94" customWidth="1"/>
    <col min="14594" max="14594" width="36.28515625" style="94" customWidth="1"/>
    <col min="14595" max="14595" width="1.28515625" style="94" customWidth="1"/>
    <col min="14596" max="14596" width="16.7109375" style="94" customWidth="1"/>
    <col min="14597" max="14597" width="1.28515625" style="94" customWidth="1"/>
    <col min="14598" max="14598" width="16.7109375" style="94" customWidth="1"/>
    <col min="14599" max="14599" width="1.28515625" style="94" customWidth="1"/>
    <col min="14600" max="14600" width="23.7109375" style="94" customWidth="1"/>
    <col min="14601" max="14601" width="1.28515625" style="94" customWidth="1"/>
    <col min="14602" max="14602" width="16.7109375" style="94" customWidth="1"/>
    <col min="14603" max="14603" width="1.28515625" style="94" customWidth="1"/>
    <col min="14604" max="14604" width="15.28515625" style="94" customWidth="1"/>
    <col min="14605" max="14605" width="1.28515625" style="94" customWidth="1"/>
    <col min="14606" max="14606" width="16.7109375" style="94" customWidth="1"/>
    <col min="14607" max="14607" width="1.28515625" style="94" customWidth="1"/>
    <col min="14608" max="14608" width="18.5703125" style="94" customWidth="1"/>
    <col min="14609" max="14609" width="1.28515625" style="94" customWidth="1"/>
    <col min="14610" max="14610" width="20.7109375" style="94" customWidth="1"/>
    <col min="14611" max="14611" width="1.28515625" style="94" customWidth="1"/>
    <col min="14612" max="14612" width="20.7109375" style="94" customWidth="1"/>
    <col min="14613" max="14613" width="1.28515625" style="94" customWidth="1"/>
    <col min="14614" max="14614" width="16.28515625" style="94" customWidth="1"/>
    <col min="14615" max="14615" width="1.28515625" style="94" customWidth="1"/>
    <col min="14616" max="14616" width="16.28515625" style="94" customWidth="1"/>
    <col min="14617" max="14848" width="9.28515625" style="94"/>
    <col min="14849" max="14849" width="25.42578125" style="94" customWidth="1"/>
    <col min="14850" max="14850" width="36.28515625" style="94" customWidth="1"/>
    <col min="14851" max="14851" width="1.28515625" style="94" customWidth="1"/>
    <col min="14852" max="14852" width="16.7109375" style="94" customWidth="1"/>
    <col min="14853" max="14853" width="1.28515625" style="94" customWidth="1"/>
    <col min="14854" max="14854" width="16.7109375" style="94" customWidth="1"/>
    <col min="14855" max="14855" width="1.28515625" style="94" customWidth="1"/>
    <col min="14856" max="14856" width="23.7109375" style="94" customWidth="1"/>
    <col min="14857" max="14857" width="1.28515625" style="94" customWidth="1"/>
    <col min="14858" max="14858" width="16.7109375" style="94" customWidth="1"/>
    <col min="14859" max="14859" width="1.28515625" style="94" customWidth="1"/>
    <col min="14860" max="14860" width="15.28515625" style="94" customWidth="1"/>
    <col min="14861" max="14861" width="1.28515625" style="94" customWidth="1"/>
    <col min="14862" max="14862" width="16.7109375" style="94" customWidth="1"/>
    <col min="14863" max="14863" width="1.28515625" style="94" customWidth="1"/>
    <col min="14864" max="14864" width="18.5703125" style="94" customWidth="1"/>
    <col min="14865" max="14865" width="1.28515625" style="94" customWidth="1"/>
    <col min="14866" max="14866" width="20.7109375" style="94" customWidth="1"/>
    <col min="14867" max="14867" width="1.28515625" style="94" customWidth="1"/>
    <col min="14868" max="14868" width="20.7109375" style="94" customWidth="1"/>
    <col min="14869" max="14869" width="1.28515625" style="94" customWidth="1"/>
    <col min="14870" max="14870" width="16.28515625" style="94" customWidth="1"/>
    <col min="14871" max="14871" width="1.28515625" style="94" customWidth="1"/>
    <col min="14872" max="14872" width="16.28515625" style="94" customWidth="1"/>
    <col min="14873" max="15104" width="9.28515625" style="94"/>
    <col min="15105" max="15105" width="25.42578125" style="94" customWidth="1"/>
    <col min="15106" max="15106" width="36.28515625" style="94" customWidth="1"/>
    <col min="15107" max="15107" width="1.28515625" style="94" customWidth="1"/>
    <col min="15108" max="15108" width="16.7109375" style="94" customWidth="1"/>
    <col min="15109" max="15109" width="1.28515625" style="94" customWidth="1"/>
    <col min="15110" max="15110" width="16.7109375" style="94" customWidth="1"/>
    <col min="15111" max="15111" width="1.28515625" style="94" customWidth="1"/>
    <col min="15112" max="15112" width="23.7109375" style="94" customWidth="1"/>
    <col min="15113" max="15113" width="1.28515625" style="94" customWidth="1"/>
    <col min="15114" max="15114" width="16.7109375" style="94" customWidth="1"/>
    <col min="15115" max="15115" width="1.28515625" style="94" customWidth="1"/>
    <col min="15116" max="15116" width="15.28515625" style="94" customWidth="1"/>
    <col min="15117" max="15117" width="1.28515625" style="94" customWidth="1"/>
    <col min="15118" max="15118" width="16.7109375" style="94" customWidth="1"/>
    <col min="15119" max="15119" width="1.28515625" style="94" customWidth="1"/>
    <col min="15120" max="15120" width="18.5703125" style="94" customWidth="1"/>
    <col min="15121" max="15121" width="1.28515625" style="94" customWidth="1"/>
    <col min="15122" max="15122" width="20.7109375" style="94" customWidth="1"/>
    <col min="15123" max="15123" width="1.28515625" style="94" customWidth="1"/>
    <col min="15124" max="15124" width="20.7109375" style="94" customWidth="1"/>
    <col min="15125" max="15125" width="1.28515625" style="94" customWidth="1"/>
    <col min="15126" max="15126" width="16.28515625" style="94" customWidth="1"/>
    <col min="15127" max="15127" width="1.28515625" style="94" customWidth="1"/>
    <col min="15128" max="15128" width="16.28515625" style="94" customWidth="1"/>
    <col min="15129" max="15360" width="9.28515625" style="94"/>
    <col min="15361" max="15361" width="25.42578125" style="94" customWidth="1"/>
    <col min="15362" max="15362" width="36.28515625" style="94" customWidth="1"/>
    <col min="15363" max="15363" width="1.28515625" style="94" customWidth="1"/>
    <col min="15364" max="15364" width="16.7109375" style="94" customWidth="1"/>
    <col min="15365" max="15365" width="1.28515625" style="94" customWidth="1"/>
    <col min="15366" max="15366" width="16.7109375" style="94" customWidth="1"/>
    <col min="15367" max="15367" width="1.28515625" style="94" customWidth="1"/>
    <col min="15368" max="15368" width="23.7109375" style="94" customWidth="1"/>
    <col min="15369" max="15369" width="1.28515625" style="94" customWidth="1"/>
    <col min="15370" max="15370" width="16.7109375" style="94" customWidth="1"/>
    <col min="15371" max="15371" width="1.28515625" style="94" customWidth="1"/>
    <col min="15372" max="15372" width="15.28515625" style="94" customWidth="1"/>
    <col min="15373" max="15373" width="1.28515625" style="94" customWidth="1"/>
    <col min="15374" max="15374" width="16.7109375" style="94" customWidth="1"/>
    <col min="15375" max="15375" width="1.28515625" style="94" customWidth="1"/>
    <col min="15376" max="15376" width="18.5703125" style="94" customWidth="1"/>
    <col min="15377" max="15377" width="1.28515625" style="94" customWidth="1"/>
    <col min="15378" max="15378" width="20.7109375" style="94" customWidth="1"/>
    <col min="15379" max="15379" width="1.28515625" style="94" customWidth="1"/>
    <col min="15380" max="15380" width="20.7109375" style="94" customWidth="1"/>
    <col min="15381" max="15381" width="1.28515625" style="94" customWidth="1"/>
    <col min="15382" max="15382" width="16.28515625" style="94" customWidth="1"/>
    <col min="15383" max="15383" width="1.28515625" style="94" customWidth="1"/>
    <col min="15384" max="15384" width="16.28515625" style="94" customWidth="1"/>
    <col min="15385" max="15616" width="9.28515625" style="94"/>
    <col min="15617" max="15617" width="25.42578125" style="94" customWidth="1"/>
    <col min="15618" max="15618" width="36.28515625" style="94" customWidth="1"/>
    <col min="15619" max="15619" width="1.28515625" style="94" customWidth="1"/>
    <col min="15620" max="15620" width="16.7109375" style="94" customWidth="1"/>
    <col min="15621" max="15621" width="1.28515625" style="94" customWidth="1"/>
    <col min="15622" max="15622" width="16.7109375" style="94" customWidth="1"/>
    <col min="15623" max="15623" width="1.28515625" style="94" customWidth="1"/>
    <col min="15624" max="15624" width="23.7109375" style="94" customWidth="1"/>
    <col min="15625" max="15625" width="1.28515625" style="94" customWidth="1"/>
    <col min="15626" max="15626" width="16.7109375" style="94" customWidth="1"/>
    <col min="15627" max="15627" width="1.28515625" style="94" customWidth="1"/>
    <col min="15628" max="15628" width="15.28515625" style="94" customWidth="1"/>
    <col min="15629" max="15629" width="1.28515625" style="94" customWidth="1"/>
    <col min="15630" max="15630" width="16.7109375" style="94" customWidth="1"/>
    <col min="15631" max="15631" width="1.28515625" style="94" customWidth="1"/>
    <col min="15632" max="15632" width="18.5703125" style="94" customWidth="1"/>
    <col min="15633" max="15633" width="1.28515625" style="94" customWidth="1"/>
    <col min="15634" max="15634" width="20.7109375" style="94" customWidth="1"/>
    <col min="15635" max="15635" width="1.28515625" style="94" customWidth="1"/>
    <col min="15636" max="15636" width="20.7109375" style="94" customWidth="1"/>
    <col min="15637" max="15637" width="1.28515625" style="94" customWidth="1"/>
    <col min="15638" max="15638" width="16.28515625" style="94" customWidth="1"/>
    <col min="15639" max="15639" width="1.28515625" style="94" customWidth="1"/>
    <col min="15640" max="15640" width="16.28515625" style="94" customWidth="1"/>
    <col min="15641" max="15872" width="9.28515625" style="94"/>
    <col min="15873" max="15873" width="25.42578125" style="94" customWidth="1"/>
    <col min="15874" max="15874" width="36.28515625" style="94" customWidth="1"/>
    <col min="15875" max="15875" width="1.28515625" style="94" customWidth="1"/>
    <col min="15876" max="15876" width="16.7109375" style="94" customWidth="1"/>
    <col min="15877" max="15877" width="1.28515625" style="94" customWidth="1"/>
    <col min="15878" max="15878" width="16.7109375" style="94" customWidth="1"/>
    <col min="15879" max="15879" width="1.28515625" style="94" customWidth="1"/>
    <col min="15880" max="15880" width="23.7109375" style="94" customWidth="1"/>
    <col min="15881" max="15881" width="1.28515625" style="94" customWidth="1"/>
    <col min="15882" max="15882" width="16.7109375" style="94" customWidth="1"/>
    <col min="15883" max="15883" width="1.28515625" style="94" customWidth="1"/>
    <col min="15884" max="15884" width="15.28515625" style="94" customWidth="1"/>
    <col min="15885" max="15885" width="1.28515625" style="94" customWidth="1"/>
    <col min="15886" max="15886" width="16.7109375" style="94" customWidth="1"/>
    <col min="15887" max="15887" width="1.28515625" style="94" customWidth="1"/>
    <col min="15888" max="15888" width="18.5703125" style="94" customWidth="1"/>
    <col min="15889" max="15889" width="1.28515625" style="94" customWidth="1"/>
    <col min="15890" max="15890" width="20.7109375" style="94" customWidth="1"/>
    <col min="15891" max="15891" width="1.28515625" style="94" customWidth="1"/>
    <col min="15892" max="15892" width="20.7109375" style="94" customWidth="1"/>
    <col min="15893" max="15893" width="1.28515625" style="94" customWidth="1"/>
    <col min="15894" max="15894" width="16.28515625" style="94" customWidth="1"/>
    <col min="15895" max="15895" width="1.28515625" style="94" customWidth="1"/>
    <col min="15896" max="15896" width="16.28515625" style="94" customWidth="1"/>
    <col min="15897" max="16128" width="9.28515625" style="94"/>
    <col min="16129" max="16129" width="25.42578125" style="94" customWidth="1"/>
    <col min="16130" max="16130" width="36.28515625" style="94" customWidth="1"/>
    <col min="16131" max="16131" width="1.28515625" style="94" customWidth="1"/>
    <col min="16132" max="16132" width="16.7109375" style="94" customWidth="1"/>
    <col min="16133" max="16133" width="1.28515625" style="94" customWidth="1"/>
    <col min="16134" max="16134" width="16.7109375" style="94" customWidth="1"/>
    <col min="16135" max="16135" width="1.28515625" style="94" customWidth="1"/>
    <col min="16136" max="16136" width="23.7109375" style="94" customWidth="1"/>
    <col min="16137" max="16137" width="1.28515625" style="94" customWidth="1"/>
    <col min="16138" max="16138" width="16.7109375" style="94" customWidth="1"/>
    <col min="16139" max="16139" width="1.28515625" style="94" customWidth="1"/>
    <col min="16140" max="16140" width="15.28515625" style="94" customWidth="1"/>
    <col min="16141" max="16141" width="1.28515625" style="94" customWidth="1"/>
    <col min="16142" max="16142" width="16.7109375" style="94" customWidth="1"/>
    <col min="16143" max="16143" width="1.28515625" style="94" customWidth="1"/>
    <col min="16144" max="16144" width="18.5703125" style="94" customWidth="1"/>
    <col min="16145" max="16145" width="1.28515625" style="94" customWidth="1"/>
    <col min="16146" max="16146" width="20.7109375" style="94" customWidth="1"/>
    <col min="16147" max="16147" width="1.28515625" style="94" customWidth="1"/>
    <col min="16148" max="16148" width="20.7109375" style="94" customWidth="1"/>
    <col min="16149" max="16149" width="1.28515625" style="94" customWidth="1"/>
    <col min="16150" max="16150" width="16.28515625" style="94" customWidth="1"/>
    <col min="16151" max="16151" width="1.28515625" style="94" customWidth="1"/>
    <col min="16152" max="16152" width="16.28515625" style="94" customWidth="1"/>
    <col min="16153" max="16382" width="9.28515625" style="94"/>
    <col min="16383" max="16384" width="9.28515625" style="94" customWidth="1"/>
  </cols>
  <sheetData>
    <row r="1" spans="1:252" ht="19.5" customHeight="1">
      <c r="W1" s="95" t="s">
        <v>76</v>
      </c>
    </row>
    <row r="2" spans="1:252" ht="19.5" customHeight="1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X2" s="97"/>
    </row>
    <row r="3" spans="1:252" ht="19.5" customHeight="1">
      <c r="A3" s="96" t="s">
        <v>190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X3" s="97"/>
    </row>
    <row r="4" spans="1:252" ht="19.5" customHeight="1">
      <c r="A4" s="96" t="s">
        <v>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252" ht="19.5" customHeight="1">
      <c r="A5" s="96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1" t="s">
        <v>79</v>
      </c>
      <c r="X5" s="100"/>
    </row>
    <row r="6" spans="1:252" s="103" customFormat="1" ht="19.5" customHeight="1">
      <c r="A6" s="96"/>
      <c r="B6" s="102"/>
      <c r="E6" s="131" t="s">
        <v>72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02"/>
    </row>
    <row r="7" spans="1:252" s="103" customFormat="1" ht="19.5" customHeight="1">
      <c r="A7" s="102"/>
      <c r="B7" s="102"/>
      <c r="E7" s="102"/>
      <c r="F7" s="102"/>
      <c r="G7" s="102"/>
      <c r="H7" s="102"/>
      <c r="I7" s="102"/>
      <c r="J7" s="102"/>
      <c r="K7" s="98"/>
      <c r="L7" s="98"/>
      <c r="M7" s="102"/>
      <c r="N7" s="102"/>
      <c r="O7" s="102"/>
      <c r="P7" s="102"/>
      <c r="Q7" s="132" t="s">
        <v>65</v>
      </c>
      <c r="R7" s="132"/>
      <c r="S7" s="132"/>
      <c r="T7" s="132"/>
      <c r="U7" s="132"/>
      <c r="X7" s="98"/>
    </row>
    <row r="8" spans="1:252" s="103" customFormat="1" ht="19.5" customHeight="1">
      <c r="A8" s="102"/>
      <c r="B8" s="102"/>
      <c r="E8" s="102"/>
      <c r="F8" s="102"/>
      <c r="G8" s="102"/>
      <c r="H8" s="102"/>
      <c r="I8" s="102"/>
      <c r="J8" s="102"/>
      <c r="K8" s="98"/>
      <c r="L8" s="98"/>
      <c r="M8" s="102"/>
      <c r="N8" s="102"/>
      <c r="O8" s="102"/>
      <c r="P8" s="102"/>
      <c r="Q8" s="132" t="s">
        <v>138</v>
      </c>
      <c r="R8" s="132"/>
      <c r="S8" s="132"/>
      <c r="V8" s="98"/>
      <c r="W8" s="94"/>
      <c r="X8" s="98"/>
    </row>
    <row r="9" spans="1:252" s="103" customFormat="1" ht="19.5" customHeight="1">
      <c r="A9" s="102"/>
      <c r="B9" s="102"/>
      <c r="E9" s="102"/>
      <c r="F9" s="102"/>
      <c r="G9" s="102"/>
      <c r="H9" s="102"/>
      <c r="I9" s="102"/>
      <c r="J9" s="102"/>
      <c r="K9" s="98"/>
      <c r="L9" s="98"/>
      <c r="M9" s="102"/>
      <c r="N9" s="102"/>
      <c r="O9" s="102"/>
      <c r="P9" s="102"/>
      <c r="Q9" s="98" t="s">
        <v>191</v>
      </c>
      <c r="R9" s="102"/>
      <c r="T9" s="98"/>
      <c r="U9" s="98"/>
      <c r="V9" s="98"/>
      <c r="W9" s="94"/>
      <c r="X9" s="98"/>
    </row>
    <row r="10" spans="1:252" s="103" customFormat="1" ht="19.5" customHeight="1">
      <c r="A10" s="102"/>
      <c r="B10" s="102"/>
      <c r="E10" s="102"/>
      <c r="F10" s="102"/>
      <c r="G10" s="102"/>
      <c r="H10" s="102"/>
      <c r="I10" s="102"/>
      <c r="J10" s="102"/>
      <c r="K10" s="98"/>
      <c r="L10" s="102"/>
      <c r="M10" s="102"/>
      <c r="N10" s="102"/>
      <c r="O10" s="102"/>
      <c r="P10" s="102"/>
      <c r="Q10" s="98" t="s">
        <v>192</v>
      </c>
      <c r="R10" s="102"/>
      <c r="S10" s="98" t="s">
        <v>141</v>
      </c>
      <c r="T10" s="102"/>
      <c r="U10" s="98"/>
      <c r="V10" s="102"/>
      <c r="W10" s="102"/>
      <c r="X10" s="98"/>
    </row>
    <row r="11" spans="1:252" s="103" customFormat="1" ht="19.5" customHeight="1">
      <c r="A11" s="102"/>
      <c r="B11" s="102"/>
      <c r="E11" s="102"/>
      <c r="F11" s="102"/>
      <c r="G11" s="102"/>
      <c r="H11" s="102"/>
      <c r="I11" s="129" t="s">
        <v>142</v>
      </c>
      <c r="J11" s="129"/>
      <c r="K11" s="98" t="s">
        <v>143</v>
      </c>
      <c r="L11" s="102"/>
      <c r="M11" s="98"/>
      <c r="N11" s="98"/>
      <c r="O11" s="98"/>
      <c r="P11" s="102"/>
      <c r="Q11" s="98" t="s">
        <v>154</v>
      </c>
      <c r="R11" s="102"/>
      <c r="S11" s="98" t="s">
        <v>146</v>
      </c>
      <c r="T11" s="102"/>
      <c r="U11" s="98" t="s">
        <v>147</v>
      </c>
      <c r="V11" s="102"/>
      <c r="W11" s="102"/>
    </row>
    <row r="12" spans="1:252" ht="19.5" customHeight="1">
      <c r="A12" s="98"/>
      <c r="B12" s="98"/>
      <c r="C12" s="98"/>
      <c r="D12" s="98"/>
      <c r="E12" s="98" t="s">
        <v>150</v>
      </c>
      <c r="F12" s="98"/>
      <c r="G12" s="98"/>
      <c r="H12" s="98"/>
      <c r="I12" s="129" t="s">
        <v>151</v>
      </c>
      <c r="J12" s="129"/>
      <c r="K12" s="98" t="s">
        <v>193</v>
      </c>
      <c r="L12" s="98"/>
      <c r="M12" s="130" t="s">
        <v>62</v>
      </c>
      <c r="N12" s="130"/>
      <c r="O12" s="130"/>
      <c r="P12" s="98"/>
      <c r="Q12" s="98" t="s">
        <v>165</v>
      </c>
      <c r="R12" s="98"/>
      <c r="S12" s="98" t="s">
        <v>155</v>
      </c>
      <c r="T12" s="98"/>
      <c r="U12" s="98" t="s">
        <v>156</v>
      </c>
      <c r="V12" s="98"/>
      <c r="W12" s="98" t="s">
        <v>159</v>
      </c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</row>
    <row r="13" spans="1:252" ht="19.5" customHeight="1">
      <c r="A13" s="98"/>
      <c r="B13" s="98"/>
      <c r="C13" s="98"/>
      <c r="D13" s="98"/>
      <c r="E13" s="98" t="s">
        <v>160</v>
      </c>
      <c r="F13" s="98"/>
      <c r="G13" s="98"/>
      <c r="H13" s="98"/>
      <c r="I13" s="129" t="s">
        <v>161</v>
      </c>
      <c r="J13" s="129"/>
      <c r="K13" s="98" t="s">
        <v>194</v>
      </c>
      <c r="L13" s="98"/>
      <c r="M13" s="98" t="s">
        <v>163</v>
      </c>
      <c r="N13" s="113"/>
      <c r="O13" s="113"/>
      <c r="P13" s="98"/>
      <c r="Q13" s="98" t="s">
        <v>176</v>
      </c>
      <c r="R13" s="98"/>
      <c r="S13" s="98" t="s">
        <v>166</v>
      </c>
      <c r="T13" s="98"/>
      <c r="U13" s="98" t="s">
        <v>167</v>
      </c>
      <c r="V13" s="98"/>
      <c r="W13" s="98" t="s">
        <v>167</v>
      </c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</row>
    <row r="14" spans="1:252" ht="19.5" customHeight="1">
      <c r="A14" s="98"/>
      <c r="B14" s="98"/>
      <c r="C14" s="104" t="s">
        <v>6</v>
      </c>
      <c r="D14" s="98"/>
      <c r="E14" s="104" t="s">
        <v>170</v>
      </c>
      <c r="F14" s="98"/>
      <c r="G14" s="104" t="s">
        <v>59</v>
      </c>
      <c r="H14" s="98"/>
      <c r="I14" s="104" t="s">
        <v>171</v>
      </c>
      <c r="K14" s="104" t="s">
        <v>180</v>
      </c>
      <c r="L14" s="98"/>
      <c r="M14" s="104" t="s">
        <v>173</v>
      </c>
      <c r="N14" s="98"/>
      <c r="O14" s="104" t="s">
        <v>174</v>
      </c>
      <c r="P14" s="98"/>
      <c r="Q14" s="104" t="s">
        <v>195</v>
      </c>
      <c r="R14" s="98"/>
      <c r="S14" s="104" t="s">
        <v>177</v>
      </c>
      <c r="T14" s="98"/>
      <c r="U14" s="104" t="s">
        <v>178</v>
      </c>
      <c r="V14" s="98"/>
      <c r="W14" s="104" t="s">
        <v>178</v>
      </c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</row>
    <row r="15" spans="1:252" ht="19.5" customHeight="1">
      <c r="A15" s="96" t="s">
        <v>181</v>
      </c>
      <c r="B15" s="98"/>
      <c r="C15" s="98"/>
      <c r="D15" s="98"/>
      <c r="E15" s="105">
        <v>140360</v>
      </c>
      <c r="F15" s="107"/>
      <c r="G15" s="105">
        <v>104358</v>
      </c>
      <c r="H15" s="107"/>
      <c r="I15" s="105">
        <v>7110</v>
      </c>
      <c r="J15" s="107"/>
      <c r="K15" s="105">
        <v>2431</v>
      </c>
      <c r="L15" s="107"/>
      <c r="M15" s="105">
        <v>15751</v>
      </c>
      <c r="N15" s="107"/>
      <c r="O15" s="105">
        <v>319684</v>
      </c>
      <c r="P15" s="107"/>
      <c r="Q15" s="105">
        <v>-61672</v>
      </c>
      <c r="R15" s="107"/>
      <c r="S15" s="105">
        <v>-72</v>
      </c>
      <c r="T15" s="107"/>
      <c r="U15" s="105">
        <f>SUM(Q15:S15)</f>
        <v>-61744</v>
      </c>
      <c r="V15" s="107"/>
      <c r="W15" s="107">
        <f>SUM(E15:O15,U15)</f>
        <v>527950</v>
      </c>
    </row>
    <row r="16" spans="1:252" ht="19.5" customHeight="1">
      <c r="A16" s="108" t="s">
        <v>102</v>
      </c>
      <c r="B16" s="98"/>
      <c r="C16" s="98"/>
      <c r="D16" s="98"/>
      <c r="E16" s="106">
        <v>0</v>
      </c>
      <c r="F16" s="107"/>
      <c r="G16" s="106">
        <v>0</v>
      </c>
      <c r="H16" s="107"/>
      <c r="I16" s="106">
        <v>0</v>
      </c>
      <c r="J16" s="107"/>
      <c r="K16" s="106">
        <v>0</v>
      </c>
      <c r="L16" s="107"/>
      <c r="M16" s="106">
        <v>0</v>
      </c>
      <c r="N16" s="107"/>
      <c r="O16" s="106">
        <v>4093</v>
      </c>
      <c r="P16" s="107"/>
      <c r="Q16" s="106">
        <v>0</v>
      </c>
      <c r="R16" s="107"/>
      <c r="S16" s="106">
        <v>0</v>
      </c>
      <c r="T16" s="107"/>
      <c r="U16" s="107">
        <f>SUM(Q16:S16)</f>
        <v>0</v>
      </c>
      <c r="V16" s="107"/>
      <c r="W16" s="107">
        <f>SUM(E16:O16,U16)</f>
        <v>4093</v>
      </c>
    </row>
    <row r="17" spans="1:23" ht="19.5" customHeight="1">
      <c r="A17" s="108" t="s">
        <v>129</v>
      </c>
      <c r="B17" s="98"/>
      <c r="C17" s="98"/>
      <c r="D17" s="98"/>
      <c r="E17" s="109">
        <v>0</v>
      </c>
      <c r="F17" s="106"/>
      <c r="G17" s="109">
        <v>0</v>
      </c>
      <c r="H17" s="106"/>
      <c r="I17" s="109">
        <v>0</v>
      </c>
      <c r="J17" s="106"/>
      <c r="K17" s="109">
        <v>0</v>
      </c>
      <c r="L17" s="107"/>
      <c r="M17" s="109">
        <v>0</v>
      </c>
      <c r="N17" s="107"/>
      <c r="O17" s="109">
        <v>3</v>
      </c>
      <c r="P17" s="107"/>
      <c r="Q17" s="109">
        <v>-10408</v>
      </c>
      <c r="R17" s="107"/>
      <c r="S17" s="109">
        <v>215</v>
      </c>
      <c r="T17" s="107"/>
      <c r="U17" s="114">
        <f>SUM(Q17:S17)</f>
        <v>-10193</v>
      </c>
      <c r="V17" s="107"/>
      <c r="W17" s="114">
        <f>SUM(E17:O17,U17)</f>
        <v>-10190</v>
      </c>
    </row>
    <row r="18" spans="1:23" ht="19.5" customHeight="1">
      <c r="A18" s="108" t="s">
        <v>130</v>
      </c>
      <c r="B18" s="98"/>
      <c r="C18" s="98"/>
      <c r="D18" s="98"/>
      <c r="E18" s="106">
        <f>SUM(E16:E17)</f>
        <v>0</v>
      </c>
      <c r="F18" s="107"/>
      <c r="G18" s="106">
        <f>SUM(G16:G17)</f>
        <v>0</v>
      </c>
      <c r="H18" s="107"/>
      <c r="I18" s="106">
        <f>SUM(I16:I17)</f>
        <v>0</v>
      </c>
      <c r="J18" s="107"/>
      <c r="K18" s="106">
        <f>SUM(K16:K17)</f>
        <v>0</v>
      </c>
      <c r="L18" s="107"/>
      <c r="M18" s="106">
        <f>SUM(M16:M17)</f>
        <v>0</v>
      </c>
      <c r="N18" s="107"/>
      <c r="O18" s="106">
        <f>SUM(O16:O17)</f>
        <v>4096</v>
      </c>
      <c r="P18" s="107"/>
      <c r="Q18" s="106">
        <f>SUM(Q16:Q17)</f>
        <v>-10408</v>
      </c>
      <c r="R18" s="107"/>
      <c r="S18" s="106">
        <f>SUM(S16:S17)</f>
        <v>215</v>
      </c>
      <c r="T18" s="107"/>
      <c r="U18" s="106">
        <f>SUM(U16:U17)</f>
        <v>-10193</v>
      </c>
      <c r="V18" s="107"/>
      <c r="W18" s="106">
        <f>SUM(W16:W17)</f>
        <v>-6097</v>
      </c>
    </row>
    <row r="19" spans="1:23" ht="19.5" customHeight="1">
      <c r="A19" s="108" t="s">
        <v>182</v>
      </c>
      <c r="C19" s="110">
        <v>12</v>
      </c>
      <c r="D19" s="98"/>
      <c r="E19" s="106">
        <v>0</v>
      </c>
      <c r="F19" s="106"/>
      <c r="G19" s="106">
        <v>0</v>
      </c>
      <c r="H19" s="106"/>
      <c r="I19" s="106">
        <v>336</v>
      </c>
      <c r="J19" s="106"/>
      <c r="K19" s="106">
        <v>0</v>
      </c>
      <c r="L19" s="107"/>
      <c r="M19" s="106">
        <v>0</v>
      </c>
      <c r="N19" s="107"/>
      <c r="O19" s="106">
        <v>0</v>
      </c>
      <c r="P19" s="107"/>
      <c r="Q19" s="106">
        <v>0</v>
      </c>
      <c r="R19" s="107"/>
      <c r="S19" s="106">
        <v>0</v>
      </c>
      <c r="T19" s="107"/>
      <c r="U19" s="106">
        <f>SUM(Q19:S19)</f>
        <v>0</v>
      </c>
      <c r="V19" s="106"/>
      <c r="W19" s="106">
        <f>SUM(E19:O19,U19)</f>
        <v>336</v>
      </c>
    </row>
    <row r="20" spans="1:23" ht="19.5" customHeight="1">
      <c r="A20" s="108" t="s">
        <v>183</v>
      </c>
      <c r="C20" s="110"/>
      <c r="D20" s="98"/>
      <c r="E20" s="106">
        <v>4</v>
      </c>
      <c r="F20" s="106"/>
      <c r="G20" s="106">
        <v>6</v>
      </c>
      <c r="H20" s="106"/>
      <c r="I20" s="106">
        <v>-1</v>
      </c>
      <c r="J20" s="106"/>
      <c r="K20" s="106">
        <v>0</v>
      </c>
      <c r="L20" s="107"/>
      <c r="M20" s="106">
        <v>0</v>
      </c>
      <c r="N20" s="107"/>
      <c r="O20" s="106">
        <v>0</v>
      </c>
      <c r="P20" s="107"/>
      <c r="Q20" s="106">
        <v>0</v>
      </c>
      <c r="R20" s="107"/>
      <c r="S20" s="106">
        <v>0</v>
      </c>
      <c r="T20" s="107"/>
      <c r="U20" s="114">
        <f>SUM(Q20:S20)</f>
        <v>0</v>
      </c>
      <c r="V20" s="107"/>
      <c r="W20" s="114">
        <f>SUM(E20:O20,U20)</f>
        <v>9</v>
      </c>
    </row>
    <row r="21" spans="1:23" ht="19.5" customHeight="1" thickBot="1">
      <c r="A21" s="96" t="s">
        <v>187</v>
      </c>
      <c r="C21" s="98"/>
      <c r="D21" s="98"/>
      <c r="E21" s="111">
        <f>SUM(E15,E18:E20)</f>
        <v>140364</v>
      </c>
      <c r="F21" s="107"/>
      <c r="G21" s="111">
        <f>SUM(G15,G18:G20)</f>
        <v>104364</v>
      </c>
      <c r="H21" s="107"/>
      <c r="I21" s="111">
        <f>SUM(I15,I18:I20)</f>
        <v>7445</v>
      </c>
      <c r="J21" s="107"/>
      <c r="K21" s="111">
        <f>SUM(K15,K18:K20)</f>
        <v>2431</v>
      </c>
      <c r="L21" s="106"/>
      <c r="M21" s="111">
        <f>SUM(M15,M18:M20)</f>
        <v>15751</v>
      </c>
      <c r="N21" s="107"/>
      <c r="O21" s="111">
        <f>SUM(O15,O18:O20)</f>
        <v>323780</v>
      </c>
      <c r="P21" s="106"/>
      <c r="Q21" s="111">
        <f>SUM(Q15,Q18:Q20)</f>
        <v>-72080</v>
      </c>
      <c r="R21" s="106"/>
      <c r="S21" s="111">
        <f>SUM(S15,S18:S20)</f>
        <v>143</v>
      </c>
      <c r="T21" s="106"/>
      <c r="U21" s="111">
        <f>SUM(U15,U18:U20)</f>
        <v>-71937</v>
      </c>
      <c r="V21" s="107"/>
      <c r="W21" s="111">
        <f>SUM(W15,W18:W20)</f>
        <v>522198</v>
      </c>
    </row>
    <row r="22" spans="1:23" ht="19.5" customHeight="1" thickTop="1"/>
    <row r="23" spans="1:23" ht="19.5" customHeight="1">
      <c r="A23" s="96" t="s">
        <v>188</v>
      </c>
      <c r="B23" s="98"/>
      <c r="C23" s="98"/>
      <c r="D23" s="98"/>
      <c r="E23" s="106">
        <v>153284</v>
      </c>
      <c r="F23" s="107"/>
      <c r="G23" s="106">
        <v>105348</v>
      </c>
      <c r="H23" s="107"/>
      <c r="I23" s="106">
        <v>10115</v>
      </c>
      <c r="J23" s="107"/>
      <c r="K23" s="106">
        <v>2431</v>
      </c>
      <c r="L23" s="107"/>
      <c r="M23" s="106">
        <v>15959</v>
      </c>
      <c r="N23" s="107"/>
      <c r="O23" s="106">
        <v>313937</v>
      </c>
      <c r="P23" s="107"/>
      <c r="Q23" s="106">
        <v>-65075</v>
      </c>
      <c r="R23" s="107"/>
      <c r="S23" s="106">
        <v>-2474</v>
      </c>
      <c r="T23" s="107"/>
      <c r="U23" s="107">
        <f>SUM(Q23:S23)</f>
        <v>-67549</v>
      </c>
      <c r="V23" s="107"/>
      <c r="W23" s="107">
        <f>SUM(E23:O23,U23)</f>
        <v>533525</v>
      </c>
    </row>
    <row r="24" spans="1:23" ht="19.5" customHeight="1">
      <c r="A24" s="108" t="s">
        <v>102</v>
      </c>
      <c r="B24" s="98"/>
      <c r="C24" s="98"/>
      <c r="D24" s="98"/>
      <c r="E24" s="106">
        <v>0</v>
      </c>
      <c r="F24" s="107"/>
      <c r="G24" s="106">
        <v>0</v>
      </c>
      <c r="H24" s="107"/>
      <c r="I24" s="106">
        <v>0</v>
      </c>
      <c r="J24" s="107"/>
      <c r="K24" s="106">
        <v>0</v>
      </c>
      <c r="L24" s="107"/>
      <c r="M24" s="106">
        <v>0</v>
      </c>
      <c r="N24" s="107"/>
      <c r="O24" s="106">
        <f>PL_Company!D27</f>
        <v>8110</v>
      </c>
      <c r="P24" s="107"/>
      <c r="Q24" s="106">
        <v>0</v>
      </c>
      <c r="R24" s="107"/>
      <c r="S24" s="106">
        <v>0</v>
      </c>
      <c r="T24" s="107"/>
      <c r="U24" s="107">
        <f>SUM(Q24:S24)</f>
        <v>0</v>
      </c>
      <c r="V24" s="107"/>
      <c r="W24" s="107">
        <f>SUM(E24:O24,U24)</f>
        <v>8110</v>
      </c>
    </row>
    <row r="25" spans="1:23" ht="19.5" customHeight="1">
      <c r="A25" s="108" t="s">
        <v>129</v>
      </c>
      <c r="B25" s="98"/>
      <c r="C25" s="98"/>
      <c r="D25" s="98"/>
      <c r="E25" s="109">
        <v>0</v>
      </c>
      <c r="F25" s="106"/>
      <c r="G25" s="109">
        <v>0</v>
      </c>
      <c r="H25" s="106"/>
      <c r="I25" s="109">
        <v>0</v>
      </c>
      <c r="J25" s="106"/>
      <c r="K25" s="109">
        <v>0</v>
      </c>
      <c r="L25" s="107"/>
      <c r="M25" s="109">
        <v>0</v>
      </c>
      <c r="N25" s="107"/>
      <c r="O25" s="109">
        <v>6</v>
      </c>
      <c r="P25" s="107"/>
      <c r="Q25" s="109">
        <v>19198</v>
      </c>
      <c r="R25" s="107"/>
      <c r="S25" s="109">
        <v>0</v>
      </c>
      <c r="T25" s="107"/>
      <c r="U25" s="114">
        <f>SUM(Q25:S25)</f>
        <v>19198</v>
      </c>
      <c r="V25" s="107"/>
      <c r="W25" s="114">
        <f>SUM(E25:O25,U25)</f>
        <v>19204</v>
      </c>
    </row>
    <row r="26" spans="1:23" ht="19.5" customHeight="1">
      <c r="A26" s="108" t="s">
        <v>130</v>
      </c>
      <c r="B26" s="98"/>
      <c r="C26" s="98"/>
      <c r="D26" s="98"/>
      <c r="E26" s="106">
        <f>SUM(E24:E25)</f>
        <v>0</v>
      </c>
      <c r="F26" s="107"/>
      <c r="G26" s="106">
        <f>SUM(G24:G25)</f>
        <v>0</v>
      </c>
      <c r="H26" s="107"/>
      <c r="I26" s="106">
        <f>SUM(I24:I25)</f>
        <v>0</v>
      </c>
      <c r="J26" s="107"/>
      <c r="K26" s="106">
        <f>SUM(K24:K25)</f>
        <v>0</v>
      </c>
      <c r="L26" s="107"/>
      <c r="M26" s="106">
        <f>SUM(M24:M25)</f>
        <v>0</v>
      </c>
      <c r="N26" s="107"/>
      <c r="O26" s="106">
        <f>SUM(O24:O25)</f>
        <v>8116</v>
      </c>
      <c r="P26" s="107"/>
      <c r="Q26" s="106">
        <f>SUM(Q24:Q25)</f>
        <v>19198</v>
      </c>
      <c r="R26" s="107"/>
      <c r="S26" s="106">
        <f>SUM(S24:S25)</f>
        <v>0</v>
      </c>
      <c r="T26" s="107"/>
      <c r="U26" s="106">
        <f>SUM(U24:U25)</f>
        <v>19198</v>
      </c>
      <c r="V26" s="107"/>
      <c r="W26" s="106">
        <f>SUM(W24:W25)</f>
        <v>27314</v>
      </c>
    </row>
    <row r="27" spans="1:23" ht="19.350000000000001" customHeight="1">
      <c r="A27" s="108" t="s">
        <v>182</v>
      </c>
      <c r="C27" s="110">
        <v>12</v>
      </c>
      <c r="D27" s="98"/>
      <c r="E27" s="106">
        <v>0</v>
      </c>
      <c r="F27" s="106"/>
      <c r="G27" s="106">
        <v>0</v>
      </c>
      <c r="H27" s="106"/>
      <c r="I27" s="106">
        <v>132</v>
      </c>
      <c r="J27" s="106"/>
      <c r="K27" s="106">
        <v>0</v>
      </c>
      <c r="L27" s="107"/>
      <c r="M27" s="106">
        <v>0</v>
      </c>
      <c r="N27" s="107"/>
      <c r="O27" s="106">
        <v>0</v>
      </c>
      <c r="P27" s="107"/>
      <c r="Q27" s="106">
        <v>0</v>
      </c>
      <c r="R27" s="107"/>
      <c r="S27" s="106">
        <v>0</v>
      </c>
      <c r="T27" s="107"/>
      <c r="U27" s="107">
        <f>SUM(Q27:S27)</f>
        <v>0</v>
      </c>
      <c r="V27" s="107"/>
      <c r="W27" s="107">
        <f>SUM(E27:O27,U27)</f>
        <v>132</v>
      </c>
    </row>
    <row r="28" spans="1:23" ht="19.350000000000001" customHeight="1">
      <c r="A28" s="108" t="s">
        <v>183</v>
      </c>
      <c r="C28" s="110">
        <v>11</v>
      </c>
      <c r="D28" s="98"/>
      <c r="E28" s="106">
        <v>43</v>
      </c>
      <c r="F28" s="106"/>
      <c r="G28" s="106">
        <v>51</v>
      </c>
      <c r="H28" s="106"/>
      <c r="I28" s="106">
        <v>-10</v>
      </c>
      <c r="J28" s="106"/>
      <c r="K28" s="106">
        <v>0</v>
      </c>
      <c r="L28" s="107"/>
      <c r="M28" s="106">
        <v>0</v>
      </c>
      <c r="N28" s="107"/>
      <c r="O28" s="106">
        <v>0</v>
      </c>
      <c r="P28" s="107"/>
      <c r="Q28" s="106">
        <v>0</v>
      </c>
      <c r="R28" s="107"/>
      <c r="S28" s="106">
        <v>0</v>
      </c>
      <c r="T28" s="107"/>
      <c r="U28" s="114">
        <f>SUM(Q28:S28)</f>
        <v>0</v>
      </c>
      <c r="V28" s="107"/>
      <c r="W28" s="114">
        <f>SUM(E28:O28,U28)</f>
        <v>84</v>
      </c>
    </row>
    <row r="29" spans="1:23" ht="19.5" customHeight="1" thickBot="1">
      <c r="A29" s="96" t="s">
        <v>189</v>
      </c>
      <c r="C29" s="98"/>
      <c r="D29" s="98"/>
      <c r="E29" s="111">
        <f>SUM(E23,E26:E28)</f>
        <v>153327</v>
      </c>
      <c r="F29" s="107"/>
      <c r="G29" s="111">
        <f>SUM(G23,G26:G28)</f>
        <v>105399</v>
      </c>
      <c r="H29" s="107"/>
      <c r="I29" s="111">
        <f>SUM(I23,I26:I28)</f>
        <v>10237</v>
      </c>
      <c r="J29" s="107"/>
      <c r="K29" s="111">
        <f>SUM(K23,K26:K28)</f>
        <v>2431</v>
      </c>
      <c r="L29" s="106"/>
      <c r="M29" s="111">
        <f>SUM(M23,M26:M28)</f>
        <v>15959</v>
      </c>
      <c r="N29" s="107"/>
      <c r="O29" s="111">
        <f>SUM(O23,O26:O28)</f>
        <v>322053</v>
      </c>
      <c r="P29" s="106"/>
      <c r="Q29" s="111">
        <f>SUM(Q23,Q26:Q28)</f>
        <v>-45877</v>
      </c>
      <c r="R29" s="106"/>
      <c r="S29" s="111">
        <f>SUM(S23,S26:S28)</f>
        <v>-2474</v>
      </c>
      <c r="T29" s="106"/>
      <c r="U29" s="111">
        <f>SUM(U23,U26:U28)</f>
        <v>-48351</v>
      </c>
      <c r="V29" s="107"/>
      <c r="W29" s="111">
        <f>SUM(W23,W26:W28)</f>
        <v>561055</v>
      </c>
    </row>
    <row r="30" spans="1:23" ht="19.5" customHeight="1" thickTop="1">
      <c r="E30" s="94">
        <f>E29-BS_Company!D89</f>
        <v>0</v>
      </c>
      <c r="G30" s="94">
        <f>G29-BS_Company!D90</f>
        <v>0</v>
      </c>
      <c r="I30" s="94">
        <f>I29-BS_Company!D91</f>
        <v>0</v>
      </c>
      <c r="K30" s="94">
        <f>K29-BS_Company!D92</f>
        <v>0</v>
      </c>
      <c r="M30" s="94">
        <f>M29-BS_Company!D94</f>
        <v>0</v>
      </c>
      <c r="O30" s="94">
        <f>O29-BS_Company!D95</f>
        <v>0</v>
      </c>
      <c r="U30" s="94">
        <f>U29-BS_Company!D96</f>
        <v>0</v>
      </c>
      <c r="W30" s="94">
        <f>W29-BS_Company!D97</f>
        <v>0</v>
      </c>
    </row>
    <row r="31" spans="1:23" ht="19.5" customHeight="1">
      <c r="A31" s="112" t="s">
        <v>110</v>
      </c>
      <c r="I31" s="92"/>
      <c r="K31" s="92"/>
      <c r="M31" s="92"/>
      <c r="O31" s="92"/>
      <c r="U31" s="92"/>
      <c r="W31" s="10"/>
    </row>
    <row r="32" spans="1:23" ht="19.5" customHeight="1">
      <c r="A32" s="108"/>
    </row>
    <row r="33" spans="1:1" ht="19.5" customHeight="1">
      <c r="A33" s="108"/>
    </row>
    <row r="34" spans="1:1" ht="19.5" customHeight="1">
      <c r="A34" s="108"/>
    </row>
    <row r="35" spans="1:1" ht="19.5" customHeight="1">
      <c r="A35" s="108"/>
    </row>
    <row r="36" spans="1:1" ht="19.5" customHeight="1">
      <c r="A36" s="108"/>
    </row>
    <row r="37" spans="1:1" ht="19.5" customHeight="1">
      <c r="A37" s="108"/>
    </row>
    <row r="38" spans="1:1" ht="19.5" customHeight="1">
      <c r="A38" s="108"/>
    </row>
    <row r="39" spans="1:1" ht="19.5" customHeight="1">
      <c r="A39" s="108"/>
    </row>
    <row r="40" spans="1:1" ht="19.5" customHeight="1">
      <c r="A40" s="108"/>
    </row>
    <row r="41" spans="1:1" ht="19.5" customHeight="1">
      <c r="A41" s="108"/>
    </row>
    <row r="42" spans="1:1" ht="19.5" customHeight="1">
      <c r="A42" s="108"/>
    </row>
    <row r="43" spans="1:1" ht="19.5" customHeight="1">
      <c r="A43" s="108"/>
    </row>
    <row r="44" spans="1:1" ht="19.5" customHeight="1">
      <c r="A44" s="108"/>
    </row>
    <row r="45" spans="1:1" ht="19.5" customHeight="1">
      <c r="A45" s="108"/>
    </row>
    <row r="46" spans="1:1" ht="19.5" customHeight="1">
      <c r="A46" s="108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35"/>
  <sheetViews>
    <sheetView showGridLines="0" view="pageBreakPreview" topLeftCell="A13" zoomScale="80" zoomScaleNormal="70" zoomScaleSheetLayoutView="80" workbookViewId="0">
      <selection activeCell="G18" sqref="G18"/>
    </sheetView>
  </sheetViews>
  <sheetFormatPr defaultRowHeight="19.5" customHeight="1"/>
  <cols>
    <col min="1" max="1" width="25.42578125" style="94" customWidth="1"/>
    <col min="2" max="2" width="20.7109375" style="94" customWidth="1"/>
    <col min="3" max="3" width="5.28515625" style="94" customWidth="1"/>
    <col min="4" max="4" width="1.28515625" style="94" customWidth="1"/>
    <col min="5" max="5" width="16.7109375" style="94" customWidth="1"/>
    <col min="6" max="6" width="1.28515625" style="94" customWidth="1"/>
    <col min="7" max="7" width="18.28515625" style="94" customWidth="1"/>
    <col min="8" max="8" width="1.28515625" style="94" customWidth="1"/>
    <col min="9" max="9" width="18.7109375" style="94" customWidth="1"/>
    <col min="10" max="10" width="1.28515625" style="94" customWidth="1"/>
    <col min="11" max="11" width="16.7109375" style="94" customWidth="1"/>
    <col min="12" max="12" width="1.28515625" style="94" customWidth="1"/>
    <col min="13" max="13" width="16.7109375" style="94" customWidth="1"/>
    <col min="14" max="14" width="1.28515625" style="94" customWidth="1"/>
    <col min="15" max="15" width="18.28515625" style="94" customWidth="1"/>
    <col min="16" max="16" width="1.28515625" style="94" customWidth="1"/>
    <col min="17" max="17" width="22.42578125" style="94" customWidth="1"/>
    <col min="18" max="18" width="1.28515625" style="94" customWidth="1"/>
    <col min="19" max="19" width="20.7109375" style="94" customWidth="1"/>
    <col min="20" max="20" width="1.28515625" style="94" customWidth="1"/>
    <col min="21" max="21" width="20.7109375" style="94" customWidth="1"/>
    <col min="22" max="22" width="1.28515625" style="94" customWidth="1"/>
    <col min="23" max="23" width="17.42578125" style="94" customWidth="1"/>
    <col min="24" max="24" width="1.28515625" style="94" customWidth="1"/>
    <col min="25" max="25" width="18.28515625" style="94" customWidth="1"/>
    <col min="26" max="257" width="9.28515625" style="94"/>
    <col min="258" max="258" width="25.42578125" style="94" customWidth="1"/>
    <col min="259" max="259" width="36.28515625" style="94" customWidth="1"/>
    <col min="260" max="260" width="1.28515625" style="94" customWidth="1"/>
    <col min="261" max="261" width="16.7109375" style="94" customWidth="1"/>
    <col min="262" max="262" width="1.28515625" style="94" customWidth="1"/>
    <col min="263" max="263" width="16.7109375" style="94" customWidth="1"/>
    <col min="264" max="264" width="1.28515625" style="94" customWidth="1"/>
    <col min="265" max="265" width="23.7109375" style="94" customWidth="1"/>
    <col min="266" max="266" width="1.28515625" style="94" customWidth="1"/>
    <col min="267" max="267" width="16.7109375" style="94" customWidth="1"/>
    <col min="268" max="268" width="1.28515625" style="94" customWidth="1"/>
    <col min="269" max="269" width="15.28515625" style="94" customWidth="1"/>
    <col min="270" max="270" width="1.28515625" style="94" customWidth="1"/>
    <col min="271" max="271" width="16.7109375" style="94" customWidth="1"/>
    <col min="272" max="272" width="1.28515625" style="94" customWidth="1"/>
    <col min="273" max="273" width="18.5703125" style="94" customWidth="1"/>
    <col min="274" max="274" width="1.28515625" style="94" customWidth="1"/>
    <col min="275" max="275" width="20.7109375" style="94" customWidth="1"/>
    <col min="276" max="276" width="1.28515625" style="94" customWidth="1"/>
    <col min="277" max="277" width="20.7109375" style="94" customWidth="1"/>
    <col min="278" max="278" width="1.28515625" style="94" customWidth="1"/>
    <col min="279" max="279" width="16.28515625" style="94" customWidth="1"/>
    <col min="280" max="280" width="1.28515625" style="94" customWidth="1"/>
    <col min="281" max="281" width="16.28515625" style="94" customWidth="1"/>
    <col min="282" max="513" width="9.28515625" style="94"/>
    <col min="514" max="514" width="25.42578125" style="94" customWidth="1"/>
    <col min="515" max="515" width="36.28515625" style="94" customWidth="1"/>
    <col min="516" max="516" width="1.28515625" style="94" customWidth="1"/>
    <col min="517" max="517" width="16.7109375" style="94" customWidth="1"/>
    <col min="518" max="518" width="1.28515625" style="94" customWidth="1"/>
    <col min="519" max="519" width="16.7109375" style="94" customWidth="1"/>
    <col min="520" max="520" width="1.28515625" style="94" customWidth="1"/>
    <col min="521" max="521" width="23.7109375" style="94" customWidth="1"/>
    <col min="522" max="522" width="1.28515625" style="94" customWidth="1"/>
    <col min="523" max="523" width="16.7109375" style="94" customWidth="1"/>
    <col min="524" max="524" width="1.28515625" style="94" customWidth="1"/>
    <col min="525" max="525" width="15.28515625" style="94" customWidth="1"/>
    <col min="526" max="526" width="1.28515625" style="94" customWidth="1"/>
    <col min="527" max="527" width="16.7109375" style="94" customWidth="1"/>
    <col min="528" max="528" width="1.28515625" style="94" customWidth="1"/>
    <col min="529" max="529" width="18.5703125" style="94" customWidth="1"/>
    <col min="530" max="530" width="1.28515625" style="94" customWidth="1"/>
    <col min="531" max="531" width="20.7109375" style="94" customWidth="1"/>
    <col min="532" max="532" width="1.28515625" style="94" customWidth="1"/>
    <col min="533" max="533" width="20.7109375" style="94" customWidth="1"/>
    <col min="534" max="534" width="1.28515625" style="94" customWidth="1"/>
    <col min="535" max="535" width="16.28515625" style="94" customWidth="1"/>
    <col min="536" max="536" width="1.28515625" style="94" customWidth="1"/>
    <col min="537" max="537" width="16.28515625" style="94" customWidth="1"/>
    <col min="538" max="769" width="9.28515625" style="94"/>
    <col min="770" max="770" width="25.42578125" style="94" customWidth="1"/>
    <col min="771" max="771" width="36.28515625" style="94" customWidth="1"/>
    <col min="772" max="772" width="1.28515625" style="94" customWidth="1"/>
    <col min="773" max="773" width="16.7109375" style="94" customWidth="1"/>
    <col min="774" max="774" width="1.28515625" style="94" customWidth="1"/>
    <col min="775" max="775" width="16.7109375" style="94" customWidth="1"/>
    <col min="776" max="776" width="1.28515625" style="94" customWidth="1"/>
    <col min="777" max="777" width="23.7109375" style="94" customWidth="1"/>
    <col min="778" max="778" width="1.28515625" style="94" customWidth="1"/>
    <col min="779" max="779" width="16.7109375" style="94" customWidth="1"/>
    <col min="780" max="780" width="1.28515625" style="94" customWidth="1"/>
    <col min="781" max="781" width="15.28515625" style="94" customWidth="1"/>
    <col min="782" max="782" width="1.28515625" style="94" customWidth="1"/>
    <col min="783" max="783" width="16.7109375" style="94" customWidth="1"/>
    <col min="784" max="784" width="1.28515625" style="94" customWidth="1"/>
    <col min="785" max="785" width="18.5703125" style="94" customWidth="1"/>
    <col min="786" max="786" width="1.28515625" style="94" customWidth="1"/>
    <col min="787" max="787" width="20.7109375" style="94" customWidth="1"/>
    <col min="788" max="788" width="1.28515625" style="94" customWidth="1"/>
    <col min="789" max="789" width="20.7109375" style="94" customWidth="1"/>
    <col min="790" max="790" width="1.28515625" style="94" customWidth="1"/>
    <col min="791" max="791" width="16.28515625" style="94" customWidth="1"/>
    <col min="792" max="792" width="1.28515625" style="94" customWidth="1"/>
    <col min="793" max="793" width="16.28515625" style="94" customWidth="1"/>
    <col min="794" max="1025" width="9.28515625" style="94"/>
    <col min="1026" max="1026" width="25.42578125" style="94" customWidth="1"/>
    <col min="1027" max="1027" width="36.28515625" style="94" customWidth="1"/>
    <col min="1028" max="1028" width="1.28515625" style="94" customWidth="1"/>
    <col min="1029" max="1029" width="16.7109375" style="94" customWidth="1"/>
    <col min="1030" max="1030" width="1.28515625" style="94" customWidth="1"/>
    <col min="1031" max="1031" width="16.7109375" style="94" customWidth="1"/>
    <col min="1032" max="1032" width="1.28515625" style="94" customWidth="1"/>
    <col min="1033" max="1033" width="23.7109375" style="94" customWidth="1"/>
    <col min="1034" max="1034" width="1.28515625" style="94" customWidth="1"/>
    <col min="1035" max="1035" width="16.7109375" style="94" customWidth="1"/>
    <col min="1036" max="1036" width="1.28515625" style="94" customWidth="1"/>
    <col min="1037" max="1037" width="15.28515625" style="94" customWidth="1"/>
    <col min="1038" max="1038" width="1.28515625" style="94" customWidth="1"/>
    <col min="1039" max="1039" width="16.7109375" style="94" customWidth="1"/>
    <col min="1040" max="1040" width="1.28515625" style="94" customWidth="1"/>
    <col min="1041" max="1041" width="18.5703125" style="94" customWidth="1"/>
    <col min="1042" max="1042" width="1.28515625" style="94" customWidth="1"/>
    <col min="1043" max="1043" width="20.7109375" style="94" customWidth="1"/>
    <col min="1044" max="1044" width="1.28515625" style="94" customWidth="1"/>
    <col min="1045" max="1045" width="20.7109375" style="94" customWidth="1"/>
    <col min="1046" max="1046" width="1.28515625" style="94" customWidth="1"/>
    <col min="1047" max="1047" width="16.28515625" style="94" customWidth="1"/>
    <col min="1048" max="1048" width="1.28515625" style="94" customWidth="1"/>
    <col min="1049" max="1049" width="16.28515625" style="94" customWidth="1"/>
    <col min="1050" max="1281" width="9.28515625" style="94"/>
    <col min="1282" max="1282" width="25.42578125" style="94" customWidth="1"/>
    <col min="1283" max="1283" width="36.28515625" style="94" customWidth="1"/>
    <col min="1284" max="1284" width="1.28515625" style="94" customWidth="1"/>
    <col min="1285" max="1285" width="16.7109375" style="94" customWidth="1"/>
    <col min="1286" max="1286" width="1.28515625" style="94" customWidth="1"/>
    <col min="1287" max="1287" width="16.7109375" style="94" customWidth="1"/>
    <col min="1288" max="1288" width="1.28515625" style="94" customWidth="1"/>
    <col min="1289" max="1289" width="23.7109375" style="94" customWidth="1"/>
    <col min="1290" max="1290" width="1.28515625" style="94" customWidth="1"/>
    <col min="1291" max="1291" width="16.7109375" style="94" customWidth="1"/>
    <col min="1292" max="1292" width="1.28515625" style="94" customWidth="1"/>
    <col min="1293" max="1293" width="15.28515625" style="94" customWidth="1"/>
    <col min="1294" max="1294" width="1.28515625" style="94" customWidth="1"/>
    <col min="1295" max="1295" width="16.7109375" style="94" customWidth="1"/>
    <col min="1296" max="1296" width="1.28515625" style="94" customWidth="1"/>
    <col min="1297" max="1297" width="18.5703125" style="94" customWidth="1"/>
    <col min="1298" max="1298" width="1.28515625" style="94" customWidth="1"/>
    <col min="1299" max="1299" width="20.7109375" style="94" customWidth="1"/>
    <col min="1300" max="1300" width="1.28515625" style="94" customWidth="1"/>
    <col min="1301" max="1301" width="20.7109375" style="94" customWidth="1"/>
    <col min="1302" max="1302" width="1.28515625" style="94" customWidth="1"/>
    <col min="1303" max="1303" width="16.28515625" style="94" customWidth="1"/>
    <col min="1304" max="1304" width="1.28515625" style="94" customWidth="1"/>
    <col min="1305" max="1305" width="16.28515625" style="94" customWidth="1"/>
    <col min="1306" max="1537" width="9.28515625" style="94"/>
    <col min="1538" max="1538" width="25.42578125" style="94" customWidth="1"/>
    <col min="1539" max="1539" width="36.28515625" style="94" customWidth="1"/>
    <col min="1540" max="1540" width="1.28515625" style="94" customWidth="1"/>
    <col min="1541" max="1541" width="16.7109375" style="94" customWidth="1"/>
    <col min="1542" max="1542" width="1.28515625" style="94" customWidth="1"/>
    <col min="1543" max="1543" width="16.7109375" style="94" customWidth="1"/>
    <col min="1544" max="1544" width="1.28515625" style="94" customWidth="1"/>
    <col min="1545" max="1545" width="23.7109375" style="94" customWidth="1"/>
    <col min="1546" max="1546" width="1.28515625" style="94" customWidth="1"/>
    <col min="1547" max="1547" width="16.7109375" style="94" customWidth="1"/>
    <col min="1548" max="1548" width="1.28515625" style="94" customWidth="1"/>
    <col min="1549" max="1549" width="15.28515625" style="94" customWidth="1"/>
    <col min="1550" max="1550" width="1.28515625" style="94" customWidth="1"/>
    <col min="1551" max="1551" width="16.7109375" style="94" customWidth="1"/>
    <col min="1552" max="1552" width="1.28515625" style="94" customWidth="1"/>
    <col min="1553" max="1553" width="18.5703125" style="94" customWidth="1"/>
    <col min="1554" max="1554" width="1.28515625" style="94" customWidth="1"/>
    <col min="1555" max="1555" width="20.7109375" style="94" customWidth="1"/>
    <col min="1556" max="1556" width="1.28515625" style="94" customWidth="1"/>
    <col min="1557" max="1557" width="20.7109375" style="94" customWidth="1"/>
    <col min="1558" max="1558" width="1.28515625" style="94" customWidth="1"/>
    <col min="1559" max="1559" width="16.28515625" style="94" customWidth="1"/>
    <col min="1560" max="1560" width="1.28515625" style="94" customWidth="1"/>
    <col min="1561" max="1561" width="16.28515625" style="94" customWidth="1"/>
    <col min="1562" max="1793" width="9.28515625" style="94"/>
    <col min="1794" max="1794" width="25.42578125" style="94" customWidth="1"/>
    <col min="1795" max="1795" width="36.28515625" style="94" customWidth="1"/>
    <col min="1796" max="1796" width="1.28515625" style="94" customWidth="1"/>
    <col min="1797" max="1797" width="16.7109375" style="94" customWidth="1"/>
    <col min="1798" max="1798" width="1.28515625" style="94" customWidth="1"/>
    <col min="1799" max="1799" width="16.7109375" style="94" customWidth="1"/>
    <col min="1800" max="1800" width="1.28515625" style="94" customWidth="1"/>
    <col min="1801" max="1801" width="23.7109375" style="94" customWidth="1"/>
    <col min="1802" max="1802" width="1.28515625" style="94" customWidth="1"/>
    <col min="1803" max="1803" width="16.7109375" style="94" customWidth="1"/>
    <col min="1804" max="1804" width="1.28515625" style="94" customWidth="1"/>
    <col min="1805" max="1805" width="15.28515625" style="94" customWidth="1"/>
    <col min="1806" max="1806" width="1.28515625" style="94" customWidth="1"/>
    <col min="1807" max="1807" width="16.7109375" style="94" customWidth="1"/>
    <col min="1808" max="1808" width="1.28515625" style="94" customWidth="1"/>
    <col min="1809" max="1809" width="18.5703125" style="94" customWidth="1"/>
    <col min="1810" max="1810" width="1.28515625" style="94" customWidth="1"/>
    <col min="1811" max="1811" width="20.7109375" style="94" customWidth="1"/>
    <col min="1812" max="1812" width="1.28515625" style="94" customWidth="1"/>
    <col min="1813" max="1813" width="20.7109375" style="94" customWidth="1"/>
    <col min="1814" max="1814" width="1.28515625" style="94" customWidth="1"/>
    <col min="1815" max="1815" width="16.28515625" style="94" customWidth="1"/>
    <col min="1816" max="1816" width="1.28515625" style="94" customWidth="1"/>
    <col min="1817" max="1817" width="16.28515625" style="94" customWidth="1"/>
    <col min="1818" max="2049" width="9.28515625" style="94"/>
    <col min="2050" max="2050" width="25.42578125" style="94" customWidth="1"/>
    <col min="2051" max="2051" width="36.28515625" style="94" customWidth="1"/>
    <col min="2052" max="2052" width="1.28515625" style="94" customWidth="1"/>
    <col min="2053" max="2053" width="16.7109375" style="94" customWidth="1"/>
    <col min="2054" max="2054" width="1.28515625" style="94" customWidth="1"/>
    <col min="2055" max="2055" width="16.7109375" style="94" customWidth="1"/>
    <col min="2056" max="2056" width="1.28515625" style="94" customWidth="1"/>
    <col min="2057" max="2057" width="23.7109375" style="94" customWidth="1"/>
    <col min="2058" max="2058" width="1.28515625" style="94" customWidth="1"/>
    <col min="2059" max="2059" width="16.7109375" style="94" customWidth="1"/>
    <col min="2060" max="2060" width="1.28515625" style="94" customWidth="1"/>
    <col min="2061" max="2061" width="15.28515625" style="94" customWidth="1"/>
    <col min="2062" max="2062" width="1.28515625" style="94" customWidth="1"/>
    <col min="2063" max="2063" width="16.7109375" style="94" customWidth="1"/>
    <col min="2064" max="2064" width="1.28515625" style="94" customWidth="1"/>
    <col min="2065" max="2065" width="18.5703125" style="94" customWidth="1"/>
    <col min="2066" max="2066" width="1.28515625" style="94" customWidth="1"/>
    <col min="2067" max="2067" width="20.7109375" style="94" customWidth="1"/>
    <col min="2068" max="2068" width="1.28515625" style="94" customWidth="1"/>
    <col min="2069" max="2069" width="20.7109375" style="94" customWidth="1"/>
    <col min="2070" max="2070" width="1.28515625" style="94" customWidth="1"/>
    <col min="2071" max="2071" width="16.28515625" style="94" customWidth="1"/>
    <col min="2072" max="2072" width="1.28515625" style="94" customWidth="1"/>
    <col min="2073" max="2073" width="16.28515625" style="94" customWidth="1"/>
    <col min="2074" max="2305" width="9.28515625" style="94"/>
    <col min="2306" max="2306" width="25.42578125" style="94" customWidth="1"/>
    <col min="2307" max="2307" width="36.28515625" style="94" customWidth="1"/>
    <col min="2308" max="2308" width="1.28515625" style="94" customWidth="1"/>
    <col min="2309" max="2309" width="16.7109375" style="94" customWidth="1"/>
    <col min="2310" max="2310" width="1.28515625" style="94" customWidth="1"/>
    <col min="2311" max="2311" width="16.7109375" style="94" customWidth="1"/>
    <col min="2312" max="2312" width="1.28515625" style="94" customWidth="1"/>
    <col min="2313" max="2313" width="23.7109375" style="94" customWidth="1"/>
    <col min="2314" max="2314" width="1.28515625" style="94" customWidth="1"/>
    <col min="2315" max="2315" width="16.7109375" style="94" customWidth="1"/>
    <col min="2316" max="2316" width="1.28515625" style="94" customWidth="1"/>
    <col min="2317" max="2317" width="15.28515625" style="94" customWidth="1"/>
    <col min="2318" max="2318" width="1.28515625" style="94" customWidth="1"/>
    <col min="2319" max="2319" width="16.7109375" style="94" customWidth="1"/>
    <col min="2320" max="2320" width="1.28515625" style="94" customWidth="1"/>
    <col min="2321" max="2321" width="18.5703125" style="94" customWidth="1"/>
    <col min="2322" max="2322" width="1.28515625" style="94" customWidth="1"/>
    <col min="2323" max="2323" width="20.7109375" style="94" customWidth="1"/>
    <col min="2324" max="2324" width="1.28515625" style="94" customWidth="1"/>
    <col min="2325" max="2325" width="20.7109375" style="94" customWidth="1"/>
    <col min="2326" max="2326" width="1.28515625" style="94" customWidth="1"/>
    <col min="2327" max="2327" width="16.28515625" style="94" customWidth="1"/>
    <col min="2328" max="2328" width="1.28515625" style="94" customWidth="1"/>
    <col min="2329" max="2329" width="16.28515625" style="94" customWidth="1"/>
    <col min="2330" max="2561" width="9.28515625" style="94"/>
    <col min="2562" max="2562" width="25.42578125" style="94" customWidth="1"/>
    <col min="2563" max="2563" width="36.28515625" style="94" customWidth="1"/>
    <col min="2564" max="2564" width="1.28515625" style="94" customWidth="1"/>
    <col min="2565" max="2565" width="16.7109375" style="94" customWidth="1"/>
    <col min="2566" max="2566" width="1.28515625" style="94" customWidth="1"/>
    <col min="2567" max="2567" width="16.7109375" style="94" customWidth="1"/>
    <col min="2568" max="2568" width="1.28515625" style="94" customWidth="1"/>
    <col min="2569" max="2569" width="23.7109375" style="94" customWidth="1"/>
    <col min="2570" max="2570" width="1.28515625" style="94" customWidth="1"/>
    <col min="2571" max="2571" width="16.7109375" style="94" customWidth="1"/>
    <col min="2572" max="2572" width="1.28515625" style="94" customWidth="1"/>
    <col min="2573" max="2573" width="15.28515625" style="94" customWidth="1"/>
    <col min="2574" max="2574" width="1.28515625" style="94" customWidth="1"/>
    <col min="2575" max="2575" width="16.7109375" style="94" customWidth="1"/>
    <col min="2576" max="2576" width="1.28515625" style="94" customWidth="1"/>
    <col min="2577" max="2577" width="18.5703125" style="94" customWidth="1"/>
    <col min="2578" max="2578" width="1.28515625" style="94" customWidth="1"/>
    <col min="2579" max="2579" width="20.7109375" style="94" customWidth="1"/>
    <col min="2580" max="2580" width="1.28515625" style="94" customWidth="1"/>
    <col min="2581" max="2581" width="20.7109375" style="94" customWidth="1"/>
    <col min="2582" max="2582" width="1.28515625" style="94" customWidth="1"/>
    <col min="2583" max="2583" width="16.28515625" style="94" customWidth="1"/>
    <col min="2584" max="2584" width="1.28515625" style="94" customWidth="1"/>
    <col min="2585" max="2585" width="16.28515625" style="94" customWidth="1"/>
    <col min="2586" max="2817" width="9.28515625" style="94"/>
    <col min="2818" max="2818" width="25.42578125" style="94" customWidth="1"/>
    <col min="2819" max="2819" width="36.28515625" style="94" customWidth="1"/>
    <col min="2820" max="2820" width="1.28515625" style="94" customWidth="1"/>
    <col min="2821" max="2821" width="16.7109375" style="94" customWidth="1"/>
    <col min="2822" max="2822" width="1.28515625" style="94" customWidth="1"/>
    <col min="2823" max="2823" width="16.7109375" style="94" customWidth="1"/>
    <col min="2824" max="2824" width="1.28515625" style="94" customWidth="1"/>
    <col min="2825" max="2825" width="23.7109375" style="94" customWidth="1"/>
    <col min="2826" max="2826" width="1.28515625" style="94" customWidth="1"/>
    <col min="2827" max="2827" width="16.7109375" style="94" customWidth="1"/>
    <col min="2828" max="2828" width="1.28515625" style="94" customWidth="1"/>
    <col min="2829" max="2829" width="15.28515625" style="94" customWidth="1"/>
    <col min="2830" max="2830" width="1.28515625" style="94" customWidth="1"/>
    <col min="2831" max="2831" width="16.7109375" style="94" customWidth="1"/>
    <col min="2832" max="2832" width="1.28515625" style="94" customWidth="1"/>
    <col min="2833" max="2833" width="18.5703125" style="94" customWidth="1"/>
    <col min="2834" max="2834" width="1.28515625" style="94" customWidth="1"/>
    <col min="2835" max="2835" width="20.7109375" style="94" customWidth="1"/>
    <col min="2836" max="2836" width="1.28515625" style="94" customWidth="1"/>
    <col min="2837" max="2837" width="20.7109375" style="94" customWidth="1"/>
    <col min="2838" max="2838" width="1.28515625" style="94" customWidth="1"/>
    <col min="2839" max="2839" width="16.28515625" style="94" customWidth="1"/>
    <col min="2840" max="2840" width="1.28515625" style="94" customWidth="1"/>
    <col min="2841" max="2841" width="16.28515625" style="94" customWidth="1"/>
    <col min="2842" max="3073" width="9.28515625" style="94"/>
    <col min="3074" max="3074" width="25.42578125" style="94" customWidth="1"/>
    <col min="3075" max="3075" width="36.28515625" style="94" customWidth="1"/>
    <col min="3076" max="3076" width="1.28515625" style="94" customWidth="1"/>
    <col min="3077" max="3077" width="16.7109375" style="94" customWidth="1"/>
    <col min="3078" max="3078" width="1.28515625" style="94" customWidth="1"/>
    <col min="3079" max="3079" width="16.7109375" style="94" customWidth="1"/>
    <col min="3080" max="3080" width="1.28515625" style="94" customWidth="1"/>
    <col min="3081" max="3081" width="23.7109375" style="94" customWidth="1"/>
    <col min="3082" max="3082" width="1.28515625" style="94" customWidth="1"/>
    <col min="3083" max="3083" width="16.7109375" style="94" customWidth="1"/>
    <col min="3084" max="3084" width="1.28515625" style="94" customWidth="1"/>
    <col min="3085" max="3085" width="15.28515625" style="94" customWidth="1"/>
    <col min="3086" max="3086" width="1.28515625" style="94" customWidth="1"/>
    <col min="3087" max="3087" width="16.7109375" style="94" customWidth="1"/>
    <col min="3088" max="3088" width="1.28515625" style="94" customWidth="1"/>
    <col min="3089" max="3089" width="18.5703125" style="94" customWidth="1"/>
    <col min="3090" max="3090" width="1.28515625" style="94" customWidth="1"/>
    <col min="3091" max="3091" width="20.7109375" style="94" customWidth="1"/>
    <col min="3092" max="3092" width="1.28515625" style="94" customWidth="1"/>
    <col min="3093" max="3093" width="20.7109375" style="94" customWidth="1"/>
    <col min="3094" max="3094" width="1.28515625" style="94" customWidth="1"/>
    <col min="3095" max="3095" width="16.28515625" style="94" customWidth="1"/>
    <col min="3096" max="3096" width="1.28515625" style="94" customWidth="1"/>
    <col min="3097" max="3097" width="16.28515625" style="94" customWidth="1"/>
    <col min="3098" max="3329" width="9.28515625" style="94"/>
    <col min="3330" max="3330" width="25.42578125" style="94" customWidth="1"/>
    <col min="3331" max="3331" width="36.28515625" style="94" customWidth="1"/>
    <col min="3332" max="3332" width="1.28515625" style="94" customWidth="1"/>
    <col min="3333" max="3333" width="16.7109375" style="94" customWidth="1"/>
    <col min="3334" max="3334" width="1.28515625" style="94" customWidth="1"/>
    <col min="3335" max="3335" width="16.7109375" style="94" customWidth="1"/>
    <col min="3336" max="3336" width="1.28515625" style="94" customWidth="1"/>
    <col min="3337" max="3337" width="23.7109375" style="94" customWidth="1"/>
    <col min="3338" max="3338" width="1.28515625" style="94" customWidth="1"/>
    <col min="3339" max="3339" width="16.7109375" style="94" customWidth="1"/>
    <col min="3340" max="3340" width="1.28515625" style="94" customWidth="1"/>
    <col min="3341" max="3341" width="15.28515625" style="94" customWidth="1"/>
    <col min="3342" max="3342" width="1.28515625" style="94" customWidth="1"/>
    <col min="3343" max="3343" width="16.7109375" style="94" customWidth="1"/>
    <col min="3344" max="3344" width="1.28515625" style="94" customWidth="1"/>
    <col min="3345" max="3345" width="18.5703125" style="94" customWidth="1"/>
    <col min="3346" max="3346" width="1.28515625" style="94" customWidth="1"/>
    <col min="3347" max="3347" width="20.7109375" style="94" customWidth="1"/>
    <col min="3348" max="3348" width="1.28515625" style="94" customWidth="1"/>
    <col min="3349" max="3349" width="20.7109375" style="94" customWidth="1"/>
    <col min="3350" max="3350" width="1.28515625" style="94" customWidth="1"/>
    <col min="3351" max="3351" width="16.28515625" style="94" customWidth="1"/>
    <col min="3352" max="3352" width="1.28515625" style="94" customWidth="1"/>
    <col min="3353" max="3353" width="16.28515625" style="94" customWidth="1"/>
    <col min="3354" max="3585" width="9.28515625" style="94"/>
    <col min="3586" max="3586" width="25.42578125" style="94" customWidth="1"/>
    <col min="3587" max="3587" width="36.28515625" style="94" customWidth="1"/>
    <col min="3588" max="3588" width="1.28515625" style="94" customWidth="1"/>
    <col min="3589" max="3589" width="16.7109375" style="94" customWidth="1"/>
    <col min="3590" max="3590" width="1.28515625" style="94" customWidth="1"/>
    <col min="3591" max="3591" width="16.7109375" style="94" customWidth="1"/>
    <col min="3592" max="3592" width="1.28515625" style="94" customWidth="1"/>
    <col min="3593" max="3593" width="23.7109375" style="94" customWidth="1"/>
    <col min="3594" max="3594" width="1.28515625" style="94" customWidth="1"/>
    <col min="3595" max="3595" width="16.7109375" style="94" customWidth="1"/>
    <col min="3596" max="3596" width="1.28515625" style="94" customWidth="1"/>
    <col min="3597" max="3597" width="15.28515625" style="94" customWidth="1"/>
    <col min="3598" max="3598" width="1.28515625" style="94" customWidth="1"/>
    <col min="3599" max="3599" width="16.7109375" style="94" customWidth="1"/>
    <col min="3600" max="3600" width="1.28515625" style="94" customWidth="1"/>
    <col min="3601" max="3601" width="18.5703125" style="94" customWidth="1"/>
    <col min="3602" max="3602" width="1.28515625" style="94" customWidth="1"/>
    <col min="3603" max="3603" width="20.7109375" style="94" customWidth="1"/>
    <col min="3604" max="3604" width="1.28515625" style="94" customWidth="1"/>
    <col min="3605" max="3605" width="20.7109375" style="94" customWidth="1"/>
    <col min="3606" max="3606" width="1.28515625" style="94" customWidth="1"/>
    <col min="3607" max="3607" width="16.28515625" style="94" customWidth="1"/>
    <col min="3608" max="3608" width="1.28515625" style="94" customWidth="1"/>
    <col min="3609" max="3609" width="16.28515625" style="94" customWidth="1"/>
    <col min="3610" max="3841" width="9.28515625" style="94"/>
    <col min="3842" max="3842" width="25.42578125" style="94" customWidth="1"/>
    <col min="3843" max="3843" width="36.28515625" style="94" customWidth="1"/>
    <col min="3844" max="3844" width="1.28515625" style="94" customWidth="1"/>
    <col min="3845" max="3845" width="16.7109375" style="94" customWidth="1"/>
    <col min="3846" max="3846" width="1.28515625" style="94" customWidth="1"/>
    <col min="3847" max="3847" width="16.7109375" style="94" customWidth="1"/>
    <col min="3848" max="3848" width="1.28515625" style="94" customWidth="1"/>
    <col min="3849" max="3849" width="23.7109375" style="94" customWidth="1"/>
    <col min="3850" max="3850" width="1.28515625" style="94" customWidth="1"/>
    <col min="3851" max="3851" width="16.7109375" style="94" customWidth="1"/>
    <col min="3852" max="3852" width="1.28515625" style="94" customWidth="1"/>
    <col min="3853" max="3853" width="15.28515625" style="94" customWidth="1"/>
    <col min="3854" max="3854" width="1.28515625" style="94" customWidth="1"/>
    <col min="3855" max="3855" width="16.7109375" style="94" customWidth="1"/>
    <col min="3856" max="3856" width="1.28515625" style="94" customWidth="1"/>
    <col min="3857" max="3857" width="18.5703125" style="94" customWidth="1"/>
    <col min="3858" max="3858" width="1.28515625" style="94" customWidth="1"/>
    <col min="3859" max="3859" width="20.7109375" style="94" customWidth="1"/>
    <col min="3860" max="3860" width="1.28515625" style="94" customWidth="1"/>
    <col min="3861" max="3861" width="20.7109375" style="94" customWidth="1"/>
    <col min="3862" max="3862" width="1.28515625" style="94" customWidth="1"/>
    <col min="3863" max="3863" width="16.28515625" style="94" customWidth="1"/>
    <col min="3864" max="3864" width="1.28515625" style="94" customWidth="1"/>
    <col min="3865" max="3865" width="16.28515625" style="94" customWidth="1"/>
    <col min="3866" max="4097" width="9.28515625" style="94"/>
    <col min="4098" max="4098" width="25.42578125" style="94" customWidth="1"/>
    <col min="4099" max="4099" width="36.28515625" style="94" customWidth="1"/>
    <col min="4100" max="4100" width="1.28515625" style="94" customWidth="1"/>
    <col min="4101" max="4101" width="16.7109375" style="94" customWidth="1"/>
    <col min="4102" max="4102" width="1.28515625" style="94" customWidth="1"/>
    <col min="4103" max="4103" width="16.7109375" style="94" customWidth="1"/>
    <col min="4104" max="4104" width="1.28515625" style="94" customWidth="1"/>
    <col min="4105" max="4105" width="23.7109375" style="94" customWidth="1"/>
    <col min="4106" max="4106" width="1.28515625" style="94" customWidth="1"/>
    <col min="4107" max="4107" width="16.7109375" style="94" customWidth="1"/>
    <col min="4108" max="4108" width="1.28515625" style="94" customWidth="1"/>
    <col min="4109" max="4109" width="15.28515625" style="94" customWidth="1"/>
    <col min="4110" max="4110" width="1.28515625" style="94" customWidth="1"/>
    <col min="4111" max="4111" width="16.7109375" style="94" customWidth="1"/>
    <col min="4112" max="4112" width="1.28515625" style="94" customWidth="1"/>
    <col min="4113" max="4113" width="18.5703125" style="94" customWidth="1"/>
    <col min="4114" max="4114" width="1.28515625" style="94" customWidth="1"/>
    <col min="4115" max="4115" width="20.7109375" style="94" customWidth="1"/>
    <col min="4116" max="4116" width="1.28515625" style="94" customWidth="1"/>
    <col min="4117" max="4117" width="20.7109375" style="94" customWidth="1"/>
    <col min="4118" max="4118" width="1.28515625" style="94" customWidth="1"/>
    <col min="4119" max="4119" width="16.28515625" style="94" customWidth="1"/>
    <col min="4120" max="4120" width="1.28515625" style="94" customWidth="1"/>
    <col min="4121" max="4121" width="16.28515625" style="94" customWidth="1"/>
    <col min="4122" max="4353" width="9.28515625" style="94"/>
    <col min="4354" max="4354" width="25.42578125" style="94" customWidth="1"/>
    <col min="4355" max="4355" width="36.28515625" style="94" customWidth="1"/>
    <col min="4356" max="4356" width="1.28515625" style="94" customWidth="1"/>
    <col min="4357" max="4357" width="16.7109375" style="94" customWidth="1"/>
    <col min="4358" max="4358" width="1.28515625" style="94" customWidth="1"/>
    <col min="4359" max="4359" width="16.7109375" style="94" customWidth="1"/>
    <col min="4360" max="4360" width="1.28515625" style="94" customWidth="1"/>
    <col min="4361" max="4361" width="23.7109375" style="94" customWidth="1"/>
    <col min="4362" max="4362" width="1.28515625" style="94" customWidth="1"/>
    <col min="4363" max="4363" width="16.7109375" style="94" customWidth="1"/>
    <col min="4364" max="4364" width="1.28515625" style="94" customWidth="1"/>
    <col min="4365" max="4365" width="15.28515625" style="94" customWidth="1"/>
    <col min="4366" max="4366" width="1.28515625" style="94" customWidth="1"/>
    <col min="4367" max="4367" width="16.7109375" style="94" customWidth="1"/>
    <col min="4368" max="4368" width="1.28515625" style="94" customWidth="1"/>
    <col min="4369" max="4369" width="18.5703125" style="94" customWidth="1"/>
    <col min="4370" max="4370" width="1.28515625" style="94" customWidth="1"/>
    <col min="4371" max="4371" width="20.7109375" style="94" customWidth="1"/>
    <col min="4372" max="4372" width="1.28515625" style="94" customWidth="1"/>
    <col min="4373" max="4373" width="20.7109375" style="94" customWidth="1"/>
    <col min="4374" max="4374" width="1.28515625" style="94" customWidth="1"/>
    <col min="4375" max="4375" width="16.28515625" style="94" customWidth="1"/>
    <col min="4376" max="4376" width="1.28515625" style="94" customWidth="1"/>
    <col min="4377" max="4377" width="16.28515625" style="94" customWidth="1"/>
    <col min="4378" max="4609" width="9.28515625" style="94"/>
    <col min="4610" max="4610" width="25.42578125" style="94" customWidth="1"/>
    <col min="4611" max="4611" width="36.28515625" style="94" customWidth="1"/>
    <col min="4612" max="4612" width="1.28515625" style="94" customWidth="1"/>
    <col min="4613" max="4613" width="16.7109375" style="94" customWidth="1"/>
    <col min="4614" max="4614" width="1.28515625" style="94" customWidth="1"/>
    <col min="4615" max="4615" width="16.7109375" style="94" customWidth="1"/>
    <col min="4616" max="4616" width="1.28515625" style="94" customWidth="1"/>
    <col min="4617" max="4617" width="23.7109375" style="94" customWidth="1"/>
    <col min="4618" max="4618" width="1.28515625" style="94" customWidth="1"/>
    <col min="4619" max="4619" width="16.7109375" style="94" customWidth="1"/>
    <col min="4620" max="4620" width="1.28515625" style="94" customWidth="1"/>
    <col min="4621" max="4621" width="15.28515625" style="94" customWidth="1"/>
    <col min="4622" max="4622" width="1.28515625" style="94" customWidth="1"/>
    <col min="4623" max="4623" width="16.7109375" style="94" customWidth="1"/>
    <col min="4624" max="4624" width="1.28515625" style="94" customWidth="1"/>
    <col min="4625" max="4625" width="18.5703125" style="94" customWidth="1"/>
    <col min="4626" max="4626" width="1.28515625" style="94" customWidth="1"/>
    <col min="4627" max="4627" width="20.7109375" style="94" customWidth="1"/>
    <col min="4628" max="4628" width="1.28515625" style="94" customWidth="1"/>
    <col min="4629" max="4629" width="20.7109375" style="94" customWidth="1"/>
    <col min="4630" max="4630" width="1.28515625" style="94" customWidth="1"/>
    <col min="4631" max="4631" width="16.28515625" style="94" customWidth="1"/>
    <col min="4632" max="4632" width="1.28515625" style="94" customWidth="1"/>
    <col min="4633" max="4633" width="16.28515625" style="94" customWidth="1"/>
    <col min="4634" max="4865" width="9.28515625" style="94"/>
    <col min="4866" max="4866" width="25.42578125" style="94" customWidth="1"/>
    <col min="4867" max="4867" width="36.28515625" style="94" customWidth="1"/>
    <col min="4868" max="4868" width="1.28515625" style="94" customWidth="1"/>
    <col min="4869" max="4869" width="16.7109375" style="94" customWidth="1"/>
    <col min="4870" max="4870" width="1.28515625" style="94" customWidth="1"/>
    <col min="4871" max="4871" width="16.7109375" style="94" customWidth="1"/>
    <col min="4872" max="4872" width="1.28515625" style="94" customWidth="1"/>
    <col min="4873" max="4873" width="23.7109375" style="94" customWidth="1"/>
    <col min="4874" max="4874" width="1.28515625" style="94" customWidth="1"/>
    <col min="4875" max="4875" width="16.7109375" style="94" customWidth="1"/>
    <col min="4876" max="4876" width="1.28515625" style="94" customWidth="1"/>
    <col min="4877" max="4877" width="15.28515625" style="94" customWidth="1"/>
    <col min="4878" max="4878" width="1.28515625" style="94" customWidth="1"/>
    <col min="4879" max="4879" width="16.7109375" style="94" customWidth="1"/>
    <col min="4880" max="4880" width="1.28515625" style="94" customWidth="1"/>
    <col min="4881" max="4881" width="18.5703125" style="94" customWidth="1"/>
    <col min="4882" max="4882" width="1.28515625" style="94" customWidth="1"/>
    <col min="4883" max="4883" width="20.7109375" style="94" customWidth="1"/>
    <col min="4884" max="4884" width="1.28515625" style="94" customWidth="1"/>
    <col min="4885" max="4885" width="20.7109375" style="94" customWidth="1"/>
    <col min="4886" max="4886" width="1.28515625" style="94" customWidth="1"/>
    <col min="4887" max="4887" width="16.28515625" style="94" customWidth="1"/>
    <col min="4888" max="4888" width="1.28515625" style="94" customWidth="1"/>
    <col min="4889" max="4889" width="16.28515625" style="94" customWidth="1"/>
    <col min="4890" max="5121" width="9.28515625" style="94"/>
    <col min="5122" max="5122" width="25.42578125" style="94" customWidth="1"/>
    <col min="5123" max="5123" width="36.28515625" style="94" customWidth="1"/>
    <col min="5124" max="5124" width="1.28515625" style="94" customWidth="1"/>
    <col min="5125" max="5125" width="16.7109375" style="94" customWidth="1"/>
    <col min="5126" max="5126" width="1.28515625" style="94" customWidth="1"/>
    <col min="5127" max="5127" width="16.7109375" style="94" customWidth="1"/>
    <col min="5128" max="5128" width="1.28515625" style="94" customWidth="1"/>
    <col min="5129" max="5129" width="23.7109375" style="94" customWidth="1"/>
    <col min="5130" max="5130" width="1.28515625" style="94" customWidth="1"/>
    <col min="5131" max="5131" width="16.7109375" style="94" customWidth="1"/>
    <col min="5132" max="5132" width="1.28515625" style="94" customWidth="1"/>
    <col min="5133" max="5133" width="15.28515625" style="94" customWidth="1"/>
    <col min="5134" max="5134" width="1.28515625" style="94" customWidth="1"/>
    <col min="5135" max="5135" width="16.7109375" style="94" customWidth="1"/>
    <col min="5136" max="5136" width="1.28515625" style="94" customWidth="1"/>
    <col min="5137" max="5137" width="18.5703125" style="94" customWidth="1"/>
    <col min="5138" max="5138" width="1.28515625" style="94" customWidth="1"/>
    <col min="5139" max="5139" width="20.7109375" style="94" customWidth="1"/>
    <col min="5140" max="5140" width="1.28515625" style="94" customWidth="1"/>
    <col min="5141" max="5141" width="20.7109375" style="94" customWidth="1"/>
    <col min="5142" max="5142" width="1.28515625" style="94" customWidth="1"/>
    <col min="5143" max="5143" width="16.28515625" style="94" customWidth="1"/>
    <col min="5144" max="5144" width="1.28515625" style="94" customWidth="1"/>
    <col min="5145" max="5145" width="16.28515625" style="94" customWidth="1"/>
    <col min="5146" max="5377" width="9.28515625" style="94"/>
    <col min="5378" max="5378" width="25.42578125" style="94" customWidth="1"/>
    <col min="5379" max="5379" width="36.28515625" style="94" customWidth="1"/>
    <col min="5380" max="5380" width="1.28515625" style="94" customWidth="1"/>
    <col min="5381" max="5381" width="16.7109375" style="94" customWidth="1"/>
    <col min="5382" max="5382" width="1.28515625" style="94" customWidth="1"/>
    <col min="5383" max="5383" width="16.7109375" style="94" customWidth="1"/>
    <col min="5384" max="5384" width="1.28515625" style="94" customWidth="1"/>
    <col min="5385" max="5385" width="23.7109375" style="94" customWidth="1"/>
    <col min="5386" max="5386" width="1.28515625" style="94" customWidth="1"/>
    <col min="5387" max="5387" width="16.7109375" style="94" customWidth="1"/>
    <col min="5388" max="5388" width="1.28515625" style="94" customWidth="1"/>
    <col min="5389" max="5389" width="15.28515625" style="94" customWidth="1"/>
    <col min="5390" max="5390" width="1.28515625" style="94" customWidth="1"/>
    <col min="5391" max="5391" width="16.7109375" style="94" customWidth="1"/>
    <col min="5392" max="5392" width="1.28515625" style="94" customWidth="1"/>
    <col min="5393" max="5393" width="18.5703125" style="94" customWidth="1"/>
    <col min="5394" max="5394" width="1.28515625" style="94" customWidth="1"/>
    <col min="5395" max="5395" width="20.7109375" style="94" customWidth="1"/>
    <col min="5396" max="5396" width="1.28515625" style="94" customWidth="1"/>
    <col min="5397" max="5397" width="20.7109375" style="94" customWidth="1"/>
    <col min="5398" max="5398" width="1.28515625" style="94" customWidth="1"/>
    <col min="5399" max="5399" width="16.28515625" style="94" customWidth="1"/>
    <col min="5400" max="5400" width="1.28515625" style="94" customWidth="1"/>
    <col min="5401" max="5401" width="16.28515625" style="94" customWidth="1"/>
    <col min="5402" max="5633" width="9.28515625" style="94"/>
    <col min="5634" max="5634" width="25.42578125" style="94" customWidth="1"/>
    <col min="5635" max="5635" width="36.28515625" style="94" customWidth="1"/>
    <col min="5636" max="5636" width="1.28515625" style="94" customWidth="1"/>
    <col min="5637" max="5637" width="16.7109375" style="94" customWidth="1"/>
    <col min="5638" max="5638" width="1.28515625" style="94" customWidth="1"/>
    <col min="5639" max="5639" width="16.7109375" style="94" customWidth="1"/>
    <col min="5640" max="5640" width="1.28515625" style="94" customWidth="1"/>
    <col min="5641" max="5641" width="23.7109375" style="94" customWidth="1"/>
    <col min="5642" max="5642" width="1.28515625" style="94" customWidth="1"/>
    <col min="5643" max="5643" width="16.7109375" style="94" customWidth="1"/>
    <col min="5644" max="5644" width="1.28515625" style="94" customWidth="1"/>
    <col min="5645" max="5645" width="15.28515625" style="94" customWidth="1"/>
    <col min="5646" max="5646" width="1.28515625" style="94" customWidth="1"/>
    <col min="5647" max="5647" width="16.7109375" style="94" customWidth="1"/>
    <col min="5648" max="5648" width="1.28515625" style="94" customWidth="1"/>
    <col min="5649" max="5649" width="18.5703125" style="94" customWidth="1"/>
    <col min="5650" max="5650" width="1.28515625" style="94" customWidth="1"/>
    <col min="5651" max="5651" width="20.7109375" style="94" customWidth="1"/>
    <col min="5652" max="5652" width="1.28515625" style="94" customWidth="1"/>
    <col min="5653" max="5653" width="20.7109375" style="94" customWidth="1"/>
    <col min="5654" max="5654" width="1.28515625" style="94" customWidth="1"/>
    <col min="5655" max="5655" width="16.28515625" style="94" customWidth="1"/>
    <col min="5656" max="5656" width="1.28515625" style="94" customWidth="1"/>
    <col min="5657" max="5657" width="16.28515625" style="94" customWidth="1"/>
    <col min="5658" max="5889" width="9.28515625" style="94"/>
    <col min="5890" max="5890" width="25.42578125" style="94" customWidth="1"/>
    <col min="5891" max="5891" width="36.28515625" style="94" customWidth="1"/>
    <col min="5892" max="5892" width="1.28515625" style="94" customWidth="1"/>
    <col min="5893" max="5893" width="16.7109375" style="94" customWidth="1"/>
    <col min="5894" max="5894" width="1.28515625" style="94" customWidth="1"/>
    <col min="5895" max="5895" width="16.7109375" style="94" customWidth="1"/>
    <col min="5896" max="5896" width="1.28515625" style="94" customWidth="1"/>
    <col min="5897" max="5897" width="23.7109375" style="94" customWidth="1"/>
    <col min="5898" max="5898" width="1.28515625" style="94" customWidth="1"/>
    <col min="5899" max="5899" width="16.7109375" style="94" customWidth="1"/>
    <col min="5900" max="5900" width="1.28515625" style="94" customWidth="1"/>
    <col min="5901" max="5901" width="15.28515625" style="94" customWidth="1"/>
    <col min="5902" max="5902" width="1.28515625" style="94" customWidth="1"/>
    <col min="5903" max="5903" width="16.7109375" style="94" customWidth="1"/>
    <col min="5904" max="5904" width="1.28515625" style="94" customWidth="1"/>
    <col min="5905" max="5905" width="18.5703125" style="94" customWidth="1"/>
    <col min="5906" max="5906" width="1.28515625" style="94" customWidth="1"/>
    <col min="5907" max="5907" width="20.7109375" style="94" customWidth="1"/>
    <col min="5908" max="5908" width="1.28515625" style="94" customWidth="1"/>
    <col min="5909" max="5909" width="20.7109375" style="94" customWidth="1"/>
    <col min="5910" max="5910" width="1.28515625" style="94" customWidth="1"/>
    <col min="5911" max="5911" width="16.28515625" style="94" customWidth="1"/>
    <col min="5912" max="5912" width="1.28515625" style="94" customWidth="1"/>
    <col min="5913" max="5913" width="16.28515625" style="94" customWidth="1"/>
    <col min="5914" max="6145" width="9.28515625" style="94"/>
    <col min="6146" max="6146" width="25.42578125" style="94" customWidth="1"/>
    <col min="6147" max="6147" width="36.28515625" style="94" customWidth="1"/>
    <col min="6148" max="6148" width="1.28515625" style="94" customWidth="1"/>
    <col min="6149" max="6149" width="16.7109375" style="94" customWidth="1"/>
    <col min="6150" max="6150" width="1.28515625" style="94" customWidth="1"/>
    <col min="6151" max="6151" width="16.7109375" style="94" customWidth="1"/>
    <col min="6152" max="6152" width="1.28515625" style="94" customWidth="1"/>
    <col min="6153" max="6153" width="23.7109375" style="94" customWidth="1"/>
    <col min="6154" max="6154" width="1.28515625" style="94" customWidth="1"/>
    <col min="6155" max="6155" width="16.7109375" style="94" customWidth="1"/>
    <col min="6156" max="6156" width="1.28515625" style="94" customWidth="1"/>
    <col min="6157" max="6157" width="15.28515625" style="94" customWidth="1"/>
    <col min="6158" max="6158" width="1.28515625" style="94" customWidth="1"/>
    <col min="6159" max="6159" width="16.7109375" style="94" customWidth="1"/>
    <col min="6160" max="6160" width="1.28515625" style="94" customWidth="1"/>
    <col min="6161" max="6161" width="18.5703125" style="94" customWidth="1"/>
    <col min="6162" max="6162" width="1.28515625" style="94" customWidth="1"/>
    <col min="6163" max="6163" width="20.7109375" style="94" customWidth="1"/>
    <col min="6164" max="6164" width="1.28515625" style="94" customWidth="1"/>
    <col min="6165" max="6165" width="20.7109375" style="94" customWidth="1"/>
    <col min="6166" max="6166" width="1.28515625" style="94" customWidth="1"/>
    <col min="6167" max="6167" width="16.28515625" style="94" customWidth="1"/>
    <col min="6168" max="6168" width="1.28515625" style="94" customWidth="1"/>
    <col min="6169" max="6169" width="16.28515625" style="94" customWidth="1"/>
    <col min="6170" max="6401" width="9.28515625" style="94"/>
    <col min="6402" max="6402" width="25.42578125" style="94" customWidth="1"/>
    <col min="6403" max="6403" width="36.28515625" style="94" customWidth="1"/>
    <col min="6404" max="6404" width="1.28515625" style="94" customWidth="1"/>
    <col min="6405" max="6405" width="16.7109375" style="94" customWidth="1"/>
    <col min="6406" max="6406" width="1.28515625" style="94" customWidth="1"/>
    <col min="6407" max="6407" width="16.7109375" style="94" customWidth="1"/>
    <col min="6408" max="6408" width="1.28515625" style="94" customWidth="1"/>
    <col min="6409" max="6409" width="23.7109375" style="94" customWidth="1"/>
    <col min="6410" max="6410" width="1.28515625" style="94" customWidth="1"/>
    <col min="6411" max="6411" width="16.7109375" style="94" customWidth="1"/>
    <col min="6412" max="6412" width="1.28515625" style="94" customWidth="1"/>
    <col min="6413" max="6413" width="15.28515625" style="94" customWidth="1"/>
    <col min="6414" max="6414" width="1.28515625" style="94" customWidth="1"/>
    <col min="6415" max="6415" width="16.7109375" style="94" customWidth="1"/>
    <col min="6416" max="6416" width="1.28515625" style="94" customWidth="1"/>
    <col min="6417" max="6417" width="18.5703125" style="94" customWidth="1"/>
    <col min="6418" max="6418" width="1.28515625" style="94" customWidth="1"/>
    <col min="6419" max="6419" width="20.7109375" style="94" customWidth="1"/>
    <col min="6420" max="6420" width="1.28515625" style="94" customWidth="1"/>
    <col min="6421" max="6421" width="20.7109375" style="94" customWidth="1"/>
    <col min="6422" max="6422" width="1.28515625" style="94" customWidth="1"/>
    <col min="6423" max="6423" width="16.28515625" style="94" customWidth="1"/>
    <col min="6424" max="6424" width="1.28515625" style="94" customWidth="1"/>
    <col min="6425" max="6425" width="16.28515625" style="94" customWidth="1"/>
    <col min="6426" max="6657" width="9.28515625" style="94"/>
    <col min="6658" max="6658" width="25.42578125" style="94" customWidth="1"/>
    <col min="6659" max="6659" width="36.28515625" style="94" customWidth="1"/>
    <col min="6660" max="6660" width="1.28515625" style="94" customWidth="1"/>
    <col min="6661" max="6661" width="16.7109375" style="94" customWidth="1"/>
    <col min="6662" max="6662" width="1.28515625" style="94" customWidth="1"/>
    <col min="6663" max="6663" width="16.7109375" style="94" customWidth="1"/>
    <col min="6664" max="6664" width="1.28515625" style="94" customWidth="1"/>
    <col min="6665" max="6665" width="23.7109375" style="94" customWidth="1"/>
    <col min="6666" max="6666" width="1.28515625" style="94" customWidth="1"/>
    <col min="6667" max="6667" width="16.7109375" style="94" customWidth="1"/>
    <col min="6668" max="6668" width="1.28515625" style="94" customWidth="1"/>
    <col min="6669" max="6669" width="15.28515625" style="94" customWidth="1"/>
    <col min="6670" max="6670" width="1.28515625" style="94" customWidth="1"/>
    <col min="6671" max="6671" width="16.7109375" style="94" customWidth="1"/>
    <col min="6672" max="6672" width="1.28515625" style="94" customWidth="1"/>
    <col min="6673" max="6673" width="18.5703125" style="94" customWidth="1"/>
    <col min="6674" max="6674" width="1.28515625" style="94" customWidth="1"/>
    <col min="6675" max="6675" width="20.7109375" style="94" customWidth="1"/>
    <col min="6676" max="6676" width="1.28515625" style="94" customWidth="1"/>
    <col min="6677" max="6677" width="20.7109375" style="94" customWidth="1"/>
    <col min="6678" max="6678" width="1.28515625" style="94" customWidth="1"/>
    <col min="6679" max="6679" width="16.28515625" style="94" customWidth="1"/>
    <col min="6680" max="6680" width="1.28515625" style="94" customWidth="1"/>
    <col min="6681" max="6681" width="16.28515625" style="94" customWidth="1"/>
    <col min="6682" max="6913" width="9.28515625" style="94"/>
    <col min="6914" max="6914" width="25.42578125" style="94" customWidth="1"/>
    <col min="6915" max="6915" width="36.28515625" style="94" customWidth="1"/>
    <col min="6916" max="6916" width="1.28515625" style="94" customWidth="1"/>
    <col min="6917" max="6917" width="16.7109375" style="94" customWidth="1"/>
    <col min="6918" max="6918" width="1.28515625" style="94" customWidth="1"/>
    <col min="6919" max="6919" width="16.7109375" style="94" customWidth="1"/>
    <col min="6920" max="6920" width="1.28515625" style="94" customWidth="1"/>
    <col min="6921" max="6921" width="23.7109375" style="94" customWidth="1"/>
    <col min="6922" max="6922" width="1.28515625" style="94" customWidth="1"/>
    <col min="6923" max="6923" width="16.7109375" style="94" customWidth="1"/>
    <col min="6924" max="6924" width="1.28515625" style="94" customWidth="1"/>
    <col min="6925" max="6925" width="15.28515625" style="94" customWidth="1"/>
    <col min="6926" max="6926" width="1.28515625" style="94" customWidth="1"/>
    <col min="6927" max="6927" width="16.7109375" style="94" customWidth="1"/>
    <col min="6928" max="6928" width="1.28515625" style="94" customWidth="1"/>
    <col min="6929" max="6929" width="18.5703125" style="94" customWidth="1"/>
    <col min="6930" max="6930" width="1.28515625" style="94" customWidth="1"/>
    <col min="6931" max="6931" width="20.7109375" style="94" customWidth="1"/>
    <col min="6932" max="6932" width="1.28515625" style="94" customWidth="1"/>
    <col min="6933" max="6933" width="20.7109375" style="94" customWidth="1"/>
    <col min="6934" max="6934" width="1.28515625" style="94" customWidth="1"/>
    <col min="6935" max="6935" width="16.28515625" style="94" customWidth="1"/>
    <col min="6936" max="6936" width="1.28515625" style="94" customWidth="1"/>
    <col min="6937" max="6937" width="16.28515625" style="94" customWidth="1"/>
    <col min="6938" max="7169" width="9.28515625" style="94"/>
    <col min="7170" max="7170" width="25.42578125" style="94" customWidth="1"/>
    <col min="7171" max="7171" width="36.28515625" style="94" customWidth="1"/>
    <col min="7172" max="7172" width="1.28515625" style="94" customWidth="1"/>
    <col min="7173" max="7173" width="16.7109375" style="94" customWidth="1"/>
    <col min="7174" max="7174" width="1.28515625" style="94" customWidth="1"/>
    <col min="7175" max="7175" width="16.7109375" style="94" customWidth="1"/>
    <col min="7176" max="7176" width="1.28515625" style="94" customWidth="1"/>
    <col min="7177" max="7177" width="23.7109375" style="94" customWidth="1"/>
    <col min="7178" max="7178" width="1.28515625" style="94" customWidth="1"/>
    <col min="7179" max="7179" width="16.7109375" style="94" customWidth="1"/>
    <col min="7180" max="7180" width="1.28515625" style="94" customWidth="1"/>
    <col min="7181" max="7181" width="15.28515625" style="94" customWidth="1"/>
    <col min="7182" max="7182" width="1.28515625" style="94" customWidth="1"/>
    <col min="7183" max="7183" width="16.7109375" style="94" customWidth="1"/>
    <col min="7184" max="7184" width="1.28515625" style="94" customWidth="1"/>
    <col min="7185" max="7185" width="18.5703125" style="94" customWidth="1"/>
    <col min="7186" max="7186" width="1.28515625" style="94" customWidth="1"/>
    <col min="7187" max="7187" width="20.7109375" style="94" customWidth="1"/>
    <col min="7188" max="7188" width="1.28515625" style="94" customWidth="1"/>
    <col min="7189" max="7189" width="20.7109375" style="94" customWidth="1"/>
    <col min="7190" max="7190" width="1.28515625" style="94" customWidth="1"/>
    <col min="7191" max="7191" width="16.28515625" style="94" customWidth="1"/>
    <col min="7192" max="7192" width="1.28515625" style="94" customWidth="1"/>
    <col min="7193" max="7193" width="16.28515625" style="94" customWidth="1"/>
    <col min="7194" max="7425" width="9.28515625" style="94"/>
    <col min="7426" max="7426" width="25.42578125" style="94" customWidth="1"/>
    <col min="7427" max="7427" width="36.28515625" style="94" customWidth="1"/>
    <col min="7428" max="7428" width="1.28515625" style="94" customWidth="1"/>
    <col min="7429" max="7429" width="16.7109375" style="94" customWidth="1"/>
    <col min="7430" max="7430" width="1.28515625" style="94" customWidth="1"/>
    <col min="7431" max="7431" width="16.7109375" style="94" customWidth="1"/>
    <col min="7432" max="7432" width="1.28515625" style="94" customWidth="1"/>
    <col min="7433" max="7433" width="23.7109375" style="94" customWidth="1"/>
    <col min="7434" max="7434" width="1.28515625" style="94" customWidth="1"/>
    <col min="7435" max="7435" width="16.7109375" style="94" customWidth="1"/>
    <col min="7436" max="7436" width="1.28515625" style="94" customWidth="1"/>
    <col min="7437" max="7437" width="15.28515625" style="94" customWidth="1"/>
    <col min="7438" max="7438" width="1.28515625" style="94" customWidth="1"/>
    <col min="7439" max="7439" width="16.7109375" style="94" customWidth="1"/>
    <col min="7440" max="7440" width="1.28515625" style="94" customWidth="1"/>
    <col min="7441" max="7441" width="18.5703125" style="94" customWidth="1"/>
    <col min="7442" max="7442" width="1.28515625" style="94" customWidth="1"/>
    <col min="7443" max="7443" width="20.7109375" style="94" customWidth="1"/>
    <col min="7444" max="7444" width="1.28515625" style="94" customWidth="1"/>
    <col min="7445" max="7445" width="20.7109375" style="94" customWidth="1"/>
    <col min="7446" max="7446" width="1.28515625" style="94" customWidth="1"/>
    <col min="7447" max="7447" width="16.28515625" style="94" customWidth="1"/>
    <col min="7448" max="7448" width="1.28515625" style="94" customWidth="1"/>
    <col min="7449" max="7449" width="16.28515625" style="94" customWidth="1"/>
    <col min="7450" max="7681" width="9.28515625" style="94"/>
    <col min="7682" max="7682" width="25.42578125" style="94" customWidth="1"/>
    <col min="7683" max="7683" width="36.28515625" style="94" customWidth="1"/>
    <col min="7684" max="7684" width="1.28515625" style="94" customWidth="1"/>
    <col min="7685" max="7685" width="16.7109375" style="94" customWidth="1"/>
    <col min="7686" max="7686" width="1.28515625" style="94" customWidth="1"/>
    <col min="7687" max="7687" width="16.7109375" style="94" customWidth="1"/>
    <col min="7688" max="7688" width="1.28515625" style="94" customWidth="1"/>
    <col min="7689" max="7689" width="23.7109375" style="94" customWidth="1"/>
    <col min="7690" max="7690" width="1.28515625" style="94" customWidth="1"/>
    <col min="7691" max="7691" width="16.7109375" style="94" customWidth="1"/>
    <col min="7692" max="7692" width="1.28515625" style="94" customWidth="1"/>
    <col min="7693" max="7693" width="15.28515625" style="94" customWidth="1"/>
    <col min="7694" max="7694" width="1.28515625" style="94" customWidth="1"/>
    <col min="7695" max="7695" width="16.7109375" style="94" customWidth="1"/>
    <col min="7696" max="7696" width="1.28515625" style="94" customWidth="1"/>
    <col min="7697" max="7697" width="18.5703125" style="94" customWidth="1"/>
    <col min="7698" max="7698" width="1.28515625" style="94" customWidth="1"/>
    <col min="7699" max="7699" width="20.7109375" style="94" customWidth="1"/>
    <col min="7700" max="7700" width="1.28515625" style="94" customWidth="1"/>
    <col min="7701" max="7701" width="20.7109375" style="94" customWidth="1"/>
    <col min="7702" max="7702" width="1.28515625" style="94" customWidth="1"/>
    <col min="7703" max="7703" width="16.28515625" style="94" customWidth="1"/>
    <col min="7704" max="7704" width="1.28515625" style="94" customWidth="1"/>
    <col min="7705" max="7705" width="16.28515625" style="94" customWidth="1"/>
    <col min="7706" max="7937" width="9.28515625" style="94"/>
    <col min="7938" max="7938" width="25.42578125" style="94" customWidth="1"/>
    <col min="7939" max="7939" width="36.28515625" style="94" customWidth="1"/>
    <col min="7940" max="7940" width="1.28515625" style="94" customWidth="1"/>
    <col min="7941" max="7941" width="16.7109375" style="94" customWidth="1"/>
    <col min="7942" max="7942" width="1.28515625" style="94" customWidth="1"/>
    <col min="7943" max="7943" width="16.7109375" style="94" customWidth="1"/>
    <col min="7944" max="7944" width="1.28515625" style="94" customWidth="1"/>
    <col min="7945" max="7945" width="23.7109375" style="94" customWidth="1"/>
    <col min="7946" max="7946" width="1.28515625" style="94" customWidth="1"/>
    <col min="7947" max="7947" width="16.7109375" style="94" customWidth="1"/>
    <col min="7948" max="7948" width="1.28515625" style="94" customWidth="1"/>
    <col min="7949" max="7949" width="15.28515625" style="94" customWidth="1"/>
    <col min="7950" max="7950" width="1.28515625" style="94" customWidth="1"/>
    <col min="7951" max="7951" width="16.7109375" style="94" customWidth="1"/>
    <col min="7952" max="7952" width="1.28515625" style="94" customWidth="1"/>
    <col min="7953" max="7953" width="18.5703125" style="94" customWidth="1"/>
    <col min="7954" max="7954" width="1.28515625" style="94" customWidth="1"/>
    <col min="7955" max="7955" width="20.7109375" style="94" customWidth="1"/>
    <col min="7956" max="7956" width="1.28515625" style="94" customWidth="1"/>
    <col min="7957" max="7957" width="20.7109375" style="94" customWidth="1"/>
    <col min="7958" max="7958" width="1.28515625" style="94" customWidth="1"/>
    <col min="7959" max="7959" width="16.28515625" style="94" customWidth="1"/>
    <col min="7960" max="7960" width="1.28515625" style="94" customWidth="1"/>
    <col min="7961" max="7961" width="16.28515625" style="94" customWidth="1"/>
    <col min="7962" max="8193" width="9.28515625" style="94"/>
    <col min="8194" max="8194" width="25.42578125" style="94" customWidth="1"/>
    <col min="8195" max="8195" width="36.28515625" style="94" customWidth="1"/>
    <col min="8196" max="8196" width="1.28515625" style="94" customWidth="1"/>
    <col min="8197" max="8197" width="16.7109375" style="94" customWidth="1"/>
    <col min="8198" max="8198" width="1.28515625" style="94" customWidth="1"/>
    <col min="8199" max="8199" width="16.7109375" style="94" customWidth="1"/>
    <col min="8200" max="8200" width="1.28515625" style="94" customWidth="1"/>
    <col min="8201" max="8201" width="23.7109375" style="94" customWidth="1"/>
    <col min="8202" max="8202" width="1.28515625" style="94" customWidth="1"/>
    <col min="8203" max="8203" width="16.7109375" style="94" customWidth="1"/>
    <col min="8204" max="8204" width="1.28515625" style="94" customWidth="1"/>
    <col min="8205" max="8205" width="15.28515625" style="94" customWidth="1"/>
    <col min="8206" max="8206" width="1.28515625" style="94" customWidth="1"/>
    <col min="8207" max="8207" width="16.7109375" style="94" customWidth="1"/>
    <col min="8208" max="8208" width="1.28515625" style="94" customWidth="1"/>
    <col min="8209" max="8209" width="18.5703125" style="94" customWidth="1"/>
    <col min="8210" max="8210" width="1.28515625" style="94" customWidth="1"/>
    <col min="8211" max="8211" width="20.7109375" style="94" customWidth="1"/>
    <col min="8212" max="8212" width="1.28515625" style="94" customWidth="1"/>
    <col min="8213" max="8213" width="20.7109375" style="94" customWidth="1"/>
    <col min="8214" max="8214" width="1.28515625" style="94" customWidth="1"/>
    <col min="8215" max="8215" width="16.28515625" style="94" customWidth="1"/>
    <col min="8216" max="8216" width="1.28515625" style="94" customWidth="1"/>
    <col min="8217" max="8217" width="16.28515625" style="94" customWidth="1"/>
    <col min="8218" max="8449" width="9.28515625" style="94"/>
    <col min="8450" max="8450" width="25.42578125" style="94" customWidth="1"/>
    <col min="8451" max="8451" width="36.28515625" style="94" customWidth="1"/>
    <col min="8452" max="8452" width="1.28515625" style="94" customWidth="1"/>
    <col min="8453" max="8453" width="16.7109375" style="94" customWidth="1"/>
    <col min="8454" max="8454" width="1.28515625" style="94" customWidth="1"/>
    <col min="8455" max="8455" width="16.7109375" style="94" customWidth="1"/>
    <col min="8456" max="8456" width="1.28515625" style="94" customWidth="1"/>
    <col min="8457" max="8457" width="23.7109375" style="94" customWidth="1"/>
    <col min="8458" max="8458" width="1.28515625" style="94" customWidth="1"/>
    <col min="8459" max="8459" width="16.7109375" style="94" customWidth="1"/>
    <col min="8460" max="8460" width="1.28515625" style="94" customWidth="1"/>
    <col min="8461" max="8461" width="15.28515625" style="94" customWidth="1"/>
    <col min="8462" max="8462" width="1.28515625" style="94" customWidth="1"/>
    <col min="8463" max="8463" width="16.7109375" style="94" customWidth="1"/>
    <col min="8464" max="8464" width="1.28515625" style="94" customWidth="1"/>
    <col min="8465" max="8465" width="18.5703125" style="94" customWidth="1"/>
    <col min="8466" max="8466" width="1.28515625" style="94" customWidth="1"/>
    <col min="8467" max="8467" width="20.7109375" style="94" customWidth="1"/>
    <col min="8468" max="8468" width="1.28515625" style="94" customWidth="1"/>
    <col min="8469" max="8469" width="20.7109375" style="94" customWidth="1"/>
    <col min="8470" max="8470" width="1.28515625" style="94" customWidth="1"/>
    <col min="8471" max="8471" width="16.28515625" style="94" customWidth="1"/>
    <col min="8472" max="8472" width="1.28515625" style="94" customWidth="1"/>
    <col min="8473" max="8473" width="16.28515625" style="94" customWidth="1"/>
    <col min="8474" max="8705" width="9.28515625" style="94"/>
    <col min="8706" max="8706" width="25.42578125" style="94" customWidth="1"/>
    <col min="8707" max="8707" width="36.28515625" style="94" customWidth="1"/>
    <col min="8708" max="8708" width="1.28515625" style="94" customWidth="1"/>
    <col min="8709" max="8709" width="16.7109375" style="94" customWidth="1"/>
    <col min="8710" max="8710" width="1.28515625" style="94" customWidth="1"/>
    <col min="8711" max="8711" width="16.7109375" style="94" customWidth="1"/>
    <col min="8712" max="8712" width="1.28515625" style="94" customWidth="1"/>
    <col min="8713" max="8713" width="23.7109375" style="94" customWidth="1"/>
    <col min="8714" max="8714" width="1.28515625" style="94" customWidth="1"/>
    <col min="8715" max="8715" width="16.7109375" style="94" customWidth="1"/>
    <col min="8716" max="8716" width="1.28515625" style="94" customWidth="1"/>
    <col min="8717" max="8717" width="15.28515625" style="94" customWidth="1"/>
    <col min="8718" max="8718" width="1.28515625" style="94" customWidth="1"/>
    <col min="8719" max="8719" width="16.7109375" style="94" customWidth="1"/>
    <col min="8720" max="8720" width="1.28515625" style="94" customWidth="1"/>
    <col min="8721" max="8721" width="18.5703125" style="94" customWidth="1"/>
    <col min="8722" max="8722" width="1.28515625" style="94" customWidth="1"/>
    <col min="8723" max="8723" width="20.7109375" style="94" customWidth="1"/>
    <col min="8724" max="8724" width="1.28515625" style="94" customWidth="1"/>
    <col min="8725" max="8725" width="20.7109375" style="94" customWidth="1"/>
    <col min="8726" max="8726" width="1.28515625" style="94" customWidth="1"/>
    <col min="8727" max="8727" width="16.28515625" style="94" customWidth="1"/>
    <col min="8728" max="8728" width="1.28515625" style="94" customWidth="1"/>
    <col min="8729" max="8729" width="16.28515625" style="94" customWidth="1"/>
    <col min="8730" max="8961" width="9.28515625" style="94"/>
    <col min="8962" max="8962" width="25.42578125" style="94" customWidth="1"/>
    <col min="8963" max="8963" width="36.28515625" style="94" customWidth="1"/>
    <col min="8964" max="8964" width="1.28515625" style="94" customWidth="1"/>
    <col min="8965" max="8965" width="16.7109375" style="94" customWidth="1"/>
    <col min="8966" max="8966" width="1.28515625" style="94" customWidth="1"/>
    <col min="8967" max="8967" width="16.7109375" style="94" customWidth="1"/>
    <col min="8968" max="8968" width="1.28515625" style="94" customWidth="1"/>
    <col min="8969" max="8969" width="23.7109375" style="94" customWidth="1"/>
    <col min="8970" max="8970" width="1.28515625" style="94" customWidth="1"/>
    <col min="8971" max="8971" width="16.7109375" style="94" customWidth="1"/>
    <col min="8972" max="8972" width="1.28515625" style="94" customWidth="1"/>
    <col min="8973" max="8973" width="15.28515625" style="94" customWidth="1"/>
    <col min="8974" max="8974" width="1.28515625" style="94" customWidth="1"/>
    <col min="8975" max="8975" width="16.7109375" style="94" customWidth="1"/>
    <col min="8976" max="8976" width="1.28515625" style="94" customWidth="1"/>
    <col min="8977" max="8977" width="18.5703125" style="94" customWidth="1"/>
    <col min="8978" max="8978" width="1.28515625" style="94" customWidth="1"/>
    <col min="8979" max="8979" width="20.7109375" style="94" customWidth="1"/>
    <col min="8980" max="8980" width="1.28515625" style="94" customWidth="1"/>
    <col min="8981" max="8981" width="20.7109375" style="94" customWidth="1"/>
    <col min="8982" max="8982" width="1.28515625" style="94" customWidth="1"/>
    <col min="8983" max="8983" width="16.28515625" style="94" customWidth="1"/>
    <col min="8984" max="8984" width="1.28515625" style="94" customWidth="1"/>
    <col min="8985" max="8985" width="16.28515625" style="94" customWidth="1"/>
    <col min="8986" max="9217" width="9.28515625" style="94"/>
    <col min="9218" max="9218" width="25.42578125" style="94" customWidth="1"/>
    <col min="9219" max="9219" width="36.28515625" style="94" customWidth="1"/>
    <col min="9220" max="9220" width="1.28515625" style="94" customWidth="1"/>
    <col min="9221" max="9221" width="16.7109375" style="94" customWidth="1"/>
    <col min="9222" max="9222" width="1.28515625" style="94" customWidth="1"/>
    <col min="9223" max="9223" width="16.7109375" style="94" customWidth="1"/>
    <col min="9224" max="9224" width="1.28515625" style="94" customWidth="1"/>
    <col min="9225" max="9225" width="23.7109375" style="94" customWidth="1"/>
    <col min="9226" max="9226" width="1.28515625" style="94" customWidth="1"/>
    <col min="9227" max="9227" width="16.7109375" style="94" customWidth="1"/>
    <col min="9228" max="9228" width="1.28515625" style="94" customWidth="1"/>
    <col min="9229" max="9229" width="15.28515625" style="94" customWidth="1"/>
    <col min="9230" max="9230" width="1.28515625" style="94" customWidth="1"/>
    <col min="9231" max="9231" width="16.7109375" style="94" customWidth="1"/>
    <col min="9232" max="9232" width="1.28515625" style="94" customWidth="1"/>
    <col min="9233" max="9233" width="18.5703125" style="94" customWidth="1"/>
    <col min="9234" max="9234" width="1.28515625" style="94" customWidth="1"/>
    <col min="9235" max="9235" width="20.7109375" style="94" customWidth="1"/>
    <col min="9236" max="9236" width="1.28515625" style="94" customWidth="1"/>
    <col min="9237" max="9237" width="20.7109375" style="94" customWidth="1"/>
    <col min="9238" max="9238" width="1.28515625" style="94" customWidth="1"/>
    <col min="9239" max="9239" width="16.28515625" style="94" customWidth="1"/>
    <col min="9240" max="9240" width="1.28515625" style="94" customWidth="1"/>
    <col min="9241" max="9241" width="16.28515625" style="94" customWidth="1"/>
    <col min="9242" max="9473" width="9.28515625" style="94"/>
    <col min="9474" max="9474" width="25.42578125" style="94" customWidth="1"/>
    <col min="9475" max="9475" width="36.28515625" style="94" customWidth="1"/>
    <col min="9476" max="9476" width="1.28515625" style="94" customWidth="1"/>
    <col min="9477" max="9477" width="16.7109375" style="94" customWidth="1"/>
    <col min="9478" max="9478" width="1.28515625" style="94" customWidth="1"/>
    <col min="9479" max="9479" width="16.7109375" style="94" customWidth="1"/>
    <col min="9480" max="9480" width="1.28515625" style="94" customWidth="1"/>
    <col min="9481" max="9481" width="23.7109375" style="94" customWidth="1"/>
    <col min="9482" max="9482" width="1.28515625" style="94" customWidth="1"/>
    <col min="9483" max="9483" width="16.7109375" style="94" customWidth="1"/>
    <col min="9484" max="9484" width="1.28515625" style="94" customWidth="1"/>
    <col min="9485" max="9485" width="15.28515625" style="94" customWidth="1"/>
    <col min="9486" max="9486" width="1.28515625" style="94" customWidth="1"/>
    <col min="9487" max="9487" width="16.7109375" style="94" customWidth="1"/>
    <col min="9488" max="9488" width="1.28515625" style="94" customWidth="1"/>
    <col min="9489" max="9489" width="18.5703125" style="94" customWidth="1"/>
    <col min="9490" max="9490" width="1.28515625" style="94" customWidth="1"/>
    <col min="9491" max="9491" width="20.7109375" style="94" customWidth="1"/>
    <col min="9492" max="9492" width="1.28515625" style="94" customWidth="1"/>
    <col min="9493" max="9493" width="20.7109375" style="94" customWidth="1"/>
    <col min="9494" max="9494" width="1.28515625" style="94" customWidth="1"/>
    <col min="9495" max="9495" width="16.28515625" style="94" customWidth="1"/>
    <col min="9496" max="9496" width="1.28515625" style="94" customWidth="1"/>
    <col min="9497" max="9497" width="16.28515625" style="94" customWidth="1"/>
    <col min="9498" max="9729" width="9.28515625" style="94"/>
    <col min="9730" max="9730" width="25.42578125" style="94" customWidth="1"/>
    <col min="9731" max="9731" width="36.28515625" style="94" customWidth="1"/>
    <col min="9732" max="9732" width="1.28515625" style="94" customWidth="1"/>
    <col min="9733" max="9733" width="16.7109375" style="94" customWidth="1"/>
    <col min="9734" max="9734" width="1.28515625" style="94" customWidth="1"/>
    <col min="9735" max="9735" width="16.7109375" style="94" customWidth="1"/>
    <col min="9736" max="9736" width="1.28515625" style="94" customWidth="1"/>
    <col min="9737" max="9737" width="23.7109375" style="94" customWidth="1"/>
    <col min="9738" max="9738" width="1.28515625" style="94" customWidth="1"/>
    <col min="9739" max="9739" width="16.7109375" style="94" customWidth="1"/>
    <col min="9740" max="9740" width="1.28515625" style="94" customWidth="1"/>
    <col min="9741" max="9741" width="15.28515625" style="94" customWidth="1"/>
    <col min="9742" max="9742" width="1.28515625" style="94" customWidth="1"/>
    <col min="9743" max="9743" width="16.7109375" style="94" customWidth="1"/>
    <col min="9744" max="9744" width="1.28515625" style="94" customWidth="1"/>
    <col min="9745" max="9745" width="18.5703125" style="94" customWidth="1"/>
    <col min="9746" max="9746" width="1.28515625" style="94" customWidth="1"/>
    <col min="9747" max="9747" width="20.7109375" style="94" customWidth="1"/>
    <col min="9748" max="9748" width="1.28515625" style="94" customWidth="1"/>
    <col min="9749" max="9749" width="20.7109375" style="94" customWidth="1"/>
    <col min="9750" max="9750" width="1.28515625" style="94" customWidth="1"/>
    <col min="9751" max="9751" width="16.28515625" style="94" customWidth="1"/>
    <col min="9752" max="9752" width="1.28515625" style="94" customWidth="1"/>
    <col min="9753" max="9753" width="16.28515625" style="94" customWidth="1"/>
    <col min="9754" max="9985" width="9.28515625" style="94"/>
    <col min="9986" max="9986" width="25.42578125" style="94" customWidth="1"/>
    <col min="9987" max="9987" width="36.28515625" style="94" customWidth="1"/>
    <col min="9988" max="9988" width="1.28515625" style="94" customWidth="1"/>
    <col min="9989" max="9989" width="16.7109375" style="94" customWidth="1"/>
    <col min="9990" max="9990" width="1.28515625" style="94" customWidth="1"/>
    <col min="9991" max="9991" width="16.7109375" style="94" customWidth="1"/>
    <col min="9992" max="9992" width="1.28515625" style="94" customWidth="1"/>
    <col min="9993" max="9993" width="23.7109375" style="94" customWidth="1"/>
    <col min="9994" max="9994" width="1.28515625" style="94" customWidth="1"/>
    <col min="9995" max="9995" width="16.7109375" style="94" customWidth="1"/>
    <col min="9996" max="9996" width="1.28515625" style="94" customWidth="1"/>
    <col min="9997" max="9997" width="15.28515625" style="94" customWidth="1"/>
    <col min="9998" max="9998" width="1.28515625" style="94" customWidth="1"/>
    <col min="9999" max="9999" width="16.7109375" style="94" customWidth="1"/>
    <col min="10000" max="10000" width="1.28515625" style="94" customWidth="1"/>
    <col min="10001" max="10001" width="18.5703125" style="94" customWidth="1"/>
    <col min="10002" max="10002" width="1.28515625" style="94" customWidth="1"/>
    <col min="10003" max="10003" width="20.7109375" style="94" customWidth="1"/>
    <col min="10004" max="10004" width="1.28515625" style="94" customWidth="1"/>
    <col min="10005" max="10005" width="20.7109375" style="94" customWidth="1"/>
    <col min="10006" max="10006" width="1.28515625" style="94" customWidth="1"/>
    <col min="10007" max="10007" width="16.28515625" style="94" customWidth="1"/>
    <col min="10008" max="10008" width="1.28515625" style="94" customWidth="1"/>
    <col min="10009" max="10009" width="16.28515625" style="94" customWidth="1"/>
    <col min="10010" max="10241" width="9.28515625" style="94"/>
    <col min="10242" max="10242" width="25.42578125" style="94" customWidth="1"/>
    <col min="10243" max="10243" width="36.28515625" style="94" customWidth="1"/>
    <col min="10244" max="10244" width="1.28515625" style="94" customWidth="1"/>
    <col min="10245" max="10245" width="16.7109375" style="94" customWidth="1"/>
    <col min="10246" max="10246" width="1.28515625" style="94" customWidth="1"/>
    <col min="10247" max="10247" width="16.7109375" style="94" customWidth="1"/>
    <col min="10248" max="10248" width="1.28515625" style="94" customWidth="1"/>
    <col min="10249" max="10249" width="23.7109375" style="94" customWidth="1"/>
    <col min="10250" max="10250" width="1.28515625" style="94" customWidth="1"/>
    <col min="10251" max="10251" width="16.7109375" style="94" customWidth="1"/>
    <col min="10252" max="10252" width="1.28515625" style="94" customWidth="1"/>
    <col min="10253" max="10253" width="15.28515625" style="94" customWidth="1"/>
    <col min="10254" max="10254" width="1.28515625" style="94" customWidth="1"/>
    <col min="10255" max="10255" width="16.7109375" style="94" customWidth="1"/>
    <col min="10256" max="10256" width="1.28515625" style="94" customWidth="1"/>
    <col min="10257" max="10257" width="18.5703125" style="94" customWidth="1"/>
    <col min="10258" max="10258" width="1.28515625" style="94" customWidth="1"/>
    <col min="10259" max="10259" width="20.7109375" style="94" customWidth="1"/>
    <col min="10260" max="10260" width="1.28515625" style="94" customWidth="1"/>
    <col min="10261" max="10261" width="20.7109375" style="94" customWidth="1"/>
    <col min="10262" max="10262" width="1.28515625" style="94" customWidth="1"/>
    <col min="10263" max="10263" width="16.28515625" style="94" customWidth="1"/>
    <col min="10264" max="10264" width="1.28515625" style="94" customWidth="1"/>
    <col min="10265" max="10265" width="16.28515625" style="94" customWidth="1"/>
    <col min="10266" max="10497" width="9.28515625" style="94"/>
    <col min="10498" max="10498" width="25.42578125" style="94" customWidth="1"/>
    <col min="10499" max="10499" width="36.28515625" style="94" customWidth="1"/>
    <col min="10500" max="10500" width="1.28515625" style="94" customWidth="1"/>
    <col min="10501" max="10501" width="16.7109375" style="94" customWidth="1"/>
    <col min="10502" max="10502" width="1.28515625" style="94" customWidth="1"/>
    <col min="10503" max="10503" width="16.7109375" style="94" customWidth="1"/>
    <col min="10504" max="10504" width="1.28515625" style="94" customWidth="1"/>
    <col min="10505" max="10505" width="23.7109375" style="94" customWidth="1"/>
    <col min="10506" max="10506" width="1.28515625" style="94" customWidth="1"/>
    <col min="10507" max="10507" width="16.7109375" style="94" customWidth="1"/>
    <col min="10508" max="10508" width="1.28515625" style="94" customWidth="1"/>
    <col min="10509" max="10509" width="15.28515625" style="94" customWidth="1"/>
    <col min="10510" max="10510" width="1.28515625" style="94" customWidth="1"/>
    <col min="10511" max="10511" width="16.7109375" style="94" customWidth="1"/>
    <col min="10512" max="10512" width="1.28515625" style="94" customWidth="1"/>
    <col min="10513" max="10513" width="18.5703125" style="94" customWidth="1"/>
    <col min="10514" max="10514" width="1.28515625" style="94" customWidth="1"/>
    <col min="10515" max="10515" width="20.7109375" style="94" customWidth="1"/>
    <col min="10516" max="10516" width="1.28515625" style="94" customWidth="1"/>
    <col min="10517" max="10517" width="20.7109375" style="94" customWidth="1"/>
    <col min="10518" max="10518" width="1.28515625" style="94" customWidth="1"/>
    <col min="10519" max="10519" width="16.28515625" style="94" customWidth="1"/>
    <col min="10520" max="10520" width="1.28515625" style="94" customWidth="1"/>
    <col min="10521" max="10521" width="16.28515625" style="94" customWidth="1"/>
    <col min="10522" max="10753" width="9.28515625" style="94"/>
    <col min="10754" max="10754" width="25.42578125" style="94" customWidth="1"/>
    <col min="10755" max="10755" width="36.28515625" style="94" customWidth="1"/>
    <col min="10756" max="10756" width="1.28515625" style="94" customWidth="1"/>
    <col min="10757" max="10757" width="16.7109375" style="94" customWidth="1"/>
    <col min="10758" max="10758" width="1.28515625" style="94" customWidth="1"/>
    <col min="10759" max="10759" width="16.7109375" style="94" customWidth="1"/>
    <col min="10760" max="10760" width="1.28515625" style="94" customWidth="1"/>
    <col min="10761" max="10761" width="23.7109375" style="94" customWidth="1"/>
    <col min="10762" max="10762" width="1.28515625" style="94" customWidth="1"/>
    <col min="10763" max="10763" width="16.7109375" style="94" customWidth="1"/>
    <col min="10764" max="10764" width="1.28515625" style="94" customWidth="1"/>
    <col min="10765" max="10765" width="15.28515625" style="94" customWidth="1"/>
    <col min="10766" max="10766" width="1.28515625" style="94" customWidth="1"/>
    <col min="10767" max="10767" width="16.7109375" style="94" customWidth="1"/>
    <col min="10768" max="10768" width="1.28515625" style="94" customWidth="1"/>
    <col min="10769" max="10769" width="18.5703125" style="94" customWidth="1"/>
    <col min="10770" max="10770" width="1.28515625" style="94" customWidth="1"/>
    <col min="10771" max="10771" width="20.7109375" style="94" customWidth="1"/>
    <col min="10772" max="10772" width="1.28515625" style="94" customWidth="1"/>
    <col min="10773" max="10773" width="20.7109375" style="94" customWidth="1"/>
    <col min="10774" max="10774" width="1.28515625" style="94" customWidth="1"/>
    <col min="10775" max="10775" width="16.28515625" style="94" customWidth="1"/>
    <col min="10776" max="10776" width="1.28515625" style="94" customWidth="1"/>
    <col min="10777" max="10777" width="16.28515625" style="94" customWidth="1"/>
    <col min="10778" max="11009" width="9.28515625" style="94"/>
    <col min="11010" max="11010" width="25.42578125" style="94" customWidth="1"/>
    <col min="11011" max="11011" width="36.28515625" style="94" customWidth="1"/>
    <col min="11012" max="11012" width="1.28515625" style="94" customWidth="1"/>
    <col min="11013" max="11013" width="16.7109375" style="94" customWidth="1"/>
    <col min="11014" max="11014" width="1.28515625" style="94" customWidth="1"/>
    <col min="11015" max="11015" width="16.7109375" style="94" customWidth="1"/>
    <col min="11016" max="11016" width="1.28515625" style="94" customWidth="1"/>
    <col min="11017" max="11017" width="23.7109375" style="94" customWidth="1"/>
    <col min="11018" max="11018" width="1.28515625" style="94" customWidth="1"/>
    <col min="11019" max="11019" width="16.7109375" style="94" customWidth="1"/>
    <col min="11020" max="11020" width="1.28515625" style="94" customWidth="1"/>
    <col min="11021" max="11021" width="15.28515625" style="94" customWidth="1"/>
    <col min="11022" max="11022" width="1.28515625" style="94" customWidth="1"/>
    <col min="11023" max="11023" width="16.7109375" style="94" customWidth="1"/>
    <col min="11024" max="11024" width="1.28515625" style="94" customWidth="1"/>
    <col min="11025" max="11025" width="18.5703125" style="94" customWidth="1"/>
    <col min="11026" max="11026" width="1.28515625" style="94" customWidth="1"/>
    <col min="11027" max="11027" width="20.7109375" style="94" customWidth="1"/>
    <col min="11028" max="11028" width="1.28515625" style="94" customWidth="1"/>
    <col min="11029" max="11029" width="20.7109375" style="94" customWidth="1"/>
    <col min="11030" max="11030" width="1.28515625" style="94" customWidth="1"/>
    <col min="11031" max="11031" width="16.28515625" style="94" customWidth="1"/>
    <col min="11032" max="11032" width="1.28515625" style="94" customWidth="1"/>
    <col min="11033" max="11033" width="16.28515625" style="94" customWidth="1"/>
    <col min="11034" max="11265" width="9.28515625" style="94"/>
    <col min="11266" max="11266" width="25.42578125" style="94" customWidth="1"/>
    <col min="11267" max="11267" width="36.28515625" style="94" customWidth="1"/>
    <col min="11268" max="11268" width="1.28515625" style="94" customWidth="1"/>
    <col min="11269" max="11269" width="16.7109375" style="94" customWidth="1"/>
    <col min="11270" max="11270" width="1.28515625" style="94" customWidth="1"/>
    <col min="11271" max="11271" width="16.7109375" style="94" customWidth="1"/>
    <col min="11272" max="11272" width="1.28515625" style="94" customWidth="1"/>
    <col min="11273" max="11273" width="23.7109375" style="94" customWidth="1"/>
    <col min="11274" max="11274" width="1.28515625" style="94" customWidth="1"/>
    <col min="11275" max="11275" width="16.7109375" style="94" customWidth="1"/>
    <col min="11276" max="11276" width="1.28515625" style="94" customWidth="1"/>
    <col min="11277" max="11277" width="15.28515625" style="94" customWidth="1"/>
    <col min="11278" max="11278" width="1.28515625" style="94" customWidth="1"/>
    <col min="11279" max="11279" width="16.7109375" style="94" customWidth="1"/>
    <col min="11280" max="11280" width="1.28515625" style="94" customWidth="1"/>
    <col min="11281" max="11281" width="18.5703125" style="94" customWidth="1"/>
    <col min="11282" max="11282" width="1.28515625" style="94" customWidth="1"/>
    <col min="11283" max="11283" width="20.7109375" style="94" customWidth="1"/>
    <col min="11284" max="11284" width="1.28515625" style="94" customWidth="1"/>
    <col min="11285" max="11285" width="20.7109375" style="94" customWidth="1"/>
    <col min="11286" max="11286" width="1.28515625" style="94" customWidth="1"/>
    <col min="11287" max="11287" width="16.28515625" style="94" customWidth="1"/>
    <col min="11288" max="11288" width="1.28515625" style="94" customWidth="1"/>
    <col min="11289" max="11289" width="16.28515625" style="94" customWidth="1"/>
    <col min="11290" max="11521" width="9.28515625" style="94"/>
    <col min="11522" max="11522" width="25.42578125" style="94" customWidth="1"/>
    <col min="11523" max="11523" width="36.28515625" style="94" customWidth="1"/>
    <col min="11524" max="11524" width="1.28515625" style="94" customWidth="1"/>
    <col min="11525" max="11525" width="16.7109375" style="94" customWidth="1"/>
    <col min="11526" max="11526" width="1.28515625" style="94" customWidth="1"/>
    <col min="11527" max="11527" width="16.7109375" style="94" customWidth="1"/>
    <col min="11528" max="11528" width="1.28515625" style="94" customWidth="1"/>
    <col min="11529" max="11529" width="23.7109375" style="94" customWidth="1"/>
    <col min="11530" max="11530" width="1.28515625" style="94" customWidth="1"/>
    <col min="11531" max="11531" width="16.7109375" style="94" customWidth="1"/>
    <col min="11532" max="11532" width="1.28515625" style="94" customWidth="1"/>
    <col min="11533" max="11533" width="15.28515625" style="94" customWidth="1"/>
    <col min="11534" max="11534" width="1.28515625" style="94" customWidth="1"/>
    <col min="11535" max="11535" width="16.7109375" style="94" customWidth="1"/>
    <col min="11536" max="11536" width="1.28515625" style="94" customWidth="1"/>
    <col min="11537" max="11537" width="18.5703125" style="94" customWidth="1"/>
    <col min="11538" max="11538" width="1.28515625" style="94" customWidth="1"/>
    <col min="11539" max="11539" width="20.7109375" style="94" customWidth="1"/>
    <col min="11540" max="11540" width="1.28515625" style="94" customWidth="1"/>
    <col min="11541" max="11541" width="20.7109375" style="94" customWidth="1"/>
    <col min="11542" max="11542" width="1.28515625" style="94" customWidth="1"/>
    <col min="11543" max="11543" width="16.28515625" style="94" customWidth="1"/>
    <col min="11544" max="11544" width="1.28515625" style="94" customWidth="1"/>
    <col min="11545" max="11545" width="16.28515625" style="94" customWidth="1"/>
    <col min="11546" max="11777" width="9.28515625" style="94"/>
    <col min="11778" max="11778" width="25.42578125" style="94" customWidth="1"/>
    <col min="11779" max="11779" width="36.28515625" style="94" customWidth="1"/>
    <col min="11780" max="11780" width="1.28515625" style="94" customWidth="1"/>
    <col min="11781" max="11781" width="16.7109375" style="94" customWidth="1"/>
    <col min="11782" max="11782" width="1.28515625" style="94" customWidth="1"/>
    <col min="11783" max="11783" width="16.7109375" style="94" customWidth="1"/>
    <col min="11784" max="11784" width="1.28515625" style="94" customWidth="1"/>
    <col min="11785" max="11785" width="23.7109375" style="94" customWidth="1"/>
    <col min="11786" max="11786" width="1.28515625" style="94" customWidth="1"/>
    <col min="11787" max="11787" width="16.7109375" style="94" customWidth="1"/>
    <col min="11788" max="11788" width="1.28515625" style="94" customWidth="1"/>
    <col min="11789" max="11789" width="15.28515625" style="94" customWidth="1"/>
    <col min="11790" max="11790" width="1.28515625" style="94" customWidth="1"/>
    <col min="11791" max="11791" width="16.7109375" style="94" customWidth="1"/>
    <col min="11792" max="11792" width="1.28515625" style="94" customWidth="1"/>
    <col min="11793" max="11793" width="18.5703125" style="94" customWidth="1"/>
    <col min="11794" max="11794" width="1.28515625" style="94" customWidth="1"/>
    <col min="11795" max="11795" width="20.7109375" style="94" customWidth="1"/>
    <col min="11796" max="11796" width="1.28515625" style="94" customWidth="1"/>
    <col min="11797" max="11797" width="20.7109375" style="94" customWidth="1"/>
    <col min="11798" max="11798" width="1.28515625" style="94" customWidth="1"/>
    <col min="11799" max="11799" width="16.28515625" style="94" customWidth="1"/>
    <col min="11800" max="11800" width="1.28515625" style="94" customWidth="1"/>
    <col min="11801" max="11801" width="16.28515625" style="94" customWidth="1"/>
    <col min="11802" max="12033" width="9.28515625" style="94"/>
    <col min="12034" max="12034" width="25.42578125" style="94" customWidth="1"/>
    <col min="12035" max="12035" width="36.28515625" style="94" customWidth="1"/>
    <col min="12036" max="12036" width="1.28515625" style="94" customWidth="1"/>
    <col min="12037" max="12037" width="16.7109375" style="94" customWidth="1"/>
    <col min="12038" max="12038" width="1.28515625" style="94" customWidth="1"/>
    <col min="12039" max="12039" width="16.7109375" style="94" customWidth="1"/>
    <col min="12040" max="12040" width="1.28515625" style="94" customWidth="1"/>
    <col min="12041" max="12041" width="23.7109375" style="94" customWidth="1"/>
    <col min="12042" max="12042" width="1.28515625" style="94" customWidth="1"/>
    <col min="12043" max="12043" width="16.7109375" style="94" customWidth="1"/>
    <col min="12044" max="12044" width="1.28515625" style="94" customWidth="1"/>
    <col min="12045" max="12045" width="15.28515625" style="94" customWidth="1"/>
    <col min="12046" max="12046" width="1.28515625" style="94" customWidth="1"/>
    <col min="12047" max="12047" width="16.7109375" style="94" customWidth="1"/>
    <col min="12048" max="12048" width="1.28515625" style="94" customWidth="1"/>
    <col min="12049" max="12049" width="18.5703125" style="94" customWidth="1"/>
    <col min="12050" max="12050" width="1.28515625" style="94" customWidth="1"/>
    <col min="12051" max="12051" width="20.7109375" style="94" customWidth="1"/>
    <col min="12052" max="12052" width="1.28515625" style="94" customWidth="1"/>
    <col min="12053" max="12053" width="20.7109375" style="94" customWidth="1"/>
    <col min="12054" max="12054" width="1.28515625" style="94" customWidth="1"/>
    <col min="12055" max="12055" width="16.28515625" style="94" customWidth="1"/>
    <col min="12056" max="12056" width="1.28515625" style="94" customWidth="1"/>
    <col min="12057" max="12057" width="16.28515625" style="94" customWidth="1"/>
    <col min="12058" max="12289" width="9.28515625" style="94"/>
    <col min="12290" max="12290" width="25.42578125" style="94" customWidth="1"/>
    <col min="12291" max="12291" width="36.28515625" style="94" customWidth="1"/>
    <col min="12292" max="12292" width="1.28515625" style="94" customWidth="1"/>
    <col min="12293" max="12293" width="16.7109375" style="94" customWidth="1"/>
    <col min="12294" max="12294" width="1.28515625" style="94" customWidth="1"/>
    <col min="12295" max="12295" width="16.7109375" style="94" customWidth="1"/>
    <col min="12296" max="12296" width="1.28515625" style="94" customWidth="1"/>
    <col min="12297" max="12297" width="23.7109375" style="94" customWidth="1"/>
    <col min="12298" max="12298" width="1.28515625" style="94" customWidth="1"/>
    <col min="12299" max="12299" width="16.7109375" style="94" customWidth="1"/>
    <col min="12300" max="12300" width="1.28515625" style="94" customWidth="1"/>
    <col min="12301" max="12301" width="15.28515625" style="94" customWidth="1"/>
    <col min="12302" max="12302" width="1.28515625" style="94" customWidth="1"/>
    <col min="12303" max="12303" width="16.7109375" style="94" customWidth="1"/>
    <col min="12304" max="12304" width="1.28515625" style="94" customWidth="1"/>
    <col min="12305" max="12305" width="18.5703125" style="94" customWidth="1"/>
    <col min="12306" max="12306" width="1.28515625" style="94" customWidth="1"/>
    <col min="12307" max="12307" width="20.7109375" style="94" customWidth="1"/>
    <col min="12308" max="12308" width="1.28515625" style="94" customWidth="1"/>
    <col min="12309" max="12309" width="20.7109375" style="94" customWidth="1"/>
    <col min="12310" max="12310" width="1.28515625" style="94" customWidth="1"/>
    <col min="12311" max="12311" width="16.28515625" style="94" customWidth="1"/>
    <col min="12312" max="12312" width="1.28515625" style="94" customWidth="1"/>
    <col min="12313" max="12313" width="16.28515625" style="94" customWidth="1"/>
    <col min="12314" max="12545" width="9.28515625" style="94"/>
    <col min="12546" max="12546" width="25.42578125" style="94" customWidth="1"/>
    <col min="12547" max="12547" width="36.28515625" style="94" customWidth="1"/>
    <col min="12548" max="12548" width="1.28515625" style="94" customWidth="1"/>
    <col min="12549" max="12549" width="16.7109375" style="94" customWidth="1"/>
    <col min="12550" max="12550" width="1.28515625" style="94" customWidth="1"/>
    <col min="12551" max="12551" width="16.7109375" style="94" customWidth="1"/>
    <col min="12552" max="12552" width="1.28515625" style="94" customWidth="1"/>
    <col min="12553" max="12553" width="23.7109375" style="94" customWidth="1"/>
    <col min="12554" max="12554" width="1.28515625" style="94" customWidth="1"/>
    <col min="12555" max="12555" width="16.7109375" style="94" customWidth="1"/>
    <col min="12556" max="12556" width="1.28515625" style="94" customWidth="1"/>
    <col min="12557" max="12557" width="15.28515625" style="94" customWidth="1"/>
    <col min="12558" max="12558" width="1.28515625" style="94" customWidth="1"/>
    <col min="12559" max="12559" width="16.7109375" style="94" customWidth="1"/>
    <col min="12560" max="12560" width="1.28515625" style="94" customWidth="1"/>
    <col min="12561" max="12561" width="18.5703125" style="94" customWidth="1"/>
    <col min="12562" max="12562" width="1.28515625" style="94" customWidth="1"/>
    <col min="12563" max="12563" width="20.7109375" style="94" customWidth="1"/>
    <col min="12564" max="12564" width="1.28515625" style="94" customWidth="1"/>
    <col min="12565" max="12565" width="20.7109375" style="94" customWidth="1"/>
    <col min="12566" max="12566" width="1.28515625" style="94" customWidth="1"/>
    <col min="12567" max="12567" width="16.28515625" style="94" customWidth="1"/>
    <col min="12568" max="12568" width="1.28515625" style="94" customWidth="1"/>
    <col min="12569" max="12569" width="16.28515625" style="94" customWidth="1"/>
    <col min="12570" max="12801" width="9.28515625" style="94"/>
    <col min="12802" max="12802" width="25.42578125" style="94" customWidth="1"/>
    <col min="12803" max="12803" width="36.28515625" style="94" customWidth="1"/>
    <col min="12804" max="12804" width="1.28515625" style="94" customWidth="1"/>
    <col min="12805" max="12805" width="16.7109375" style="94" customWidth="1"/>
    <col min="12806" max="12806" width="1.28515625" style="94" customWidth="1"/>
    <col min="12807" max="12807" width="16.7109375" style="94" customWidth="1"/>
    <col min="12808" max="12808" width="1.28515625" style="94" customWidth="1"/>
    <col min="12809" max="12809" width="23.7109375" style="94" customWidth="1"/>
    <col min="12810" max="12810" width="1.28515625" style="94" customWidth="1"/>
    <col min="12811" max="12811" width="16.7109375" style="94" customWidth="1"/>
    <col min="12812" max="12812" width="1.28515625" style="94" customWidth="1"/>
    <col min="12813" max="12813" width="15.28515625" style="94" customWidth="1"/>
    <col min="12814" max="12814" width="1.28515625" style="94" customWidth="1"/>
    <col min="12815" max="12815" width="16.7109375" style="94" customWidth="1"/>
    <col min="12816" max="12816" width="1.28515625" style="94" customWidth="1"/>
    <col min="12817" max="12817" width="18.5703125" style="94" customWidth="1"/>
    <col min="12818" max="12818" width="1.28515625" style="94" customWidth="1"/>
    <col min="12819" max="12819" width="20.7109375" style="94" customWidth="1"/>
    <col min="12820" max="12820" width="1.28515625" style="94" customWidth="1"/>
    <col min="12821" max="12821" width="20.7109375" style="94" customWidth="1"/>
    <col min="12822" max="12822" width="1.28515625" style="94" customWidth="1"/>
    <col min="12823" max="12823" width="16.28515625" style="94" customWidth="1"/>
    <col min="12824" max="12824" width="1.28515625" style="94" customWidth="1"/>
    <col min="12825" max="12825" width="16.28515625" style="94" customWidth="1"/>
    <col min="12826" max="13057" width="9.28515625" style="94"/>
    <col min="13058" max="13058" width="25.42578125" style="94" customWidth="1"/>
    <col min="13059" max="13059" width="36.28515625" style="94" customWidth="1"/>
    <col min="13060" max="13060" width="1.28515625" style="94" customWidth="1"/>
    <col min="13061" max="13061" width="16.7109375" style="94" customWidth="1"/>
    <col min="13062" max="13062" width="1.28515625" style="94" customWidth="1"/>
    <col min="13063" max="13063" width="16.7109375" style="94" customWidth="1"/>
    <col min="13064" max="13064" width="1.28515625" style="94" customWidth="1"/>
    <col min="13065" max="13065" width="23.7109375" style="94" customWidth="1"/>
    <col min="13066" max="13066" width="1.28515625" style="94" customWidth="1"/>
    <col min="13067" max="13067" width="16.7109375" style="94" customWidth="1"/>
    <col min="13068" max="13068" width="1.28515625" style="94" customWidth="1"/>
    <col min="13069" max="13069" width="15.28515625" style="94" customWidth="1"/>
    <col min="13070" max="13070" width="1.28515625" style="94" customWidth="1"/>
    <col min="13071" max="13071" width="16.7109375" style="94" customWidth="1"/>
    <col min="13072" max="13072" width="1.28515625" style="94" customWidth="1"/>
    <col min="13073" max="13073" width="18.5703125" style="94" customWidth="1"/>
    <col min="13074" max="13074" width="1.28515625" style="94" customWidth="1"/>
    <col min="13075" max="13075" width="20.7109375" style="94" customWidth="1"/>
    <col min="13076" max="13076" width="1.28515625" style="94" customWidth="1"/>
    <col min="13077" max="13077" width="20.7109375" style="94" customWidth="1"/>
    <col min="13078" max="13078" width="1.28515625" style="94" customWidth="1"/>
    <col min="13079" max="13079" width="16.28515625" style="94" customWidth="1"/>
    <col min="13080" max="13080" width="1.28515625" style="94" customWidth="1"/>
    <col min="13081" max="13081" width="16.28515625" style="94" customWidth="1"/>
    <col min="13082" max="13313" width="9.28515625" style="94"/>
    <col min="13314" max="13314" width="25.42578125" style="94" customWidth="1"/>
    <col min="13315" max="13315" width="36.28515625" style="94" customWidth="1"/>
    <col min="13316" max="13316" width="1.28515625" style="94" customWidth="1"/>
    <col min="13317" max="13317" width="16.7109375" style="94" customWidth="1"/>
    <col min="13318" max="13318" width="1.28515625" style="94" customWidth="1"/>
    <col min="13319" max="13319" width="16.7109375" style="94" customWidth="1"/>
    <col min="13320" max="13320" width="1.28515625" style="94" customWidth="1"/>
    <col min="13321" max="13321" width="23.7109375" style="94" customWidth="1"/>
    <col min="13322" max="13322" width="1.28515625" style="94" customWidth="1"/>
    <col min="13323" max="13323" width="16.7109375" style="94" customWidth="1"/>
    <col min="13324" max="13324" width="1.28515625" style="94" customWidth="1"/>
    <col min="13325" max="13325" width="15.28515625" style="94" customWidth="1"/>
    <col min="13326" max="13326" width="1.28515625" style="94" customWidth="1"/>
    <col min="13327" max="13327" width="16.7109375" style="94" customWidth="1"/>
    <col min="13328" max="13328" width="1.28515625" style="94" customWidth="1"/>
    <col min="13329" max="13329" width="18.5703125" style="94" customWidth="1"/>
    <col min="13330" max="13330" width="1.28515625" style="94" customWidth="1"/>
    <col min="13331" max="13331" width="20.7109375" style="94" customWidth="1"/>
    <col min="13332" max="13332" width="1.28515625" style="94" customWidth="1"/>
    <col min="13333" max="13333" width="20.7109375" style="94" customWidth="1"/>
    <col min="13334" max="13334" width="1.28515625" style="94" customWidth="1"/>
    <col min="13335" max="13335" width="16.28515625" style="94" customWidth="1"/>
    <col min="13336" max="13336" width="1.28515625" style="94" customWidth="1"/>
    <col min="13337" max="13337" width="16.28515625" style="94" customWidth="1"/>
    <col min="13338" max="13569" width="9.28515625" style="94"/>
    <col min="13570" max="13570" width="25.42578125" style="94" customWidth="1"/>
    <col min="13571" max="13571" width="36.28515625" style="94" customWidth="1"/>
    <col min="13572" max="13572" width="1.28515625" style="94" customWidth="1"/>
    <col min="13573" max="13573" width="16.7109375" style="94" customWidth="1"/>
    <col min="13574" max="13574" width="1.28515625" style="94" customWidth="1"/>
    <col min="13575" max="13575" width="16.7109375" style="94" customWidth="1"/>
    <col min="13576" max="13576" width="1.28515625" style="94" customWidth="1"/>
    <col min="13577" max="13577" width="23.7109375" style="94" customWidth="1"/>
    <col min="13578" max="13578" width="1.28515625" style="94" customWidth="1"/>
    <col min="13579" max="13579" width="16.7109375" style="94" customWidth="1"/>
    <col min="13580" max="13580" width="1.28515625" style="94" customWidth="1"/>
    <col min="13581" max="13581" width="15.28515625" style="94" customWidth="1"/>
    <col min="13582" max="13582" width="1.28515625" style="94" customWidth="1"/>
    <col min="13583" max="13583" width="16.7109375" style="94" customWidth="1"/>
    <col min="13584" max="13584" width="1.28515625" style="94" customWidth="1"/>
    <col min="13585" max="13585" width="18.5703125" style="94" customWidth="1"/>
    <col min="13586" max="13586" width="1.28515625" style="94" customWidth="1"/>
    <col min="13587" max="13587" width="20.7109375" style="94" customWidth="1"/>
    <col min="13588" max="13588" width="1.28515625" style="94" customWidth="1"/>
    <col min="13589" max="13589" width="20.7109375" style="94" customWidth="1"/>
    <col min="13590" max="13590" width="1.28515625" style="94" customWidth="1"/>
    <col min="13591" max="13591" width="16.28515625" style="94" customWidth="1"/>
    <col min="13592" max="13592" width="1.28515625" style="94" customWidth="1"/>
    <col min="13593" max="13593" width="16.28515625" style="94" customWidth="1"/>
    <col min="13594" max="13825" width="9.28515625" style="94"/>
    <col min="13826" max="13826" width="25.42578125" style="94" customWidth="1"/>
    <col min="13827" max="13827" width="36.28515625" style="94" customWidth="1"/>
    <col min="13828" max="13828" width="1.28515625" style="94" customWidth="1"/>
    <col min="13829" max="13829" width="16.7109375" style="94" customWidth="1"/>
    <col min="13830" max="13830" width="1.28515625" style="94" customWidth="1"/>
    <col min="13831" max="13831" width="16.7109375" style="94" customWidth="1"/>
    <col min="13832" max="13832" width="1.28515625" style="94" customWidth="1"/>
    <col min="13833" max="13833" width="23.7109375" style="94" customWidth="1"/>
    <col min="13834" max="13834" width="1.28515625" style="94" customWidth="1"/>
    <col min="13835" max="13835" width="16.7109375" style="94" customWidth="1"/>
    <col min="13836" max="13836" width="1.28515625" style="94" customWidth="1"/>
    <col min="13837" max="13837" width="15.28515625" style="94" customWidth="1"/>
    <col min="13838" max="13838" width="1.28515625" style="94" customWidth="1"/>
    <col min="13839" max="13839" width="16.7109375" style="94" customWidth="1"/>
    <col min="13840" max="13840" width="1.28515625" style="94" customWidth="1"/>
    <col min="13841" max="13841" width="18.5703125" style="94" customWidth="1"/>
    <col min="13842" max="13842" width="1.28515625" style="94" customWidth="1"/>
    <col min="13843" max="13843" width="20.7109375" style="94" customWidth="1"/>
    <col min="13844" max="13844" width="1.28515625" style="94" customWidth="1"/>
    <col min="13845" max="13845" width="20.7109375" style="94" customWidth="1"/>
    <col min="13846" max="13846" width="1.28515625" style="94" customWidth="1"/>
    <col min="13847" max="13847" width="16.28515625" style="94" customWidth="1"/>
    <col min="13848" max="13848" width="1.28515625" style="94" customWidth="1"/>
    <col min="13849" max="13849" width="16.28515625" style="94" customWidth="1"/>
    <col min="13850" max="14081" width="9.28515625" style="94"/>
    <col min="14082" max="14082" width="25.42578125" style="94" customWidth="1"/>
    <col min="14083" max="14083" width="36.28515625" style="94" customWidth="1"/>
    <col min="14084" max="14084" width="1.28515625" style="94" customWidth="1"/>
    <col min="14085" max="14085" width="16.7109375" style="94" customWidth="1"/>
    <col min="14086" max="14086" width="1.28515625" style="94" customWidth="1"/>
    <col min="14087" max="14087" width="16.7109375" style="94" customWidth="1"/>
    <col min="14088" max="14088" width="1.28515625" style="94" customWidth="1"/>
    <col min="14089" max="14089" width="23.7109375" style="94" customWidth="1"/>
    <col min="14090" max="14090" width="1.28515625" style="94" customWidth="1"/>
    <col min="14091" max="14091" width="16.7109375" style="94" customWidth="1"/>
    <col min="14092" max="14092" width="1.28515625" style="94" customWidth="1"/>
    <col min="14093" max="14093" width="15.28515625" style="94" customWidth="1"/>
    <col min="14094" max="14094" width="1.28515625" style="94" customWidth="1"/>
    <col min="14095" max="14095" width="16.7109375" style="94" customWidth="1"/>
    <col min="14096" max="14096" width="1.28515625" style="94" customWidth="1"/>
    <col min="14097" max="14097" width="18.5703125" style="94" customWidth="1"/>
    <col min="14098" max="14098" width="1.28515625" style="94" customWidth="1"/>
    <col min="14099" max="14099" width="20.7109375" style="94" customWidth="1"/>
    <col min="14100" max="14100" width="1.28515625" style="94" customWidth="1"/>
    <col min="14101" max="14101" width="20.7109375" style="94" customWidth="1"/>
    <col min="14102" max="14102" width="1.28515625" style="94" customWidth="1"/>
    <col min="14103" max="14103" width="16.28515625" style="94" customWidth="1"/>
    <col min="14104" max="14104" width="1.28515625" style="94" customWidth="1"/>
    <col min="14105" max="14105" width="16.28515625" style="94" customWidth="1"/>
    <col min="14106" max="14337" width="9.28515625" style="94"/>
    <col min="14338" max="14338" width="25.42578125" style="94" customWidth="1"/>
    <col min="14339" max="14339" width="36.28515625" style="94" customWidth="1"/>
    <col min="14340" max="14340" width="1.28515625" style="94" customWidth="1"/>
    <col min="14341" max="14341" width="16.7109375" style="94" customWidth="1"/>
    <col min="14342" max="14342" width="1.28515625" style="94" customWidth="1"/>
    <col min="14343" max="14343" width="16.7109375" style="94" customWidth="1"/>
    <col min="14344" max="14344" width="1.28515625" style="94" customWidth="1"/>
    <col min="14345" max="14345" width="23.7109375" style="94" customWidth="1"/>
    <col min="14346" max="14346" width="1.28515625" style="94" customWidth="1"/>
    <col min="14347" max="14347" width="16.7109375" style="94" customWidth="1"/>
    <col min="14348" max="14348" width="1.28515625" style="94" customWidth="1"/>
    <col min="14349" max="14349" width="15.28515625" style="94" customWidth="1"/>
    <col min="14350" max="14350" width="1.28515625" style="94" customWidth="1"/>
    <col min="14351" max="14351" width="16.7109375" style="94" customWidth="1"/>
    <col min="14352" max="14352" width="1.28515625" style="94" customWidth="1"/>
    <col min="14353" max="14353" width="18.5703125" style="94" customWidth="1"/>
    <col min="14354" max="14354" width="1.28515625" style="94" customWidth="1"/>
    <col min="14355" max="14355" width="20.7109375" style="94" customWidth="1"/>
    <col min="14356" max="14356" width="1.28515625" style="94" customWidth="1"/>
    <col min="14357" max="14357" width="20.7109375" style="94" customWidth="1"/>
    <col min="14358" max="14358" width="1.28515625" style="94" customWidth="1"/>
    <col min="14359" max="14359" width="16.28515625" style="94" customWidth="1"/>
    <col min="14360" max="14360" width="1.28515625" style="94" customWidth="1"/>
    <col min="14361" max="14361" width="16.28515625" style="94" customWidth="1"/>
    <col min="14362" max="14593" width="9.28515625" style="94"/>
    <col min="14594" max="14594" width="25.42578125" style="94" customWidth="1"/>
    <col min="14595" max="14595" width="36.28515625" style="94" customWidth="1"/>
    <col min="14596" max="14596" width="1.28515625" style="94" customWidth="1"/>
    <col min="14597" max="14597" width="16.7109375" style="94" customWidth="1"/>
    <col min="14598" max="14598" width="1.28515625" style="94" customWidth="1"/>
    <col min="14599" max="14599" width="16.7109375" style="94" customWidth="1"/>
    <col min="14600" max="14600" width="1.28515625" style="94" customWidth="1"/>
    <col min="14601" max="14601" width="23.7109375" style="94" customWidth="1"/>
    <col min="14602" max="14602" width="1.28515625" style="94" customWidth="1"/>
    <col min="14603" max="14603" width="16.7109375" style="94" customWidth="1"/>
    <col min="14604" max="14604" width="1.28515625" style="94" customWidth="1"/>
    <col min="14605" max="14605" width="15.28515625" style="94" customWidth="1"/>
    <col min="14606" max="14606" width="1.28515625" style="94" customWidth="1"/>
    <col min="14607" max="14607" width="16.7109375" style="94" customWidth="1"/>
    <col min="14608" max="14608" width="1.28515625" style="94" customWidth="1"/>
    <col min="14609" max="14609" width="18.5703125" style="94" customWidth="1"/>
    <col min="14610" max="14610" width="1.28515625" style="94" customWidth="1"/>
    <col min="14611" max="14611" width="20.7109375" style="94" customWidth="1"/>
    <col min="14612" max="14612" width="1.28515625" style="94" customWidth="1"/>
    <col min="14613" max="14613" width="20.7109375" style="94" customWidth="1"/>
    <col min="14614" max="14614" width="1.28515625" style="94" customWidth="1"/>
    <col min="14615" max="14615" width="16.28515625" style="94" customWidth="1"/>
    <col min="14616" max="14616" width="1.28515625" style="94" customWidth="1"/>
    <col min="14617" max="14617" width="16.28515625" style="94" customWidth="1"/>
    <col min="14618" max="14849" width="9.28515625" style="94"/>
    <col min="14850" max="14850" width="25.42578125" style="94" customWidth="1"/>
    <col min="14851" max="14851" width="36.28515625" style="94" customWidth="1"/>
    <col min="14852" max="14852" width="1.28515625" style="94" customWidth="1"/>
    <col min="14853" max="14853" width="16.7109375" style="94" customWidth="1"/>
    <col min="14854" max="14854" width="1.28515625" style="94" customWidth="1"/>
    <col min="14855" max="14855" width="16.7109375" style="94" customWidth="1"/>
    <col min="14856" max="14856" width="1.28515625" style="94" customWidth="1"/>
    <col min="14857" max="14857" width="23.7109375" style="94" customWidth="1"/>
    <col min="14858" max="14858" width="1.28515625" style="94" customWidth="1"/>
    <col min="14859" max="14859" width="16.7109375" style="94" customWidth="1"/>
    <col min="14860" max="14860" width="1.28515625" style="94" customWidth="1"/>
    <col min="14861" max="14861" width="15.28515625" style="94" customWidth="1"/>
    <col min="14862" max="14862" width="1.28515625" style="94" customWidth="1"/>
    <col min="14863" max="14863" width="16.7109375" style="94" customWidth="1"/>
    <col min="14864" max="14864" width="1.28515625" style="94" customWidth="1"/>
    <col min="14865" max="14865" width="18.5703125" style="94" customWidth="1"/>
    <col min="14866" max="14866" width="1.28515625" style="94" customWidth="1"/>
    <col min="14867" max="14867" width="20.7109375" style="94" customWidth="1"/>
    <col min="14868" max="14868" width="1.28515625" style="94" customWidth="1"/>
    <col min="14869" max="14869" width="20.7109375" style="94" customWidth="1"/>
    <col min="14870" max="14870" width="1.28515625" style="94" customWidth="1"/>
    <col min="14871" max="14871" width="16.28515625" style="94" customWidth="1"/>
    <col min="14872" max="14872" width="1.28515625" style="94" customWidth="1"/>
    <col min="14873" max="14873" width="16.28515625" style="94" customWidth="1"/>
    <col min="14874" max="15105" width="9.28515625" style="94"/>
    <col min="15106" max="15106" width="25.42578125" style="94" customWidth="1"/>
    <col min="15107" max="15107" width="36.28515625" style="94" customWidth="1"/>
    <col min="15108" max="15108" width="1.28515625" style="94" customWidth="1"/>
    <col min="15109" max="15109" width="16.7109375" style="94" customWidth="1"/>
    <col min="15110" max="15110" width="1.28515625" style="94" customWidth="1"/>
    <col min="15111" max="15111" width="16.7109375" style="94" customWidth="1"/>
    <col min="15112" max="15112" width="1.28515625" style="94" customWidth="1"/>
    <col min="15113" max="15113" width="23.7109375" style="94" customWidth="1"/>
    <col min="15114" max="15114" width="1.28515625" style="94" customWidth="1"/>
    <col min="15115" max="15115" width="16.7109375" style="94" customWidth="1"/>
    <col min="15116" max="15116" width="1.28515625" style="94" customWidth="1"/>
    <col min="15117" max="15117" width="15.28515625" style="94" customWidth="1"/>
    <col min="15118" max="15118" width="1.28515625" style="94" customWidth="1"/>
    <col min="15119" max="15119" width="16.7109375" style="94" customWidth="1"/>
    <col min="15120" max="15120" width="1.28515625" style="94" customWidth="1"/>
    <col min="15121" max="15121" width="18.5703125" style="94" customWidth="1"/>
    <col min="15122" max="15122" width="1.28515625" style="94" customWidth="1"/>
    <col min="15123" max="15123" width="20.7109375" style="94" customWidth="1"/>
    <col min="15124" max="15124" width="1.28515625" style="94" customWidth="1"/>
    <col min="15125" max="15125" width="20.7109375" style="94" customWidth="1"/>
    <col min="15126" max="15126" width="1.28515625" style="94" customWidth="1"/>
    <col min="15127" max="15127" width="16.28515625" style="94" customWidth="1"/>
    <col min="15128" max="15128" width="1.28515625" style="94" customWidth="1"/>
    <col min="15129" max="15129" width="16.28515625" style="94" customWidth="1"/>
    <col min="15130" max="15361" width="9.28515625" style="94"/>
    <col min="15362" max="15362" width="25.42578125" style="94" customWidth="1"/>
    <col min="15363" max="15363" width="36.28515625" style="94" customWidth="1"/>
    <col min="15364" max="15364" width="1.28515625" style="94" customWidth="1"/>
    <col min="15365" max="15365" width="16.7109375" style="94" customWidth="1"/>
    <col min="15366" max="15366" width="1.28515625" style="94" customWidth="1"/>
    <col min="15367" max="15367" width="16.7109375" style="94" customWidth="1"/>
    <col min="15368" max="15368" width="1.28515625" style="94" customWidth="1"/>
    <col min="15369" max="15369" width="23.7109375" style="94" customWidth="1"/>
    <col min="15370" max="15370" width="1.28515625" style="94" customWidth="1"/>
    <col min="15371" max="15371" width="16.7109375" style="94" customWidth="1"/>
    <col min="15372" max="15372" width="1.28515625" style="94" customWidth="1"/>
    <col min="15373" max="15373" width="15.28515625" style="94" customWidth="1"/>
    <col min="15374" max="15374" width="1.28515625" style="94" customWidth="1"/>
    <col min="15375" max="15375" width="16.7109375" style="94" customWidth="1"/>
    <col min="15376" max="15376" width="1.28515625" style="94" customWidth="1"/>
    <col min="15377" max="15377" width="18.5703125" style="94" customWidth="1"/>
    <col min="15378" max="15378" width="1.28515625" style="94" customWidth="1"/>
    <col min="15379" max="15379" width="20.7109375" style="94" customWidth="1"/>
    <col min="15380" max="15380" width="1.28515625" style="94" customWidth="1"/>
    <col min="15381" max="15381" width="20.7109375" style="94" customWidth="1"/>
    <col min="15382" max="15382" width="1.28515625" style="94" customWidth="1"/>
    <col min="15383" max="15383" width="16.28515625" style="94" customWidth="1"/>
    <col min="15384" max="15384" width="1.28515625" style="94" customWidth="1"/>
    <col min="15385" max="15385" width="16.28515625" style="94" customWidth="1"/>
    <col min="15386" max="15617" width="9.28515625" style="94"/>
    <col min="15618" max="15618" width="25.42578125" style="94" customWidth="1"/>
    <col min="15619" max="15619" width="36.28515625" style="94" customWidth="1"/>
    <col min="15620" max="15620" width="1.28515625" style="94" customWidth="1"/>
    <col min="15621" max="15621" width="16.7109375" style="94" customWidth="1"/>
    <col min="15622" max="15622" width="1.28515625" style="94" customWidth="1"/>
    <col min="15623" max="15623" width="16.7109375" style="94" customWidth="1"/>
    <col min="15624" max="15624" width="1.28515625" style="94" customWidth="1"/>
    <col min="15625" max="15625" width="23.7109375" style="94" customWidth="1"/>
    <col min="15626" max="15626" width="1.28515625" style="94" customWidth="1"/>
    <col min="15627" max="15627" width="16.7109375" style="94" customWidth="1"/>
    <col min="15628" max="15628" width="1.28515625" style="94" customWidth="1"/>
    <col min="15629" max="15629" width="15.28515625" style="94" customWidth="1"/>
    <col min="15630" max="15630" width="1.28515625" style="94" customWidth="1"/>
    <col min="15631" max="15631" width="16.7109375" style="94" customWidth="1"/>
    <col min="15632" max="15632" width="1.28515625" style="94" customWidth="1"/>
    <col min="15633" max="15633" width="18.5703125" style="94" customWidth="1"/>
    <col min="15634" max="15634" width="1.28515625" style="94" customWidth="1"/>
    <col min="15635" max="15635" width="20.7109375" style="94" customWidth="1"/>
    <col min="15636" max="15636" width="1.28515625" style="94" customWidth="1"/>
    <col min="15637" max="15637" width="20.7109375" style="94" customWidth="1"/>
    <col min="15638" max="15638" width="1.28515625" style="94" customWidth="1"/>
    <col min="15639" max="15639" width="16.28515625" style="94" customWidth="1"/>
    <col min="15640" max="15640" width="1.28515625" style="94" customWidth="1"/>
    <col min="15641" max="15641" width="16.28515625" style="94" customWidth="1"/>
    <col min="15642" max="15873" width="9.28515625" style="94"/>
    <col min="15874" max="15874" width="25.42578125" style="94" customWidth="1"/>
    <col min="15875" max="15875" width="36.28515625" style="94" customWidth="1"/>
    <col min="15876" max="15876" width="1.28515625" style="94" customWidth="1"/>
    <col min="15877" max="15877" width="16.7109375" style="94" customWidth="1"/>
    <col min="15878" max="15878" width="1.28515625" style="94" customWidth="1"/>
    <col min="15879" max="15879" width="16.7109375" style="94" customWidth="1"/>
    <col min="15880" max="15880" width="1.28515625" style="94" customWidth="1"/>
    <col min="15881" max="15881" width="23.7109375" style="94" customWidth="1"/>
    <col min="15882" max="15882" width="1.28515625" style="94" customWidth="1"/>
    <col min="15883" max="15883" width="16.7109375" style="94" customWidth="1"/>
    <col min="15884" max="15884" width="1.28515625" style="94" customWidth="1"/>
    <col min="15885" max="15885" width="15.28515625" style="94" customWidth="1"/>
    <col min="15886" max="15886" width="1.28515625" style="94" customWidth="1"/>
    <col min="15887" max="15887" width="16.7109375" style="94" customWidth="1"/>
    <col min="15888" max="15888" width="1.28515625" style="94" customWidth="1"/>
    <col min="15889" max="15889" width="18.5703125" style="94" customWidth="1"/>
    <col min="15890" max="15890" width="1.28515625" style="94" customWidth="1"/>
    <col min="15891" max="15891" width="20.7109375" style="94" customWidth="1"/>
    <col min="15892" max="15892" width="1.28515625" style="94" customWidth="1"/>
    <col min="15893" max="15893" width="20.7109375" style="94" customWidth="1"/>
    <col min="15894" max="15894" width="1.28515625" style="94" customWidth="1"/>
    <col min="15895" max="15895" width="16.28515625" style="94" customWidth="1"/>
    <col min="15896" max="15896" width="1.28515625" style="94" customWidth="1"/>
    <col min="15897" max="15897" width="16.28515625" style="94" customWidth="1"/>
    <col min="15898" max="16129" width="9.28515625" style="94"/>
    <col min="16130" max="16130" width="25.42578125" style="94" customWidth="1"/>
    <col min="16131" max="16131" width="36.28515625" style="94" customWidth="1"/>
    <col min="16132" max="16132" width="1.28515625" style="94" customWidth="1"/>
    <col min="16133" max="16133" width="16.7109375" style="94" customWidth="1"/>
    <col min="16134" max="16134" width="1.28515625" style="94" customWidth="1"/>
    <col min="16135" max="16135" width="16.7109375" style="94" customWidth="1"/>
    <col min="16136" max="16136" width="1.28515625" style="94" customWidth="1"/>
    <col min="16137" max="16137" width="23.7109375" style="94" customWidth="1"/>
    <col min="16138" max="16138" width="1.28515625" style="94" customWidth="1"/>
    <col min="16139" max="16139" width="16.7109375" style="94" customWidth="1"/>
    <col min="16140" max="16140" width="1.28515625" style="94" customWidth="1"/>
    <col min="16141" max="16141" width="15.28515625" style="94" customWidth="1"/>
    <col min="16142" max="16142" width="1.28515625" style="94" customWidth="1"/>
    <col min="16143" max="16143" width="16.7109375" style="94" customWidth="1"/>
    <col min="16144" max="16144" width="1.28515625" style="94" customWidth="1"/>
    <col min="16145" max="16145" width="18.5703125" style="94" customWidth="1"/>
    <col min="16146" max="16146" width="1.28515625" style="94" customWidth="1"/>
    <col min="16147" max="16147" width="20.7109375" style="94" customWidth="1"/>
    <col min="16148" max="16148" width="1.28515625" style="94" customWidth="1"/>
    <col min="16149" max="16149" width="20.7109375" style="94" customWidth="1"/>
    <col min="16150" max="16150" width="1.28515625" style="94" customWidth="1"/>
    <col min="16151" max="16151" width="16.28515625" style="94" customWidth="1"/>
    <col min="16152" max="16152" width="1.28515625" style="94" customWidth="1"/>
    <col min="16153" max="16153" width="16.28515625" style="94" customWidth="1"/>
    <col min="16154" max="16382" width="9.28515625" style="94"/>
    <col min="16383" max="16384" width="9.28515625" style="94" customWidth="1"/>
  </cols>
  <sheetData>
    <row r="1" spans="1:253" ht="19.5" customHeight="1">
      <c r="Y1" s="95" t="s">
        <v>76</v>
      </c>
    </row>
    <row r="2" spans="1:253" ht="19.5" customHeight="1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X2" s="97"/>
    </row>
    <row r="3" spans="1:253" ht="19.5" customHeight="1">
      <c r="A3" s="96" t="s">
        <v>190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X3" s="97"/>
      <c r="Y3" s="95"/>
    </row>
    <row r="4" spans="1:253" ht="19.5" customHeight="1">
      <c r="A4" s="96" t="s">
        <v>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Y4" s="95"/>
    </row>
    <row r="5" spans="1:253" ht="19.5" customHeight="1">
      <c r="A5" s="96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1"/>
      <c r="X5" s="100"/>
      <c r="Y5" s="101" t="s">
        <v>80</v>
      </c>
    </row>
    <row r="6" spans="1:253" s="103" customFormat="1" ht="19.5" customHeight="1">
      <c r="A6" s="96"/>
      <c r="B6" s="102"/>
      <c r="E6" s="131" t="s">
        <v>72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3" s="103" customFormat="1" ht="19.5" customHeight="1">
      <c r="A7" s="102"/>
      <c r="B7" s="102"/>
      <c r="E7" s="102"/>
      <c r="F7" s="102"/>
      <c r="G7" s="102"/>
      <c r="H7" s="102"/>
      <c r="I7" s="102"/>
      <c r="J7" s="102"/>
      <c r="K7" s="121"/>
      <c r="L7" s="121"/>
      <c r="M7" s="102"/>
      <c r="N7" s="102"/>
      <c r="O7" s="102"/>
      <c r="P7" s="102"/>
      <c r="Q7" s="132" t="s">
        <v>65</v>
      </c>
      <c r="R7" s="132"/>
      <c r="S7" s="132"/>
      <c r="T7" s="132"/>
      <c r="U7" s="132"/>
      <c r="V7" s="132"/>
      <c r="W7" s="132"/>
      <c r="X7" s="121"/>
      <c r="Y7" s="102"/>
    </row>
    <row r="8" spans="1:253" s="103" customFormat="1" ht="19.5" customHeight="1">
      <c r="A8" s="102"/>
      <c r="B8" s="102"/>
      <c r="E8" s="102"/>
      <c r="F8" s="102"/>
      <c r="G8" s="102"/>
      <c r="H8" s="102"/>
      <c r="I8" s="102"/>
      <c r="J8" s="102"/>
      <c r="K8" s="121"/>
      <c r="L8" s="121"/>
      <c r="M8" s="102"/>
      <c r="N8" s="102"/>
      <c r="O8" s="102"/>
      <c r="P8" s="102"/>
      <c r="Q8" s="132" t="s">
        <v>138</v>
      </c>
      <c r="R8" s="132"/>
      <c r="S8" s="132"/>
      <c r="T8" s="132"/>
      <c r="U8" s="132"/>
      <c r="V8" s="121"/>
      <c r="W8" s="94"/>
      <c r="X8" s="121"/>
      <c r="Y8" s="102"/>
    </row>
    <row r="9" spans="1:253" s="103" customFormat="1" ht="19.5" customHeight="1">
      <c r="A9" s="102"/>
      <c r="B9" s="102"/>
      <c r="E9" s="102"/>
      <c r="F9" s="102"/>
      <c r="G9" s="102"/>
      <c r="H9" s="102"/>
      <c r="I9" s="102"/>
      <c r="J9" s="102"/>
      <c r="K9" s="121"/>
      <c r="L9" s="121"/>
      <c r="M9" s="102"/>
      <c r="N9" s="102"/>
      <c r="O9" s="102"/>
      <c r="P9" s="102"/>
      <c r="Q9" s="121"/>
      <c r="R9" s="102"/>
      <c r="S9" s="121" t="s">
        <v>191</v>
      </c>
      <c r="T9" s="121"/>
      <c r="U9" s="121"/>
      <c r="V9" s="121"/>
      <c r="W9" s="94"/>
      <c r="X9" s="121"/>
      <c r="Y9" s="102"/>
    </row>
    <row r="10" spans="1:253" s="103" customFormat="1" ht="19.5" customHeight="1">
      <c r="A10" s="102"/>
      <c r="B10" s="102"/>
      <c r="E10" s="102"/>
      <c r="F10" s="102"/>
      <c r="G10" s="102"/>
      <c r="H10" s="102"/>
      <c r="I10" s="102"/>
      <c r="J10" s="102"/>
      <c r="K10" s="121"/>
      <c r="L10" s="102"/>
      <c r="M10" s="102"/>
      <c r="N10" s="102"/>
      <c r="O10" s="102"/>
      <c r="P10" s="102"/>
      <c r="Q10" s="121"/>
      <c r="R10" s="102"/>
      <c r="S10" s="121" t="s">
        <v>192</v>
      </c>
      <c r="T10" s="102"/>
      <c r="U10" s="121" t="s">
        <v>141</v>
      </c>
      <c r="V10" s="102"/>
      <c r="W10" s="102"/>
      <c r="X10" s="121"/>
      <c r="Y10" s="102"/>
    </row>
    <row r="11" spans="1:253" s="103" customFormat="1" ht="19.5" customHeight="1">
      <c r="A11" s="102"/>
      <c r="B11" s="102"/>
      <c r="E11" s="102"/>
      <c r="F11" s="102"/>
      <c r="G11" s="102"/>
      <c r="H11" s="102"/>
      <c r="I11" s="129" t="s">
        <v>142</v>
      </c>
      <c r="J11" s="129"/>
      <c r="K11" s="121" t="s">
        <v>143</v>
      </c>
      <c r="L11" s="102"/>
      <c r="M11" s="121"/>
      <c r="N11" s="121"/>
      <c r="O11" s="121"/>
      <c r="P11" s="102"/>
      <c r="Q11" s="121"/>
      <c r="R11" s="102"/>
      <c r="S11" s="121" t="s">
        <v>154</v>
      </c>
      <c r="T11" s="102"/>
      <c r="U11" s="121" t="s">
        <v>146</v>
      </c>
      <c r="V11" s="102"/>
      <c r="W11" s="121" t="s">
        <v>147</v>
      </c>
      <c r="X11" s="102"/>
      <c r="Y11" s="102"/>
    </row>
    <row r="12" spans="1:253" ht="19.5" customHeight="1">
      <c r="A12" s="121"/>
      <c r="B12" s="121"/>
      <c r="C12" s="121"/>
      <c r="D12" s="121"/>
      <c r="E12" s="121" t="s">
        <v>150</v>
      </c>
      <c r="F12" s="121"/>
      <c r="G12" s="121"/>
      <c r="H12" s="121"/>
      <c r="I12" s="129" t="s">
        <v>151</v>
      </c>
      <c r="J12" s="129"/>
      <c r="K12" s="121" t="s">
        <v>193</v>
      </c>
      <c r="L12" s="121"/>
      <c r="M12" s="130" t="s">
        <v>62</v>
      </c>
      <c r="N12" s="130"/>
      <c r="O12" s="130"/>
      <c r="P12" s="121"/>
      <c r="Q12" s="121" t="s">
        <v>196</v>
      </c>
      <c r="R12" s="121"/>
      <c r="S12" s="121" t="s">
        <v>165</v>
      </c>
      <c r="T12" s="121"/>
      <c r="U12" s="121" t="s">
        <v>155</v>
      </c>
      <c r="V12" s="121"/>
      <c r="W12" s="121" t="s">
        <v>156</v>
      </c>
      <c r="X12" s="121"/>
      <c r="Y12" s="121" t="s">
        <v>159</v>
      </c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N12" s="121"/>
      <c r="DO12" s="121"/>
      <c r="DP12" s="121"/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  <c r="GA12" s="121"/>
      <c r="GB12" s="121"/>
      <c r="GC12" s="121"/>
      <c r="GD12" s="121"/>
      <c r="GE12" s="121"/>
      <c r="GF12" s="121"/>
      <c r="GG12" s="121"/>
      <c r="GH12" s="121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21"/>
      <c r="GT12" s="121"/>
      <c r="GU12" s="121"/>
      <c r="GV12" s="121"/>
      <c r="GW12" s="121"/>
      <c r="GX12" s="121"/>
      <c r="GY12" s="121"/>
      <c r="GZ12" s="121"/>
      <c r="HA12" s="121"/>
      <c r="HB12" s="121"/>
      <c r="HC12" s="121"/>
      <c r="HD12" s="121"/>
      <c r="HE12" s="121"/>
      <c r="HF12" s="121"/>
      <c r="HG12" s="121"/>
      <c r="HH12" s="121"/>
      <c r="HI12" s="121"/>
      <c r="HJ12" s="121"/>
      <c r="HK12" s="121"/>
      <c r="HL12" s="121"/>
      <c r="HM12" s="121"/>
      <c r="HN12" s="121"/>
      <c r="HO12" s="121"/>
      <c r="HP12" s="121"/>
      <c r="HQ12" s="121"/>
      <c r="HR12" s="121"/>
      <c r="HS12" s="121"/>
      <c r="HT12" s="121"/>
      <c r="HU12" s="121"/>
      <c r="HV12" s="121"/>
      <c r="HW12" s="121"/>
      <c r="HX12" s="121"/>
      <c r="HY12" s="121"/>
      <c r="HZ12" s="121"/>
      <c r="IA12" s="121"/>
      <c r="IB12" s="121"/>
      <c r="IC12" s="121"/>
      <c r="ID12" s="121"/>
      <c r="IE12" s="121"/>
      <c r="IF12" s="121"/>
      <c r="IG12" s="121"/>
      <c r="IH12" s="121"/>
      <c r="II12" s="121"/>
      <c r="IJ12" s="121"/>
      <c r="IK12" s="121"/>
      <c r="IL12" s="121"/>
      <c r="IM12" s="121"/>
      <c r="IN12" s="121"/>
      <c r="IO12" s="121"/>
      <c r="IP12" s="121"/>
      <c r="IQ12" s="121"/>
      <c r="IR12" s="121"/>
      <c r="IS12" s="121"/>
    </row>
    <row r="13" spans="1:253" ht="19.5" customHeight="1">
      <c r="A13" s="121"/>
      <c r="B13" s="121"/>
      <c r="C13" s="121"/>
      <c r="D13" s="121"/>
      <c r="E13" s="121" t="s">
        <v>160</v>
      </c>
      <c r="F13" s="121"/>
      <c r="G13" s="121"/>
      <c r="H13" s="121"/>
      <c r="I13" s="129" t="s">
        <v>161</v>
      </c>
      <c r="J13" s="129"/>
      <c r="K13" s="121" t="s">
        <v>194</v>
      </c>
      <c r="L13" s="121"/>
      <c r="M13" s="121" t="s">
        <v>163</v>
      </c>
      <c r="N13" s="113"/>
      <c r="O13" s="113"/>
      <c r="P13" s="121"/>
      <c r="Q13" s="121" t="s">
        <v>197</v>
      </c>
      <c r="R13" s="121"/>
      <c r="S13" s="121" t="s">
        <v>176</v>
      </c>
      <c r="T13" s="121"/>
      <c r="U13" s="121" t="s">
        <v>166</v>
      </c>
      <c r="V13" s="121"/>
      <c r="W13" s="121" t="s">
        <v>167</v>
      </c>
      <c r="X13" s="121"/>
      <c r="Y13" s="121" t="s">
        <v>167</v>
      </c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  <c r="GA13" s="121"/>
      <c r="GB13" s="121"/>
      <c r="GC13" s="121"/>
      <c r="GD13" s="121"/>
      <c r="GE13" s="121"/>
      <c r="GF13" s="121"/>
      <c r="GG13" s="121"/>
      <c r="GH13" s="121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21"/>
      <c r="GT13" s="121"/>
      <c r="GU13" s="121"/>
      <c r="GV13" s="121"/>
      <c r="GW13" s="121"/>
      <c r="GX13" s="121"/>
      <c r="GY13" s="121"/>
      <c r="GZ13" s="121"/>
      <c r="HA13" s="121"/>
      <c r="HB13" s="121"/>
      <c r="HC13" s="121"/>
      <c r="HD13" s="121"/>
      <c r="HE13" s="121"/>
      <c r="HF13" s="121"/>
      <c r="HG13" s="121"/>
      <c r="HH13" s="121"/>
      <c r="HI13" s="121"/>
      <c r="HJ13" s="121"/>
      <c r="HK13" s="121"/>
      <c r="HL13" s="121"/>
      <c r="HM13" s="121"/>
      <c r="HN13" s="121"/>
      <c r="HO13" s="121"/>
      <c r="HP13" s="121"/>
      <c r="HQ13" s="121"/>
      <c r="HR13" s="121"/>
      <c r="HS13" s="121"/>
      <c r="HT13" s="121"/>
      <c r="HU13" s="121"/>
      <c r="HV13" s="121"/>
      <c r="HW13" s="121"/>
      <c r="HX13" s="121"/>
      <c r="HY13" s="121"/>
      <c r="HZ13" s="121"/>
      <c r="IA13" s="121"/>
      <c r="IB13" s="121"/>
      <c r="IC13" s="121"/>
      <c r="ID13" s="121"/>
      <c r="IE13" s="121"/>
      <c r="IF13" s="121"/>
      <c r="IG13" s="121"/>
      <c r="IH13" s="121"/>
      <c r="II13" s="121"/>
      <c r="IJ13" s="121"/>
      <c r="IK13" s="121"/>
      <c r="IL13" s="121"/>
      <c r="IM13" s="121"/>
      <c r="IN13" s="121"/>
      <c r="IO13" s="121"/>
      <c r="IP13" s="121"/>
      <c r="IQ13" s="121"/>
      <c r="IR13" s="121"/>
      <c r="IS13" s="121"/>
    </row>
    <row r="14" spans="1:253" ht="19.5" customHeight="1">
      <c r="A14" s="121"/>
      <c r="B14" s="121"/>
      <c r="C14" s="122" t="s">
        <v>6</v>
      </c>
      <c r="D14" s="121"/>
      <c r="E14" s="122" t="s">
        <v>170</v>
      </c>
      <c r="F14" s="121"/>
      <c r="G14" s="122" t="s">
        <v>59</v>
      </c>
      <c r="H14" s="121"/>
      <c r="I14" s="122" t="s">
        <v>171</v>
      </c>
      <c r="K14" s="122" t="s">
        <v>180</v>
      </c>
      <c r="L14" s="121"/>
      <c r="M14" s="122" t="s">
        <v>173</v>
      </c>
      <c r="N14" s="121"/>
      <c r="O14" s="122" t="s">
        <v>174</v>
      </c>
      <c r="P14" s="121"/>
      <c r="Q14" s="122" t="s">
        <v>198</v>
      </c>
      <c r="R14" s="121"/>
      <c r="S14" s="122" t="s">
        <v>195</v>
      </c>
      <c r="T14" s="121"/>
      <c r="U14" s="122" t="s">
        <v>177</v>
      </c>
      <c r="V14" s="121"/>
      <c r="W14" s="122" t="s">
        <v>178</v>
      </c>
      <c r="X14" s="121"/>
      <c r="Y14" s="122" t="s">
        <v>178</v>
      </c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1"/>
      <c r="DK14" s="121"/>
      <c r="DL14" s="121"/>
      <c r="DM14" s="121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  <c r="GA14" s="121"/>
      <c r="GB14" s="121"/>
      <c r="GC14" s="121"/>
      <c r="GD14" s="121"/>
      <c r="GE14" s="121"/>
      <c r="GF14" s="121"/>
      <c r="GG14" s="121"/>
      <c r="GH14" s="121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21"/>
      <c r="GT14" s="121"/>
      <c r="GU14" s="121"/>
      <c r="GV14" s="121"/>
      <c r="GW14" s="121"/>
      <c r="GX14" s="121"/>
      <c r="GY14" s="121"/>
      <c r="GZ14" s="121"/>
      <c r="HA14" s="121"/>
      <c r="HB14" s="121"/>
      <c r="HC14" s="121"/>
      <c r="HD14" s="121"/>
      <c r="HE14" s="121"/>
      <c r="HF14" s="121"/>
      <c r="HG14" s="121"/>
      <c r="HH14" s="121"/>
      <c r="HI14" s="121"/>
      <c r="HJ14" s="121"/>
      <c r="HK14" s="121"/>
      <c r="HL14" s="121"/>
      <c r="HM14" s="121"/>
      <c r="HN14" s="121"/>
      <c r="HO14" s="121"/>
      <c r="HP14" s="121"/>
      <c r="HQ14" s="121"/>
      <c r="HR14" s="121"/>
      <c r="HS14" s="121"/>
      <c r="HT14" s="121"/>
      <c r="HU14" s="121"/>
      <c r="HV14" s="121"/>
      <c r="HW14" s="121"/>
      <c r="HX14" s="121"/>
      <c r="HY14" s="121"/>
      <c r="HZ14" s="121"/>
      <c r="IA14" s="121"/>
      <c r="IB14" s="121"/>
      <c r="IC14" s="121"/>
      <c r="ID14" s="121"/>
      <c r="IE14" s="121"/>
      <c r="IF14" s="121"/>
      <c r="IG14" s="121"/>
      <c r="IH14" s="121"/>
      <c r="II14" s="121"/>
      <c r="IJ14" s="121"/>
      <c r="IK14" s="121"/>
      <c r="IL14" s="121"/>
      <c r="IM14" s="121"/>
      <c r="IN14" s="121"/>
      <c r="IO14" s="121"/>
      <c r="IP14" s="121"/>
      <c r="IQ14" s="121"/>
      <c r="IR14" s="121"/>
      <c r="IS14" s="121"/>
    </row>
    <row r="15" spans="1:253" ht="19.5" customHeight="1">
      <c r="A15" s="96" t="s">
        <v>181</v>
      </c>
      <c r="B15" s="121"/>
      <c r="C15" s="121"/>
      <c r="D15" s="121"/>
      <c r="E15" s="105">
        <v>4554644</v>
      </c>
      <c r="F15" s="107"/>
      <c r="G15" s="106">
        <v>3386401</v>
      </c>
      <c r="H15" s="107"/>
      <c r="I15" s="106">
        <v>227819</v>
      </c>
      <c r="J15" s="107"/>
      <c r="K15" s="106">
        <v>78898</v>
      </c>
      <c r="L15" s="107"/>
      <c r="M15" s="106">
        <v>511111</v>
      </c>
      <c r="N15" s="107"/>
      <c r="O15" s="106">
        <v>10378844</v>
      </c>
      <c r="P15" s="107"/>
      <c r="Q15" s="106">
        <v>-1266660</v>
      </c>
      <c r="R15" s="107"/>
      <c r="S15" s="106">
        <v>-2010235</v>
      </c>
      <c r="T15" s="107"/>
      <c r="U15" s="106">
        <v>-2723</v>
      </c>
      <c r="V15" s="107"/>
      <c r="W15" s="106">
        <f>SUM(Q15:U15)</f>
        <v>-3279618</v>
      </c>
      <c r="X15" s="107"/>
      <c r="Y15" s="106">
        <f t="shared" ref="Y15:Y17" si="0">SUM(E15:O15,W15)</f>
        <v>15858099</v>
      </c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  <c r="GA15" s="121"/>
      <c r="GB15" s="121"/>
      <c r="GC15" s="121"/>
      <c r="GD15" s="121"/>
      <c r="GE15" s="121"/>
      <c r="GF15" s="121"/>
      <c r="GG15" s="121"/>
      <c r="GH15" s="121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</row>
    <row r="16" spans="1:253" ht="19.5" customHeight="1">
      <c r="A16" s="108" t="s">
        <v>102</v>
      </c>
      <c r="B16" s="121"/>
      <c r="C16" s="121"/>
      <c r="D16" s="121"/>
      <c r="E16" s="106">
        <v>0</v>
      </c>
      <c r="F16" s="107"/>
      <c r="G16" s="106">
        <v>0</v>
      </c>
      <c r="H16" s="107"/>
      <c r="I16" s="106">
        <v>0</v>
      </c>
      <c r="J16" s="107"/>
      <c r="K16" s="106">
        <v>0</v>
      </c>
      <c r="L16" s="107"/>
      <c r="M16" s="106">
        <v>0</v>
      </c>
      <c r="N16" s="107"/>
      <c r="O16" s="106">
        <v>124670</v>
      </c>
      <c r="P16" s="107"/>
      <c r="Q16" s="106">
        <v>0</v>
      </c>
      <c r="R16" s="107"/>
      <c r="S16" s="106">
        <v>0</v>
      </c>
      <c r="T16" s="107"/>
      <c r="U16" s="106">
        <v>0</v>
      </c>
      <c r="V16" s="107"/>
      <c r="W16" s="106">
        <f t="shared" ref="W16:W17" si="1">SUM(Q16:U16)</f>
        <v>0</v>
      </c>
      <c r="X16" s="107"/>
      <c r="Y16" s="106">
        <f t="shared" si="0"/>
        <v>124670</v>
      </c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</row>
    <row r="17" spans="1:253" ht="19.5" customHeight="1">
      <c r="A17" s="108" t="s">
        <v>129</v>
      </c>
      <c r="B17" s="121"/>
      <c r="C17" s="121"/>
      <c r="D17" s="121"/>
      <c r="E17" s="109">
        <v>0</v>
      </c>
      <c r="F17" s="106"/>
      <c r="G17" s="109">
        <v>0</v>
      </c>
      <c r="H17" s="106"/>
      <c r="I17" s="109">
        <v>0</v>
      </c>
      <c r="J17" s="106"/>
      <c r="K17" s="109">
        <v>0</v>
      </c>
      <c r="L17" s="107"/>
      <c r="M17" s="109">
        <v>0</v>
      </c>
      <c r="N17" s="107"/>
      <c r="O17" s="109">
        <v>81</v>
      </c>
      <c r="P17" s="107"/>
      <c r="Q17" s="109">
        <v>682459</v>
      </c>
      <c r="R17" s="107"/>
      <c r="S17" s="109">
        <v>-317010</v>
      </c>
      <c r="T17" s="107"/>
      <c r="U17" s="109">
        <v>6548</v>
      </c>
      <c r="V17" s="107"/>
      <c r="W17" s="109">
        <f t="shared" si="1"/>
        <v>371997</v>
      </c>
      <c r="X17" s="107"/>
      <c r="Y17" s="109">
        <f t="shared" si="0"/>
        <v>372078</v>
      </c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</row>
    <row r="18" spans="1:253" ht="19.5" customHeight="1">
      <c r="A18" s="108" t="s">
        <v>130</v>
      </c>
      <c r="B18" s="121"/>
      <c r="C18" s="121"/>
      <c r="D18" s="121"/>
      <c r="E18" s="106">
        <f>SUM(E16:E17)</f>
        <v>0</v>
      </c>
      <c r="F18" s="107"/>
      <c r="G18" s="106">
        <f>SUM(G16:G17)</f>
        <v>0</v>
      </c>
      <c r="H18" s="107"/>
      <c r="I18" s="106">
        <f>SUM(I16:I17)</f>
        <v>0</v>
      </c>
      <c r="J18" s="107"/>
      <c r="K18" s="106">
        <f>SUM(K16:K17)</f>
        <v>0</v>
      </c>
      <c r="L18" s="107"/>
      <c r="M18" s="106">
        <f>SUM(M16:M17)</f>
        <v>0</v>
      </c>
      <c r="N18" s="107"/>
      <c r="O18" s="106">
        <f>SUM(O16:O17)</f>
        <v>124751</v>
      </c>
      <c r="P18" s="107"/>
      <c r="Q18" s="106">
        <f>SUM(Q16:Q17)</f>
        <v>682459</v>
      </c>
      <c r="R18" s="107"/>
      <c r="S18" s="106">
        <f>SUM(S16:S17)</f>
        <v>-317010</v>
      </c>
      <c r="T18" s="107"/>
      <c r="U18" s="106">
        <f>SUM(U16:U17)</f>
        <v>6548</v>
      </c>
      <c r="V18" s="107"/>
      <c r="W18" s="106">
        <f t="shared" ref="W18:W21" si="2">SUM(Q18:U18)</f>
        <v>371997</v>
      </c>
      <c r="X18" s="107"/>
      <c r="Y18" s="106">
        <f t="shared" ref="Y18:Y21" si="3">SUM(E18:O18,W18)</f>
        <v>496748</v>
      </c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M18" s="121"/>
      <c r="DN18" s="121"/>
      <c r="DO18" s="121"/>
      <c r="DP18" s="121"/>
      <c r="DQ18" s="121"/>
      <c r="DR18" s="121"/>
      <c r="DS18" s="121"/>
      <c r="DT18" s="121"/>
      <c r="DU18" s="121"/>
      <c r="DV18" s="121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  <c r="GA18" s="121"/>
      <c r="GB18" s="121"/>
      <c r="GC18" s="121"/>
      <c r="GD18" s="121"/>
      <c r="GE18" s="121"/>
      <c r="GF18" s="121"/>
      <c r="GG18" s="12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21"/>
      <c r="GV18" s="121"/>
      <c r="GW18" s="121"/>
      <c r="GX18" s="121"/>
      <c r="GY18" s="121"/>
      <c r="GZ18" s="121"/>
      <c r="HA18" s="121"/>
      <c r="HB18" s="121"/>
      <c r="HC18" s="121"/>
      <c r="HD18" s="121"/>
      <c r="HE18" s="121"/>
      <c r="HF18" s="121"/>
      <c r="HG18" s="121"/>
      <c r="HH18" s="121"/>
      <c r="HI18" s="121"/>
      <c r="HJ18" s="121"/>
      <c r="HK18" s="121"/>
      <c r="HL18" s="121"/>
      <c r="HM18" s="121"/>
      <c r="HN18" s="121"/>
      <c r="HO18" s="121"/>
      <c r="HP18" s="121"/>
      <c r="HQ18" s="121"/>
      <c r="HR18" s="121"/>
      <c r="HS18" s="121"/>
      <c r="HT18" s="121"/>
      <c r="HU18" s="121"/>
      <c r="HV18" s="121"/>
      <c r="HW18" s="121"/>
      <c r="HX18" s="121"/>
      <c r="HY18" s="121"/>
      <c r="HZ18" s="121"/>
      <c r="IA18" s="121"/>
      <c r="IB18" s="121"/>
      <c r="IC18" s="121"/>
      <c r="ID18" s="121"/>
      <c r="IE18" s="121"/>
      <c r="IF18" s="121"/>
      <c r="IG18" s="121"/>
      <c r="IH18" s="121"/>
      <c r="II18" s="121"/>
      <c r="IJ18" s="121"/>
      <c r="IK18" s="121"/>
      <c r="IL18" s="121"/>
      <c r="IM18" s="121"/>
      <c r="IN18" s="121"/>
      <c r="IO18" s="121"/>
      <c r="IP18" s="121"/>
      <c r="IQ18" s="121"/>
      <c r="IR18" s="121"/>
      <c r="IS18" s="121"/>
    </row>
    <row r="19" spans="1:253" ht="19.5" customHeight="1">
      <c r="A19" s="108" t="s">
        <v>182</v>
      </c>
      <c r="C19" s="110">
        <v>12</v>
      </c>
      <c r="D19" s="121"/>
      <c r="E19" s="106">
        <v>0</v>
      </c>
      <c r="F19" s="106"/>
      <c r="G19" s="106">
        <v>0</v>
      </c>
      <c r="H19" s="106"/>
      <c r="I19" s="106">
        <v>10243</v>
      </c>
      <c r="J19" s="106"/>
      <c r="K19" s="106">
        <v>0</v>
      </c>
      <c r="L19" s="107"/>
      <c r="M19" s="106">
        <v>0</v>
      </c>
      <c r="N19" s="107"/>
      <c r="O19" s="106">
        <v>0</v>
      </c>
      <c r="P19" s="107"/>
      <c r="Q19" s="106">
        <v>0</v>
      </c>
      <c r="R19" s="107"/>
      <c r="S19" s="106">
        <v>0</v>
      </c>
      <c r="T19" s="107"/>
      <c r="U19" s="106">
        <v>0</v>
      </c>
      <c r="V19" s="107"/>
      <c r="W19" s="106">
        <f t="shared" si="2"/>
        <v>0</v>
      </c>
      <c r="X19" s="107"/>
      <c r="Y19" s="106">
        <f t="shared" si="3"/>
        <v>10243</v>
      </c>
    </row>
    <row r="20" spans="1:253" ht="19.5" customHeight="1">
      <c r="A20" s="108" t="s">
        <v>183</v>
      </c>
      <c r="C20" s="110"/>
      <c r="D20" s="121"/>
      <c r="E20" s="106">
        <v>122</v>
      </c>
      <c r="F20" s="106"/>
      <c r="G20" s="106">
        <v>170</v>
      </c>
      <c r="H20" s="106"/>
      <c r="I20" s="106">
        <v>-29</v>
      </c>
      <c r="J20" s="106"/>
      <c r="K20" s="106">
        <v>0</v>
      </c>
      <c r="L20" s="107"/>
      <c r="M20" s="106">
        <v>0</v>
      </c>
      <c r="N20" s="107"/>
      <c r="O20" s="106">
        <v>0</v>
      </c>
      <c r="P20" s="107"/>
      <c r="Q20" s="106">
        <v>0</v>
      </c>
      <c r="R20" s="107"/>
      <c r="S20" s="106">
        <v>0</v>
      </c>
      <c r="T20" s="107"/>
      <c r="U20" s="106">
        <v>0</v>
      </c>
      <c r="V20" s="107"/>
      <c r="W20" s="109">
        <f t="shared" si="2"/>
        <v>0</v>
      </c>
      <c r="X20" s="107"/>
      <c r="Y20" s="109">
        <f t="shared" si="3"/>
        <v>263</v>
      </c>
    </row>
    <row r="21" spans="1:253" ht="19.5" customHeight="1" thickBot="1">
      <c r="A21" s="115" t="s">
        <v>187</v>
      </c>
      <c r="C21" s="121"/>
      <c r="D21" s="121"/>
      <c r="E21" s="111">
        <f>SUM(E15,E18:E20)</f>
        <v>4554766</v>
      </c>
      <c r="F21" s="107"/>
      <c r="G21" s="111">
        <f>SUM(G15,G18:G20)</f>
        <v>3386571</v>
      </c>
      <c r="H21" s="107"/>
      <c r="I21" s="111">
        <f>SUM(I15,I18:I20)</f>
        <v>238033</v>
      </c>
      <c r="J21" s="107"/>
      <c r="K21" s="111">
        <f>SUM(K15,K18:K20)</f>
        <v>78898</v>
      </c>
      <c r="L21" s="106"/>
      <c r="M21" s="111">
        <f>SUM(M15,M18:M20)</f>
        <v>511111</v>
      </c>
      <c r="N21" s="107"/>
      <c r="O21" s="111">
        <f>SUM(O15,O18:O20)</f>
        <v>10503595</v>
      </c>
      <c r="P21" s="106"/>
      <c r="Q21" s="111">
        <f>SUM(Q15,Q18:Q20)</f>
        <v>-584201</v>
      </c>
      <c r="R21" s="106"/>
      <c r="S21" s="111">
        <f>SUM(S15,S18:S20)</f>
        <v>-2327245</v>
      </c>
      <c r="T21" s="106"/>
      <c r="U21" s="111">
        <f>SUM(U15,U18:U20)</f>
        <v>3825</v>
      </c>
      <c r="V21" s="106"/>
      <c r="W21" s="111">
        <f t="shared" si="2"/>
        <v>-2907621</v>
      </c>
      <c r="X21" s="107"/>
      <c r="Y21" s="111">
        <f t="shared" si="3"/>
        <v>16365353</v>
      </c>
    </row>
    <row r="22" spans="1:253" ht="19.5" customHeight="1" thickTop="1">
      <c r="A22" s="103"/>
      <c r="C22" s="121"/>
      <c r="D22" s="121"/>
      <c r="E22" s="106"/>
      <c r="F22" s="107"/>
      <c r="G22" s="106"/>
      <c r="H22" s="107"/>
      <c r="I22" s="106"/>
      <c r="J22" s="107"/>
      <c r="K22" s="106"/>
      <c r="L22" s="107"/>
      <c r="M22" s="106"/>
      <c r="N22" s="107"/>
      <c r="O22" s="106"/>
      <c r="P22" s="107"/>
      <c r="Q22" s="106"/>
      <c r="R22" s="107"/>
      <c r="S22" s="106"/>
      <c r="T22" s="107"/>
      <c r="U22" s="106"/>
      <c r="V22" s="107"/>
      <c r="W22" s="107"/>
      <c r="X22" s="107"/>
      <c r="Y22" s="107"/>
    </row>
    <row r="23" spans="1:253" ht="19.5" customHeight="1">
      <c r="A23" s="96" t="s">
        <v>188</v>
      </c>
      <c r="B23" s="121"/>
      <c r="C23" s="121"/>
      <c r="D23" s="121"/>
      <c r="E23" s="106">
        <v>4959735</v>
      </c>
      <c r="F23" s="107"/>
      <c r="G23" s="106">
        <v>3417457</v>
      </c>
      <c r="H23" s="107"/>
      <c r="I23" s="106">
        <v>323170</v>
      </c>
      <c r="J23" s="107"/>
      <c r="K23" s="106">
        <v>78898</v>
      </c>
      <c r="L23" s="107"/>
      <c r="M23" s="106">
        <v>517787</v>
      </c>
      <c r="N23" s="107"/>
      <c r="O23" s="106">
        <v>10203570</v>
      </c>
      <c r="P23" s="107"/>
      <c r="Q23" s="106">
        <v>-1465159</v>
      </c>
      <c r="R23" s="107"/>
      <c r="S23" s="106">
        <v>-57564</v>
      </c>
      <c r="T23" s="107"/>
      <c r="U23" s="106">
        <v>-147545</v>
      </c>
      <c r="V23" s="107"/>
      <c r="W23" s="106">
        <f>SUM(Q23:U23)</f>
        <v>-1670268</v>
      </c>
      <c r="X23" s="107"/>
      <c r="Y23" s="106">
        <f t="shared" ref="Y23:Y29" si="4">SUM(E23:O23,W23)</f>
        <v>17830349</v>
      </c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1"/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1"/>
      <c r="IQ23" s="121"/>
      <c r="IR23" s="121"/>
      <c r="IS23" s="121"/>
    </row>
    <row r="24" spans="1:253" ht="19.5" customHeight="1">
      <c r="A24" s="108" t="s">
        <v>102</v>
      </c>
      <c r="B24" s="121"/>
      <c r="C24" s="121"/>
      <c r="D24" s="121"/>
      <c r="E24" s="106">
        <v>0</v>
      </c>
      <c r="F24" s="107"/>
      <c r="G24" s="106">
        <v>0</v>
      </c>
      <c r="H24" s="107"/>
      <c r="I24" s="106">
        <v>0</v>
      </c>
      <c r="J24" s="107"/>
      <c r="K24" s="106">
        <v>0</v>
      </c>
      <c r="L24" s="107"/>
      <c r="M24" s="106">
        <v>0</v>
      </c>
      <c r="N24" s="107"/>
      <c r="O24" s="106">
        <f>PL_Company!H46</f>
        <v>268855</v>
      </c>
      <c r="P24" s="107"/>
      <c r="Q24" s="106">
        <v>0</v>
      </c>
      <c r="R24" s="107"/>
      <c r="S24" s="106">
        <v>0</v>
      </c>
      <c r="T24" s="107"/>
      <c r="U24" s="106">
        <v>0</v>
      </c>
      <c r="V24" s="107"/>
      <c r="W24" s="106">
        <f t="shared" ref="W24:W29" si="5">SUM(Q24:U24)</f>
        <v>0</v>
      </c>
      <c r="X24" s="107"/>
      <c r="Y24" s="106">
        <f t="shared" si="4"/>
        <v>268855</v>
      </c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  <c r="GA24" s="121"/>
      <c r="GB24" s="121"/>
      <c r="GC24" s="121"/>
      <c r="GD24" s="121"/>
      <c r="GE24" s="121"/>
      <c r="GF24" s="121"/>
      <c r="GG24" s="121"/>
      <c r="GH24" s="121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21"/>
      <c r="GT24" s="121"/>
      <c r="GU24" s="121"/>
      <c r="GV24" s="121"/>
      <c r="GW24" s="121"/>
      <c r="GX24" s="121"/>
      <c r="GY24" s="121"/>
      <c r="GZ24" s="121"/>
      <c r="HA24" s="121"/>
      <c r="HB24" s="121"/>
      <c r="HC24" s="121"/>
      <c r="HD24" s="121"/>
      <c r="HE24" s="121"/>
      <c r="HF24" s="121"/>
      <c r="HG24" s="121"/>
      <c r="HH24" s="121"/>
      <c r="HI24" s="121"/>
      <c r="HJ24" s="121"/>
      <c r="HK24" s="121"/>
      <c r="HL24" s="121"/>
      <c r="HM24" s="121"/>
      <c r="HN24" s="121"/>
      <c r="HO24" s="121"/>
      <c r="HP24" s="121"/>
      <c r="HQ24" s="121"/>
      <c r="HR24" s="121"/>
      <c r="HS24" s="121"/>
      <c r="HT24" s="121"/>
      <c r="HU24" s="121"/>
      <c r="HV24" s="121"/>
      <c r="HW24" s="121"/>
      <c r="HX24" s="121"/>
      <c r="HY24" s="121"/>
      <c r="HZ24" s="121"/>
      <c r="IA24" s="121"/>
      <c r="IB24" s="121"/>
      <c r="IC24" s="121"/>
      <c r="ID24" s="121"/>
      <c r="IE24" s="121"/>
      <c r="IF24" s="121"/>
      <c r="IG24" s="121"/>
      <c r="IH24" s="121"/>
      <c r="II24" s="121"/>
      <c r="IJ24" s="121"/>
      <c r="IK24" s="121"/>
      <c r="IL24" s="121"/>
      <c r="IM24" s="121"/>
      <c r="IN24" s="121"/>
      <c r="IO24" s="121"/>
      <c r="IP24" s="121"/>
      <c r="IQ24" s="121"/>
      <c r="IR24" s="121"/>
      <c r="IS24" s="121"/>
    </row>
    <row r="25" spans="1:253" ht="19.5" customHeight="1">
      <c r="A25" s="108" t="s">
        <v>129</v>
      </c>
      <c r="B25" s="121"/>
      <c r="C25" s="121"/>
      <c r="D25" s="121"/>
      <c r="E25" s="109">
        <v>0</v>
      </c>
      <c r="F25" s="106"/>
      <c r="G25" s="109">
        <v>0</v>
      </c>
      <c r="H25" s="106"/>
      <c r="I25" s="109">
        <v>0</v>
      </c>
      <c r="J25" s="106"/>
      <c r="K25" s="109">
        <v>0</v>
      </c>
      <c r="L25" s="107"/>
      <c r="M25" s="109">
        <v>0</v>
      </c>
      <c r="N25" s="107"/>
      <c r="O25" s="109">
        <v>212</v>
      </c>
      <c r="P25" s="107"/>
      <c r="Q25" s="109">
        <v>-61369</v>
      </c>
      <c r="R25" s="107"/>
      <c r="S25" s="109">
        <v>636443</v>
      </c>
      <c r="T25" s="107"/>
      <c r="U25" s="109">
        <v>0</v>
      </c>
      <c r="V25" s="107"/>
      <c r="W25" s="109">
        <f t="shared" si="5"/>
        <v>575074</v>
      </c>
      <c r="X25" s="107"/>
      <c r="Y25" s="109">
        <f t="shared" si="4"/>
        <v>575286</v>
      </c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1"/>
      <c r="IQ25" s="121"/>
      <c r="IR25" s="121"/>
      <c r="IS25" s="121"/>
    </row>
    <row r="26" spans="1:253" ht="19.5" customHeight="1">
      <c r="A26" s="108" t="s">
        <v>130</v>
      </c>
      <c r="B26" s="121"/>
      <c r="C26" s="121"/>
      <c r="D26" s="121"/>
      <c r="E26" s="106">
        <f>SUM(E24:E25)</f>
        <v>0</v>
      </c>
      <c r="F26" s="107"/>
      <c r="G26" s="106">
        <f>SUM(G24:G25)</f>
        <v>0</v>
      </c>
      <c r="H26" s="107"/>
      <c r="I26" s="106">
        <f>SUM(I24:I25)</f>
        <v>0</v>
      </c>
      <c r="J26" s="107"/>
      <c r="K26" s="106">
        <f>SUM(K24:K25)</f>
        <v>0</v>
      </c>
      <c r="L26" s="107"/>
      <c r="M26" s="106">
        <f>SUM(M24:M25)</f>
        <v>0</v>
      </c>
      <c r="N26" s="107"/>
      <c r="O26" s="106">
        <f>SUM(O24:O25)</f>
        <v>269067</v>
      </c>
      <c r="P26" s="107"/>
      <c r="Q26" s="106">
        <f>SUM(Q24:Q25)</f>
        <v>-61369</v>
      </c>
      <c r="R26" s="107"/>
      <c r="S26" s="106">
        <f>SUM(S24:S25)</f>
        <v>636443</v>
      </c>
      <c r="T26" s="107"/>
      <c r="U26" s="106">
        <f>SUM(U24:U25)</f>
        <v>0</v>
      </c>
      <c r="V26" s="107"/>
      <c r="W26" s="106">
        <f t="shared" si="5"/>
        <v>575074</v>
      </c>
      <c r="X26" s="107"/>
      <c r="Y26" s="106">
        <f t="shared" si="4"/>
        <v>844141</v>
      </c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1"/>
      <c r="IQ26" s="121"/>
      <c r="IR26" s="121"/>
      <c r="IS26" s="121"/>
    </row>
    <row r="27" spans="1:253" ht="19.5" customHeight="1">
      <c r="A27" s="108" t="s">
        <v>182</v>
      </c>
      <c r="C27" s="110">
        <v>12</v>
      </c>
      <c r="D27" s="121"/>
      <c r="E27" s="106">
        <v>0</v>
      </c>
      <c r="F27" s="106"/>
      <c r="G27" s="106">
        <v>0</v>
      </c>
      <c r="H27" s="106"/>
      <c r="I27" s="106">
        <v>4366</v>
      </c>
      <c r="J27" s="106"/>
      <c r="K27" s="106">
        <v>0</v>
      </c>
      <c r="L27" s="107"/>
      <c r="M27" s="106">
        <v>0</v>
      </c>
      <c r="N27" s="107"/>
      <c r="O27" s="106">
        <v>0</v>
      </c>
      <c r="P27" s="107"/>
      <c r="Q27" s="106">
        <v>0</v>
      </c>
      <c r="R27" s="107"/>
      <c r="S27" s="106">
        <v>0</v>
      </c>
      <c r="T27" s="107"/>
      <c r="U27" s="106">
        <v>0</v>
      </c>
      <c r="V27" s="107"/>
      <c r="W27" s="106">
        <f t="shared" si="5"/>
        <v>0</v>
      </c>
      <c r="X27" s="107"/>
      <c r="Y27" s="106">
        <f t="shared" si="4"/>
        <v>4366</v>
      </c>
    </row>
    <row r="28" spans="1:253" ht="19.5" customHeight="1">
      <c r="A28" s="108" t="s">
        <v>183</v>
      </c>
      <c r="C28" s="110">
        <v>11</v>
      </c>
      <c r="D28" s="121"/>
      <c r="E28" s="106">
        <v>1389</v>
      </c>
      <c r="F28" s="106"/>
      <c r="G28" s="106">
        <v>1688</v>
      </c>
      <c r="H28" s="106"/>
      <c r="I28" s="106">
        <v>-308</v>
      </c>
      <c r="J28" s="106"/>
      <c r="K28" s="106">
        <v>0</v>
      </c>
      <c r="L28" s="107"/>
      <c r="M28" s="106">
        <v>0</v>
      </c>
      <c r="N28" s="107"/>
      <c r="O28" s="106">
        <v>0</v>
      </c>
      <c r="P28" s="107"/>
      <c r="Q28" s="106">
        <v>0</v>
      </c>
      <c r="R28" s="107"/>
      <c r="S28" s="106">
        <v>0</v>
      </c>
      <c r="T28" s="107"/>
      <c r="U28" s="106">
        <v>0</v>
      </c>
      <c r="V28" s="107"/>
      <c r="W28" s="109">
        <f t="shared" si="5"/>
        <v>0</v>
      </c>
      <c r="X28" s="107"/>
      <c r="Y28" s="109">
        <f t="shared" si="4"/>
        <v>2769</v>
      </c>
    </row>
    <row r="29" spans="1:253" ht="19.5" customHeight="1" thickBot="1">
      <c r="A29" s="115" t="s">
        <v>189</v>
      </c>
      <c r="C29" s="121"/>
      <c r="D29" s="121"/>
      <c r="E29" s="111">
        <f>SUM(E23,E26:E28)</f>
        <v>4961124</v>
      </c>
      <c r="F29" s="107"/>
      <c r="G29" s="111">
        <f>SUM(G23,G26:G28)</f>
        <v>3419145</v>
      </c>
      <c r="H29" s="107"/>
      <c r="I29" s="111">
        <f>SUM(I23,I26:I28)</f>
        <v>327228</v>
      </c>
      <c r="J29" s="107"/>
      <c r="K29" s="111">
        <f>SUM(K23,K26:K28)</f>
        <v>78898</v>
      </c>
      <c r="L29" s="106"/>
      <c r="M29" s="111">
        <f>SUM(M23,M26:M28)</f>
        <v>517787</v>
      </c>
      <c r="N29" s="107"/>
      <c r="O29" s="111">
        <f>SUM(O23,O26:O28)</f>
        <v>10472637</v>
      </c>
      <c r="P29" s="106"/>
      <c r="Q29" s="111">
        <f>SUM(Q23,Q26:Q28)</f>
        <v>-1526528</v>
      </c>
      <c r="R29" s="106"/>
      <c r="S29" s="111">
        <f>SUM(S23,S26:S28)</f>
        <v>578879</v>
      </c>
      <c r="T29" s="106"/>
      <c r="U29" s="111">
        <f>SUM(U23,U26:U28)</f>
        <v>-147545</v>
      </c>
      <c r="V29" s="106"/>
      <c r="W29" s="111">
        <f t="shared" si="5"/>
        <v>-1095194</v>
      </c>
      <c r="X29" s="107"/>
      <c r="Y29" s="111">
        <f t="shared" si="4"/>
        <v>18681625</v>
      </c>
    </row>
    <row r="30" spans="1:253" ht="19.5" customHeight="1" thickTop="1">
      <c r="E30" s="94">
        <f>E29-BS_Company!H89</f>
        <v>0</v>
      </c>
      <c r="G30" s="94">
        <f>G29-BS_Company!H90</f>
        <v>0</v>
      </c>
      <c r="I30" s="94">
        <f>I29-BS_Company!H91</f>
        <v>0</v>
      </c>
      <c r="K30" s="94">
        <f>K29-BS_Company!H92</f>
        <v>0</v>
      </c>
      <c r="M30" s="94">
        <f>M29-BS_Company!H94</f>
        <v>0</v>
      </c>
      <c r="O30" s="94">
        <f>O29-BS_Company!H95</f>
        <v>0</v>
      </c>
      <c r="W30" s="94">
        <f>W29-BS_Company!H96</f>
        <v>0</v>
      </c>
      <c r="Y30" s="94">
        <f>Y29-BS_Company!H97</f>
        <v>0</v>
      </c>
    </row>
    <row r="31" spans="1:253" ht="19.5" customHeight="1">
      <c r="A31" s="112" t="s">
        <v>110</v>
      </c>
      <c r="K31" s="123"/>
      <c r="M31" s="123"/>
      <c r="O31" s="123"/>
      <c r="W31" s="123"/>
      <c r="Y31" s="124"/>
    </row>
    <row r="32" spans="1:253" ht="19.5" customHeight="1">
      <c r="A32" s="108"/>
    </row>
    <row r="33" spans="1:1" ht="19.5" customHeight="1">
      <c r="A33" s="108"/>
    </row>
    <row r="34" spans="1:1" ht="19.5" customHeight="1">
      <c r="A34" s="108"/>
    </row>
    <row r="35" spans="1:1" ht="19.5" customHeight="1">
      <c r="A35" s="108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41" right="0.39370078740157483" top="0.78740157480314965" bottom="0.31496062992125984" header="0.6692913385826772" footer="0.31496062992125984"/>
  <pageSetup paperSize="9" scale="52" firstPageNumber="14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85"/>
  <sheetViews>
    <sheetView showGridLines="0" tabSelected="1" view="pageBreakPreview" topLeftCell="A52" zoomScaleNormal="60" zoomScaleSheetLayoutView="100" workbookViewId="0">
      <selection activeCell="A62" sqref="A62"/>
    </sheetView>
  </sheetViews>
  <sheetFormatPr defaultColWidth="10.7109375" defaultRowHeight="18" customHeight="1"/>
  <cols>
    <col min="1" max="1" width="61.5703125" style="41" customWidth="1"/>
    <col min="2" max="2" width="2.7109375" style="43" customWidth="1"/>
    <col min="3" max="3" width="16.28515625" style="43" customWidth="1"/>
    <col min="4" max="4" width="1.7109375" style="43" customWidth="1"/>
    <col min="5" max="5" width="16.28515625" style="43" customWidth="1"/>
    <col min="6" max="6" width="1.7109375" style="43" customWidth="1"/>
    <col min="7" max="7" width="16.28515625" style="43" customWidth="1"/>
    <col min="8" max="8" width="1.7109375" style="43" customWidth="1"/>
    <col min="9" max="9" width="16.28515625" style="43" customWidth="1"/>
    <col min="10" max="10" width="1" style="41" customWidth="1"/>
    <col min="11" max="16384" width="10.7109375" style="41"/>
  </cols>
  <sheetData>
    <row r="1" spans="1:9" ht="21.75" customHeight="1">
      <c r="I1" s="44" t="s">
        <v>76</v>
      </c>
    </row>
    <row r="2" spans="1:9" ht="21.75" customHeight="1">
      <c r="A2" s="45" t="s">
        <v>0</v>
      </c>
      <c r="B2" s="46"/>
      <c r="C2" s="46"/>
      <c r="D2" s="46"/>
      <c r="E2" s="46"/>
      <c r="F2" s="46"/>
      <c r="G2" s="46"/>
      <c r="H2" s="46"/>
      <c r="I2" s="41"/>
    </row>
    <row r="3" spans="1:9" ht="21.75" customHeight="1">
      <c r="A3" s="45" t="s">
        <v>199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5" t="s">
        <v>78</v>
      </c>
      <c r="B4" s="46"/>
      <c r="C4" s="46"/>
      <c r="D4" s="46"/>
      <c r="E4" s="46"/>
      <c r="F4" s="46"/>
      <c r="G4" s="46"/>
      <c r="H4" s="46"/>
      <c r="I4" s="46"/>
    </row>
    <row r="5" spans="1:9" s="48" customFormat="1" ht="21.75" customHeight="1">
      <c r="B5" s="43"/>
      <c r="C5" s="43"/>
      <c r="D5" s="43"/>
      <c r="E5" s="43"/>
      <c r="F5" s="43"/>
      <c r="G5" s="46"/>
      <c r="H5" s="116"/>
      <c r="I5" s="47"/>
    </row>
    <row r="6" spans="1:9" s="48" customFormat="1" ht="21.75" customHeight="1">
      <c r="B6" s="50"/>
      <c r="C6" s="127" t="s">
        <v>79</v>
      </c>
      <c r="D6" s="127"/>
      <c r="E6" s="127"/>
      <c r="F6" s="13"/>
      <c r="G6" s="127" t="s">
        <v>80</v>
      </c>
      <c r="H6" s="127"/>
      <c r="I6" s="127"/>
    </row>
    <row r="7" spans="1:9" s="48" customFormat="1" ht="21.75" customHeight="1">
      <c r="B7" s="50"/>
      <c r="C7" s="126" t="s">
        <v>5</v>
      </c>
      <c r="D7" s="126"/>
      <c r="E7" s="126"/>
      <c r="F7" s="46"/>
      <c r="G7" s="126" t="s">
        <v>5</v>
      </c>
      <c r="H7" s="126"/>
      <c r="I7" s="126"/>
    </row>
    <row r="8" spans="1:9" ht="21.75" customHeight="1">
      <c r="C8" s="15" t="s">
        <v>81</v>
      </c>
      <c r="D8" s="16"/>
      <c r="E8" s="15" t="s">
        <v>82</v>
      </c>
      <c r="F8" s="9"/>
      <c r="G8" s="15" t="s">
        <v>81</v>
      </c>
      <c r="H8" s="16"/>
      <c r="I8" s="15" t="s">
        <v>82</v>
      </c>
    </row>
    <row r="9" spans="1:9" ht="21.75" customHeight="1">
      <c r="A9" s="48" t="s">
        <v>200</v>
      </c>
    </row>
    <row r="10" spans="1:9" ht="21.75" customHeight="1">
      <c r="A10" s="41" t="s">
        <v>201</v>
      </c>
      <c r="C10" s="53">
        <f>PL_Conso!D28</f>
        <v>12956</v>
      </c>
      <c r="D10" s="53"/>
      <c r="E10" s="53">
        <f>PL_Conso!F28</f>
        <v>7050</v>
      </c>
      <c r="F10" s="53"/>
      <c r="G10" s="53">
        <f>PL_Conso!H28</f>
        <v>429521</v>
      </c>
      <c r="H10" s="53"/>
      <c r="I10" s="53">
        <f>PL_Conso!J28</f>
        <v>214739</v>
      </c>
    </row>
    <row r="11" spans="1:9" ht="21.75" customHeight="1">
      <c r="A11" s="41" t="s">
        <v>202</v>
      </c>
      <c r="C11" s="53"/>
      <c r="D11" s="53"/>
      <c r="E11" s="53"/>
      <c r="F11" s="53"/>
      <c r="G11" s="53"/>
      <c r="H11" s="53"/>
      <c r="I11" s="53"/>
    </row>
    <row r="12" spans="1:9" ht="21.75" customHeight="1">
      <c r="A12" s="41" t="s">
        <v>203</v>
      </c>
      <c r="C12" s="41"/>
      <c r="D12" s="41"/>
      <c r="E12" s="41"/>
      <c r="F12" s="41"/>
      <c r="H12" s="41"/>
    </row>
    <row r="13" spans="1:9" ht="21.6" customHeight="1">
      <c r="A13" s="41" t="s">
        <v>204</v>
      </c>
      <c r="C13" s="53">
        <v>20195</v>
      </c>
      <c r="D13" s="53"/>
      <c r="E13" s="53">
        <v>19977</v>
      </c>
      <c r="F13" s="53"/>
      <c r="G13" s="53">
        <v>669520</v>
      </c>
      <c r="H13" s="53"/>
      <c r="I13" s="53">
        <v>608442</v>
      </c>
    </row>
    <row r="14" spans="1:9" ht="21.75" customHeight="1">
      <c r="A14" s="41" t="s">
        <v>205</v>
      </c>
      <c r="C14" s="53">
        <v>3214</v>
      </c>
      <c r="D14" s="53"/>
      <c r="E14" s="53">
        <v>2397</v>
      </c>
      <c r="F14" s="53"/>
      <c r="G14" s="53">
        <v>106541</v>
      </c>
      <c r="H14" s="53"/>
      <c r="I14" s="53">
        <v>73004</v>
      </c>
    </row>
    <row r="15" spans="1:9" ht="21.75" customHeight="1">
      <c r="A15" s="41" t="s">
        <v>262</v>
      </c>
      <c r="C15" s="53">
        <v>-7938</v>
      </c>
      <c r="D15" s="53"/>
      <c r="E15" s="53">
        <v>2874</v>
      </c>
      <c r="F15" s="53"/>
      <c r="G15" s="53">
        <v>-263170</v>
      </c>
      <c r="H15" s="53"/>
      <c r="I15" s="53">
        <v>87561</v>
      </c>
    </row>
    <row r="16" spans="1:9" ht="21.75" customHeight="1">
      <c r="A16" s="41" t="s">
        <v>206</v>
      </c>
      <c r="C16" s="53">
        <v>0</v>
      </c>
      <c r="D16" s="53"/>
      <c r="E16" s="53">
        <v>950</v>
      </c>
      <c r="F16" s="53"/>
      <c r="G16" s="53">
        <v>0</v>
      </c>
      <c r="H16" s="53"/>
      <c r="I16" s="53">
        <v>28936</v>
      </c>
    </row>
    <row r="17" spans="1:9" ht="21.75" customHeight="1">
      <c r="A17" s="41" t="s">
        <v>207</v>
      </c>
      <c r="C17" s="53">
        <v>0</v>
      </c>
      <c r="D17" s="53"/>
      <c r="E17" s="53">
        <v>1511</v>
      </c>
      <c r="F17" s="53"/>
      <c r="G17" s="53">
        <v>0</v>
      </c>
      <c r="H17" s="53"/>
      <c r="I17" s="53">
        <v>46036</v>
      </c>
    </row>
    <row r="18" spans="1:9" ht="21.6" customHeight="1">
      <c r="A18" s="41" t="s">
        <v>282</v>
      </c>
      <c r="B18" s="41"/>
      <c r="C18" s="53">
        <v>-2740</v>
      </c>
      <c r="D18" s="53"/>
      <c r="E18" s="53">
        <v>-97</v>
      </c>
      <c r="F18" s="53"/>
      <c r="G18" s="53">
        <v>-90828</v>
      </c>
      <c r="H18" s="53"/>
      <c r="I18" s="53">
        <v>-2959</v>
      </c>
    </row>
    <row r="19" spans="1:9" ht="21.75" customHeight="1">
      <c r="A19" s="41" t="s">
        <v>209</v>
      </c>
      <c r="B19" s="41"/>
      <c r="C19" s="53">
        <v>0</v>
      </c>
      <c r="D19" s="53"/>
      <c r="E19" s="53">
        <v>-2</v>
      </c>
      <c r="F19" s="53"/>
      <c r="G19" s="53">
        <v>0</v>
      </c>
      <c r="H19" s="53"/>
      <c r="I19" s="53">
        <v>-63</v>
      </c>
    </row>
    <row r="20" spans="1:9" ht="21.75" customHeight="1">
      <c r="A20" s="41" t="s">
        <v>263</v>
      </c>
      <c r="C20" s="53">
        <v>-416</v>
      </c>
      <c r="D20" s="53"/>
      <c r="E20" s="53">
        <v>3379</v>
      </c>
      <c r="F20" s="53"/>
      <c r="G20" s="53">
        <v>-13784</v>
      </c>
      <c r="H20" s="53"/>
      <c r="I20" s="53">
        <v>102927</v>
      </c>
    </row>
    <row r="21" spans="1:9" ht="21.75" customHeight="1">
      <c r="A21" s="41" t="s">
        <v>210</v>
      </c>
      <c r="C21" s="53">
        <v>621</v>
      </c>
      <c r="D21" s="53"/>
      <c r="E21" s="53">
        <v>460</v>
      </c>
      <c r="F21" s="53"/>
      <c r="G21" s="53">
        <v>20578</v>
      </c>
      <c r="H21" s="53"/>
      <c r="I21" s="53">
        <v>14450</v>
      </c>
    </row>
    <row r="22" spans="1:9" ht="21.75" customHeight="1">
      <c r="A22" s="41" t="s">
        <v>211</v>
      </c>
      <c r="C22" s="53">
        <v>132</v>
      </c>
      <c r="D22" s="53"/>
      <c r="E22" s="53">
        <v>336</v>
      </c>
      <c r="F22" s="53"/>
      <c r="G22" s="53">
        <v>4366</v>
      </c>
      <c r="H22" s="53"/>
      <c r="I22" s="53">
        <v>10243</v>
      </c>
    </row>
    <row r="23" spans="1:9" ht="21.75" customHeight="1">
      <c r="A23" s="41" t="s">
        <v>261</v>
      </c>
      <c r="C23" s="53">
        <v>4906</v>
      </c>
      <c r="D23" s="53"/>
      <c r="E23" s="53">
        <v>345</v>
      </c>
      <c r="F23" s="53"/>
      <c r="G23" s="53">
        <v>162634</v>
      </c>
      <c r="H23" s="53"/>
      <c r="I23" s="53">
        <v>10515</v>
      </c>
    </row>
    <row r="24" spans="1:9" ht="21.75" customHeight="1">
      <c r="A24" s="41" t="s">
        <v>260</v>
      </c>
      <c r="C24" s="53">
        <v>1297</v>
      </c>
      <c r="D24" s="53"/>
      <c r="E24" s="53">
        <v>-1444</v>
      </c>
      <c r="F24" s="53"/>
      <c r="G24" s="53">
        <v>43001</v>
      </c>
      <c r="H24" s="53"/>
      <c r="I24" s="53">
        <v>-43989</v>
      </c>
    </row>
    <row r="25" spans="1:9" ht="21.75" customHeight="1">
      <c r="A25" s="41" t="s">
        <v>212</v>
      </c>
      <c r="C25" s="53">
        <v>-683</v>
      </c>
      <c r="D25" s="53"/>
      <c r="E25" s="53">
        <v>-323</v>
      </c>
      <c r="F25" s="53"/>
      <c r="G25" s="53">
        <v>-22648</v>
      </c>
      <c r="H25" s="53"/>
      <c r="I25" s="53">
        <v>-9837</v>
      </c>
    </row>
    <row r="26" spans="1:9" ht="21.75" customHeight="1">
      <c r="A26" s="41" t="s">
        <v>213</v>
      </c>
      <c r="C26" s="54">
        <v>4200</v>
      </c>
      <c r="D26" s="53"/>
      <c r="E26" s="54">
        <v>3147</v>
      </c>
      <c r="F26" s="53"/>
      <c r="G26" s="54">
        <v>139225</v>
      </c>
      <c r="H26" s="53"/>
      <c r="I26" s="54">
        <v>95841</v>
      </c>
    </row>
    <row r="27" spans="1:9" ht="21.75" customHeight="1">
      <c r="A27" s="41" t="s">
        <v>214</v>
      </c>
      <c r="C27" s="53"/>
      <c r="D27" s="53"/>
      <c r="E27" s="53"/>
      <c r="F27" s="53"/>
      <c r="G27" s="53"/>
      <c r="H27" s="53"/>
      <c r="I27" s="53"/>
    </row>
    <row r="28" spans="1:9" ht="21.75" customHeight="1">
      <c r="A28" s="41" t="s">
        <v>215</v>
      </c>
      <c r="C28" s="53">
        <f>SUM(C10:C26)</f>
        <v>35744</v>
      </c>
      <c r="D28" s="53"/>
      <c r="E28" s="53">
        <f>SUM(E10:E26)</f>
        <v>40560</v>
      </c>
      <c r="F28" s="53"/>
      <c r="G28" s="53">
        <f>SUM(G10:G26)</f>
        <v>1184956</v>
      </c>
      <c r="H28" s="53"/>
      <c r="I28" s="53">
        <f>SUM(I10:I26)</f>
        <v>1235846</v>
      </c>
    </row>
    <row r="29" spans="1:9" ht="21.75" customHeight="1">
      <c r="A29" s="41" t="s">
        <v>216</v>
      </c>
      <c r="C29" s="53"/>
      <c r="D29" s="53"/>
      <c r="E29" s="53"/>
      <c r="F29" s="53"/>
      <c r="G29" s="53"/>
      <c r="H29" s="53"/>
      <c r="I29" s="53"/>
    </row>
    <row r="30" spans="1:9" ht="21.75" customHeight="1">
      <c r="A30" s="41" t="s">
        <v>217</v>
      </c>
      <c r="C30" s="53">
        <v>-295828</v>
      </c>
      <c r="D30" s="53"/>
      <c r="E30" s="53">
        <v>-31839</v>
      </c>
      <c r="F30" s="53"/>
      <c r="G30" s="53">
        <v>-9807224</v>
      </c>
      <c r="H30" s="53"/>
      <c r="I30" s="53">
        <v>-969778</v>
      </c>
    </row>
    <row r="31" spans="1:9" ht="21.75" customHeight="1">
      <c r="A31" s="41" t="s">
        <v>218</v>
      </c>
      <c r="C31" s="53">
        <v>-5104</v>
      </c>
      <c r="D31" s="53"/>
      <c r="E31" s="53">
        <v>-64007</v>
      </c>
      <c r="F31" s="53"/>
      <c r="G31" s="53">
        <v>-169200</v>
      </c>
      <c r="H31" s="53"/>
      <c r="I31" s="53">
        <v>-1949544</v>
      </c>
    </row>
    <row r="32" spans="1:9" ht="21.75" customHeight="1">
      <c r="A32" s="41" t="s">
        <v>219</v>
      </c>
      <c r="C32" s="53">
        <v>-22552</v>
      </c>
      <c r="D32" s="53"/>
      <c r="E32" s="53">
        <v>785</v>
      </c>
      <c r="F32" s="53">
        <v>-97718</v>
      </c>
      <c r="G32" s="53">
        <v>-747654</v>
      </c>
      <c r="H32" s="53"/>
      <c r="I32" s="53">
        <v>23908</v>
      </c>
    </row>
    <row r="33" spans="1:9" ht="21.75" customHeight="1">
      <c r="A33" s="41" t="s">
        <v>220</v>
      </c>
      <c r="C33" s="53">
        <v>298</v>
      </c>
      <c r="D33" s="53"/>
      <c r="E33" s="53">
        <v>-45021</v>
      </c>
      <c r="F33" s="53">
        <v>135400</v>
      </c>
      <c r="G33" s="53">
        <v>9876</v>
      </c>
      <c r="H33" s="53"/>
      <c r="I33" s="53">
        <v>-1371264</v>
      </c>
    </row>
    <row r="34" spans="1:9" ht="21.75" customHeight="1">
      <c r="A34" s="41" t="s">
        <v>221</v>
      </c>
      <c r="C34" s="55"/>
      <c r="D34" s="53"/>
      <c r="E34" s="55"/>
      <c r="F34" s="53"/>
      <c r="G34" s="55"/>
      <c r="H34" s="53"/>
      <c r="I34" s="55"/>
    </row>
    <row r="35" spans="1:9" ht="21.75" customHeight="1">
      <c r="A35" s="41" t="s">
        <v>222</v>
      </c>
      <c r="C35" s="53">
        <v>54053</v>
      </c>
      <c r="D35" s="53"/>
      <c r="E35" s="53">
        <v>57224</v>
      </c>
      <c r="F35" s="53"/>
      <c r="G35" s="53">
        <v>1791918</v>
      </c>
      <c r="H35" s="53"/>
      <c r="I35" s="53">
        <v>1742954</v>
      </c>
    </row>
    <row r="36" spans="1:9" ht="21.75" customHeight="1">
      <c r="A36" s="41" t="s">
        <v>223</v>
      </c>
      <c r="C36" s="53">
        <v>12511</v>
      </c>
      <c r="D36" s="53"/>
      <c r="E36" s="53">
        <v>4448</v>
      </c>
      <c r="F36" s="53"/>
      <c r="G36" s="53">
        <v>414754</v>
      </c>
      <c r="H36" s="53"/>
      <c r="I36" s="53">
        <v>135477</v>
      </c>
    </row>
    <row r="37" spans="1:9" ht="21.75" customHeight="1">
      <c r="A37" s="41" t="s">
        <v>224</v>
      </c>
      <c r="C37" s="53">
        <v>-140</v>
      </c>
      <c r="D37" s="53"/>
      <c r="E37" s="53">
        <v>-124</v>
      </c>
      <c r="F37" s="53"/>
      <c r="G37" s="53">
        <v>-4641</v>
      </c>
      <c r="H37" s="53"/>
      <c r="I37" s="53">
        <v>-4152</v>
      </c>
    </row>
    <row r="38" spans="1:9" ht="21.75" customHeight="1">
      <c r="A38" s="41" t="s">
        <v>225</v>
      </c>
      <c r="C38" s="54">
        <v>262</v>
      </c>
      <c r="D38" s="53"/>
      <c r="E38" s="54">
        <v>-379</v>
      </c>
      <c r="F38" s="53"/>
      <c r="G38" s="54">
        <v>8698</v>
      </c>
      <c r="H38" s="53"/>
      <c r="I38" s="54">
        <v>-11560</v>
      </c>
    </row>
    <row r="39" spans="1:9" ht="21.75" customHeight="1">
      <c r="A39" s="41" t="s">
        <v>264</v>
      </c>
      <c r="C39" s="53">
        <f>SUM(C28:C38)</f>
        <v>-220756</v>
      </c>
      <c r="D39" s="53"/>
      <c r="E39" s="53">
        <f>SUM(E28:E38)</f>
        <v>-38353</v>
      </c>
      <c r="F39" s="53"/>
      <c r="G39" s="53">
        <f>SUM(G28:G38)</f>
        <v>-7318517</v>
      </c>
      <c r="H39" s="53"/>
      <c r="I39" s="53">
        <f>SUM(I28:I38)</f>
        <v>-1168113</v>
      </c>
    </row>
    <row r="40" spans="1:9" ht="21.75" customHeight="1">
      <c r="A40" s="41" t="s">
        <v>226</v>
      </c>
      <c r="C40" s="53">
        <v>683</v>
      </c>
      <c r="D40" s="53"/>
      <c r="E40" s="53">
        <v>180</v>
      </c>
      <c r="F40" s="53"/>
      <c r="G40" s="53">
        <v>22648</v>
      </c>
      <c r="H40" s="53"/>
      <c r="I40" s="53">
        <v>5468</v>
      </c>
    </row>
    <row r="41" spans="1:9" ht="21.75" customHeight="1">
      <c r="A41" s="41" t="s">
        <v>227</v>
      </c>
      <c r="C41" s="54">
        <v>-5037</v>
      </c>
      <c r="D41" s="53"/>
      <c r="E41" s="54">
        <v>-2262</v>
      </c>
      <c r="F41" s="53"/>
      <c r="G41" s="54">
        <v>-166977</v>
      </c>
      <c r="H41" s="53"/>
      <c r="I41" s="54">
        <v>-68911</v>
      </c>
    </row>
    <row r="42" spans="1:9" ht="21.75" customHeight="1">
      <c r="A42" s="48" t="s">
        <v>265</v>
      </c>
      <c r="C42" s="54">
        <f>SUM(C39:C41)</f>
        <v>-225110</v>
      </c>
      <c r="D42" s="53"/>
      <c r="E42" s="54">
        <f>SUM(E39:E41)</f>
        <v>-40435</v>
      </c>
      <c r="F42" s="53"/>
      <c r="G42" s="54">
        <f>SUM(G39:G41)</f>
        <v>-7462846</v>
      </c>
      <c r="H42" s="53"/>
      <c r="I42" s="54">
        <f>SUM(I39:I41)</f>
        <v>-1231556</v>
      </c>
    </row>
    <row r="43" spans="1:9" ht="21.75" customHeight="1">
      <c r="G43" s="41"/>
    </row>
    <row r="44" spans="1:9" ht="21.75" customHeight="1">
      <c r="A44" s="7" t="s">
        <v>110</v>
      </c>
      <c r="B44" s="41"/>
      <c r="C44" s="41"/>
      <c r="D44" s="41"/>
      <c r="E44" s="41"/>
      <c r="F44" s="41"/>
      <c r="G44" s="41"/>
      <c r="H44" s="41"/>
      <c r="I44" s="10"/>
    </row>
    <row r="45" spans="1:9" ht="21.75" customHeight="1">
      <c r="B45" s="41"/>
      <c r="C45" s="41"/>
      <c r="D45" s="41"/>
      <c r="E45" s="41"/>
      <c r="F45" s="41"/>
      <c r="G45" s="41"/>
      <c r="H45" s="41"/>
      <c r="I45" s="44" t="s">
        <v>76</v>
      </c>
    </row>
    <row r="46" spans="1:9" ht="21.75" customHeight="1">
      <c r="A46" s="45" t="s">
        <v>0</v>
      </c>
      <c r="B46" s="46"/>
      <c r="C46" s="46"/>
      <c r="D46" s="46"/>
      <c r="E46" s="46"/>
      <c r="F46" s="46"/>
      <c r="G46" s="46"/>
      <c r="H46" s="46"/>
      <c r="I46" s="41"/>
    </row>
    <row r="47" spans="1:9" ht="21.75" customHeight="1">
      <c r="A47" s="45" t="s">
        <v>228</v>
      </c>
      <c r="B47" s="46"/>
      <c r="C47" s="46"/>
      <c r="D47" s="46"/>
      <c r="E47" s="46"/>
      <c r="F47" s="46"/>
      <c r="G47" s="46"/>
      <c r="H47" s="46"/>
      <c r="I47" s="46"/>
    </row>
    <row r="48" spans="1:9" ht="21.75" customHeight="1">
      <c r="A48" s="45" t="s">
        <v>78</v>
      </c>
      <c r="B48" s="46"/>
      <c r="C48" s="46"/>
      <c r="D48" s="46"/>
      <c r="E48" s="46"/>
      <c r="F48" s="46"/>
      <c r="G48" s="46"/>
      <c r="H48" s="46"/>
      <c r="I48" s="46"/>
    </row>
    <row r="49" spans="1:9" s="48" customFormat="1" ht="21.75" customHeight="1">
      <c r="B49" s="43"/>
      <c r="C49" s="43"/>
      <c r="D49" s="43"/>
      <c r="E49" s="43"/>
      <c r="F49" s="43"/>
      <c r="G49" s="46"/>
      <c r="H49" s="116"/>
      <c r="I49" s="47"/>
    </row>
    <row r="50" spans="1:9" s="48" customFormat="1" ht="21.75" customHeight="1">
      <c r="B50" s="50"/>
      <c r="C50" s="127" t="s">
        <v>79</v>
      </c>
      <c r="D50" s="127"/>
      <c r="E50" s="127"/>
      <c r="F50" s="13"/>
      <c r="G50" s="127" t="s">
        <v>80</v>
      </c>
      <c r="H50" s="127"/>
      <c r="I50" s="127"/>
    </row>
    <row r="51" spans="1:9" s="48" customFormat="1" ht="21.75" customHeight="1">
      <c r="B51" s="50"/>
      <c r="C51" s="126" t="s">
        <v>5</v>
      </c>
      <c r="D51" s="126"/>
      <c r="E51" s="126"/>
      <c r="F51" s="46"/>
      <c r="G51" s="126" t="s">
        <v>5</v>
      </c>
      <c r="H51" s="126"/>
      <c r="I51" s="126"/>
    </row>
    <row r="52" spans="1:9" ht="21.75" customHeight="1">
      <c r="C52" s="15" t="s">
        <v>81</v>
      </c>
      <c r="D52" s="16"/>
      <c r="E52" s="15" t="s">
        <v>82</v>
      </c>
      <c r="F52" s="9"/>
      <c r="G52" s="15" t="s">
        <v>81</v>
      </c>
      <c r="H52" s="16"/>
      <c r="I52" s="15" t="s">
        <v>82</v>
      </c>
    </row>
    <row r="53" spans="1:9" ht="21.75" customHeight="1">
      <c r="A53" s="48" t="s">
        <v>229</v>
      </c>
    </row>
    <row r="54" spans="1:9" ht="21.75" customHeight="1">
      <c r="A54" s="41" t="s">
        <v>266</v>
      </c>
      <c r="C54" s="53">
        <v>0</v>
      </c>
      <c r="E54" s="43">
        <v>60</v>
      </c>
      <c r="F54" s="53">
        <v>0</v>
      </c>
      <c r="G54" s="53">
        <v>0</v>
      </c>
      <c r="I54" s="43">
        <v>1828</v>
      </c>
    </row>
    <row r="55" spans="1:9" ht="21.75" customHeight="1">
      <c r="A55" s="41" t="s">
        <v>230</v>
      </c>
      <c r="B55" s="41"/>
      <c r="C55" s="53">
        <v>0</v>
      </c>
      <c r="D55" s="53"/>
      <c r="E55" s="53">
        <v>2324</v>
      </c>
      <c r="F55" s="53"/>
      <c r="G55" s="53">
        <v>0</v>
      </c>
      <c r="H55" s="53"/>
      <c r="I55" s="53">
        <v>70783</v>
      </c>
    </row>
    <row r="56" spans="1:9" ht="21.75" customHeight="1">
      <c r="A56" s="41" t="s">
        <v>231</v>
      </c>
      <c r="B56" s="41"/>
      <c r="C56" s="53">
        <v>10</v>
      </c>
      <c r="D56" s="53"/>
      <c r="E56" s="53">
        <v>9</v>
      </c>
      <c r="F56" s="53"/>
      <c r="G56" s="53">
        <v>335</v>
      </c>
      <c r="H56" s="53"/>
      <c r="I56" s="53">
        <v>268</v>
      </c>
    </row>
    <row r="57" spans="1:9" ht="21.75" customHeight="1">
      <c r="A57" s="41" t="s">
        <v>232</v>
      </c>
      <c r="C57" s="53">
        <v>0</v>
      </c>
      <c r="D57" s="53"/>
      <c r="E57" s="53">
        <v>-4601</v>
      </c>
      <c r="F57" s="53"/>
      <c r="G57" s="117">
        <v>0</v>
      </c>
      <c r="H57" s="53"/>
      <c r="I57" s="117">
        <v>-140148</v>
      </c>
    </row>
    <row r="58" spans="1:9" ht="21.75" customHeight="1">
      <c r="A58" s="41" t="s">
        <v>233</v>
      </c>
      <c r="C58" s="53">
        <v>-26151</v>
      </c>
      <c r="D58" s="53"/>
      <c r="E58" s="53">
        <v>-20697</v>
      </c>
      <c r="F58" s="53"/>
      <c r="G58" s="53">
        <v>-866953</v>
      </c>
      <c r="H58" s="53"/>
      <c r="I58" s="53">
        <v>-630409</v>
      </c>
    </row>
    <row r="59" spans="1:9" ht="21.75" customHeight="1">
      <c r="A59" s="41" t="s">
        <v>234</v>
      </c>
      <c r="C59" s="53">
        <v>-580</v>
      </c>
      <c r="D59" s="53"/>
      <c r="E59" s="53">
        <v>-562</v>
      </c>
      <c r="F59" s="53"/>
      <c r="G59" s="117">
        <v>-19225</v>
      </c>
      <c r="H59" s="53"/>
      <c r="I59" s="117">
        <v>-17110</v>
      </c>
    </row>
    <row r="60" spans="1:9" ht="21.75" customHeight="1">
      <c r="A60" s="41" t="s">
        <v>235</v>
      </c>
      <c r="C60" s="53">
        <v>0</v>
      </c>
      <c r="D60" s="53"/>
      <c r="E60" s="53">
        <v>143</v>
      </c>
      <c r="F60" s="53"/>
      <c r="G60" s="53">
        <v>0</v>
      </c>
      <c r="H60" s="53"/>
      <c r="I60" s="53">
        <v>4369</v>
      </c>
    </row>
    <row r="61" spans="1:9" ht="21.75" customHeight="1">
      <c r="A61" s="41" t="s">
        <v>283</v>
      </c>
      <c r="C61" s="53">
        <v>6837</v>
      </c>
      <c r="D61" s="53"/>
      <c r="E61" s="53">
        <v>2990</v>
      </c>
      <c r="F61" s="53"/>
      <c r="G61" s="53">
        <v>226671</v>
      </c>
      <c r="H61" s="53"/>
      <c r="I61" s="53">
        <v>91093</v>
      </c>
    </row>
    <row r="62" spans="1:9" ht="21.75" customHeight="1">
      <c r="A62" s="41" t="s">
        <v>237</v>
      </c>
      <c r="C62" s="53">
        <v>14</v>
      </c>
      <c r="D62" s="53"/>
      <c r="E62" s="53">
        <v>0</v>
      </c>
      <c r="F62" s="53"/>
      <c r="G62" s="53">
        <v>473</v>
      </c>
      <c r="H62" s="53"/>
      <c r="I62" s="53">
        <v>0</v>
      </c>
    </row>
    <row r="63" spans="1:9" ht="21.75" customHeight="1">
      <c r="A63" s="41" t="s">
        <v>268</v>
      </c>
      <c r="C63" s="59">
        <v>-1773</v>
      </c>
      <c r="D63" s="53"/>
      <c r="E63" s="59">
        <v>1541</v>
      </c>
      <c r="F63" s="53"/>
      <c r="G63" s="59">
        <v>-58831</v>
      </c>
      <c r="H63" s="53"/>
      <c r="I63" s="59">
        <v>46927</v>
      </c>
    </row>
    <row r="64" spans="1:9" ht="21.75" customHeight="1">
      <c r="A64" s="48" t="s">
        <v>267</v>
      </c>
      <c r="C64" s="54">
        <f>SUM(C54:C63)</f>
        <v>-21643</v>
      </c>
      <c r="D64" s="53"/>
      <c r="E64" s="54">
        <f>SUM(E54:E63)</f>
        <v>-18793</v>
      </c>
      <c r="F64" s="53"/>
      <c r="G64" s="54">
        <f>SUM(G54:G63)</f>
        <v>-717530</v>
      </c>
      <c r="H64" s="53"/>
      <c r="I64" s="54">
        <f>SUM(I54:I63)</f>
        <v>-572399</v>
      </c>
    </row>
    <row r="65" spans="1:9" ht="21.75" customHeight="1">
      <c r="A65" s="48" t="s">
        <v>238</v>
      </c>
      <c r="C65" s="53"/>
      <c r="D65" s="53"/>
      <c r="E65" s="53"/>
      <c r="F65" s="53"/>
      <c r="G65" s="53"/>
      <c r="H65" s="53"/>
      <c r="I65" s="53"/>
    </row>
    <row r="66" spans="1:9" ht="21.75" customHeight="1">
      <c r="A66" s="41" t="s">
        <v>239</v>
      </c>
      <c r="C66" s="55">
        <v>37007</v>
      </c>
      <c r="D66" s="53"/>
      <c r="E66" s="55">
        <v>117944</v>
      </c>
      <c r="F66" s="53"/>
      <c r="G66" s="55">
        <v>1226857</v>
      </c>
      <c r="H66" s="53"/>
      <c r="I66" s="55">
        <v>3592404</v>
      </c>
    </row>
    <row r="67" spans="1:9" ht="21.75" customHeight="1">
      <c r="A67" s="41" t="s">
        <v>269</v>
      </c>
      <c r="C67" s="55">
        <v>220000</v>
      </c>
      <c r="D67" s="53"/>
      <c r="E67" s="55">
        <v>0</v>
      </c>
      <c r="F67" s="53"/>
      <c r="G67" s="55">
        <v>7293396</v>
      </c>
      <c r="H67" s="53"/>
      <c r="I67" s="55">
        <v>0</v>
      </c>
    </row>
    <row r="68" spans="1:9" ht="21.75" customHeight="1">
      <c r="A68" s="41" t="s">
        <v>240</v>
      </c>
      <c r="C68" s="55">
        <v>-1412</v>
      </c>
      <c r="D68" s="53"/>
      <c r="E68" s="55">
        <v>-1514</v>
      </c>
      <c r="F68" s="53"/>
      <c r="G68" s="55">
        <v>-46824</v>
      </c>
      <c r="H68" s="53"/>
      <c r="I68" s="55">
        <v>-46104</v>
      </c>
    </row>
    <row r="69" spans="1:9" ht="21.75" customHeight="1">
      <c r="A69" s="41" t="s">
        <v>241</v>
      </c>
      <c r="C69" s="55">
        <v>84</v>
      </c>
      <c r="D69" s="53"/>
      <c r="E69" s="55">
        <v>9</v>
      </c>
      <c r="F69" s="53"/>
      <c r="G69" s="55">
        <v>2769</v>
      </c>
      <c r="H69" s="53"/>
      <c r="I69" s="55">
        <v>263</v>
      </c>
    </row>
    <row r="70" spans="1:9" ht="21.75" customHeight="1">
      <c r="A70" s="41" t="s">
        <v>242</v>
      </c>
      <c r="C70" s="54">
        <v>-3840</v>
      </c>
      <c r="D70" s="53"/>
      <c r="E70" s="54">
        <v>-2914</v>
      </c>
      <c r="F70" s="53"/>
      <c r="G70" s="54">
        <v>-127316</v>
      </c>
      <c r="H70" s="53"/>
      <c r="I70" s="54">
        <v>-88759</v>
      </c>
    </row>
    <row r="71" spans="1:9" ht="21.75" customHeight="1">
      <c r="A71" s="48" t="s">
        <v>243</v>
      </c>
      <c r="C71" s="54">
        <f>SUM(C66:C70)</f>
        <v>251839</v>
      </c>
      <c r="D71" s="53"/>
      <c r="E71" s="54">
        <f>SUM(E66:E70)</f>
        <v>113525</v>
      </c>
      <c r="F71" s="53"/>
      <c r="G71" s="54">
        <f>SUM(G66:G70)</f>
        <v>8348882</v>
      </c>
      <c r="H71" s="53"/>
      <c r="I71" s="54">
        <f>SUM(I66:I70)</f>
        <v>3457804</v>
      </c>
    </row>
    <row r="72" spans="1:9" ht="21.75" customHeight="1">
      <c r="A72" s="41" t="s">
        <v>244</v>
      </c>
      <c r="C72" s="56">
        <v>16045</v>
      </c>
      <c r="D72" s="53"/>
      <c r="E72" s="56">
        <v>-7214</v>
      </c>
      <c r="F72" s="53"/>
      <c r="G72" s="56">
        <v>511884</v>
      </c>
      <c r="H72" s="53"/>
      <c r="I72" s="56">
        <v>38643</v>
      </c>
    </row>
    <row r="73" spans="1:9" ht="21.75" customHeight="1">
      <c r="A73" s="48" t="s">
        <v>245</v>
      </c>
      <c r="C73" s="53">
        <f>SUM(C42,C64,C71,C72)</f>
        <v>21131</v>
      </c>
      <c r="D73" s="53"/>
      <c r="E73" s="53">
        <f>SUM(E42,E64,E71,E72)</f>
        <v>47083</v>
      </c>
      <c r="F73" s="53"/>
      <c r="G73" s="53">
        <f>SUM(G42,G64,G71,G72)</f>
        <v>680390</v>
      </c>
      <c r="H73" s="53"/>
      <c r="I73" s="53">
        <f>SUM(I42,I64,I71,I72)</f>
        <v>1692492</v>
      </c>
    </row>
    <row r="74" spans="1:9" ht="21.75" customHeight="1">
      <c r="A74" s="41" t="s">
        <v>246</v>
      </c>
      <c r="C74" s="53">
        <v>189470</v>
      </c>
      <c r="D74" s="53"/>
      <c r="E74" s="53">
        <v>166596</v>
      </c>
      <c r="F74" s="53"/>
      <c r="G74" s="53">
        <v>6332053</v>
      </c>
      <c r="H74" s="53"/>
      <c r="I74" s="53">
        <v>5004054</v>
      </c>
    </row>
    <row r="75" spans="1:9" ht="21.75" customHeight="1" thickBot="1">
      <c r="A75" s="48" t="s">
        <v>247</v>
      </c>
      <c r="C75" s="61">
        <f>SUM(C73:C74)</f>
        <v>210601</v>
      </c>
      <c r="D75" s="53"/>
      <c r="E75" s="61">
        <f>SUM(E73:E74)</f>
        <v>213679</v>
      </c>
      <c r="F75" s="53"/>
      <c r="G75" s="61">
        <f>SUM(G73:G74)</f>
        <v>7012443</v>
      </c>
      <c r="H75" s="53"/>
      <c r="I75" s="61">
        <f>SUM(I73:I74)</f>
        <v>6696546</v>
      </c>
    </row>
    <row r="76" spans="1:9" ht="21.75" customHeight="1" thickTop="1">
      <c r="C76" s="53">
        <f>C75-BS_Conso!D11</f>
        <v>0</v>
      </c>
      <c r="D76" s="53"/>
      <c r="E76" s="53"/>
      <c r="F76" s="53"/>
      <c r="G76" s="53">
        <f>G75-BS_Conso!H11</f>
        <v>0</v>
      </c>
      <c r="H76" s="53"/>
      <c r="I76" s="53"/>
    </row>
    <row r="77" spans="1:9" ht="21.75" customHeight="1">
      <c r="A77" s="48" t="s">
        <v>248</v>
      </c>
      <c r="C77" s="53"/>
      <c r="D77" s="53"/>
      <c r="E77" s="53"/>
      <c r="F77" s="53"/>
      <c r="G77" s="53"/>
      <c r="H77" s="53"/>
      <c r="I77" s="53"/>
    </row>
    <row r="78" spans="1:9" ht="21.75" customHeight="1">
      <c r="A78" s="41" t="s">
        <v>249</v>
      </c>
      <c r="C78" s="55"/>
      <c r="D78" s="53"/>
      <c r="E78" s="55"/>
      <c r="F78" s="53"/>
      <c r="G78" s="55"/>
      <c r="H78" s="53"/>
      <c r="I78" s="55"/>
    </row>
    <row r="79" spans="1:9" ht="21.75" customHeight="1">
      <c r="A79" s="41" t="s">
        <v>250</v>
      </c>
      <c r="C79" s="53">
        <v>12214</v>
      </c>
      <c r="D79" s="53"/>
      <c r="E79" s="53">
        <v>1928</v>
      </c>
      <c r="F79" s="53"/>
      <c r="G79" s="53">
        <v>406709</v>
      </c>
      <c r="H79" s="53"/>
      <c r="I79" s="53">
        <v>60408</v>
      </c>
    </row>
    <row r="80" spans="1:9" ht="21.75" customHeight="1">
      <c r="A80" s="41" t="s">
        <v>251</v>
      </c>
      <c r="C80" s="53">
        <v>3361</v>
      </c>
      <c r="D80" s="53"/>
      <c r="E80" s="53">
        <v>4890</v>
      </c>
      <c r="F80" s="53"/>
      <c r="G80" s="53">
        <v>111905</v>
      </c>
      <c r="H80" s="53"/>
      <c r="I80" s="53">
        <v>153250</v>
      </c>
    </row>
    <row r="81" spans="1:9" ht="21.75" customHeight="1">
      <c r="A81" s="41" t="s">
        <v>252</v>
      </c>
      <c r="C81" s="53">
        <v>784</v>
      </c>
      <c r="D81" s="53"/>
      <c r="E81" s="53">
        <v>0</v>
      </c>
      <c r="F81" s="53"/>
      <c r="G81" s="53">
        <v>25999</v>
      </c>
      <c r="H81" s="53"/>
      <c r="I81" s="53">
        <v>0</v>
      </c>
    </row>
    <row r="82" spans="1:9" ht="21.75" customHeight="1">
      <c r="A82" s="41" t="s">
        <v>253</v>
      </c>
      <c r="C82" s="53">
        <v>422</v>
      </c>
      <c r="D82" s="53"/>
      <c r="E82" s="53">
        <v>822</v>
      </c>
      <c r="F82" s="53"/>
      <c r="G82" s="53">
        <v>14057</v>
      </c>
      <c r="H82" s="53"/>
      <c r="I82" s="53">
        <v>25756</v>
      </c>
    </row>
    <row r="83" spans="1:9" ht="21.75" customHeight="1">
      <c r="A83" s="41" t="s">
        <v>281</v>
      </c>
      <c r="C83" s="53">
        <v>6940</v>
      </c>
      <c r="D83" s="53"/>
      <c r="E83" s="53">
        <v>0</v>
      </c>
      <c r="F83" s="53"/>
      <c r="G83" s="53">
        <v>230058</v>
      </c>
      <c r="H83" s="53"/>
      <c r="I83" s="53">
        <v>0</v>
      </c>
    </row>
    <row r="84" spans="1:9" ht="21.75" customHeight="1">
      <c r="E84" s="53"/>
      <c r="I84" s="53"/>
    </row>
    <row r="85" spans="1:9" ht="21.75" customHeight="1">
      <c r="A85" s="7" t="s">
        <v>110</v>
      </c>
      <c r="I85" s="10"/>
    </row>
  </sheetData>
  <mergeCells count="8">
    <mergeCell ref="C51:E51"/>
    <mergeCell ref="G51:I51"/>
    <mergeCell ref="C6:E6"/>
    <mergeCell ref="G6:I6"/>
    <mergeCell ref="C7:E7"/>
    <mergeCell ref="G7:I7"/>
    <mergeCell ref="C50:E50"/>
    <mergeCell ref="G50:I50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useFirstPageNumber="1" r:id="rId1"/>
  <headerFooter>
    <oddFooter>&amp;R&amp;P</oddFooter>
  </headerFooter>
  <rowBreaks count="1" manualBreakCount="1">
    <brk id="4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74"/>
  <sheetViews>
    <sheetView showGridLines="0" view="pageBreakPreview" topLeftCell="A68" zoomScaleNormal="100" zoomScaleSheetLayoutView="100" workbookViewId="0">
      <selection activeCell="A73" sqref="A73"/>
    </sheetView>
  </sheetViews>
  <sheetFormatPr defaultColWidth="10.7109375" defaultRowHeight="18" customHeight="1"/>
  <cols>
    <col min="1" max="1" width="67.85546875" style="41" customWidth="1"/>
    <col min="2" max="2" width="2.7109375" style="43" customWidth="1"/>
    <col min="3" max="3" width="15.28515625" style="43" customWidth="1"/>
    <col min="4" max="4" width="1.7109375" style="43" customWidth="1"/>
    <col min="5" max="5" width="15.28515625" style="43" customWidth="1"/>
    <col min="6" max="6" width="1.7109375" style="43" customWidth="1"/>
    <col min="7" max="7" width="15.28515625" style="43" customWidth="1"/>
    <col min="8" max="8" width="1.7109375" style="43" customWidth="1"/>
    <col min="9" max="9" width="15.28515625" style="43" customWidth="1"/>
    <col min="10" max="10" width="1" style="41" customWidth="1"/>
    <col min="11" max="16384" width="10.7109375" style="41"/>
  </cols>
  <sheetData>
    <row r="1" spans="1:9" ht="18" customHeight="1">
      <c r="I1" s="44" t="s">
        <v>76</v>
      </c>
    </row>
    <row r="2" spans="1:9" ht="21.75" customHeight="1">
      <c r="A2" s="45" t="s">
        <v>0</v>
      </c>
      <c r="B2" s="46"/>
      <c r="C2" s="46"/>
      <c r="D2" s="46"/>
      <c r="E2" s="46"/>
      <c r="F2" s="46"/>
      <c r="G2" s="46"/>
      <c r="H2" s="46"/>
      <c r="I2" s="41"/>
    </row>
    <row r="3" spans="1:9" ht="21.75" customHeight="1">
      <c r="A3" s="45" t="s">
        <v>199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5" t="s">
        <v>78</v>
      </c>
      <c r="B4" s="46"/>
      <c r="C4" s="46"/>
      <c r="D4" s="46"/>
      <c r="E4" s="46"/>
      <c r="F4" s="46"/>
      <c r="G4" s="46"/>
      <c r="H4" s="46"/>
      <c r="I4" s="46"/>
    </row>
    <row r="5" spans="1:9" s="48" customFormat="1" ht="21.75" customHeight="1">
      <c r="B5" s="43"/>
      <c r="C5" s="43"/>
      <c r="D5" s="43"/>
      <c r="E5" s="43"/>
      <c r="F5" s="43"/>
      <c r="G5" s="46"/>
      <c r="H5" s="116"/>
      <c r="I5" s="47"/>
    </row>
    <row r="6" spans="1:9" s="48" customFormat="1" ht="21.75" customHeight="1">
      <c r="B6" s="50"/>
      <c r="C6" s="127" t="s">
        <v>79</v>
      </c>
      <c r="D6" s="127"/>
      <c r="E6" s="127"/>
      <c r="F6" s="13"/>
      <c r="G6" s="127" t="s">
        <v>80</v>
      </c>
      <c r="H6" s="127"/>
      <c r="I6" s="127"/>
    </row>
    <row r="7" spans="1:9" s="48" customFormat="1" ht="21.75" customHeight="1">
      <c r="B7" s="50"/>
      <c r="C7" s="126" t="s">
        <v>72</v>
      </c>
      <c r="D7" s="126"/>
      <c r="E7" s="126"/>
      <c r="F7" s="46"/>
      <c r="G7" s="126" t="s">
        <v>72</v>
      </c>
      <c r="H7" s="126"/>
      <c r="I7" s="126"/>
    </row>
    <row r="8" spans="1:9" ht="21.75" customHeight="1">
      <c r="C8" s="15" t="s">
        <v>81</v>
      </c>
      <c r="D8" s="16"/>
      <c r="E8" s="15" t="s">
        <v>82</v>
      </c>
      <c r="F8" s="9"/>
      <c r="G8" s="15" t="s">
        <v>81</v>
      </c>
      <c r="H8" s="16"/>
      <c r="I8" s="15" t="s">
        <v>82</v>
      </c>
    </row>
    <row r="9" spans="1:9" ht="21.75" customHeight="1">
      <c r="A9" s="48" t="s">
        <v>200</v>
      </c>
    </row>
    <row r="10" spans="1:9" ht="21.75" customHeight="1">
      <c r="A10" s="41" t="s">
        <v>201</v>
      </c>
      <c r="C10" s="53">
        <f>PL_Company!D25</f>
        <v>8244</v>
      </c>
      <c r="D10" s="53"/>
      <c r="E10" s="53">
        <f>PL_Company!F25</f>
        <v>4511</v>
      </c>
      <c r="F10" s="53"/>
      <c r="G10" s="53">
        <f>PL_Company!H25</f>
        <v>273314</v>
      </c>
      <c r="H10" s="53"/>
      <c r="I10" s="53">
        <f>PL_Company!J25</f>
        <v>137413</v>
      </c>
    </row>
    <row r="11" spans="1:9" ht="21.75" customHeight="1">
      <c r="A11" s="41" t="s">
        <v>202</v>
      </c>
      <c r="C11" s="53"/>
      <c r="D11" s="53"/>
      <c r="E11" s="53"/>
      <c r="F11" s="53"/>
      <c r="G11" s="53"/>
      <c r="H11" s="53"/>
      <c r="I11" s="53"/>
    </row>
    <row r="12" spans="1:9" ht="21.75" customHeight="1">
      <c r="A12" s="41" t="s">
        <v>203</v>
      </c>
      <c r="C12" s="41"/>
      <c r="D12" s="41"/>
      <c r="E12" s="41"/>
      <c r="F12" s="41"/>
      <c r="H12" s="41"/>
    </row>
    <row r="13" spans="1:9" ht="21.75" customHeight="1">
      <c r="A13" s="41" t="s">
        <v>254</v>
      </c>
      <c r="C13" s="53">
        <v>10503</v>
      </c>
      <c r="D13" s="53"/>
      <c r="E13" s="53">
        <v>10976</v>
      </c>
      <c r="F13" s="53"/>
      <c r="G13" s="53">
        <v>348184</v>
      </c>
      <c r="H13" s="53"/>
      <c r="I13" s="53">
        <v>334298</v>
      </c>
    </row>
    <row r="14" spans="1:9" ht="21.75" customHeight="1">
      <c r="A14" s="41" t="s">
        <v>262</v>
      </c>
      <c r="C14" s="53">
        <v>-8022</v>
      </c>
      <c r="D14" s="53"/>
      <c r="E14" s="53">
        <v>2150</v>
      </c>
      <c r="F14" s="53"/>
      <c r="G14" s="53">
        <v>-265961</v>
      </c>
      <c r="H14" s="53"/>
      <c r="I14" s="53">
        <v>65486</v>
      </c>
    </row>
    <row r="15" spans="1:9" ht="21.75" customHeight="1">
      <c r="A15" s="41" t="s">
        <v>208</v>
      </c>
      <c r="B15" s="41"/>
      <c r="C15" s="53">
        <v>-4</v>
      </c>
      <c r="D15" s="53"/>
      <c r="E15" s="53">
        <v>-333</v>
      </c>
      <c r="F15" s="53"/>
      <c r="G15" s="53">
        <v>-123</v>
      </c>
      <c r="H15" s="53"/>
      <c r="I15" s="53">
        <v>-10146</v>
      </c>
    </row>
    <row r="16" spans="1:9" ht="21.75" customHeight="1">
      <c r="A16" s="41" t="s">
        <v>263</v>
      </c>
      <c r="C16" s="53">
        <v>-376</v>
      </c>
      <c r="D16" s="53"/>
      <c r="E16" s="53">
        <v>3458</v>
      </c>
      <c r="F16" s="53"/>
      <c r="G16" s="53">
        <v>-12470</v>
      </c>
      <c r="H16" s="53"/>
      <c r="I16" s="53">
        <v>105314</v>
      </c>
    </row>
    <row r="17" spans="1:9" ht="21.75" customHeight="1">
      <c r="A17" s="41" t="s">
        <v>270</v>
      </c>
      <c r="C17" s="53">
        <v>-3203</v>
      </c>
      <c r="D17" s="53"/>
      <c r="E17" s="53">
        <v>11030</v>
      </c>
      <c r="F17" s="53"/>
      <c r="G17" s="53">
        <v>-106196</v>
      </c>
      <c r="H17" s="53"/>
      <c r="I17" s="53">
        <v>335954</v>
      </c>
    </row>
    <row r="18" spans="1:9" ht="21.75" customHeight="1">
      <c r="A18" s="41" t="s">
        <v>210</v>
      </c>
      <c r="C18" s="53">
        <v>430</v>
      </c>
      <c r="D18" s="53"/>
      <c r="E18" s="53">
        <v>386</v>
      </c>
      <c r="F18" s="53"/>
      <c r="G18" s="53">
        <v>14242</v>
      </c>
      <c r="H18" s="53"/>
      <c r="I18" s="53">
        <v>11767</v>
      </c>
    </row>
    <row r="19" spans="1:9" ht="21.75" customHeight="1">
      <c r="A19" s="41" t="s">
        <v>211</v>
      </c>
      <c r="C19" s="53">
        <v>12</v>
      </c>
      <c r="D19" s="53"/>
      <c r="E19" s="53">
        <v>24</v>
      </c>
      <c r="F19" s="53"/>
      <c r="G19" s="53">
        <v>411</v>
      </c>
      <c r="H19" s="53"/>
      <c r="I19" s="53">
        <v>716</v>
      </c>
    </row>
    <row r="20" spans="1:9" ht="21.75" customHeight="1">
      <c r="A20" s="41" t="s">
        <v>260</v>
      </c>
      <c r="C20" s="53">
        <v>1010</v>
      </c>
      <c r="D20" s="53"/>
      <c r="E20" s="53">
        <v>-3004</v>
      </c>
      <c r="F20" s="53"/>
      <c r="G20" s="53">
        <v>33483</v>
      </c>
      <c r="H20" s="53"/>
      <c r="I20" s="53">
        <v>-91511</v>
      </c>
    </row>
    <row r="21" spans="1:9" ht="21.75" customHeight="1">
      <c r="A21" s="41" t="s">
        <v>212</v>
      </c>
      <c r="C21" s="53">
        <v>-52</v>
      </c>
      <c r="D21" s="53"/>
      <c r="E21" s="53">
        <v>-53</v>
      </c>
      <c r="F21" s="53"/>
      <c r="G21" s="53">
        <v>-1718</v>
      </c>
      <c r="H21" s="53"/>
      <c r="I21" s="53">
        <v>-1609</v>
      </c>
    </row>
    <row r="22" spans="1:9" ht="21.75" customHeight="1">
      <c r="A22" s="41" t="s">
        <v>213</v>
      </c>
      <c r="C22" s="54">
        <v>3266</v>
      </c>
      <c r="D22" s="53"/>
      <c r="E22" s="54">
        <v>1724</v>
      </c>
      <c r="F22" s="53"/>
      <c r="G22" s="54">
        <v>108284</v>
      </c>
      <c r="H22" s="53"/>
      <c r="I22" s="54">
        <v>52513</v>
      </c>
    </row>
    <row r="23" spans="1:9" ht="21.75" customHeight="1">
      <c r="A23" s="41" t="s">
        <v>214</v>
      </c>
      <c r="C23" s="53"/>
      <c r="D23" s="53"/>
      <c r="E23" s="53"/>
      <c r="F23" s="53"/>
      <c r="G23" s="53"/>
      <c r="H23" s="53"/>
      <c r="I23" s="53"/>
    </row>
    <row r="24" spans="1:9" ht="21.75" customHeight="1">
      <c r="A24" s="41" t="s">
        <v>215</v>
      </c>
      <c r="C24" s="53">
        <f>SUM(C10:C22)</f>
        <v>11808</v>
      </c>
      <c r="D24" s="53"/>
      <c r="E24" s="53">
        <f>SUM(E10:E22)</f>
        <v>30869</v>
      </c>
      <c r="F24" s="53"/>
      <c r="G24" s="53">
        <f>SUM(G10:G22)</f>
        <v>391450</v>
      </c>
      <c r="H24" s="53"/>
      <c r="I24" s="53">
        <f>SUM(I10:I22)</f>
        <v>940195</v>
      </c>
    </row>
    <row r="25" spans="1:9" ht="21.75" customHeight="1">
      <c r="A25" s="41" t="s">
        <v>216</v>
      </c>
      <c r="C25" s="53"/>
      <c r="D25" s="53"/>
      <c r="E25" s="53"/>
      <c r="F25" s="53"/>
      <c r="G25" s="53"/>
      <c r="H25" s="53"/>
      <c r="I25" s="53"/>
    </row>
    <row r="26" spans="1:9" ht="21.75" customHeight="1">
      <c r="A26" s="41" t="s">
        <v>217</v>
      </c>
      <c r="C26" s="53">
        <v>-121024</v>
      </c>
      <c r="D26" s="53"/>
      <c r="E26" s="53">
        <v>-78245</v>
      </c>
      <c r="F26" s="53"/>
      <c r="G26" s="53">
        <v>-4012171</v>
      </c>
      <c r="H26" s="53"/>
      <c r="I26" s="53">
        <v>-2383229</v>
      </c>
    </row>
    <row r="27" spans="1:9" ht="21.75" customHeight="1">
      <c r="A27" s="41" t="s">
        <v>218</v>
      </c>
      <c r="C27" s="53">
        <v>-25501</v>
      </c>
      <c r="D27" s="53"/>
      <c r="E27" s="53">
        <v>-26884</v>
      </c>
      <c r="F27" s="53"/>
      <c r="G27" s="53">
        <v>-845390</v>
      </c>
      <c r="H27" s="53"/>
      <c r="I27" s="53">
        <v>-818836</v>
      </c>
    </row>
    <row r="28" spans="1:9" ht="21.75" customHeight="1">
      <c r="A28" s="41" t="s">
        <v>219</v>
      </c>
      <c r="C28" s="53">
        <v>-24342</v>
      </c>
      <c r="D28" s="53"/>
      <c r="E28" s="53">
        <v>-275</v>
      </c>
      <c r="F28" s="53"/>
      <c r="G28" s="53">
        <v>-806989</v>
      </c>
      <c r="H28" s="53"/>
      <c r="I28" s="53">
        <v>-8373</v>
      </c>
    </row>
    <row r="29" spans="1:9" ht="21.75" customHeight="1">
      <c r="A29" s="41" t="s">
        <v>220</v>
      </c>
      <c r="C29" s="53">
        <v>-7492</v>
      </c>
      <c r="D29" s="53"/>
      <c r="E29" s="53">
        <v>-4151</v>
      </c>
      <c r="F29" s="53"/>
      <c r="G29" s="53">
        <v>-248374</v>
      </c>
      <c r="H29" s="53"/>
      <c r="I29" s="53">
        <v>-126454</v>
      </c>
    </row>
    <row r="30" spans="1:9" ht="21.75" customHeight="1">
      <c r="A30" s="41" t="s">
        <v>221</v>
      </c>
      <c r="C30" s="55"/>
      <c r="D30" s="53"/>
      <c r="E30" s="55"/>
      <c r="F30" s="53"/>
      <c r="G30" s="55"/>
      <c r="H30" s="53"/>
      <c r="I30" s="55"/>
    </row>
    <row r="31" spans="1:9" ht="21.75" customHeight="1">
      <c r="A31" s="41" t="s">
        <v>222</v>
      </c>
      <c r="C31" s="53">
        <v>75009</v>
      </c>
      <c r="D31" s="53"/>
      <c r="E31" s="53">
        <v>-1608</v>
      </c>
      <c r="F31" s="53"/>
      <c r="G31" s="53">
        <v>2486657</v>
      </c>
      <c r="H31" s="53"/>
      <c r="I31" s="53">
        <v>-48963</v>
      </c>
    </row>
    <row r="32" spans="1:9" ht="21.75" customHeight="1">
      <c r="A32" s="41" t="s">
        <v>223</v>
      </c>
      <c r="C32" s="54">
        <v>668</v>
      </c>
      <c r="D32" s="53"/>
      <c r="E32" s="54">
        <v>1510</v>
      </c>
      <c r="F32" s="53"/>
      <c r="G32" s="54">
        <v>22158</v>
      </c>
      <c r="H32" s="53"/>
      <c r="I32" s="54">
        <v>46000</v>
      </c>
    </row>
    <row r="33" spans="1:9" ht="21.75" customHeight="1">
      <c r="A33" s="41" t="s">
        <v>264</v>
      </c>
      <c r="C33" s="53">
        <f>SUM(C24:C32)</f>
        <v>-90874</v>
      </c>
      <c r="D33" s="53"/>
      <c r="E33" s="53">
        <f>SUM(E24:E32)</f>
        <v>-78784</v>
      </c>
      <c r="F33" s="53"/>
      <c r="G33" s="53">
        <f>SUM(G24:G32)</f>
        <v>-3012659</v>
      </c>
      <c r="H33" s="53"/>
      <c r="I33" s="53">
        <f>SUM(I24:I32)</f>
        <v>-2399660</v>
      </c>
    </row>
    <row r="34" spans="1:9" ht="21.75" customHeight="1">
      <c r="A34" s="41" t="s">
        <v>226</v>
      </c>
      <c r="C34" s="53">
        <v>5</v>
      </c>
      <c r="D34" s="53"/>
      <c r="E34" s="53">
        <v>53</v>
      </c>
      <c r="F34" s="53"/>
      <c r="G34" s="53">
        <v>163</v>
      </c>
      <c r="H34" s="53"/>
      <c r="I34" s="53">
        <v>1609</v>
      </c>
    </row>
    <row r="35" spans="1:9" ht="21.75" customHeight="1">
      <c r="A35" s="41" t="s">
        <v>227</v>
      </c>
      <c r="C35" s="54">
        <v>-11</v>
      </c>
      <c r="D35" s="53"/>
      <c r="E35" s="54">
        <v>13</v>
      </c>
      <c r="F35" s="53"/>
      <c r="G35" s="54">
        <v>-368</v>
      </c>
      <c r="H35" s="53"/>
      <c r="I35" s="54">
        <v>404</v>
      </c>
    </row>
    <row r="36" spans="1:9" ht="21.75" customHeight="1">
      <c r="A36" s="48" t="s">
        <v>265</v>
      </c>
      <c r="C36" s="54">
        <f>SUM(C33:C35)</f>
        <v>-90880</v>
      </c>
      <c r="D36" s="53"/>
      <c r="E36" s="54">
        <f>SUM(E33:E35)</f>
        <v>-78718</v>
      </c>
      <c r="F36" s="53"/>
      <c r="G36" s="54">
        <f>SUM(G33:G35)</f>
        <v>-3012864</v>
      </c>
      <c r="H36" s="53"/>
      <c r="I36" s="54">
        <f>SUM(I33:I35)</f>
        <v>-2397647</v>
      </c>
    </row>
    <row r="37" spans="1:9" ht="21.75" customHeight="1">
      <c r="G37" s="41"/>
    </row>
    <row r="38" spans="1:9" ht="21.75" customHeight="1">
      <c r="A38" s="7" t="s">
        <v>110</v>
      </c>
      <c r="B38" s="41"/>
      <c r="C38" s="41"/>
      <c r="D38" s="41"/>
      <c r="E38" s="41"/>
      <c r="F38" s="41"/>
      <c r="G38" s="41"/>
      <c r="H38" s="41"/>
      <c r="I38" s="10"/>
    </row>
    <row r="39" spans="1:9" ht="21.75" customHeight="1">
      <c r="B39" s="41"/>
      <c r="C39" s="41"/>
      <c r="D39" s="41"/>
      <c r="E39" s="41"/>
      <c r="F39" s="41"/>
      <c r="G39" s="41"/>
      <c r="H39" s="41"/>
      <c r="I39" s="44" t="s">
        <v>76</v>
      </c>
    </row>
    <row r="40" spans="1:9" ht="21.75" customHeight="1">
      <c r="A40" s="45" t="s">
        <v>0</v>
      </c>
      <c r="B40" s="46"/>
      <c r="C40" s="46"/>
      <c r="D40" s="46"/>
      <c r="E40" s="46"/>
      <c r="F40" s="46"/>
      <c r="G40" s="46"/>
      <c r="H40" s="46"/>
      <c r="I40" s="41"/>
    </row>
    <row r="41" spans="1:9" ht="21.75" customHeight="1">
      <c r="A41" s="45" t="s">
        <v>228</v>
      </c>
      <c r="B41" s="46"/>
      <c r="C41" s="46"/>
      <c r="D41" s="46"/>
      <c r="E41" s="46"/>
      <c r="F41" s="46"/>
      <c r="G41" s="46"/>
      <c r="H41" s="46"/>
      <c r="I41" s="46"/>
    </row>
    <row r="42" spans="1:9" ht="21.75" customHeight="1">
      <c r="A42" s="45" t="s">
        <v>78</v>
      </c>
      <c r="B42" s="46"/>
      <c r="C42" s="46"/>
      <c r="D42" s="46"/>
      <c r="E42" s="46"/>
      <c r="F42" s="46"/>
      <c r="G42" s="46"/>
      <c r="H42" s="46"/>
      <c r="I42" s="46"/>
    </row>
    <row r="43" spans="1:9" s="48" customFormat="1" ht="21.75" customHeight="1">
      <c r="B43" s="43"/>
      <c r="C43" s="43"/>
      <c r="D43" s="43"/>
      <c r="E43" s="43"/>
      <c r="F43" s="43"/>
      <c r="G43" s="46"/>
      <c r="H43" s="116"/>
      <c r="I43" s="47"/>
    </row>
    <row r="44" spans="1:9" s="48" customFormat="1" ht="21.75" customHeight="1">
      <c r="B44" s="50"/>
      <c r="C44" s="127" t="s">
        <v>79</v>
      </c>
      <c r="D44" s="127"/>
      <c r="E44" s="127"/>
      <c r="F44" s="13"/>
      <c r="G44" s="127" t="s">
        <v>80</v>
      </c>
      <c r="H44" s="127"/>
      <c r="I44" s="127"/>
    </row>
    <row r="45" spans="1:9" s="48" customFormat="1" ht="21.75" customHeight="1">
      <c r="B45" s="50"/>
      <c r="C45" s="126" t="s">
        <v>72</v>
      </c>
      <c r="D45" s="126"/>
      <c r="E45" s="126"/>
      <c r="F45" s="46"/>
      <c r="G45" s="126" t="s">
        <v>72</v>
      </c>
      <c r="H45" s="126"/>
      <c r="I45" s="126"/>
    </row>
    <row r="46" spans="1:9" ht="21.75" customHeight="1">
      <c r="C46" s="15" t="s">
        <v>81</v>
      </c>
      <c r="D46" s="16"/>
      <c r="E46" s="15" t="s">
        <v>82</v>
      </c>
      <c r="F46" s="9"/>
      <c r="G46" s="15" t="s">
        <v>81</v>
      </c>
      <c r="H46" s="16"/>
      <c r="I46" s="15" t="s">
        <v>82</v>
      </c>
    </row>
    <row r="47" spans="1:9" ht="21.75" customHeight="1">
      <c r="A47" s="48" t="s">
        <v>229</v>
      </c>
    </row>
    <row r="48" spans="1:9" ht="21.75" customHeight="1">
      <c r="A48" s="41" t="s">
        <v>279</v>
      </c>
      <c r="C48" s="117">
        <v>-162000</v>
      </c>
      <c r="D48" s="53"/>
      <c r="E48" s="117">
        <v>0</v>
      </c>
      <c r="F48" s="53"/>
      <c r="G48" s="117">
        <v>-5330891</v>
      </c>
      <c r="H48" s="53"/>
      <c r="I48" s="117">
        <v>0</v>
      </c>
    </row>
    <row r="49" spans="1:9" ht="21.75" customHeight="1">
      <c r="A49" s="41" t="s">
        <v>232</v>
      </c>
      <c r="C49" s="117">
        <v>0</v>
      </c>
      <c r="D49" s="53"/>
      <c r="E49" s="117">
        <v>-4601</v>
      </c>
      <c r="F49" s="53"/>
      <c r="G49" s="117">
        <v>0</v>
      </c>
      <c r="H49" s="53"/>
      <c r="I49" s="117">
        <v>-140148</v>
      </c>
    </row>
    <row r="50" spans="1:9" ht="21.75" customHeight="1">
      <c r="A50" s="41" t="s">
        <v>233</v>
      </c>
      <c r="C50" s="53">
        <v>-11886</v>
      </c>
      <c r="D50" s="53"/>
      <c r="E50" s="53">
        <v>-13987</v>
      </c>
      <c r="F50" s="53"/>
      <c r="G50" s="53">
        <v>-394029</v>
      </c>
      <c r="H50" s="53"/>
      <c r="I50" s="53">
        <v>-426023</v>
      </c>
    </row>
    <row r="51" spans="1:9" ht="21.75" customHeight="1">
      <c r="A51" s="41" t="s">
        <v>255</v>
      </c>
      <c r="C51" s="53">
        <v>2141</v>
      </c>
      <c r="D51" s="53"/>
      <c r="E51" s="53">
        <v>6000</v>
      </c>
      <c r="F51" s="53"/>
      <c r="G51" s="53">
        <v>70972</v>
      </c>
      <c r="H51" s="53"/>
      <c r="I51" s="53">
        <v>182751</v>
      </c>
    </row>
    <row r="52" spans="1:9" ht="21.75" customHeight="1">
      <c r="A52" s="41" t="s">
        <v>256</v>
      </c>
      <c r="C52" s="53">
        <v>0</v>
      </c>
      <c r="D52" s="53"/>
      <c r="E52" s="53">
        <v>4940</v>
      </c>
      <c r="F52" s="53"/>
      <c r="G52" s="53">
        <v>0</v>
      </c>
      <c r="H52" s="53"/>
      <c r="I52" s="53">
        <v>150467</v>
      </c>
    </row>
    <row r="53" spans="1:9" ht="21.75" customHeight="1">
      <c r="A53" s="41" t="s">
        <v>236</v>
      </c>
      <c r="C53" s="53">
        <v>429</v>
      </c>
      <c r="D53" s="53"/>
      <c r="E53" s="53">
        <v>2169</v>
      </c>
      <c r="F53" s="53"/>
      <c r="G53" s="53">
        <v>14227</v>
      </c>
      <c r="H53" s="53"/>
      <c r="I53" s="53">
        <v>66099</v>
      </c>
    </row>
    <row r="54" spans="1:9" ht="21.75" customHeight="1">
      <c r="A54" s="41" t="s">
        <v>268</v>
      </c>
      <c r="C54" s="59">
        <v>-19</v>
      </c>
      <c r="D54" s="53"/>
      <c r="E54" s="59">
        <v>9</v>
      </c>
      <c r="F54" s="53"/>
      <c r="G54" s="59">
        <v>-624</v>
      </c>
      <c r="H54" s="53"/>
      <c r="I54" s="59">
        <v>256</v>
      </c>
    </row>
    <row r="55" spans="1:9" ht="21.75" customHeight="1">
      <c r="A55" s="48" t="s">
        <v>267</v>
      </c>
      <c r="C55" s="54">
        <f>SUM(C48:C54)</f>
        <v>-171335</v>
      </c>
      <c r="D55" s="53"/>
      <c r="E55" s="54">
        <f>SUM(E48:E54)</f>
        <v>-5470</v>
      </c>
      <c r="F55" s="53"/>
      <c r="G55" s="54">
        <f>SUM(G48:G54)</f>
        <v>-5640345</v>
      </c>
      <c r="H55" s="53"/>
      <c r="I55" s="54">
        <f>SUM(I48:I54)</f>
        <v>-166598</v>
      </c>
    </row>
    <row r="56" spans="1:9" ht="21.75" customHeight="1">
      <c r="A56" s="48" t="s">
        <v>238</v>
      </c>
      <c r="C56" s="53"/>
      <c r="D56" s="53"/>
      <c r="E56" s="53"/>
      <c r="F56" s="53"/>
      <c r="G56" s="53"/>
      <c r="H56" s="53"/>
      <c r="I56" s="53"/>
    </row>
    <row r="57" spans="1:9" ht="21.75" customHeight="1">
      <c r="A57" s="41" t="s">
        <v>239</v>
      </c>
      <c r="C57" s="55">
        <v>50305</v>
      </c>
      <c r="D57" s="53"/>
      <c r="E57" s="55">
        <v>84029</v>
      </c>
      <c r="F57" s="53"/>
      <c r="G57" s="55">
        <v>1667705</v>
      </c>
      <c r="H57" s="53"/>
      <c r="I57" s="55">
        <v>2559389</v>
      </c>
    </row>
    <row r="58" spans="1:9" ht="21.75" customHeight="1">
      <c r="A58" s="41" t="s">
        <v>269</v>
      </c>
      <c r="C58" s="55">
        <v>220000</v>
      </c>
      <c r="D58" s="53"/>
      <c r="E58" s="55">
        <v>0</v>
      </c>
      <c r="F58" s="53"/>
      <c r="G58" s="55">
        <v>7293396</v>
      </c>
      <c r="H58" s="53"/>
      <c r="I58" s="55">
        <v>0</v>
      </c>
    </row>
    <row r="59" spans="1:9" ht="21.75" customHeight="1">
      <c r="A59" s="41" t="s">
        <v>240</v>
      </c>
      <c r="C59" s="55">
        <v>-22</v>
      </c>
      <c r="D59" s="53"/>
      <c r="E59" s="55">
        <v>-24</v>
      </c>
      <c r="F59" s="53"/>
      <c r="G59" s="55">
        <v>-715</v>
      </c>
      <c r="H59" s="53"/>
      <c r="I59" s="55">
        <v>-729</v>
      </c>
    </row>
    <row r="60" spans="1:9" ht="21.75" customHeight="1">
      <c r="A60" s="41" t="s">
        <v>241</v>
      </c>
      <c r="C60" s="55">
        <v>84</v>
      </c>
      <c r="D60" s="53"/>
      <c r="E60" s="55">
        <v>9</v>
      </c>
      <c r="F60" s="53"/>
      <c r="G60" s="55">
        <v>2769</v>
      </c>
      <c r="H60" s="53"/>
      <c r="I60" s="55">
        <v>263</v>
      </c>
    </row>
    <row r="61" spans="1:9" ht="21.75" customHeight="1">
      <c r="A61" s="41" t="s">
        <v>242</v>
      </c>
      <c r="C61" s="54">
        <v>-2776</v>
      </c>
      <c r="D61" s="53"/>
      <c r="E61" s="54">
        <v>-1709</v>
      </c>
      <c r="F61" s="53"/>
      <c r="G61" s="54">
        <v>-92074</v>
      </c>
      <c r="H61" s="53"/>
      <c r="I61" s="54">
        <v>-52043</v>
      </c>
    </row>
    <row r="62" spans="1:9" ht="21.75" customHeight="1">
      <c r="A62" s="48" t="s">
        <v>243</v>
      </c>
      <c r="C62" s="54">
        <f>SUM(C57:C61)</f>
        <v>267591</v>
      </c>
      <c r="D62" s="53"/>
      <c r="E62" s="54">
        <f>SUM(E57:E61)</f>
        <v>82305</v>
      </c>
      <c r="F62" s="53"/>
      <c r="G62" s="54">
        <f>SUM(G57:G61)</f>
        <v>8871081</v>
      </c>
      <c r="H62" s="53"/>
      <c r="I62" s="54">
        <f>SUM(I57:I61)</f>
        <v>2506880</v>
      </c>
    </row>
    <row r="63" spans="1:9" ht="21.75" customHeight="1">
      <c r="A63" s="41" t="s">
        <v>244</v>
      </c>
      <c r="C63" s="56">
        <v>0</v>
      </c>
      <c r="D63" s="53"/>
      <c r="E63" s="56">
        <v>0</v>
      </c>
      <c r="F63" s="53"/>
      <c r="G63" s="56">
        <v>-40569</v>
      </c>
      <c r="H63" s="53"/>
      <c r="I63" s="56">
        <v>12329</v>
      </c>
    </row>
    <row r="64" spans="1:9" ht="21.75" customHeight="1">
      <c r="A64" s="48" t="s">
        <v>257</v>
      </c>
      <c r="C64" s="53">
        <f>SUM(C36,C55,C62,C63)</f>
        <v>5376</v>
      </c>
      <c r="D64" s="53"/>
      <c r="E64" s="53">
        <f>SUM(E36,E55,E62,E63)</f>
        <v>-1883</v>
      </c>
      <c r="F64" s="53"/>
      <c r="G64" s="53">
        <f>SUM(G36,G55,G62,G63)</f>
        <v>177303</v>
      </c>
      <c r="H64" s="53"/>
      <c r="I64" s="53">
        <f>SUM(I36,I55,I62,I63)</f>
        <v>-45036</v>
      </c>
    </row>
    <row r="65" spans="1:9" ht="21.75" customHeight="1">
      <c r="A65" s="41" t="s">
        <v>246</v>
      </c>
      <c r="C65" s="53">
        <v>13759</v>
      </c>
      <c r="D65" s="53"/>
      <c r="E65" s="53">
        <v>10735</v>
      </c>
      <c r="F65" s="53"/>
      <c r="G65" s="53">
        <v>459831</v>
      </c>
      <c r="H65" s="53"/>
      <c r="I65" s="53">
        <v>322454</v>
      </c>
    </row>
    <row r="66" spans="1:9" ht="21.75" customHeight="1" thickBot="1">
      <c r="A66" s="48" t="s">
        <v>247</v>
      </c>
      <c r="C66" s="61">
        <f>SUM(C64:C65)</f>
        <v>19135</v>
      </c>
      <c r="D66" s="53"/>
      <c r="E66" s="61">
        <f>SUM(E64:E65)</f>
        <v>8852</v>
      </c>
      <c r="F66" s="53"/>
      <c r="G66" s="61">
        <f>SUM(G64:G65)</f>
        <v>637134</v>
      </c>
      <c r="H66" s="53"/>
      <c r="I66" s="61">
        <f>SUM(I64:I65)</f>
        <v>277418</v>
      </c>
    </row>
    <row r="67" spans="1:9" ht="21.75" customHeight="1" thickTop="1">
      <c r="C67" s="53">
        <f>C66-BS_Company!D11</f>
        <v>0</v>
      </c>
      <c r="D67" s="53"/>
      <c r="E67" s="53"/>
      <c r="F67" s="53"/>
      <c r="G67" s="53">
        <f>G66-BS_Company!H11</f>
        <v>0</v>
      </c>
      <c r="H67" s="53"/>
      <c r="I67" s="53"/>
    </row>
    <row r="68" spans="1:9" ht="21.75" customHeight="1">
      <c r="A68" s="48" t="s">
        <v>248</v>
      </c>
      <c r="C68" s="53"/>
      <c r="D68" s="53"/>
      <c r="E68" s="53"/>
      <c r="F68" s="53"/>
      <c r="G68" s="53"/>
      <c r="H68" s="53"/>
      <c r="I68" s="53"/>
    </row>
    <row r="69" spans="1:9" ht="21.75" customHeight="1">
      <c r="A69" s="41" t="s">
        <v>249</v>
      </c>
      <c r="C69" s="55"/>
      <c r="D69" s="53"/>
      <c r="E69" s="55"/>
      <c r="F69" s="53"/>
      <c r="G69" s="55"/>
      <c r="H69" s="53"/>
      <c r="I69" s="55"/>
    </row>
    <row r="70" spans="1:9" ht="21.75" customHeight="1">
      <c r="A70" s="41" t="s">
        <v>250</v>
      </c>
      <c r="C70" s="53">
        <v>1410</v>
      </c>
      <c r="D70" s="53"/>
      <c r="E70" s="53">
        <v>1176</v>
      </c>
      <c r="F70" s="53"/>
      <c r="G70" s="53">
        <v>46963</v>
      </c>
      <c r="H70" s="53"/>
      <c r="I70" s="53">
        <v>36850</v>
      </c>
    </row>
    <row r="71" spans="1:9" ht="21.75" customHeight="1">
      <c r="A71" s="41" t="s">
        <v>253</v>
      </c>
      <c r="C71" s="53">
        <v>349</v>
      </c>
      <c r="D71" s="53"/>
      <c r="E71" s="53">
        <v>1863</v>
      </c>
      <c r="F71" s="53"/>
      <c r="G71" s="53">
        <v>11612</v>
      </c>
      <c r="H71" s="53"/>
      <c r="I71" s="53">
        <v>58373</v>
      </c>
    </row>
    <row r="72" spans="1:9" ht="21.75" customHeight="1">
      <c r="A72" s="41" t="s">
        <v>281</v>
      </c>
      <c r="C72" s="53">
        <v>6940</v>
      </c>
      <c r="D72" s="53"/>
      <c r="E72" s="53">
        <v>0</v>
      </c>
      <c r="F72" s="53"/>
      <c r="G72" s="53">
        <v>230058</v>
      </c>
      <c r="H72" s="53"/>
      <c r="I72" s="53">
        <v>0</v>
      </c>
    </row>
    <row r="73" spans="1:9" ht="21.75" customHeight="1">
      <c r="E73" s="53"/>
      <c r="I73" s="53"/>
    </row>
    <row r="74" spans="1:9" ht="21.75" customHeight="1">
      <c r="A74" s="7" t="s">
        <v>110</v>
      </c>
    </row>
  </sheetData>
  <mergeCells count="8">
    <mergeCell ref="C45:E45"/>
    <mergeCell ref="G45:I45"/>
    <mergeCell ref="C6:E6"/>
    <mergeCell ref="G6:I6"/>
    <mergeCell ref="C7:E7"/>
    <mergeCell ref="G7:I7"/>
    <mergeCell ref="C44:E44"/>
    <mergeCell ref="G44:I44"/>
  </mergeCells>
  <pageMargins left="0.78740157480314965" right="0.39370078740157483" top="0.78740157480314965" bottom="0.39370078740157483" header="0.19685039370078741" footer="0.19685039370078741"/>
  <pageSetup paperSize="9" scale="65" firstPageNumber="17" orientation="portrait" useFirstPageNumber="1" r:id="rId1"/>
  <headerFooter>
    <oddFooter>&amp;R&amp;P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42F892-36CC-47A5-9F5A-1A7F22B5C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188659</vt:lpwstr>
  </property>
  <property fmtid="{D5CDD505-2E9C-101B-9397-08002B2CF9AE}" pid="4" name="OptimizationTime">
    <vt:lpwstr>20220512_1443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2022-05-09T15:13:46Z</cp:lastPrinted>
  <dcterms:created xsi:type="dcterms:W3CDTF">2011-09-20T09:00:09Z</dcterms:created>
  <dcterms:modified xsi:type="dcterms:W3CDTF">2022-05-09T15:13:48Z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