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2'22\SET\"/>
    </mc:Choice>
  </mc:AlternateContent>
  <xr:revisionPtr revIDLastSave="0" documentId="13_ncr:1_{9AE8C22B-E6DD-4EBB-BD75-593BB735705A}" xr6:coauthVersionLast="47" xr6:coauthVersionMax="47" xr10:uidLastSave="{00000000-0000-0000-0000-000000000000}"/>
  <bookViews>
    <workbookView xWindow="-120" yWindow="330" windowWidth="20730" windowHeight="11310" tabRatio="649" firstSheet="1" activeTab="1" xr2:uid="{00000000-000D-0000-FFFF-FFFF00000000}"/>
  </bookViews>
  <sheets>
    <sheet name="SH" sheetId="1" state="hidden" r:id="rId1"/>
    <sheet name="BS" sheetId="2" r:id="rId2"/>
    <sheet name="PL" sheetId="6" r:id="rId3"/>
    <sheet name="SH-Consol" sheetId="7" r:id="rId4"/>
    <sheet name="SH-OG" sheetId="4" r:id="rId5"/>
    <sheet name="CF" sheetId="5" r:id="rId6"/>
  </sheets>
  <externalReferences>
    <externalReference r:id="rId7"/>
    <externalReference r:id="rId8"/>
  </externalReferences>
  <definedNames>
    <definedName name="\a" localSheetId="2">PL!#REF!</definedName>
    <definedName name="\a" localSheetId="3">[1]BL!#REF!</definedName>
    <definedName name="\a" localSheetId="4">[1]BL!#REF!</definedName>
    <definedName name="\a">BS!#REF!</definedName>
    <definedName name="\c" localSheetId="2">PL!#REF!</definedName>
    <definedName name="\c" localSheetId="3">[1]BL!#REF!</definedName>
    <definedName name="\c" localSheetId="4">[1]BL!#REF!</definedName>
    <definedName name="\c">BS!#REF!</definedName>
    <definedName name="\d" localSheetId="2">PL!#REF!</definedName>
    <definedName name="\d" localSheetId="3">[1]BL!#REF!</definedName>
    <definedName name="\d" localSheetId="4">[1]BL!#REF!</definedName>
    <definedName name="\d">BS!#REF!</definedName>
    <definedName name="_Regression_Int" localSheetId="1" hidden="1">1</definedName>
    <definedName name="_Regression_Int" localSheetId="2" hidden="1">1</definedName>
    <definedName name="_xlnm.Print_Area" localSheetId="1">BS!$A$1:$J$84</definedName>
    <definedName name="_xlnm.Print_Area" localSheetId="5">CF!$A$1:$I$99</definedName>
    <definedName name="_xlnm.Print_Area" localSheetId="2">PL!$A$1:$J$115</definedName>
    <definedName name="_xlnm.Print_Area" localSheetId="3">'SH-Consol'!$A$1:$U$48</definedName>
    <definedName name="_xlnm.Print_Area" localSheetId="4">'SH-OG'!$A$1:$K$42</definedName>
    <definedName name="Print_Area_MI" localSheetId="2">PL!#REF!</definedName>
    <definedName name="Print_Area_MI" localSheetId="3">#REF!</definedName>
    <definedName name="Print_Area_MI" localSheetId="4">#REF!</definedName>
    <definedName name="Print_Area_MI">BS!$A$47:$J$73</definedName>
    <definedName name="wwwww" localSheetId="2">[2]BL!#REF!</definedName>
    <definedName name="wwwww" localSheetId="3">[1]BL!#REF!</definedName>
    <definedName name="wwwww" localSheetId="4">[2]BL!#REF!</definedName>
    <definedName name="wwwww">[2]BL!#REF!</definedName>
    <definedName name="Z_05641D23_610C_41DF_A02D_FF74274802F9_.wvu.PrintArea" localSheetId="1" hidden="1">BS!$A$1:$J$84</definedName>
    <definedName name="Z_05641D23_610C_41DF_A02D_FF74274802F9_.wvu.PrintArea" localSheetId="5" hidden="1">CF!$A$1:$I$99</definedName>
    <definedName name="Z_05641D23_610C_41DF_A02D_FF74274802F9_.wvu.PrintArea" localSheetId="2" hidden="1">PL!$A$1:$J$57</definedName>
    <definedName name="Z_05641D23_610C_41DF_A02D_FF74274802F9_.wvu.PrintArea" localSheetId="3" hidden="1">'SH-Consol'!$A$1:$U$48</definedName>
    <definedName name="Z_05641D23_610C_41DF_A02D_FF74274802F9_.wvu.PrintArea" localSheetId="4" hidden="1">'SH-OG'!$A$1:$K$21</definedName>
    <definedName name="Z_05641D23_610C_41DF_A02D_FF74274802F9_.wvu.Rows" localSheetId="5" hidden="1">CF!#REF!,CF!#REF!,CF!#REF!,CF!$53:$53,CF!#REF!,CF!#REF!,CF!$75:$75,CF!#REF!</definedName>
    <definedName name="Z_05641D23_610C_41DF_A02D_FF74274802F9_.wvu.Rows" localSheetId="0" hidden="1">SH!$80:$81</definedName>
    <definedName name="Z_05641D23_610C_41DF_A02D_FF74274802F9_.wvu.Rows" localSheetId="3" hidden="1">'SH-Consol'!#REF!</definedName>
    <definedName name="Z_2A4A18A2_8FEB_461A_88C9_454917E7EB3F_.wvu.PrintArea" localSheetId="1" hidden="1">BS!$A$1:$J$84</definedName>
    <definedName name="Z_2A4A18A2_8FEB_461A_88C9_454917E7EB3F_.wvu.PrintArea" localSheetId="5" hidden="1">CF!$A$1:$I$99</definedName>
    <definedName name="Z_2A4A18A2_8FEB_461A_88C9_454917E7EB3F_.wvu.PrintArea" localSheetId="2" hidden="1">PL!$A$1:$J$57</definedName>
    <definedName name="Z_2A4A18A2_8FEB_461A_88C9_454917E7EB3F_.wvu.PrintArea" localSheetId="3" hidden="1">'SH-Consol'!$A$1:$U$48</definedName>
    <definedName name="Z_2A4A18A2_8FEB_461A_88C9_454917E7EB3F_.wvu.PrintArea" localSheetId="4" hidden="1">'SH-OG'!$A$1:$K$21</definedName>
    <definedName name="Z_2A4A18A2_8FEB_461A_88C9_454917E7EB3F_.wvu.Rows" localSheetId="1" hidden="1">BS!#REF!,BS!#REF!,BS!#REF!,BS!#REF!,BS!#REF!,BS!#REF!,BS!#REF!,BS!#REF!,BS!#REF!</definedName>
    <definedName name="Z_2A4A18A2_8FEB_461A_88C9_454917E7EB3F_.wvu.Rows" localSheetId="2" hidden="1">PL!#REF!,PL!#REF!,PL!#REF!,PL!#REF!,PL!#REF!,PL!#REF!,PL!#REF!,PL!#REF!,PL!#REF!</definedName>
    <definedName name="Z_2A4A18A2_8FEB_461A_88C9_454917E7EB3F_.wvu.Rows" localSheetId="0" hidden="1">SH!$80:$81</definedName>
    <definedName name="Z_2A4A18A2_8FEB_461A_88C9_454917E7EB3F_.wvu.Rows" localSheetId="3" hidden="1">'SH-Consol'!#REF!</definedName>
    <definedName name="Z_4D600D94_7809_422E_822A_700B925FE7C4_.wvu.PrintArea" localSheetId="1" hidden="1">BS!$A$1:$J$84</definedName>
    <definedName name="Z_4D600D94_7809_422E_822A_700B925FE7C4_.wvu.PrintArea" localSheetId="5" hidden="1">CF!$A$1:$I$99</definedName>
    <definedName name="Z_4D600D94_7809_422E_822A_700B925FE7C4_.wvu.PrintArea" localSheetId="2" hidden="1">PL!$A$1:$J$57</definedName>
    <definedName name="Z_4D600D94_7809_422E_822A_700B925FE7C4_.wvu.PrintArea" localSheetId="3" hidden="1">'SH-Consol'!$A$1:$U$48</definedName>
    <definedName name="Z_4D600D94_7809_422E_822A_700B925FE7C4_.wvu.PrintArea" localSheetId="4" hidden="1">'SH-OG'!$A$1:$K$21</definedName>
    <definedName name="Z_4D600D94_7809_422E_822A_700B925FE7C4_.wvu.Rows" localSheetId="1" hidden="1">BS!#REF!,BS!#REF!,BS!#REF!,BS!#REF!,BS!#REF!,BS!#REF!,BS!#REF!,BS!#REF!</definedName>
    <definedName name="Z_4D600D94_7809_422E_822A_700B925FE7C4_.wvu.Rows" localSheetId="2" hidden="1">PL!#REF!,PL!#REF!,PL!#REF!,PL!#REF!,PL!#REF!,PL!#REF!,PL!#REF!,PL!#REF!</definedName>
    <definedName name="Z_4D600D94_7809_422E_822A_700B925FE7C4_.wvu.Rows" localSheetId="0" hidden="1">SH!$80:$81</definedName>
    <definedName name="Z_4D600D94_7809_422E_822A_700B925FE7C4_.wvu.Rows" localSheetId="3" hidden="1">'SH-Consol'!#REF!</definedName>
    <definedName name="Z_8115AFF6_FA18_47EE_B2E5_9BE660685995_.wvu.PrintArea" localSheetId="1" hidden="1">BS!$A$1:$J$84</definedName>
    <definedName name="Z_8115AFF6_FA18_47EE_B2E5_9BE660685995_.wvu.PrintArea" localSheetId="5" hidden="1">CF!$A$1:$I$99</definedName>
    <definedName name="Z_8115AFF6_FA18_47EE_B2E5_9BE660685995_.wvu.PrintArea" localSheetId="2" hidden="1">PL!$A$1:$J$57</definedName>
    <definedName name="Z_8115AFF6_FA18_47EE_B2E5_9BE660685995_.wvu.PrintArea" localSheetId="3" hidden="1">'SH-Consol'!$A$1:$U$48</definedName>
    <definedName name="Z_8115AFF6_FA18_47EE_B2E5_9BE660685995_.wvu.PrintArea" localSheetId="4" hidden="1">'SH-OG'!$A$1:$K$21</definedName>
    <definedName name="Z_8115AFF6_FA18_47EE_B2E5_9BE660685995_.wvu.Rows" localSheetId="0" hidden="1">SH!$80:$81</definedName>
    <definedName name="Z_85E2E349_A24B_4F8A_81A9_28C713E80164_.wvu.PrintArea" localSheetId="1" hidden="1">BS!$A$1:$J$84</definedName>
    <definedName name="Z_85E2E349_A24B_4F8A_81A9_28C713E80164_.wvu.PrintArea" localSheetId="5" hidden="1">CF!$A$1:$I$99</definedName>
    <definedName name="Z_85E2E349_A24B_4F8A_81A9_28C713E80164_.wvu.PrintArea" localSheetId="2" hidden="1">PL!$A$1:$J$57</definedName>
    <definedName name="Z_85E2E349_A24B_4F8A_81A9_28C713E80164_.wvu.PrintArea" localSheetId="3" hidden="1">'SH-Consol'!$A$1:$U$48</definedName>
    <definedName name="Z_85E2E349_A24B_4F8A_81A9_28C713E80164_.wvu.PrintArea" localSheetId="4" hidden="1">'SH-OG'!$A$1:$K$21</definedName>
    <definedName name="Z_85E2E349_A24B_4F8A_81A9_28C713E80164_.wvu.Rows" localSheetId="5" hidden="1">CF!#REF!,CF!#REF!,CF!#REF!,CF!$53:$53,CF!#REF!,CF!#REF!,CF!$75:$75,CF!#REF!</definedName>
    <definedName name="Z_85E2E349_A24B_4F8A_81A9_28C713E80164_.wvu.Rows" localSheetId="0" hidden="1">SH!$80:$81</definedName>
    <definedName name="Z_85E2E349_A24B_4F8A_81A9_28C713E80164_.wvu.Rows" localSheetId="3" hidden="1">'SH-Consol'!#REF!</definedName>
    <definedName name="Z_CC2C2F24_E303_485E_9B1D_1C70129A86B7_.wvu.PrintArea" localSheetId="1" hidden="1">BS!$A$1:$J$84</definedName>
    <definedName name="Z_CC2C2F24_E303_485E_9B1D_1C70129A86B7_.wvu.PrintArea" localSheetId="5" hidden="1">CF!$A$1:$I$99</definedName>
    <definedName name="Z_CC2C2F24_E303_485E_9B1D_1C70129A86B7_.wvu.PrintArea" localSheetId="2" hidden="1">PL!$A$1:$J$57</definedName>
    <definedName name="Z_CC2C2F24_E303_485E_9B1D_1C70129A86B7_.wvu.PrintArea" localSheetId="3" hidden="1">'SH-Consol'!$A$1:$U$48</definedName>
    <definedName name="Z_CC2C2F24_E303_485E_9B1D_1C70129A86B7_.wvu.PrintArea" localSheetId="4" hidden="1">'SH-OG'!$A$1:$K$21</definedName>
    <definedName name="Z_CC2C2F24_E303_485E_9B1D_1C70129A86B7_.wvu.Rows" localSheetId="1" hidden="1">BS!#REF!,BS!#REF!,BS!#REF!,BS!#REF!,BS!#REF!,BS!#REF!,BS!#REF!,BS!#REF!</definedName>
    <definedName name="Z_CC2C2F24_E303_485E_9B1D_1C70129A86B7_.wvu.Rows" localSheetId="2" hidden="1">PL!#REF!,PL!#REF!,PL!#REF!,PL!#REF!,PL!#REF!,PL!#REF!,PL!#REF!,PL!#REF!</definedName>
    <definedName name="Z_CC2C2F24_E303_485E_9B1D_1C70129A86B7_.wvu.Rows" localSheetId="0" hidden="1">SH!$80:$81</definedName>
    <definedName name="Z_CC2C2F24_E303_485E_9B1D_1C70129A86B7_.wvu.Rows" localSheetId="3" hidden="1">'SH-Consol'!#REF!</definedName>
    <definedName name="Z_D55C560A_8770_4E16_B605_0E5B7258D3CD_.wvu.PrintArea" localSheetId="1" hidden="1">BS!$A$1:$J$84</definedName>
    <definedName name="Z_D55C560A_8770_4E16_B605_0E5B7258D3CD_.wvu.PrintArea" localSheetId="5" hidden="1">CF!$A$1:$I$99</definedName>
    <definedName name="Z_D55C560A_8770_4E16_B605_0E5B7258D3CD_.wvu.PrintArea" localSheetId="2" hidden="1">PL!$A$1:$J$57</definedName>
    <definedName name="Z_D55C560A_8770_4E16_B605_0E5B7258D3CD_.wvu.PrintArea" localSheetId="4" hidden="1">'SH-OG'!$A$1:$K$21</definedName>
    <definedName name="Z_D55C560A_8770_4E16_B605_0E5B7258D3CD_.wvu.Rows" localSheetId="1" hidden="1">BS!#REF!,BS!#REF!,BS!#REF!,BS!#REF!,BS!#REF!,BS!#REF!,BS!#REF!,BS!#REF!</definedName>
    <definedName name="Z_D55C560A_8770_4E16_B605_0E5B7258D3CD_.wvu.Rows" localSheetId="2" hidden="1">PL!#REF!,PL!#REF!,PL!#REF!,PL!#REF!,PL!#REF!,PL!#REF!,PL!#REF!,PL!#REF!</definedName>
    <definedName name="Z_D55C560A_8770_4E16_B605_0E5B7258D3CD_.wvu.Rows" localSheetId="0" hidden="1">SH!$80:$81</definedName>
    <definedName name="Z_D55C560A_8770_4E16_B605_0E5B7258D3CD_.wvu.Rows" localSheetId="3" hidden="1">'SH-Consol'!#REF!</definedName>
    <definedName name="Z_F3000B90_808D_41E8_8015_FFBAAD8C4D6A_.wvu.PrintArea" localSheetId="1" hidden="1">BS!$A$1:$J$84</definedName>
    <definedName name="Z_F3000B90_808D_41E8_8015_FFBAAD8C4D6A_.wvu.PrintArea" localSheetId="5" hidden="1">CF!$A$1:$I$99</definedName>
    <definedName name="Z_F3000B90_808D_41E8_8015_FFBAAD8C4D6A_.wvu.PrintArea" localSheetId="2" hidden="1">PL!$A$1:$J$57</definedName>
    <definedName name="Z_F3000B90_808D_41E8_8015_FFBAAD8C4D6A_.wvu.PrintArea" localSheetId="3" hidden="1">'SH-Consol'!$A$1:$U$48</definedName>
    <definedName name="Z_F3000B90_808D_41E8_8015_FFBAAD8C4D6A_.wvu.PrintArea" localSheetId="4" hidden="1">'SH-OG'!$A$1:$K$21</definedName>
    <definedName name="Z_F3000B90_808D_41E8_8015_FFBAAD8C4D6A_.wvu.Rows" localSheetId="1" hidden="1">BS!#REF!,BS!#REF!,BS!#REF!,BS!#REF!,BS!#REF!,BS!#REF!,BS!#REF!,BS!#REF!</definedName>
    <definedName name="Z_F3000B90_808D_41E8_8015_FFBAAD8C4D6A_.wvu.Rows" localSheetId="5" hidden="1">CF!#REF!,CF!#REF!,CF!$53:$53,CF!#REF!</definedName>
    <definedName name="Z_F3000B90_808D_41E8_8015_FFBAAD8C4D6A_.wvu.Rows" localSheetId="2" hidden="1">PL!#REF!,PL!#REF!,PL!#REF!,PL!#REF!,PL!#REF!,PL!#REF!,PL!#REF!,PL!#REF!</definedName>
    <definedName name="Z_F3000B90_808D_41E8_8015_FFBAAD8C4D6A_.wvu.Rows" localSheetId="0" hidden="1">SH!$80:$81</definedName>
    <definedName name="Z_F3000B90_808D_41E8_8015_FFBAAD8C4D6A_.wvu.Rows" localSheetId="3" hidden="1">'SH-Consol'!#REF!</definedName>
  </definedNames>
  <calcPr calcId="181029"/>
  <customWorkbookViews>
    <customWorkbookView name="Thankamol, Uersukcharoenkul - Personal View" guid="{8115AFF6-FA18-47EE-B2E5-9BE660685995}" mergeInterval="0" personalView="1" maximized="1" xWindow="-8" yWindow="-8" windowWidth="1382" windowHeight="744" tabRatio="672" activeSheetId="5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Apinya, Thampanjark - Personal View" guid="{05641D23-610C-41DF-A02D-FF74274802F9}" mergeInterval="0" personalView="1" maximized="1" xWindow="-8" yWindow="-8" windowWidth="1382" windowHeight="744" tabRatio="672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2" i="1" l="1"/>
  <c r="J44" i="1" s="1"/>
  <c r="J43" i="1"/>
  <c r="P43" i="1" s="1"/>
  <c r="P11" i="1"/>
  <c r="P35" i="1"/>
  <c r="P38" i="1"/>
  <c r="P39" i="1" s="1"/>
  <c r="J39" i="1"/>
  <c r="N44" i="1"/>
  <c r="N45" i="1" s="1"/>
  <c r="D45" i="1"/>
  <c r="F45" i="1"/>
  <c r="H45" i="1"/>
  <c r="L45" i="1"/>
  <c r="J47" i="1"/>
  <c r="P56" i="1"/>
  <c r="P59" i="1"/>
  <c r="J60" i="1"/>
  <c r="J65" i="1" s="1"/>
  <c r="J66" i="1" s="1"/>
  <c r="P63" i="1"/>
  <c r="P64" i="1"/>
  <c r="D66" i="1"/>
  <c r="F66" i="1"/>
  <c r="H66" i="1"/>
  <c r="N66" i="1"/>
  <c r="P80" i="1"/>
  <c r="P81" i="1"/>
  <c r="P85" i="1"/>
  <c r="P86" i="1" s="1"/>
  <c r="L86" i="1"/>
  <c r="L90" i="1"/>
  <c r="P90" i="1" s="1"/>
  <c r="F92" i="1"/>
  <c r="H92" i="1"/>
  <c r="J92" i="1"/>
  <c r="L89" i="1"/>
  <c r="L91" i="1" s="1"/>
  <c r="P65" i="1" l="1"/>
  <c r="L92" i="1"/>
  <c r="J45" i="1"/>
  <c r="J49" i="1" s="1"/>
  <c r="P60" i="1"/>
  <c r="P66" i="1"/>
  <c r="P89" i="1"/>
  <c r="P91" i="1" s="1"/>
  <c r="P92" i="1" s="1"/>
  <c r="P42" i="1"/>
  <c r="P44" i="1" s="1"/>
  <c r="P45" i="1" s="1"/>
  <c r="P47" i="1" l="1"/>
  <c r="J48" i="1" s="1"/>
</calcChain>
</file>

<file path=xl/sharedStrings.xml><?xml version="1.0" encoding="utf-8"?>
<sst xmlns="http://schemas.openxmlformats.org/spreadsheetml/2006/main" count="867" uniqueCount="230">
  <si>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</si>
  <si>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</si>
  <si>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</si>
  <si>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</si>
  <si>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</si>
  <si>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</si>
  <si>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</si>
  <si>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</si>
  <si>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</si>
  <si>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</si>
  <si>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</si>
  <si>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</si>
  <si>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</si>
  <si>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</si>
  <si>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</si>
  <si>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</si>
  <si>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</si>
  <si>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</si>
  <si>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</si>
  <si>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</si>
  <si>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</si>
  <si>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</si>
  <si>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</si>
  <si>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</si>
  <si>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</si>
  <si>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</si>
  <si>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</si>
  <si>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</si>
  <si>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</si>
  <si>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</si>
  <si>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</si>
  <si>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</si>
  <si>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</si>
  <si>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</si>
  <si>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</si>
  <si>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</si>
  <si>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</si>
  <si>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</si>
  <si>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</si>
  <si>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</si>
  <si>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</si>
  <si>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</si>
  <si>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</si>
  <si>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</si>
  <si>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</si>
  <si>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</si>
  <si>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</si>
  <si>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</si>
  <si>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</si>
  <si>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</si>
  <si>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</si>
  <si>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</si>
  <si>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</si>
  <si>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</si>
  <si>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</si>
  <si>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</si>
  <si>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</si>
  <si>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</si>
  <si>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</si>
  <si>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</si>
  <si>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</si>
  <si>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</si>
  <si>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</si>
  <si>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</si>
  <si>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</si>
  <si>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</si>
  <si>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</si>
  <si>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</si>
  <si>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</si>
  <si>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</si>
  <si>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</si>
  <si>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</si>
  <si>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</si>
  <si>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</si>
  <si>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</si>
  <si>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</si>
  <si>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</si>
  <si>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</si>
  <si>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</si>
  <si>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</si>
  <si>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</si>
  <si>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</si>
  <si>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</si>
  <si>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</si>
  <si>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</si>
  <si>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</si>
  <si>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</si>
  <si>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</si>
  <si>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</si>
  <si>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</si>
  <si>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</si>
  <si>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</si>
  <si>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</si>
  <si>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</si>
  <si>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</si>
  <si>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</si>
  <si>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งบการเงินเฉพาะกิจการ 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</si>
  <si>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</si>
  <si>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</si>
  <si>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</si>
  <si>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</si>
  <si>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</si>
  <si>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</si>
  <si>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</si>
  <si>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</si>
  <si>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</si>
  <si>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</si>
  <si>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</si>
  <si>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</si>
  <si>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</si>
  <si>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</si>
  <si>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</si>
  <si>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</si>
  <si>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</si>
  <si>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30 กันยายน</t>
  </si>
  <si>
    <t xml:space="preserve">   กำไรหรือขาดทุน</t>
  </si>
  <si>
    <t>กำไรขาดทุนเบ็ดเสร็จสำหรับงวด</t>
  </si>
  <si>
    <t>เงินสดจ่ายสำหรับเงินลงทุนในบริษัทย่อย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</si>
  <si>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</si>
  <si>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</si>
  <si>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</si>
  <si>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</si>
  <si>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-</t>
  </si>
  <si>
    <t>สำหรับงวดสามเดือนสิ้นสุด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</si>
  <si>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</si>
  <si>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</si>
  <si>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</si>
  <si>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t>(ไม่ได้ตรวจสอบ)</t>
  </si>
  <si>
    <t>ของบริษัทใหญ่</t>
  </si>
  <si>
    <t>รายการที่อาจถูกจัดประเภทใหม่ไว้ใน</t>
  </si>
  <si>
    <t xml:space="preserve">   กำไรหรือขาดทุนในภายหลัง</t>
  </si>
  <si>
    <t>ค่าสินไหมทดแทนจากเหตุการณ์อัคคีภัย</t>
  </si>
  <si>
    <t>การแปลงค่า</t>
  </si>
  <si>
    <t>ของส่วนของ</t>
  </si>
  <si>
    <t>ผลขาดทุนจากการด้อยค่าเงินลงทุนในบริษัทย่อย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</si>
  <si>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</si>
  <si>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</si>
  <si>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</si>
  <si>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</si>
  <si>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</si>
  <si>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 xml:space="preserve">   กำไร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</si>
  <si>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</si>
  <si>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</si>
  <si>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</si>
  <si>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-</t>
  </si>
  <si>
    <t>การแบ่งปันกำไร (ขาดทุน)</t>
  </si>
  <si>
    <t>การแบ่งปันกำไร (ขาดทุน) เบ็ดเสร็จรวม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</si>
  <si>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</si>
  <si>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</si>
  <si>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>ผลต่างของอัตราแลกเปลี่ยนจากการแปลงค่า</t>
  </si>
  <si>
    <t xml:space="preserve">   หน่วยงานต่างประเทศ</t>
  </si>
  <si>
    <t>ภาษีเงินได้จ่ายออก</t>
  </si>
  <si>
    <t>ต้นทุนในการจัดจำหน่าย</t>
  </si>
  <si>
    <t>เงินกู้ยืมระยะสั้นจากบริษัทย่อย</t>
  </si>
  <si>
    <t xml:space="preserve">   ทุนสำรองตามกฎหมาย</t>
  </si>
  <si>
    <t>6</t>
  </si>
  <si>
    <t>รวมกำไร (ขาดทุน) เบ็ดเสร็จสำหรับงวด</t>
  </si>
  <si>
    <t>ผลกระทบของอัตราแลกเปลี่ยนจากการแปลงค่า</t>
  </si>
  <si>
    <t>กระแสเงินสดสุทธิได้มาจาก (ใช้ไปใน) กิจกรรมดำเนินงาน</t>
  </si>
  <si>
    <t>(กำไร) ขาดทุนจากการจำหน่ายและตัดจำหน่าย</t>
  </si>
  <si>
    <t>กระแสเงินสดสุทธิได้มาจาก (ใช้ไปใน) การดำเนินงาน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</si>
  <si>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</si>
  <si>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</si>
  <si>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</si>
  <si>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ขาดทุนเบ็ดเสร็จอื่น</t>
  </si>
  <si>
    <t>ภาษีเงินได้รับคืน</t>
  </si>
  <si>
    <t>กระแสเงินสดจากกิจกรรมดำเนินงาน (ต่อ)</t>
  </si>
  <si>
    <t>เงินให้กู้ยืมระยะยาวแก่บริษัทย่อย</t>
  </si>
  <si>
    <t>ยอดคงเหลือ ณ วันที่ 1 ตุลาคม 2563</t>
  </si>
  <si>
    <t>สินทรัพย์สิทธิการใช้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</si>
  <si>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</si>
  <si>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</si>
  <si>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</si>
  <si>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</si>
  <si>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รายได้ดอกเบี้ย</t>
  </si>
  <si>
    <t xml:space="preserve">   ที่รับรู้ในกำไรหรือขาดทุน</t>
  </si>
  <si>
    <t>เงินสดจ่ายชำระหนี้สินตามสัญญาเช่า</t>
  </si>
  <si>
    <t>ประมาณการรื้อถอน</t>
  </si>
  <si>
    <t xml:space="preserve">    (หุ้นสามัญจำนวน 375,000,000 หุ้น มูลค่า 1 บาทต่อหุ้น)</t>
  </si>
  <si>
    <t>4</t>
  </si>
  <si>
    <t>10</t>
  </si>
  <si>
    <t>รายได้ (ค่าใช้จ่าย) ภาษีเงินได้</t>
  </si>
  <si>
    <t xml:space="preserve">   กำไรเบ็ดเสร็จอื่น</t>
  </si>
  <si>
    <t>กำไร (ขาดทุน) เบ็ดเสร็จอื่นสำหรับงวด - สุทธิจากภาษี</t>
  </si>
  <si>
    <t>(รายได้) ค่าใช้จ่ายภาษีเงินได้</t>
  </si>
  <si>
    <t>31 มีนาคม</t>
  </si>
  <si>
    <t>วันที่ 31 มีนาคม</t>
  </si>
  <si>
    <t>สำหรับงวดหกเดือนสิ้นสุด</t>
  </si>
  <si>
    <t xml:space="preserve">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</si>
  <si>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</si>
  <si>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31 มีนาคม 2564</t>
  </si>
  <si>
    <t>ขาดทุนจากการจำหน่ายสินทรัพย์ไม่มีตัวตน</t>
  </si>
  <si>
    <t>เงินสดจ่ายเพื่อซื้อบริษัทย่อยสุทธิจากเงินสดที่ได้มา</t>
  </si>
  <si>
    <t>เงินสดรับจากการขายสินทรัพย์ไม่มีตัวตน</t>
  </si>
  <si>
    <t>11</t>
  </si>
  <si>
    <t>ยอดคงเหลือ ณ วันที่ 31 มีนาคม 2564</t>
  </si>
  <si>
    <t>กำไรจากกิจกรรมดำเนินงาน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</si>
  <si>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</si>
  <si>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</si>
  <si>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</si>
  <si>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</si>
  <si>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</si>
  <si>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</si>
  <si>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ปรับรายการที่กระทบกำไรเป็นเงินสดรับ (จ่าย)</t>
  </si>
  <si>
    <t>เงินสดและรายการเทียบเท่าเงินสด ณ วันที่ 31 มีนาคม</t>
  </si>
  <si>
    <t>กำไรจากการปรับมูลค่ายุติธรรม</t>
  </si>
  <si>
    <t>เงินชดเชยได้รับจากบริษัทประกันภัยความเสียหาย</t>
  </si>
  <si>
    <t>กรณีธุรกิจหยุดชะงัก</t>
  </si>
  <si>
    <t>เงินชดเชยได้รับจากบริษัทประกันภัยความเสียหายต่อทรัพย์สิน</t>
  </si>
  <si>
    <t>สำหรับงวดหกเดือนสิ้นสุดวันที่ 31 มีนาคม 2565</t>
  </si>
  <si>
    <t>ยอดคงเหลือ ณ วันที่ 1 ตุลาคม 2564</t>
  </si>
  <si>
    <t>ยอดคงเหลือ ณ วันที่ 31 มีนาคม 2565</t>
  </si>
  <si>
    <t>เงินลงทุนในตราสารหนี้</t>
  </si>
  <si>
    <t>7</t>
  </si>
  <si>
    <t>4, 5</t>
  </si>
  <si>
    <t>4, 8</t>
  </si>
  <si>
    <t>เงินสดจ่ายสำหรับซื้อตราสารหนี้</t>
  </si>
  <si>
    <t>เงินสดรับจากการขายเครื่องจักรและอุปกรณ์</t>
  </si>
  <si>
    <t>เงินสดจ่ายเพื่อซื้อส่วนปรับปรุงอาคาร เครื่องจักรและอุปกรณ์</t>
  </si>
  <si>
    <t>เงินสดรับชำระคืนจากเงินให้กู้ยืมระยะยาวแก่บริษัทย่อย</t>
  </si>
  <si>
    <t>8, 9</t>
  </si>
  <si>
    <t>4, 6</t>
  </si>
  <si>
    <t>(กลับรายการ) ค่าใช้จ่ายสำหรับค่าตอบแทนพนักงานระยะยาว</t>
  </si>
  <si>
    <t>สำรอง</t>
  </si>
  <si>
    <t>การตีราคา</t>
  </si>
  <si>
    <t>สินทรัพย์ใหม่</t>
  </si>
  <si>
    <t>(กลับรายการ) ตัดจำหน่ายสินค้าล้าสมัยและเสื่อมสภาพ</t>
  </si>
  <si>
    <t>กระแสเงินสดสุทธิใช้ไปในกิจกรรมลงทุน</t>
  </si>
  <si>
    <t>เงินปันผลจ่ายให้ส่วนได้เสียที่ไม่มีอำนาจควบคุม</t>
  </si>
  <si>
    <t>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</si>
</sst>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</numFmts>
  <fonts count="20" x14ac:knownFonts="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328">
    <xf numFmtId="37" fontId="0" fillId="0" borderId="0" xfId="0"/>
    <xf numFmtId="37" fontId="6" fillId="0" borderId="0" xfId="0" applyFont="1" applyFill="1"/>
    <xf numFmtId="37" fontId="4" fillId="0" borderId="0" xfId="0" applyFont="1" applyFill="1"/>
    <xf numFmtId="37" fontId="7" fillId="0" borderId="0" xfId="0" applyFont="1" applyFill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0" fillId="0" borderId="0" xfId="0" quotePrefix="1" applyNumberFormat="1" applyFont="1" applyFill="1" applyAlignment="1">
      <alignment horizontal="left"/>
    </xf>
    <xf numFmtId="49" fontId="10" fillId="0" borderId="0" xfId="0" applyNumberFormat="1" applyFont="1" applyFill="1"/>
    <xf numFmtId="49" fontId="9" fillId="0" borderId="0" xfId="0" applyNumberFormat="1" applyFont="1" applyFill="1"/>
    <xf numFmtId="49" fontId="6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37" fontId="9" fillId="0" borderId="0" xfId="0" applyFont="1" applyFill="1" applyBorder="1"/>
    <xf numFmtId="49" fontId="14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4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left"/>
    </xf>
    <xf numFmtId="166" fontId="9" fillId="0" borderId="1" xfId="0" applyNumberFormat="1" applyFont="1" applyFill="1" applyBorder="1"/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/>
    <xf numFmtId="37" fontId="8" fillId="0" borderId="0" xfId="0" applyFont="1" applyFill="1" applyBorder="1"/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1" fillId="0" borderId="0" xfId="0" applyFont="1" applyFill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1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1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4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 applyFill="1" applyBorder="1"/>
    <xf numFmtId="166" fontId="4" fillId="0" borderId="0" xfId="0" applyNumberFormat="1" applyFont="1" applyFill="1" applyBorder="1"/>
    <xf numFmtId="37" fontId="4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Border="1"/>
    <xf numFmtId="37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43" fontId="10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right"/>
    </xf>
    <xf numFmtId="166" fontId="9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/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166" fontId="0" fillId="0" borderId="0" xfId="0" applyNumberFormat="1" applyFont="1" applyFill="1" applyBorder="1"/>
    <xf numFmtId="49" fontId="12" fillId="2" borderId="0" xfId="0" quotePrefix="1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Border="1" applyAlignment="1">
      <alignment horizontal="right"/>
    </xf>
    <xf numFmtId="49" fontId="13" fillId="2" borderId="0" xfId="1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3" fillId="0" borderId="0" xfId="0" quotePrefix="1" applyNumberFormat="1" applyFont="1" applyFill="1" applyBorder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4" fillId="0" borderId="0" xfId="9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9" fontId="8" fillId="0" borderId="0" xfId="9" applyFont="1" applyFill="1"/>
    <xf numFmtId="37" fontId="7" fillId="0" borderId="0" xfId="0" applyFont="1" applyFill="1" applyAlignment="1">
      <alignment horizontal="center"/>
    </xf>
    <xf numFmtId="49" fontId="0" fillId="0" borderId="0" xfId="1" applyNumberFormat="1" applyFont="1" applyFill="1"/>
    <xf numFmtId="167" fontId="0" fillId="0" borderId="0" xfId="0" applyNumberFormat="1" applyFont="1" applyFill="1" applyBorder="1" applyAlignment="1">
      <alignment horizontal="right"/>
    </xf>
    <xf numFmtId="166" fontId="8" fillId="2" borderId="0" xfId="0" applyNumberFormat="1" applyFont="1" applyFill="1"/>
    <xf numFmtId="166" fontId="8" fillId="2" borderId="0" xfId="0" applyNumberFormat="1" applyFont="1" applyFill="1" applyBorder="1"/>
    <xf numFmtId="49" fontId="9" fillId="0" borderId="0" xfId="0" applyNumberFormat="1" applyFont="1" applyFill="1" applyAlignment="1">
      <alignment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37" fontId="8" fillId="0" borderId="0" xfId="0" applyNumberFormat="1" applyFont="1" applyFill="1"/>
    <xf numFmtId="49" fontId="13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41" fontId="4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/>
    <xf numFmtId="37" fontId="8" fillId="0" borderId="0" xfId="0" applyFont="1" applyAlignment="1">
      <alignment horizontal="center" vertical="center" wrapText="1"/>
    </xf>
    <xf numFmtId="166" fontId="8" fillId="2" borderId="0" xfId="0" applyNumberFormat="1" applyFont="1" applyFill="1" applyAlignment="1">
      <alignment horizontal="right"/>
    </xf>
    <xf numFmtId="166" fontId="0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40" fontId="0" fillId="0" borderId="0" xfId="0" applyNumberFormat="1" applyFont="1" applyFill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43" fontId="0" fillId="0" borderId="4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 indent="1"/>
    </xf>
    <xf numFmtId="0" fontId="13" fillId="0" borderId="0" xfId="0" quotePrefix="1" applyNumberFormat="1" applyFont="1" applyFill="1" applyBorder="1" applyAlignment="1">
      <alignment horizontal="center"/>
    </xf>
    <xf numFmtId="49" fontId="0" fillId="0" borderId="0" xfId="0" applyNumberFormat="1"/>
    <xf numFmtId="49" fontId="13" fillId="0" borderId="0" xfId="0" applyNumberFormat="1" applyFont="1" applyAlignment="1">
      <alignment horizontal="left"/>
    </xf>
    <xf numFmtId="0" fontId="13" fillId="0" borderId="0" xfId="0" quotePrefix="1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37" fontId="8" fillId="0" borderId="0" xfId="0" applyFont="1"/>
    <xf numFmtId="166" fontId="8" fillId="0" borderId="0" xfId="0" applyNumberFormat="1" applyFont="1" applyAlignment="1">
      <alignment horizontal="right"/>
    </xf>
    <xf numFmtId="166" fontId="0" fillId="2" borderId="4" xfId="0" applyNumberFormat="1" applyFont="1" applyFill="1" applyBorder="1" applyAlignment="1">
      <alignment horizontal="right"/>
    </xf>
    <xf numFmtId="37" fontId="9" fillId="0" borderId="0" xfId="0" applyFont="1" applyAlignment="1">
      <alignment horizontal="right"/>
    </xf>
    <xf numFmtId="167" fontId="9" fillId="0" borderId="0" xfId="0" applyNumberFormat="1" applyFont="1" applyAlignment="1">
      <alignment horizontal="center"/>
    </xf>
    <xf numFmtId="49" fontId="14" fillId="0" borderId="0" xfId="1" applyNumberFormat="1" applyFont="1" applyFill="1"/>
    <xf numFmtId="43" fontId="0" fillId="0" borderId="4" xfId="0" applyNumberFormat="1" applyBorder="1" applyAlignment="1">
      <alignment horizontal="center"/>
    </xf>
    <xf numFmtId="166" fontId="0" fillId="0" borderId="0" xfId="0" applyNumberFormat="1"/>
    <xf numFmtId="167" fontId="9" fillId="0" borderId="4" xfId="0" applyNumberFormat="1" applyFont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7" fontId="9" fillId="0" borderId="0" xfId="0" applyNumberFormat="1" applyFont="1"/>
    <xf numFmtId="167" fontId="8" fillId="0" borderId="4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43" fontId="0" fillId="0" borderId="2" xfId="0" applyNumberFormat="1" applyFont="1" applyFill="1" applyBorder="1" applyAlignment="1">
      <alignment horizontal="center"/>
    </xf>
    <xf numFmtId="167" fontId="0" fillId="0" borderId="2" xfId="0" applyNumberFormat="1" applyFont="1" applyFill="1" applyBorder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6" fontId="0" fillId="2" borderId="0" xfId="0" applyNumberFormat="1" applyFont="1" applyFill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37" fontId="0" fillId="0" borderId="0" xfId="0" quotePrefix="1" applyAlignment="1">
      <alignment horizontal="center"/>
    </xf>
    <xf numFmtId="40" fontId="8" fillId="0" borderId="0" xfId="1" applyFont="1" applyFill="1" applyBorder="1" applyAlignment="1">
      <alignment horizontal="center"/>
    </xf>
    <xf numFmtId="37" fontId="8" fillId="0" borderId="3" xfId="0" applyFont="1" applyFill="1" applyBorder="1"/>
    <xf numFmtId="167" fontId="8" fillId="0" borderId="4" xfId="0" applyNumberFormat="1" applyFont="1" applyBorder="1" applyAlignment="1">
      <alignment horizontal="center"/>
    </xf>
    <xf numFmtId="37" fontId="0" fillId="0" borderId="4" xfId="0" applyBorder="1"/>
    <xf numFmtId="167" fontId="0" fillId="0" borderId="4" xfId="0" applyNumberFormat="1" applyBorder="1" applyAlignment="1">
      <alignment horizontal="center"/>
    </xf>
    <xf numFmtId="167" fontId="0" fillId="0" borderId="0" xfId="0" applyNumberFormat="1" applyAlignment="1">
      <alignment horizontal="right"/>
    </xf>
    <xf numFmtId="49" fontId="7" fillId="0" borderId="0" xfId="0" quotePrefix="1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37" fontId="4" fillId="0" borderId="0" xfId="0" applyFont="1"/>
    <xf numFmtId="37" fontId="11" fillId="0" borderId="0" xfId="0" applyFont="1"/>
    <xf numFmtId="37" fontId="7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37" fontId="0" fillId="0" borderId="0" xfId="0" applyAlignment="1">
      <alignment horizontal="center"/>
    </xf>
    <xf numFmtId="166" fontId="9" fillId="0" borderId="0" xfId="0" applyNumberFormat="1" applyFont="1"/>
    <xf numFmtId="0" fontId="13" fillId="0" borderId="0" xfId="0" applyNumberFormat="1" applyFont="1" applyAlignment="1">
      <alignment horizontal="center"/>
    </xf>
    <xf numFmtId="37" fontId="0" fillId="0" borderId="0" xfId="0" applyAlignment="1">
      <alignment horizontal="right"/>
    </xf>
    <xf numFmtId="43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43" fontId="8" fillId="0" borderId="0" xfId="0" applyNumberFormat="1" applyFont="1"/>
    <xf numFmtId="43" fontId="0" fillId="0" borderId="0" xfId="0" applyNumberFormat="1" applyAlignment="1">
      <alignment horizontal="center"/>
    </xf>
    <xf numFmtId="43" fontId="0" fillId="0" borderId="0" xfId="0" applyNumberFormat="1" applyAlignment="1">
      <alignment horizontal="right"/>
    </xf>
    <xf numFmtId="43" fontId="9" fillId="0" borderId="4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right"/>
    </xf>
    <xf numFmtId="167" fontId="9" fillId="0" borderId="1" xfId="0" applyNumberFormat="1" applyFont="1" applyBorder="1" applyAlignment="1">
      <alignment horizontal="right"/>
    </xf>
    <xf numFmtId="43" fontId="9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left" indent="5"/>
    </xf>
    <xf numFmtId="167" fontId="9" fillId="0" borderId="0" xfId="0" applyNumberFormat="1" applyFont="1" applyAlignment="1">
      <alignment horizontal="left" indent="5"/>
    </xf>
    <xf numFmtId="167" fontId="0" fillId="0" borderId="4" xfId="0" applyNumberFormat="1" applyFont="1" applyBorder="1" applyAlignment="1">
      <alignment horizontal="center"/>
    </xf>
    <xf numFmtId="37" fontId="9" fillId="0" borderId="0" xfId="0" applyFont="1" applyFill="1" applyAlignment="1">
      <alignment horizontal="right"/>
    </xf>
    <xf numFmtId="37" fontId="8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7" fontId="8" fillId="0" borderId="4" xfId="0" applyNumberFormat="1" applyFont="1" applyFill="1" applyBorder="1" applyAlignment="1">
      <alignment horizontal="center"/>
    </xf>
    <xf numFmtId="37" fontId="0" fillId="0" borderId="0" xfId="0" applyBorder="1"/>
    <xf numFmtId="37" fontId="0" fillId="0" borderId="0" xfId="0" quotePrefix="1" applyNumberFormat="1" applyFont="1" applyFill="1" applyAlignment="1">
      <alignment horizontal="center"/>
    </xf>
    <xf numFmtId="37" fontId="0" fillId="0" borderId="0" xfId="0" quotePrefix="1" applyFill="1" applyAlignment="1">
      <alignment horizontal="center"/>
    </xf>
    <xf numFmtId="37" fontId="0" fillId="0" borderId="4" xfId="0" quotePrefix="1" applyBorder="1" applyAlignment="1">
      <alignment horizontal="center"/>
    </xf>
    <xf numFmtId="37" fontId="0" fillId="0" borderId="0" xfId="0" quotePrefix="1" applyFont="1" applyFill="1" applyAlignment="1">
      <alignment horizontal="center"/>
    </xf>
    <xf numFmtId="37" fontId="0" fillId="0" borderId="0" xfId="0" quotePrefix="1" applyFont="1" applyAlignment="1">
      <alignment horizontal="center"/>
    </xf>
    <xf numFmtId="37" fontId="0" fillId="0" borderId="0" xfId="0" applyFont="1" applyFill="1" applyAlignment="1">
      <alignment horizontal="center"/>
    </xf>
    <xf numFmtId="37" fontId="8" fillId="2" borderId="4" xfId="0" applyFont="1" applyFill="1" applyBorder="1"/>
    <xf numFmtId="166" fontId="9" fillId="2" borderId="4" xfId="0" applyNumberFormat="1" applyFont="1" applyFill="1" applyBorder="1" applyAlignment="1">
      <alignment horizontal="right"/>
    </xf>
    <xf numFmtId="166" fontId="9" fillId="2" borderId="5" xfId="0" applyNumberFormat="1" applyFont="1" applyFill="1" applyBorder="1" applyAlignment="1">
      <alignment horizontal="right"/>
    </xf>
    <xf numFmtId="37" fontId="8" fillId="2" borderId="0" xfId="0" applyFont="1" applyFill="1"/>
    <xf numFmtId="166" fontId="0" fillId="0" borderId="2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  <xf numFmtId="37" fontId="9" fillId="0" borderId="0" xfId="0" applyFont="1" applyAlignment="1">
      <alignment horizontal="center"/>
    </xf>
    <xf numFmtId="40" fontId="0" fillId="0" borderId="4" xfId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185238E1-4D5C-4035-9E18-7ABAD58CC9BC}"/>
    <cellStyle name="Normal 5" xfId="11" xr:uid="{42F912E4-A34A-42D3-AED0-321779F3974F}"/>
    <cellStyle name="Normal 6" xfId="12" xr:uid="{368068EA-79AE-458B-A7B7-659C502476DD}"/>
    <cellStyle name="Normal 9 2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lientid\AppData\Local\Microsoft\Windows\Temporary%20Internet%20Files\Content.Outlook\QCA5OHRF\Draft%20OG_Q1'14\2012\Q2\OG\FS\FS-SET\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3" Type="http://schemas.openxmlformats.org/officeDocument/2006/relationships/printerSettings" Target="../printerSettings/printerSettings23.bin"/><Relationship Id="rId7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7.bin"/><Relationship Id="rId3" Type="http://schemas.openxmlformats.org/officeDocument/2006/relationships/printerSettings" Target="../printerSettings/printerSettings32.bin"/><Relationship Id="rId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6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33.bin"/><Relationship Id="rId9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 x14ac:dyDescent="0.45"/>
  <cols>
    <col min="1" max="1" width="52.7109375" style="49" customWidth="1"/>
    <col min="2" max="2" width="7.85546875" style="67" customWidth="1"/>
    <col min="3" max="3" width="1.7109375" style="49" customWidth="1"/>
    <col min="4" max="4" width="12.5703125" style="64" bestFit="1" customWidth="1"/>
    <col min="5" max="5" width="1.7109375" style="49" customWidth="1"/>
    <col min="6" max="6" width="12.5703125" style="49" bestFit="1" customWidth="1"/>
    <col min="7" max="7" width="1.7109375" style="49" customWidth="1"/>
    <col min="8" max="8" width="11.7109375" style="49" bestFit="1" customWidth="1"/>
    <col min="9" max="9" width="1.7109375" style="49" customWidth="1"/>
    <col min="10" max="10" width="13.140625" style="49" bestFit="1" customWidth="1"/>
    <col min="11" max="11" width="1.7109375" style="49" customWidth="1"/>
    <col min="12" max="12" width="15.140625" style="49" customWidth="1"/>
    <col min="13" max="13" width="1.7109375" style="49" customWidth="1"/>
    <col min="14" max="14" width="15.42578125" style="49" bestFit="1" customWidth="1"/>
    <col min="15" max="15" width="1.7109375" style="49" customWidth="1"/>
    <col min="16" max="16" width="14.42578125" style="49" customWidth="1"/>
    <col min="17" max="17" width="1.7109375" style="49" customWidth="1"/>
    <col min="18" max="18" width="14.7109375" style="49" customWidth="1"/>
    <col min="19" max="16384" width="9.140625" style="49"/>
  </cols>
  <sheetData>
    <row r="1" spans="1:16" ht="23.25" x14ac:dyDescent="0.5">
      <c r="A1" s="7" t="s">
        <v>35</v>
      </c>
      <c r="B1" s="103"/>
      <c r="C1" s="104"/>
      <c r="D1" s="16"/>
      <c r="E1" s="2"/>
      <c r="F1" s="43"/>
      <c r="G1" s="43"/>
      <c r="H1" s="43"/>
      <c r="I1" s="43"/>
      <c r="J1" s="105"/>
      <c r="K1" s="105"/>
      <c r="L1" s="105"/>
      <c r="M1" s="105"/>
      <c r="N1" s="105"/>
      <c r="O1" s="105"/>
      <c r="P1" s="105"/>
    </row>
    <row r="2" spans="1:16" ht="23.25" x14ac:dyDescent="0.5">
      <c r="A2" s="79" t="s">
        <v>34</v>
      </c>
      <c r="B2" s="80"/>
      <c r="C2" s="81"/>
      <c r="D2" s="16"/>
      <c r="E2" s="2"/>
      <c r="F2" s="43"/>
      <c r="G2" s="43"/>
      <c r="H2" s="43"/>
      <c r="I2" s="43"/>
      <c r="J2" s="319"/>
      <c r="K2" s="319"/>
      <c r="L2" s="319"/>
      <c r="M2" s="319"/>
      <c r="N2" s="319"/>
      <c r="O2" s="319"/>
      <c r="P2" s="319"/>
    </row>
    <row r="3" spans="1:16" ht="23.25" x14ac:dyDescent="0.5">
      <c r="A3" s="8" t="s">
        <v>60</v>
      </c>
      <c r="B3" s="65"/>
      <c r="C3" s="3"/>
      <c r="D3" s="16"/>
      <c r="E3" s="2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x14ac:dyDescent="0.45">
      <c r="A4" s="82"/>
      <c r="B4" s="83"/>
      <c r="C4" s="83"/>
      <c r="D4" s="16"/>
      <c r="E4" s="2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x14ac:dyDescent="0.45">
      <c r="A5" s="82"/>
      <c r="B5" s="83"/>
      <c r="C5" s="83"/>
      <c r="D5" s="315" t="s">
        <v>4</v>
      </c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</row>
    <row r="6" spans="1:16" x14ac:dyDescent="0.45">
      <c r="A6" s="82"/>
      <c r="B6" s="83"/>
      <c r="C6" s="83"/>
      <c r="D6" s="52"/>
      <c r="E6" s="52"/>
      <c r="F6" s="52"/>
      <c r="G6" s="52"/>
      <c r="H6" s="52"/>
      <c r="I6" s="52"/>
      <c r="J6" s="52"/>
      <c r="K6" s="52"/>
      <c r="L6" s="320" t="s">
        <v>67</v>
      </c>
      <c r="M6" s="320"/>
      <c r="N6" s="320"/>
      <c r="O6" s="95"/>
      <c r="P6" s="52"/>
    </row>
    <row r="7" spans="1:16" x14ac:dyDescent="0.45">
      <c r="A7" s="82"/>
      <c r="B7" s="84"/>
      <c r="C7" s="84"/>
      <c r="D7" s="85" t="s">
        <v>6</v>
      </c>
      <c r="E7" s="6"/>
      <c r="F7" s="38"/>
      <c r="G7" s="38"/>
      <c r="H7" s="316" t="s">
        <v>7</v>
      </c>
      <c r="I7" s="316"/>
      <c r="J7" s="316"/>
      <c r="K7" s="38"/>
      <c r="L7" s="316" t="s">
        <v>68</v>
      </c>
      <c r="M7" s="316"/>
      <c r="N7" s="316"/>
      <c r="O7" s="95"/>
    </row>
    <row r="8" spans="1:16" x14ac:dyDescent="0.45">
      <c r="A8" s="86"/>
      <c r="B8" s="85"/>
      <c r="C8" s="87"/>
      <c r="D8" s="85" t="s">
        <v>51</v>
      </c>
      <c r="E8" s="87"/>
      <c r="F8" s="85" t="s">
        <v>65</v>
      </c>
      <c r="G8" s="87"/>
      <c r="H8" s="85" t="s">
        <v>81</v>
      </c>
      <c r="I8" s="6"/>
      <c r="J8" s="6"/>
      <c r="K8" s="87"/>
      <c r="L8" s="85" t="s">
        <v>70</v>
      </c>
      <c r="M8" s="85"/>
      <c r="N8" s="64" t="s">
        <v>90</v>
      </c>
      <c r="O8" s="85"/>
      <c r="P8" s="38" t="s">
        <v>47</v>
      </c>
    </row>
    <row r="9" spans="1:16" x14ac:dyDescent="0.45">
      <c r="A9" s="86"/>
      <c r="B9" s="88" t="s">
        <v>14</v>
      </c>
      <c r="C9" s="88"/>
      <c r="D9" s="45" t="s">
        <v>52</v>
      </c>
      <c r="E9" s="89"/>
      <c r="F9" s="85" t="s">
        <v>66</v>
      </c>
      <c r="G9" s="89"/>
      <c r="H9" s="85" t="s">
        <v>53</v>
      </c>
      <c r="I9" s="45"/>
      <c r="J9" s="45" t="s">
        <v>8</v>
      </c>
      <c r="K9" s="45"/>
      <c r="L9" s="85" t="s">
        <v>69</v>
      </c>
      <c r="M9" s="85"/>
      <c r="N9" s="85" t="s">
        <v>93</v>
      </c>
      <c r="O9" s="85"/>
      <c r="P9" s="39" t="s">
        <v>48</v>
      </c>
    </row>
    <row r="10" spans="1:16" x14ac:dyDescent="0.45">
      <c r="A10" s="86"/>
      <c r="B10" s="90"/>
      <c r="C10" s="90"/>
      <c r="D10" s="317" t="s">
        <v>39</v>
      </c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</row>
    <row r="11" spans="1:16" s="19" customFormat="1" x14ac:dyDescent="0.45">
      <c r="A11" s="99" t="s">
        <v>80</v>
      </c>
      <c r="B11" s="45"/>
      <c r="C11" s="106"/>
      <c r="D11" s="107">
        <v>375000000</v>
      </c>
      <c r="F11" s="40">
        <v>609402184</v>
      </c>
      <c r="G11" s="40"/>
      <c r="H11" s="40">
        <v>37500000</v>
      </c>
      <c r="I11" s="40"/>
      <c r="J11" s="40">
        <v>1645551753</v>
      </c>
      <c r="K11" s="40"/>
      <c r="L11" s="107" t="s">
        <v>77</v>
      </c>
      <c r="M11" s="107"/>
      <c r="N11" s="107" t="s">
        <v>77</v>
      </c>
      <c r="O11" s="107"/>
      <c r="P11" s="40">
        <f>SUM(D11:N11)</f>
        <v>2667453937</v>
      </c>
    </row>
    <row r="12" spans="1:16" s="5" customFormat="1" ht="12.75" customHeight="1" x14ac:dyDescent="0.45">
      <c r="A12" s="58"/>
      <c r="B12" s="66"/>
      <c r="C12" s="59"/>
      <c r="D12" s="107"/>
      <c r="E12" s="1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x14ac:dyDescent="0.45">
      <c r="A13" s="58" t="s">
        <v>64</v>
      </c>
      <c r="B13" s="66"/>
      <c r="C13" s="59"/>
      <c r="D13" s="68"/>
      <c r="E13" s="54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x14ac:dyDescent="0.45">
      <c r="A14" s="51" t="s">
        <v>89</v>
      </c>
      <c r="B14" s="108">
        <v>35</v>
      </c>
      <c r="C14" s="108"/>
      <c r="D14" s="109" t="s">
        <v>77</v>
      </c>
      <c r="E14" s="60"/>
      <c r="F14" s="109" t="s">
        <v>77</v>
      </c>
      <c r="G14" s="61"/>
      <c r="H14" s="109" t="s">
        <v>77</v>
      </c>
      <c r="I14" s="110"/>
      <c r="J14" s="78">
        <v>-600000000</v>
      </c>
      <c r="K14" s="110"/>
      <c r="L14" s="109" t="s">
        <v>77</v>
      </c>
      <c r="M14" s="41"/>
      <c r="N14" s="109" t="s">
        <v>77</v>
      </c>
      <c r="O14" s="41"/>
      <c r="P14" s="78">
        <v>-600000000</v>
      </c>
    </row>
    <row r="15" spans="1:16" x14ac:dyDescent="0.45">
      <c r="A15" s="12" t="s">
        <v>71</v>
      </c>
      <c r="B15" s="108"/>
      <c r="C15" s="108"/>
      <c r="D15" s="111" t="s">
        <v>77</v>
      </c>
      <c r="E15" s="19"/>
      <c r="F15" s="111" t="s">
        <v>77</v>
      </c>
      <c r="G15" s="77"/>
      <c r="H15" s="111" t="s">
        <v>77</v>
      </c>
      <c r="I15" s="63"/>
      <c r="J15" s="55">
        <v>-600000000</v>
      </c>
      <c r="K15" s="63"/>
      <c r="L15" s="111" t="s">
        <v>77</v>
      </c>
      <c r="M15" s="57"/>
      <c r="N15" s="111" t="s">
        <v>77</v>
      </c>
      <c r="O15" s="57"/>
      <c r="P15" s="55">
        <v>-600000000</v>
      </c>
    </row>
    <row r="16" spans="1:16" ht="12.75" customHeight="1" x14ac:dyDescent="0.45">
      <c r="A16" s="12"/>
      <c r="B16" s="108"/>
      <c r="C16" s="108"/>
      <c r="D16" s="57"/>
      <c r="E16" s="19"/>
      <c r="F16" s="57"/>
      <c r="G16" s="77"/>
      <c r="H16" s="57"/>
      <c r="I16" s="63"/>
      <c r="J16" s="40"/>
      <c r="K16" s="63"/>
      <c r="L16" s="57"/>
      <c r="M16" s="57"/>
      <c r="N16" s="57"/>
      <c r="O16" s="57"/>
      <c r="P16" s="40"/>
    </row>
    <row r="17" spans="1:16" x14ac:dyDescent="0.45">
      <c r="A17" s="12" t="s">
        <v>72</v>
      </c>
      <c r="B17" s="108"/>
      <c r="C17" s="108"/>
      <c r="D17" s="41"/>
      <c r="E17" s="44"/>
      <c r="F17" s="41"/>
      <c r="G17" s="61"/>
      <c r="H17" s="41"/>
      <c r="I17" s="110"/>
      <c r="J17" s="48"/>
      <c r="K17" s="110"/>
      <c r="L17" s="48"/>
      <c r="M17" s="48"/>
      <c r="N17" s="48"/>
      <c r="O17" s="48"/>
      <c r="P17" s="48"/>
    </row>
    <row r="18" spans="1:16" x14ac:dyDescent="0.45">
      <c r="A18" s="51" t="s">
        <v>79</v>
      </c>
      <c r="B18" s="66"/>
      <c r="C18" s="112"/>
      <c r="D18" s="109" t="s">
        <v>77</v>
      </c>
      <c r="E18" s="60"/>
      <c r="F18" s="109" t="s">
        <v>77</v>
      </c>
      <c r="G18" s="61"/>
      <c r="H18" s="109" t="s">
        <v>77</v>
      </c>
      <c r="I18" s="48"/>
      <c r="J18" s="48">
        <v>808126922</v>
      </c>
      <c r="K18" s="48"/>
      <c r="L18" s="68" t="s">
        <v>77</v>
      </c>
      <c r="M18" s="48"/>
      <c r="N18" s="68" t="s">
        <v>77</v>
      </c>
      <c r="O18" s="48"/>
      <c r="P18" s="48">
        <v>808126922</v>
      </c>
    </row>
    <row r="19" spans="1:16" s="113" customFormat="1" x14ac:dyDescent="0.45">
      <c r="A19" s="73" t="s">
        <v>73</v>
      </c>
      <c r="B19" s="84"/>
      <c r="C19" s="112"/>
      <c r="D19" s="68" t="s">
        <v>77</v>
      </c>
      <c r="E19" s="54"/>
      <c r="F19" s="68" t="s">
        <v>77</v>
      </c>
      <c r="G19" s="48"/>
      <c r="H19" s="68" t="s">
        <v>77</v>
      </c>
      <c r="I19" s="48"/>
      <c r="J19" s="61">
        <v>-7593918</v>
      </c>
      <c r="K19" s="48"/>
      <c r="L19" s="61">
        <v>36859414.799999997</v>
      </c>
      <c r="M19" s="48"/>
      <c r="N19" s="68" t="s">
        <v>77</v>
      </c>
      <c r="O19" s="48"/>
      <c r="P19" s="48">
        <v>29265496.799999997</v>
      </c>
    </row>
    <row r="20" spans="1:16" x14ac:dyDescent="0.45">
      <c r="A20" s="58" t="s">
        <v>74</v>
      </c>
      <c r="B20" s="66"/>
      <c r="C20" s="59"/>
      <c r="D20" s="74" t="s">
        <v>77</v>
      </c>
      <c r="E20" s="19"/>
      <c r="F20" s="74" t="s">
        <v>77</v>
      </c>
      <c r="G20" s="40"/>
      <c r="H20" s="74" t="s">
        <v>77</v>
      </c>
      <c r="I20" s="40"/>
      <c r="J20" s="114">
        <v>800533004</v>
      </c>
      <c r="K20" s="40"/>
      <c r="L20" s="114">
        <v>36859414.799999997</v>
      </c>
      <c r="M20" s="40"/>
      <c r="N20" s="74" t="s">
        <v>77</v>
      </c>
      <c r="O20" s="40"/>
      <c r="P20" s="55">
        <v>837392418.79999995</v>
      </c>
    </row>
    <row r="21" spans="1:16" s="122" customFormat="1" ht="22.5" thickBot="1" x14ac:dyDescent="0.5">
      <c r="A21" s="115" t="s">
        <v>61</v>
      </c>
      <c r="B21" s="66"/>
      <c r="C21" s="116"/>
      <c r="D21" s="117">
        <v>375000000</v>
      </c>
      <c r="E21" s="118"/>
      <c r="F21" s="117">
        <v>609402184</v>
      </c>
      <c r="G21" s="119"/>
      <c r="H21" s="117">
        <v>37500000</v>
      </c>
      <c r="I21" s="119"/>
      <c r="J21" s="120">
        <v>1846084757</v>
      </c>
      <c r="K21" s="119"/>
      <c r="L21" s="120">
        <v>36859414.799999997</v>
      </c>
      <c r="M21" s="119"/>
      <c r="N21" s="117" t="s">
        <v>77</v>
      </c>
      <c r="O21" s="119"/>
      <c r="P21" s="121">
        <v>2904846355.8000002</v>
      </c>
    </row>
    <row r="22" spans="1:16" ht="22.5" thickTop="1" x14ac:dyDescent="0.45">
      <c r="A22" s="58"/>
      <c r="B22" s="66"/>
      <c r="C22" s="59"/>
      <c r="D22" s="107"/>
      <c r="E22" s="5"/>
      <c r="F22" s="107"/>
      <c r="G22" s="63"/>
      <c r="H22" s="107"/>
      <c r="I22" s="63"/>
      <c r="J22" s="107"/>
      <c r="K22" s="63"/>
      <c r="L22" s="107"/>
      <c r="M22" s="40"/>
      <c r="N22" s="40"/>
      <c r="O22" s="40"/>
      <c r="P22" s="40"/>
    </row>
    <row r="23" spans="1:16" x14ac:dyDescent="0.45">
      <c r="A23" s="58"/>
      <c r="B23" s="66"/>
      <c r="C23" s="59"/>
      <c r="D23" s="107"/>
      <c r="E23" s="5"/>
      <c r="F23" s="107"/>
      <c r="G23" s="63"/>
      <c r="H23" s="107"/>
      <c r="I23" s="63"/>
      <c r="J23" s="107"/>
      <c r="K23" s="63"/>
      <c r="L23" s="107"/>
      <c r="M23" s="40"/>
      <c r="N23" s="40"/>
      <c r="O23" s="40"/>
      <c r="P23" s="40"/>
    </row>
    <row r="24" spans="1:16" x14ac:dyDescent="0.45">
      <c r="A24" s="58"/>
      <c r="B24" s="66"/>
      <c r="C24" s="59"/>
      <c r="D24" s="107"/>
      <c r="E24" s="5"/>
      <c r="F24" s="40"/>
      <c r="G24" s="63"/>
      <c r="H24" s="40"/>
      <c r="I24" s="63"/>
      <c r="J24" s="40"/>
      <c r="K24" s="63"/>
      <c r="L24" s="40"/>
      <c r="M24" s="40"/>
      <c r="N24" s="40"/>
      <c r="O24" s="40"/>
      <c r="P24" s="40"/>
    </row>
    <row r="25" spans="1:16" ht="23.25" x14ac:dyDescent="0.5">
      <c r="A25" s="7" t="s">
        <v>35</v>
      </c>
      <c r="B25" s="103"/>
      <c r="C25" s="104"/>
      <c r="D25" s="16"/>
      <c r="E25" s="2"/>
      <c r="F25" s="43"/>
      <c r="G25" s="43"/>
      <c r="H25" s="43"/>
      <c r="I25" s="43"/>
      <c r="J25" s="105"/>
      <c r="K25" s="105"/>
      <c r="L25" s="105"/>
      <c r="M25" s="105"/>
      <c r="N25" s="105"/>
      <c r="O25" s="105"/>
      <c r="P25" s="105"/>
    </row>
    <row r="26" spans="1:16" ht="23.25" x14ac:dyDescent="0.5">
      <c r="A26" s="79" t="s">
        <v>34</v>
      </c>
      <c r="B26" s="80"/>
      <c r="C26" s="81"/>
      <c r="D26" s="16"/>
      <c r="E26" s="2"/>
      <c r="F26" s="43"/>
      <c r="G26" s="43"/>
      <c r="H26" s="43"/>
      <c r="I26" s="43"/>
      <c r="J26" s="319"/>
      <c r="K26" s="319"/>
      <c r="L26" s="319"/>
      <c r="M26" s="319"/>
      <c r="N26" s="319"/>
      <c r="O26" s="319"/>
      <c r="P26" s="319"/>
    </row>
    <row r="27" spans="1:16" ht="23.25" x14ac:dyDescent="0.5">
      <c r="A27" s="8" t="s">
        <v>60</v>
      </c>
      <c r="B27" s="65"/>
      <c r="C27" s="3"/>
      <c r="D27" s="16"/>
      <c r="E27" s="2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 x14ac:dyDescent="0.45">
      <c r="A28" s="82"/>
      <c r="B28" s="83"/>
      <c r="C28" s="83"/>
      <c r="D28" s="16"/>
      <c r="E28" s="2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1:16" x14ac:dyDescent="0.45">
      <c r="A29" s="82"/>
      <c r="B29" s="83"/>
      <c r="C29" s="83"/>
      <c r="D29" s="315" t="s">
        <v>4</v>
      </c>
      <c r="E29" s="315"/>
      <c r="F29" s="315"/>
      <c r="G29" s="315"/>
      <c r="H29" s="315"/>
      <c r="I29" s="315"/>
      <c r="J29" s="315"/>
      <c r="K29" s="315"/>
      <c r="L29" s="315"/>
      <c r="M29" s="315"/>
      <c r="N29" s="315"/>
      <c r="O29" s="315"/>
      <c r="P29" s="315"/>
    </row>
    <row r="30" spans="1:16" x14ac:dyDescent="0.45">
      <c r="A30" s="82"/>
      <c r="B30" s="83"/>
      <c r="C30" s="83"/>
      <c r="D30" s="52"/>
      <c r="E30" s="52"/>
      <c r="F30" s="52"/>
      <c r="G30" s="52"/>
      <c r="H30" s="52"/>
      <c r="I30" s="52"/>
      <c r="J30" s="52"/>
      <c r="K30" s="52"/>
      <c r="L30" s="320" t="s">
        <v>67</v>
      </c>
      <c r="M30" s="320"/>
      <c r="N30" s="320"/>
      <c r="O30" s="95"/>
      <c r="P30" s="52"/>
    </row>
    <row r="31" spans="1:16" x14ac:dyDescent="0.45">
      <c r="A31" s="82"/>
      <c r="B31" s="84"/>
      <c r="C31" s="84"/>
      <c r="D31" s="85" t="s">
        <v>6</v>
      </c>
      <c r="E31" s="6"/>
      <c r="F31" s="38"/>
      <c r="G31" s="38"/>
      <c r="H31" s="316" t="s">
        <v>7</v>
      </c>
      <c r="I31" s="316"/>
      <c r="J31" s="316"/>
      <c r="K31" s="38"/>
      <c r="L31" s="316" t="s">
        <v>68</v>
      </c>
      <c r="M31" s="316"/>
      <c r="N31" s="316"/>
      <c r="O31" s="95"/>
    </row>
    <row r="32" spans="1:16" x14ac:dyDescent="0.45">
      <c r="A32" s="86"/>
      <c r="B32" s="85"/>
      <c r="C32" s="87"/>
      <c r="D32" s="85" t="s">
        <v>51</v>
      </c>
      <c r="E32" s="87"/>
      <c r="F32" s="85" t="s">
        <v>65</v>
      </c>
      <c r="G32" s="87"/>
      <c r="H32" s="85" t="s">
        <v>81</v>
      </c>
      <c r="I32" s="6"/>
      <c r="J32" s="6"/>
      <c r="K32" s="87"/>
      <c r="L32" s="85" t="s">
        <v>70</v>
      </c>
      <c r="M32" s="85"/>
      <c r="N32" s="64" t="s">
        <v>90</v>
      </c>
      <c r="O32" s="85"/>
      <c r="P32" s="38" t="s">
        <v>47</v>
      </c>
    </row>
    <row r="33" spans="1:16" x14ac:dyDescent="0.45">
      <c r="A33" s="86"/>
      <c r="B33" s="88" t="s">
        <v>14</v>
      </c>
      <c r="C33" s="88"/>
      <c r="D33" s="45" t="s">
        <v>52</v>
      </c>
      <c r="E33" s="89"/>
      <c r="F33" s="85" t="s">
        <v>66</v>
      </c>
      <c r="G33" s="89"/>
      <c r="H33" s="85" t="s">
        <v>53</v>
      </c>
      <c r="I33" s="45"/>
      <c r="J33" s="45" t="s">
        <v>8</v>
      </c>
      <c r="K33" s="45"/>
      <c r="L33" s="85" t="s">
        <v>69</v>
      </c>
      <c r="M33" s="85"/>
      <c r="N33" s="85" t="s">
        <v>93</v>
      </c>
      <c r="O33" s="85"/>
      <c r="P33" s="39" t="s">
        <v>48</v>
      </c>
    </row>
    <row r="34" spans="1:16" x14ac:dyDescent="0.45">
      <c r="A34" s="86"/>
      <c r="B34" s="90"/>
      <c r="C34" s="90"/>
      <c r="D34" s="317" t="s">
        <v>39</v>
      </c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</row>
    <row r="35" spans="1:16" s="19" customFormat="1" x14ac:dyDescent="0.45">
      <c r="A35" s="99" t="s">
        <v>87</v>
      </c>
      <c r="B35" s="45"/>
      <c r="C35" s="106"/>
      <c r="D35" s="107">
        <v>375000000</v>
      </c>
      <c r="E35" s="118"/>
      <c r="F35" s="107">
        <v>609402184</v>
      </c>
      <c r="G35" s="119"/>
      <c r="H35" s="107">
        <v>37500000</v>
      </c>
      <c r="I35" s="119"/>
      <c r="J35" s="77">
        <v>1846084757</v>
      </c>
      <c r="K35" s="119"/>
      <c r="L35" s="77">
        <v>36859414.799999997</v>
      </c>
      <c r="M35" s="119"/>
      <c r="N35" s="68" t="s">
        <v>77</v>
      </c>
      <c r="O35" s="119"/>
      <c r="P35" s="119">
        <f>SUM(D35:L35)</f>
        <v>2904846355.8000002</v>
      </c>
    </row>
    <row r="36" spans="1:16" s="5" customFormat="1" ht="12" customHeight="1" x14ac:dyDescent="0.45">
      <c r="A36" s="58"/>
      <c r="B36" s="66"/>
      <c r="C36" s="59"/>
      <c r="D36" s="107"/>
      <c r="E36" s="19"/>
      <c r="F36" s="40"/>
      <c r="G36" s="40"/>
      <c r="H36" s="40"/>
      <c r="I36" s="40"/>
      <c r="J36" s="77"/>
      <c r="K36" s="40"/>
      <c r="L36" s="40"/>
      <c r="M36" s="40"/>
      <c r="N36" s="40"/>
      <c r="O36" s="40"/>
      <c r="P36" s="40"/>
    </row>
    <row r="37" spans="1:16" x14ac:dyDescent="0.45">
      <c r="A37" s="58" t="s">
        <v>64</v>
      </c>
      <c r="B37" s="66"/>
      <c r="C37" s="59"/>
      <c r="D37" s="68"/>
      <c r="E37" s="54"/>
      <c r="F37" s="48"/>
      <c r="G37" s="48"/>
      <c r="H37" s="48"/>
      <c r="I37" s="48"/>
      <c r="J37" s="61"/>
      <c r="K37" s="48"/>
      <c r="L37" s="48"/>
      <c r="M37" s="48"/>
      <c r="N37" s="48"/>
      <c r="O37" s="48"/>
      <c r="P37" s="48"/>
    </row>
    <row r="38" spans="1:16" x14ac:dyDescent="0.45">
      <c r="A38" s="51" t="s">
        <v>89</v>
      </c>
      <c r="B38" s="108">
        <v>35</v>
      </c>
      <c r="C38" s="108"/>
      <c r="D38" s="68" t="s">
        <v>77</v>
      </c>
      <c r="E38" s="123"/>
      <c r="F38" s="68" t="s">
        <v>77</v>
      </c>
      <c r="G38" s="68"/>
      <c r="H38" s="68" t="s">
        <v>77</v>
      </c>
      <c r="I38" s="68"/>
      <c r="J38" s="61">
        <v>-431250000</v>
      </c>
      <c r="K38" s="61"/>
      <c r="L38" s="61" t="s">
        <v>77</v>
      </c>
      <c r="M38" s="124"/>
      <c r="N38" s="61" t="s">
        <v>77</v>
      </c>
      <c r="O38" s="124"/>
      <c r="P38" s="61">
        <f>SUM(D38:L38)</f>
        <v>-431250000</v>
      </c>
    </row>
    <row r="39" spans="1:16" ht="22.5" thickBot="1" x14ac:dyDescent="0.5">
      <c r="A39" s="12" t="s">
        <v>71</v>
      </c>
      <c r="B39" s="108"/>
      <c r="C39" s="108"/>
      <c r="D39" s="117" t="s">
        <v>77</v>
      </c>
      <c r="E39" s="101"/>
      <c r="F39" s="117" t="s">
        <v>77</v>
      </c>
      <c r="G39" s="107"/>
      <c r="H39" s="117" t="s">
        <v>77</v>
      </c>
      <c r="I39" s="107"/>
      <c r="J39" s="120">
        <f>SUM(J38)</f>
        <v>-431250000</v>
      </c>
      <c r="K39" s="77"/>
      <c r="L39" s="120" t="s">
        <v>77</v>
      </c>
      <c r="M39" s="77"/>
      <c r="N39" s="120" t="s">
        <v>77</v>
      </c>
      <c r="O39" s="77"/>
      <c r="P39" s="120">
        <f>SUM(P38)</f>
        <v>-431250000</v>
      </c>
    </row>
    <row r="40" spans="1:16" s="5" customFormat="1" ht="12" customHeight="1" thickTop="1" x14ac:dyDescent="0.45">
      <c r="A40" s="58"/>
      <c r="B40" s="66"/>
      <c r="C40" s="59"/>
      <c r="D40" s="107"/>
      <c r="E40" s="19"/>
      <c r="F40" s="40"/>
      <c r="G40" s="40"/>
      <c r="H40" s="40"/>
      <c r="I40" s="40"/>
      <c r="J40" s="77"/>
      <c r="K40" s="40"/>
      <c r="L40" s="40"/>
      <c r="M40" s="40"/>
      <c r="N40" s="40"/>
      <c r="O40" s="40"/>
      <c r="P40" s="40"/>
    </row>
    <row r="41" spans="1:16" x14ac:dyDescent="0.45">
      <c r="A41" s="12" t="s">
        <v>72</v>
      </c>
      <c r="B41" s="108"/>
      <c r="C41" s="108"/>
      <c r="D41" s="41"/>
      <c r="E41" s="44"/>
      <c r="F41" s="41"/>
      <c r="G41" s="61"/>
      <c r="H41" s="41"/>
      <c r="I41" s="110"/>
      <c r="J41" s="61"/>
      <c r="K41" s="110"/>
      <c r="L41" s="48"/>
      <c r="M41" s="48"/>
      <c r="N41" s="48"/>
      <c r="O41" s="48"/>
      <c r="P41" s="48"/>
    </row>
    <row r="42" spans="1:16" x14ac:dyDescent="0.45">
      <c r="A42" s="51" t="s">
        <v>79</v>
      </c>
      <c r="B42" s="66"/>
      <c r="C42" s="112"/>
      <c r="D42" s="68" t="s">
        <v>77</v>
      </c>
      <c r="E42" s="54"/>
      <c r="F42" s="68" t="s">
        <v>77</v>
      </c>
      <c r="G42" s="48"/>
      <c r="H42" s="68" t="s">
        <v>77</v>
      </c>
      <c r="I42" s="48"/>
      <c r="J42" s="61" t="e">
        <f>+BS!#REF!</f>
        <v>#REF!</v>
      </c>
      <c r="K42" s="48"/>
      <c r="L42" s="68" t="s">
        <v>77</v>
      </c>
      <c r="M42" s="68"/>
      <c r="N42" s="68" t="s">
        <v>77</v>
      </c>
      <c r="O42" s="68"/>
      <c r="P42" s="61" t="e">
        <f>SUM(D42:N42)</f>
        <v>#REF!</v>
      </c>
    </row>
    <row r="43" spans="1:16" x14ac:dyDescent="0.45">
      <c r="A43" s="51" t="s">
        <v>73</v>
      </c>
      <c r="B43" s="66"/>
      <c r="C43" s="112"/>
      <c r="D43" s="68" t="s">
        <v>77</v>
      </c>
      <c r="E43" s="54"/>
      <c r="F43" s="68" t="s">
        <v>77</v>
      </c>
      <c r="G43" s="48"/>
      <c r="H43" s="68" t="s">
        <v>77</v>
      </c>
      <c r="I43" s="48"/>
      <c r="J43" s="61" t="e">
        <f>+BS!#REF!</f>
        <v>#REF!</v>
      </c>
      <c r="K43" s="48"/>
      <c r="L43" s="68" t="s">
        <v>77</v>
      </c>
      <c r="M43" s="68"/>
      <c r="N43" s="61">
        <v>-4597</v>
      </c>
      <c r="O43" s="68"/>
      <c r="P43" s="125" t="e">
        <f>SUM(D43:N43)</f>
        <v>#REF!</v>
      </c>
    </row>
    <row r="44" spans="1:16" s="5" customFormat="1" x14ac:dyDescent="0.45">
      <c r="A44" s="12" t="s">
        <v>74</v>
      </c>
      <c r="B44" s="108"/>
      <c r="C44" s="126"/>
      <c r="D44" s="111" t="s">
        <v>77</v>
      </c>
      <c r="E44" s="19"/>
      <c r="F44" s="111" t="s">
        <v>77</v>
      </c>
      <c r="G44" s="77"/>
      <c r="H44" s="111" t="s">
        <v>77</v>
      </c>
      <c r="I44" s="40"/>
      <c r="J44" s="127" t="e">
        <f>SUM(J42:J43)</f>
        <v>#REF!</v>
      </c>
      <c r="K44" s="40"/>
      <c r="L44" s="111" t="s">
        <v>77</v>
      </c>
      <c r="M44" s="107"/>
      <c r="N44" s="127">
        <f>SUM(N43)</f>
        <v>-4597</v>
      </c>
      <c r="O44" s="107"/>
      <c r="P44" s="111" t="e">
        <f>SUM(P42:P43)</f>
        <v>#REF!</v>
      </c>
    </row>
    <row r="45" spans="1:16" ht="22.5" thickBot="1" x14ac:dyDescent="0.5">
      <c r="A45" s="58" t="s">
        <v>88</v>
      </c>
      <c r="B45" s="66"/>
      <c r="C45" s="59"/>
      <c r="D45" s="117">
        <f>SUM(D35,D39,D44)</f>
        <v>375000000</v>
      </c>
      <c r="E45" s="101"/>
      <c r="F45" s="117">
        <f>SUM(F35,F39,F44)</f>
        <v>609402184</v>
      </c>
      <c r="G45" s="107"/>
      <c r="H45" s="117">
        <f>SUM(H35,H39,H44)</f>
        <v>37500000</v>
      </c>
      <c r="I45" s="107"/>
      <c r="J45" s="120" t="e">
        <f>SUM(J35,J39,J44)</f>
        <v>#REF!</v>
      </c>
      <c r="K45" s="107"/>
      <c r="L45" s="117">
        <f>SUM(L35,L39,L44)</f>
        <v>36859414.799999997</v>
      </c>
      <c r="M45" s="107"/>
      <c r="N45" s="120">
        <f>SUM(N35,N39,N44)</f>
        <v>-4597</v>
      </c>
      <c r="O45" s="107"/>
      <c r="P45" s="117" t="e">
        <f>SUM(P35,P39,P44)</f>
        <v>#REF!</v>
      </c>
    </row>
    <row r="46" spans="1:16" ht="22.5" thickTop="1" x14ac:dyDescent="0.45">
      <c r="A46" s="58"/>
      <c r="B46" s="66"/>
      <c r="C46" s="59"/>
      <c r="D46" s="107"/>
      <c r="E46" s="5"/>
      <c r="F46" s="40"/>
      <c r="G46" s="63"/>
      <c r="H46" s="40"/>
      <c r="I46" s="63"/>
      <c r="J46" s="40"/>
      <c r="K46" s="63"/>
      <c r="L46" s="40"/>
      <c r="M46" s="40"/>
      <c r="N46" s="40"/>
      <c r="O46" s="40"/>
      <c r="P46" s="40"/>
    </row>
    <row r="47" spans="1:16" ht="23.25" x14ac:dyDescent="0.5">
      <c r="A47" s="7" t="s">
        <v>35</v>
      </c>
      <c r="B47" s="103"/>
      <c r="C47" s="104"/>
      <c r="D47" s="16"/>
      <c r="E47" s="2"/>
      <c r="F47" s="43"/>
      <c r="G47" s="43"/>
      <c r="H47" s="43"/>
      <c r="I47" s="43"/>
      <c r="J47" s="105" t="e">
        <f>+BS!#REF!</f>
        <v>#REF!</v>
      </c>
      <c r="K47" s="105"/>
      <c r="L47" s="105"/>
      <c r="M47" s="105"/>
      <c r="N47" s="105"/>
      <c r="O47" s="105"/>
      <c r="P47" s="105">
        <f>+BS!F80</f>
        <v>-401</v>
      </c>
    </row>
    <row r="48" spans="1:16" ht="23.25" x14ac:dyDescent="0.5">
      <c r="A48" s="79" t="s">
        <v>34</v>
      </c>
      <c r="B48" s="80"/>
      <c r="C48" s="81"/>
      <c r="D48" s="16"/>
      <c r="E48" s="2"/>
      <c r="F48" s="43"/>
      <c r="G48" s="43"/>
      <c r="H48" s="43"/>
      <c r="I48" s="43"/>
      <c r="J48" s="319" t="e">
        <f>+P45-P47</f>
        <v>#REF!</v>
      </c>
      <c r="K48" s="319"/>
      <c r="L48" s="319"/>
      <c r="M48" s="319"/>
      <c r="N48" s="319"/>
      <c r="O48" s="319"/>
      <c r="P48" s="319"/>
    </row>
    <row r="49" spans="1:18" ht="23.25" x14ac:dyDescent="0.5">
      <c r="A49" s="8" t="s">
        <v>60</v>
      </c>
      <c r="B49" s="65"/>
      <c r="C49" s="3"/>
      <c r="D49" s="16"/>
      <c r="E49" s="2"/>
      <c r="F49" s="43"/>
      <c r="G49" s="43"/>
      <c r="H49" s="43"/>
      <c r="I49" s="43"/>
      <c r="J49" s="43" t="e">
        <f>+J45-J47</f>
        <v>#REF!</v>
      </c>
      <c r="K49" s="43"/>
      <c r="L49" s="43"/>
      <c r="M49" s="43"/>
      <c r="N49" s="43"/>
      <c r="O49" s="43"/>
      <c r="P49" s="43"/>
    </row>
    <row r="50" spans="1:18" x14ac:dyDescent="0.45">
      <c r="A50" s="82"/>
      <c r="B50" s="83"/>
      <c r="C50" s="83"/>
      <c r="D50" s="16"/>
      <c r="E50" s="2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</row>
    <row r="51" spans="1:18" x14ac:dyDescent="0.45">
      <c r="A51" s="82"/>
      <c r="B51" s="84"/>
      <c r="C51" s="84"/>
      <c r="D51" s="315" t="s">
        <v>55</v>
      </c>
      <c r="E51" s="315"/>
      <c r="F51" s="315"/>
      <c r="G51" s="315"/>
      <c r="H51" s="315"/>
      <c r="I51" s="315"/>
      <c r="J51" s="315"/>
      <c r="K51" s="315"/>
      <c r="L51" s="315"/>
      <c r="M51" s="315"/>
      <c r="N51" s="315"/>
      <c r="O51" s="315"/>
      <c r="P51" s="315"/>
    </row>
    <row r="52" spans="1:18" x14ac:dyDescent="0.45">
      <c r="A52" s="82"/>
      <c r="B52" s="84"/>
      <c r="C52" s="84"/>
      <c r="D52" s="85" t="s">
        <v>6</v>
      </c>
      <c r="E52" s="6"/>
      <c r="F52" s="38"/>
      <c r="G52" s="38"/>
      <c r="H52" s="316" t="s">
        <v>7</v>
      </c>
      <c r="I52" s="316"/>
      <c r="J52" s="316"/>
      <c r="K52" s="38"/>
      <c r="L52" s="98" t="s">
        <v>68</v>
      </c>
      <c r="M52" s="95"/>
      <c r="N52" s="56" t="s">
        <v>90</v>
      </c>
      <c r="O52" s="95"/>
    </row>
    <row r="53" spans="1:18" x14ac:dyDescent="0.45">
      <c r="A53" s="86"/>
      <c r="B53" s="85"/>
      <c r="C53" s="87"/>
      <c r="D53" s="85" t="s">
        <v>51</v>
      </c>
      <c r="E53" s="87"/>
      <c r="F53" s="56" t="s">
        <v>65</v>
      </c>
      <c r="G53" s="87"/>
      <c r="H53" s="56" t="s">
        <v>81</v>
      </c>
      <c r="I53" s="6"/>
      <c r="J53" s="6"/>
      <c r="K53" s="87"/>
      <c r="L53" s="56" t="s">
        <v>70</v>
      </c>
      <c r="M53" s="56"/>
      <c r="N53" s="56" t="s">
        <v>91</v>
      </c>
      <c r="O53" s="56"/>
      <c r="P53" s="38" t="s">
        <v>47</v>
      </c>
      <c r="R53" s="38"/>
    </row>
    <row r="54" spans="1:18" x14ac:dyDescent="0.45">
      <c r="A54" s="86"/>
      <c r="B54" s="88" t="s">
        <v>14</v>
      </c>
      <c r="C54" s="88"/>
      <c r="D54" s="45" t="s">
        <v>52</v>
      </c>
      <c r="E54" s="89"/>
      <c r="F54" s="56" t="s">
        <v>66</v>
      </c>
      <c r="G54" s="89"/>
      <c r="H54" s="85" t="s">
        <v>53</v>
      </c>
      <c r="I54" s="45"/>
      <c r="J54" s="45" t="s">
        <v>8</v>
      </c>
      <c r="K54" s="45"/>
      <c r="L54" s="56" t="s">
        <v>69</v>
      </c>
      <c r="M54" s="56"/>
      <c r="N54" s="56" t="s">
        <v>92</v>
      </c>
      <c r="O54" s="56"/>
      <c r="P54" s="39" t="s">
        <v>48</v>
      </c>
      <c r="R54" s="39"/>
    </row>
    <row r="55" spans="1:18" x14ac:dyDescent="0.45">
      <c r="A55" s="86"/>
      <c r="B55" s="90"/>
      <c r="C55" s="90"/>
      <c r="D55" s="317" t="s">
        <v>39</v>
      </c>
      <c r="E55" s="317"/>
      <c r="F55" s="317"/>
      <c r="G55" s="317"/>
      <c r="H55" s="317"/>
      <c r="I55" s="317"/>
      <c r="J55" s="317"/>
      <c r="K55" s="317"/>
      <c r="L55" s="317"/>
      <c r="M55" s="317"/>
      <c r="N55" s="317"/>
      <c r="O55" s="317"/>
      <c r="P55" s="317"/>
    </row>
    <row r="56" spans="1:18" s="71" customFormat="1" x14ac:dyDescent="0.45">
      <c r="A56" s="99" t="s">
        <v>80</v>
      </c>
      <c r="C56" s="88"/>
      <c r="D56" s="75">
        <v>375000000</v>
      </c>
      <c r="E56" s="61"/>
      <c r="F56" s="75">
        <v>609402184</v>
      </c>
      <c r="G56" s="40"/>
      <c r="H56" s="75">
        <v>37500000</v>
      </c>
      <c r="I56" s="40"/>
      <c r="J56" s="40">
        <v>839522370</v>
      </c>
      <c r="K56" s="40"/>
      <c r="L56" s="40"/>
      <c r="M56" s="40"/>
      <c r="N56" s="107"/>
      <c r="O56" s="40"/>
      <c r="P56" s="40">
        <f>SUM(D56:N56)</f>
        <v>1861424554</v>
      </c>
    </row>
    <row r="57" spans="1:18" ht="12.75" customHeight="1" x14ac:dyDescent="0.45">
      <c r="A57" s="58"/>
      <c r="B57" s="49"/>
      <c r="C57" s="59"/>
      <c r="D57" s="66"/>
      <c r="E57" s="19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</row>
    <row r="58" spans="1:18" x14ac:dyDescent="0.45">
      <c r="A58" s="58" t="s">
        <v>64</v>
      </c>
      <c r="B58" s="49"/>
      <c r="C58" s="47"/>
      <c r="D58" s="47"/>
      <c r="E58" s="44"/>
      <c r="F58" s="75"/>
      <c r="G58" s="61"/>
      <c r="H58" s="75"/>
      <c r="I58" s="63"/>
      <c r="J58" s="75"/>
      <c r="K58" s="63"/>
      <c r="L58" s="40"/>
      <c r="M58" s="40"/>
      <c r="N58" s="40"/>
      <c r="O58" s="40"/>
      <c r="P58" s="40"/>
    </row>
    <row r="59" spans="1:18" s="113" customFormat="1" x14ac:dyDescent="0.45">
      <c r="A59" s="51" t="s">
        <v>89</v>
      </c>
      <c r="B59" s="47" t="s">
        <v>76</v>
      </c>
      <c r="C59" s="47"/>
      <c r="D59" s="128" t="s">
        <v>77</v>
      </c>
      <c r="E59" s="54"/>
      <c r="F59" s="128" t="s">
        <v>77</v>
      </c>
      <c r="G59" s="61"/>
      <c r="H59" s="128" t="s">
        <v>77</v>
      </c>
      <c r="I59" s="110"/>
      <c r="J59" s="128">
        <v>-600000000</v>
      </c>
      <c r="K59" s="110"/>
      <c r="L59" s="128" t="s">
        <v>77</v>
      </c>
      <c r="M59" s="48"/>
      <c r="N59" s="128" t="s">
        <v>77</v>
      </c>
      <c r="O59" s="48"/>
      <c r="P59" s="48">
        <f>SUM(D59:N59)</f>
        <v>-600000000</v>
      </c>
    </row>
    <row r="60" spans="1:18" x14ac:dyDescent="0.45">
      <c r="A60" s="58" t="s">
        <v>71</v>
      </c>
      <c r="B60" s="49"/>
      <c r="C60" s="47"/>
      <c r="D60" s="129" t="s">
        <v>77</v>
      </c>
      <c r="E60" s="44"/>
      <c r="F60" s="129" t="s">
        <v>77</v>
      </c>
      <c r="G60" s="61"/>
      <c r="H60" s="129" t="s">
        <v>77</v>
      </c>
      <c r="I60" s="63"/>
      <c r="J60" s="129">
        <f>SUM(J56:J59)</f>
        <v>239522370</v>
      </c>
      <c r="K60" s="63"/>
      <c r="L60" s="111" t="s">
        <v>77</v>
      </c>
      <c r="M60" s="40"/>
      <c r="N60" s="74" t="s">
        <v>77</v>
      </c>
      <c r="O60" s="40"/>
      <c r="P60" s="55">
        <f>SUM(P56:P59)</f>
        <v>1261424554</v>
      </c>
    </row>
    <row r="61" spans="1:18" ht="12.75" customHeight="1" x14ac:dyDescent="0.45">
      <c r="A61" s="58"/>
      <c r="B61" s="49"/>
      <c r="C61" s="59"/>
      <c r="D61" s="66"/>
      <c r="E61" s="19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8" x14ac:dyDescent="0.45">
      <c r="A62" s="58" t="s">
        <v>72</v>
      </c>
      <c r="B62" s="49"/>
      <c r="C62" s="47"/>
      <c r="D62" s="47"/>
      <c r="E62" s="44"/>
      <c r="F62" s="75"/>
      <c r="G62" s="61"/>
      <c r="H62" s="75"/>
      <c r="I62" s="63"/>
      <c r="J62" s="75"/>
      <c r="K62" s="63"/>
      <c r="L62" s="40"/>
      <c r="M62" s="40"/>
      <c r="N62" s="40"/>
      <c r="O62" s="40"/>
      <c r="P62" s="40"/>
    </row>
    <row r="63" spans="1:18" s="113" customFormat="1" x14ac:dyDescent="0.45">
      <c r="A63" s="113" t="s">
        <v>79</v>
      </c>
      <c r="C63" s="112"/>
      <c r="D63" s="68" t="s">
        <v>77</v>
      </c>
      <c r="E63" s="54"/>
      <c r="F63" s="68" t="s">
        <v>77</v>
      </c>
      <c r="G63" s="68"/>
      <c r="H63" s="68" t="s">
        <v>77</v>
      </c>
      <c r="I63" s="68"/>
      <c r="J63" s="128">
        <v>36802359</v>
      </c>
      <c r="K63" s="48"/>
      <c r="L63" s="68" t="s">
        <v>77</v>
      </c>
      <c r="M63" s="48"/>
      <c r="N63" s="68" t="s">
        <v>77</v>
      </c>
      <c r="O63" s="48"/>
      <c r="P63" s="48">
        <f>SUM(F63:L63)</f>
        <v>36802359</v>
      </c>
    </row>
    <row r="64" spans="1:18" s="113" customFormat="1" x14ac:dyDescent="0.45">
      <c r="A64" s="113" t="s">
        <v>73</v>
      </c>
      <c r="C64" s="112"/>
      <c r="D64" s="68" t="s">
        <v>77</v>
      </c>
      <c r="E64" s="54"/>
      <c r="F64" s="68" t="s">
        <v>77</v>
      </c>
      <c r="G64" s="68"/>
      <c r="H64" s="68" t="s">
        <v>77</v>
      </c>
      <c r="I64" s="68"/>
      <c r="J64" s="128">
        <v>-3902081</v>
      </c>
      <c r="K64" s="48"/>
      <c r="L64" s="68" t="s">
        <v>77</v>
      </c>
      <c r="M64" s="48"/>
      <c r="N64" s="68" t="s">
        <v>77</v>
      </c>
      <c r="O64" s="48"/>
      <c r="P64" s="48">
        <f>SUM(J64:M64)</f>
        <v>-3902081</v>
      </c>
    </row>
    <row r="65" spans="1:16" s="5" customFormat="1" x14ac:dyDescent="0.45">
      <c r="A65" s="12" t="s">
        <v>74</v>
      </c>
      <c r="C65" s="130"/>
      <c r="D65" s="131" t="s">
        <v>77</v>
      </c>
      <c r="E65" s="19"/>
      <c r="F65" s="131" t="s">
        <v>77</v>
      </c>
      <c r="G65" s="77"/>
      <c r="H65" s="111" t="s">
        <v>77</v>
      </c>
      <c r="I65" s="63"/>
      <c r="J65" s="129">
        <f>SUM(J60:J64)</f>
        <v>272422648</v>
      </c>
      <c r="K65" s="63"/>
      <c r="L65" s="111" t="s">
        <v>77</v>
      </c>
      <c r="M65" s="40"/>
      <c r="N65" s="111" t="s">
        <v>77</v>
      </c>
      <c r="O65" s="40"/>
      <c r="P65" s="55">
        <f>SUM(P63:P64)</f>
        <v>32900278</v>
      </c>
    </row>
    <row r="66" spans="1:16" s="5" customFormat="1" ht="22.5" thickBot="1" x14ac:dyDescent="0.5">
      <c r="A66" s="12" t="s">
        <v>61</v>
      </c>
      <c r="B66" s="130"/>
      <c r="C66" s="130"/>
      <c r="D66" s="133">
        <f>SUM(D56:D65)</f>
        <v>375000000</v>
      </c>
      <c r="E66" s="19"/>
      <c r="F66" s="133">
        <f>SUM(F56:F65)</f>
        <v>609402184</v>
      </c>
      <c r="G66" s="77"/>
      <c r="H66" s="133">
        <f>SUM(H56:H65)</f>
        <v>37500000</v>
      </c>
      <c r="I66" s="63"/>
      <c r="J66" s="133">
        <f>+J65</f>
        <v>272422648</v>
      </c>
      <c r="K66" s="63"/>
      <c r="L66" s="132" t="s">
        <v>77</v>
      </c>
      <c r="M66" s="40"/>
      <c r="N66" s="117" t="str">
        <f>+N60</f>
        <v>-</v>
      </c>
      <c r="O66" s="40"/>
      <c r="P66" s="134">
        <f>SUM(D66:L66)</f>
        <v>1294324832</v>
      </c>
    </row>
    <row r="67" spans="1:16" ht="22.5" thickTop="1" x14ac:dyDescent="0.45">
      <c r="A67" s="15"/>
      <c r="B67" s="47"/>
      <c r="C67" s="47"/>
      <c r="E67" s="44"/>
      <c r="F67" s="109"/>
      <c r="G67" s="61"/>
      <c r="H67" s="109"/>
      <c r="I67" s="40"/>
      <c r="J67" s="109"/>
      <c r="K67" s="40"/>
      <c r="L67" s="48"/>
      <c r="M67" s="48"/>
      <c r="N67" s="48"/>
      <c r="O67" s="48"/>
      <c r="P67" s="48"/>
    </row>
    <row r="68" spans="1:16" x14ac:dyDescent="0.45">
      <c r="A68" s="58"/>
      <c r="B68" s="66"/>
      <c r="C68" s="59"/>
      <c r="E68" s="5"/>
      <c r="F68" s="75"/>
      <c r="G68" s="40"/>
      <c r="H68" s="75"/>
      <c r="I68" s="40"/>
      <c r="J68" s="75"/>
      <c r="K68" s="40"/>
      <c r="L68" s="75"/>
      <c r="M68" s="40"/>
      <c r="N68" s="40"/>
      <c r="O68" s="40"/>
      <c r="P68" s="75"/>
    </row>
    <row r="69" spans="1:16" ht="23.25" x14ac:dyDescent="0.5">
      <c r="A69" s="7" t="s">
        <v>35</v>
      </c>
      <c r="B69" s="103"/>
      <c r="C69" s="104"/>
      <c r="D69" s="16"/>
      <c r="E69" s="2"/>
      <c r="F69" s="43"/>
      <c r="G69" s="43"/>
      <c r="H69" s="43"/>
      <c r="I69" s="43"/>
      <c r="J69" s="105"/>
      <c r="K69" s="105"/>
      <c r="L69" s="105"/>
      <c r="M69" s="105"/>
      <c r="N69" s="105"/>
      <c r="O69" s="105"/>
      <c r="P69" s="105"/>
    </row>
    <row r="70" spans="1:16" ht="23.25" x14ac:dyDescent="0.5">
      <c r="A70" s="79" t="s">
        <v>34</v>
      </c>
      <c r="B70" s="80"/>
      <c r="C70" s="81"/>
      <c r="D70" s="16"/>
      <c r="E70" s="2"/>
      <c r="F70" s="135"/>
      <c r="G70" s="43"/>
      <c r="H70" s="43"/>
      <c r="I70" s="43"/>
      <c r="J70" s="319"/>
      <c r="K70" s="319"/>
      <c r="L70" s="319"/>
      <c r="M70" s="319"/>
      <c r="N70" s="319"/>
      <c r="O70" s="319"/>
      <c r="P70" s="319"/>
    </row>
    <row r="71" spans="1:16" ht="23.25" x14ac:dyDescent="0.5">
      <c r="A71" s="8" t="s">
        <v>60</v>
      </c>
      <c r="B71" s="65"/>
      <c r="C71" s="3"/>
      <c r="D71" s="16"/>
      <c r="E71" s="2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</row>
    <row r="72" spans="1:16" x14ac:dyDescent="0.45">
      <c r="A72" s="82"/>
      <c r="B72" s="83"/>
      <c r="C72" s="83"/>
      <c r="D72" s="16"/>
      <c r="E72" s="2"/>
      <c r="F72" s="136"/>
      <c r="G72" s="43"/>
      <c r="H72" s="43"/>
      <c r="I72" s="43"/>
      <c r="J72" s="43"/>
      <c r="K72" s="43"/>
      <c r="L72" s="43"/>
      <c r="M72" s="43"/>
      <c r="N72" s="43"/>
      <c r="O72" s="43"/>
      <c r="P72" s="43"/>
    </row>
    <row r="73" spans="1:16" x14ac:dyDescent="0.45">
      <c r="A73" s="82"/>
      <c r="B73" s="84"/>
      <c r="C73" s="84"/>
      <c r="D73" s="315" t="s">
        <v>55</v>
      </c>
      <c r="E73" s="315"/>
      <c r="F73" s="315"/>
      <c r="G73" s="315"/>
      <c r="H73" s="315"/>
      <c r="I73" s="315"/>
      <c r="J73" s="315"/>
      <c r="K73" s="315"/>
      <c r="L73" s="315"/>
      <c r="M73" s="315"/>
      <c r="N73" s="315"/>
      <c r="O73" s="315"/>
      <c r="P73" s="315"/>
    </row>
    <row r="74" spans="1:16" x14ac:dyDescent="0.45">
      <c r="A74" s="82"/>
      <c r="B74" s="84"/>
      <c r="C74" s="84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</row>
    <row r="75" spans="1:16" x14ac:dyDescent="0.45">
      <c r="A75" s="82"/>
      <c r="B75" s="84"/>
      <c r="C75" s="84"/>
      <c r="E75" s="6"/>
      <c r="G75" s="38"/>
      <c r="I75" s="91"/>
      <c r="J75" s="316" t="s">
        <v>7</v>
      </c>
      <c r="K75" s="316"/>
      <c r="L75" s="316"/>
      <c r="M75" s="85"/>
      <c r="N75" s="85"/>
      <c r="O75" s="85"/>
    </row>
    <row r="76" spans="1:16" x14ac:dyDescent="0.45">
      <c r="A76" s="82"/>
      <c r="B76" s="84"/>
      <c r="C76" s="84"/>
      <c r="E76" s="6"/>
      <c r="F76" s="85" t="s">
        <v>6</v>
      </c>
      <c r="G76" s="38"/>
      <c r="I76" s="91"/>
      <c r="J76" s="85"/>
      <c r="K76" s="85"/>
      <c r="L76" s="85"/>
      <c r="M76" s="85"/>
      <c r="N76" s="85"/>
      <c r="O76" s="85"/>
    </row>
    <row r="77" spans="1:16" x14ac:dyDescent="0.45">
      <c r="A77" s="86"/>
      <c r="B77" s="85"/>
      <c r="C77" s="87"/>
      <c r="E77" s="87"/>
      <c r="F77" s="85" t="s">
        <v>51</v>
      </c>
      <c r="G77" s="87"/>
      <c r="H77" s="56" t="s">
        <v>65</v>
      </c>
      <c r="I77" s="6"/>
      <c r="J77" s="85" t="s">
        <v>81</v>
      </c>
      <c r="K77" s="87"/>
      <c r="L77" s="56"/>
      <c r="M77" s="56"/>
      <c r="N77" s="56"/>
      <c r="O77" s="56"/>
      <c r="P77" s="38" t="s">
        <v>47</v>
      </c>
    </row>
    <row r="78" spans="1:16" x14ac:dyDescent="0.45">
      <c r="A78" s="86"/>
      <c r="C78" s="88"/>
      <c r="D78" s="88" t="s">
        <v>14</v>
      </c>
      <c r="E78" s="89"/>
      <c r="F78" s="45" t="s">
        <v>52</v>
      </c>
      <c r="G78" s="89"/>
      <c r="H78" s="56" t="s">
        <v>66</v>
      </c>
      <c r="I78" s="45"/>
      <c r="J78" s="85" t="s">
        <v>53</v>
      </c>
      <c r="K78" s="45"/>
      <c r="L78" s="45" t="s">
        <v>8</v>
      </c>
      <c r="M78" s="45"/>
      <c r="N78" s="45"/>
      <c r="O78" s="45"/>
      <c r="P78" s="39" t="s">
        <v>48</v>
      </c>
    </row>
    <row r="79" spans="1:16" x14ac:dyDescent="0.45">
      <c r="A79" s="86"/>
      <c r="B79" s="90"/>
      <c r="C79" s="90"/>
      <c r="D79" s="317" t="s">
        <v>39</v>
      </c>
      <c r="E79" s="318"/>
      <c r="F79" s="318"/>
      <c r="G79" s="318"/>
      <c r="H79" s="318"/>
      <c r="I79" s="318"/>
      <c r="J79" s="318"/>
      <c r="K79" s="318"/>
      <c r="L79" s="318"/>
      <c r="M79" s="318"/>
      <c r="N79" s="318"/>
      <c r="O79" s="318"/>
      <c r="P79" s="318"/>
    </row>
    <row r="80" spans="1:16" hidden="1" x14ac:dyDescent="0.45">
      <c r="A80" s="58" t="s">
        <v>82</v>
      </c>
      <c r="B80" s="66"/>
      <c r="C80" s="59"/>
      <c r="E80" s="19"/>
      <c r="F80" s="40">
        <v>375000000</v>
      </c>
      <c r="G80" s="40"/>
      <c r="H80" s="40">
        <v>609402184</v>
      </c>
      <c r="I80" s="40"/>
      <c r="J80" s="40">
        <v>37500000</v>
      </c>
      <c r="K80" s="40"/>
      <c r="L80" s="40">
        <v>849243043</v>
      </c>
      <c r="M80" s="40"/>
      <c r="N80" s="40"/>
      <c r="O80" s="40"/>
      <c r="P80" s="40">
        <f>SUM(E80:L80)</f>
        <v>1871145227</v>
      </c>
    </row>
    <row r="81" spans="1:16" hidden="1" x14ac:dyDescent="0.45">
      <c r="A81" s="73" t="s">
        <v>63</v>
      </c>
      <c r="B81" s="66"/>
      <c r="C81" s="59"/>
      <c r="D81" s="70">
        <v>4</v>
      </c>
      <c r="E81" s="19"/>
      <c r="F81" s="62">
        <v>0</v>
      </c>
      <c r="G81" s="61"/>
      <c r="H81" s="62">
        <v>0</v>
      </c>
      <c r="I81" s="63"/>
      <c r="J81" s="62">
        <v>0</v>
      </c>
      <c r="K81" s="40"/>
      <c r="L81" s="78">
        <v>770916</v>
      </c>
      <c r="M81" s="48"/>
      <c r="N81" s="48"/>
      <c r="O81" s="48"/>
      <c r="P81" s="78">
        <f>SUM(F81:L81)</f>
        <v>770916</v>
      </c>
    </row>
    <row r="82" spans="1:16" s="71" customFormat="1" x14ac:dyDescent="0.45">
      <c r="A82" s="99" t="s">
        <v>87</v>
      </c>
      <c r="C82" s="88"/>
      <c r="D82" s="88"/>
      <c r="E82" s="44"/>
      <c r="F82" s="100">
        <v>375000000</v>
      </c>
      <c r="G82" s="72"/>
      <c r="H82" s="100">
        <v>609402184</v>
      </c>
      <c r="I82" s="72"/>
      <c r="J82" s="100">
        <v>37500000</v>
      </c>
      <c r="K82" s="72"/>
      <c r="L82" s="72">
        <v>272422648</v>
      </c>
      <c r="M82" s="72"/>
      <c r="N82" s="107" t="s">
        <v>77</v>
      </c>
      <c r="O82" s="72"/>
      <c r="P82" s="72">
        <v>1294324832</v>
      </c>
    </row>
    <row r="83" spans="1:16" ht="9.75" customHeight="1" x14ac:dyDescent="0.45">
      <c r="A83" s="58"/>
      <c r="B83" s="49"/>
      <c r="C83" s="59"/>
      <c r="D83" s="66"/>
      <c r="E83" s="19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</row>
    <row r="84" spans="1:16" x14ac:dyDescent="0.45">
      <c r="A84" s="58" t="s">
        <v>64</v>
      </c>
      <c r="B84" s="49"/>
      <c r="C84" s="59"/>
      <c r="D84" s="66"/>
      <c r="E84" s="60"/>
      <c r="F84" s="41"/>
      <c r="G84" s="61"/>
      <c r="H84" s="41"/>
      <c r="I84" s="40"/>
      <c r="J84" s="41"/>
      <c r="K84" s="40"/>
      <c r="L84" s="48"/>
      <c r="M84" s="48"/>
      <c r="N84" s="48"/>
      <c r="O84" s="48"/>
      <c r="P84" s="48"/>
    </row>
    <row r="85" spans="1:16" x14ac:dyDescent="0.45">
      <c r="A85" s="51" t="s">
        <v>89</v>
      </c>
      <c r="B85" s="49"/>
      <c r="C85" s="47"/>
      <c r="D85" s="47" t="s">
        <v>76</v>
      </c>
      <c r="E85" s="44"/>
      <c r="F85" s="68" t="s">
        <v>77</v>
      </c>
      <c r="G85" s="54"/>
      <c r="H85" s="68" t="s">
        <v>77</v>
      </c>
      <c r="I85" s="48"/>
      <c r="J85" s="68" t="s">
        <v>77</v>
      </c>
      <c r="K85" s="63"/>
      <c r="L85" s="78">
        <v>-431250000</v>
      </c>
      <c r="M85" s="48"/>
      <c r="N85" s="68" t="s">
        <v>77</v>
      </c>
      <c r="O85" s="48"/>
      <c r="P85" s="78">
        <f>SUM(F85:L85)</f>
        <v>-431250000</v>
      </c>
    </row>
    <row r="86" spans="1:16" x14ac:dyDescent="0.45">
      <c r="A86" s="12" t="s">
        <v>71</v>
      </c>
      <c r="B86" s="66"/>
      <c r="C86" s="59"/>
      <c r="E86" s="5"/>
      <c r="F86" s="74" t="s">
        <v>77</v>
      </c>
      <c r="G86" s="96"/>
      <c r="H86" s="74" t="s">
        <v>77</v>
      </c>
      <c r="I86" s="96"/>
      <c r="J86" s="74" t="s">
        <v>77</v>
      </c>
      <c r="K86" s="63"/>
      <c r="L86" s="55">
        <f>SUM(L83:L85)</f>
        <v>-431250000</v>
      </c>
      <c r="M86" s="40"/>
      <c r="N86" s="74" t="s">
        <v>77</v>
      </c>
      <c r="O86" s="40"/>
      <c r="P86" s="55">
        <f>SUM(P83:P85)</f>
        <v>-431250000</v>
      </c>
    </row>
    <row r="87" spans="1:16" ht="9.75" customHeight="1" x14ac:dyDescent="0.45">
      <c r="A87" s="58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</row>
    <row r="88" spans="1:16" x14ac:dyDescent="0.45">
      <c r="A88" s="12" t="s">
        <v>72</v>
      </c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</row>
    <row r="89" spans="1:16" x14ac:dyDescent="0.45">
      <c r="A89" s="51" t="s">
        <v>79</v>
      </c>
      <c r="F89" s="68" t="s">
        <v>77</v>
      </c>
      <c r="G89" s="54"/>
      <c r="H89" s="68" t="s">
        <v>77</v>
      </c>
      <c r="I89" s="48"/>
      <c r="J89" s="68" t="s">
        <v>77</v>
      </c>
      <c r="K89" s="71"/>
      <c r="L89" s="44" t="e">
        <f>+BS!#REF!</f>
        <v>#REF!</v>
      </c>
      <c r="M89" s="44"/>
      <c r="N89" s="68" t="s">
        <v>77</v>
      </c>
      <c r="O89" s="44"/>
      <c r="P89" s="44" t="e">
        <f>SUM(F89:M89)</f>
        <v>#REF!</v>
      </c>
    </row>
    <row r="90" spans="1:16" s="6" customFormat="1" x14ac:dyDescent="0.45">
      <c r="A90" s="51" t="s">
        <v>73</v>
      </c>
      <c r="B90" s="92"/>
      <c r="D90" s="92"/>
      <c r="F90" s="69" t="s">
        <v>77</v>
      </c>
      <c r="G90" s="54"/>
      <c r="H90" s="69" t="s">
        <v>77</v>
      </c>
      <c r="I90" s="48"/>
      <c r="J90" s="69" t="s">
        <v>77</v>
      </c>
      <c r="L90" s="93" t="e">
        <f>+BS!#REF!</f>
        <v>#REF!</v>
      </c>
      <c r="M90" s="44"/>
      <c r="N90" s="69" t="s">
        <v>77</v>
      </c>
      <c r="O90" s="44"/>
      <c r="P90" s="93" t="e">
        <f>SUM(F90:M90)</f>
        <v>#REF!</v>
      </c>
    </row>
    <row r="91" spans="1:16" s="6" customFormat="1" x14ac:dyDescent="0.45">
      <c r="A91" s="12" t="s">
        <v>74</v>
      </c>
      <c r="B91" s="92"/>
      <c r="D91" s="92"/>
      <c r="F91" s="57" t="s">
        <v>77</v>
      </c>
      <c r="G91" s="77"/>
      <c r="H91" s="57" t="s">
        <v>77</v>
      </c>
      <c r="I91" s="63"/>
      <c r="J91" s="57" t="s">
        <v>77</v>
      </c>
      <c r="K91" s="5"/>
      <c r="L91" s="19" t="e">
        <f>SUM(L89:L90)</f>
        <v>#REF!</v>
      </c>
      <c r="M91" s="19"/>
      <c r="N91" s="57" t="s">
        <v>77</v>
      </c>
      <c r="O91" s="19"/>
      <c r="P91" s="19" t="e">
        <f>SUM(P89:P90)</f>
        <v>#REF!</v>
      </c>
    </row>
    <row r="92" spans="1:16" ht="22.5" thickBot="1" x14ac:dyDescent="0.5">
      <c r="A92" s="58" t="s">
        <v>88</v>
      </c>
      <c r="F92" s="94">
        <f>SUM(F82)</f>
        <v>375000000</v>
      </c>
      <c r="G92" s="5"/>
      <c r="H92" s="94">
        <f>SUM(H82)</f>
        <v>609402184</v>
      </c>
      <c r="I92" s="5"/>
      <c r="J92" s="94">
        <f>SUM(J82)</f>
        <v>37500000</v>
      </c>
      <c r="K92" s="5"/>
      <c r="L92" s="94" t="e">
        <f>L82+L86+L91</f>
        <v>#REF!</v>
      </c>
      <c r="M92" s="19"/>
      <c r="N92" s="102" t="s">
        <v>77</v>
      </c>
      <c r="O92" s="19"/>
      <c r="P92" s="94" t="e">
        <f>P82+P86+P91</f>
        <v>#REF!</v>
      </c>
    </row>
    <row r="93" spans="1:16" ht="22.5" thickTop="1" x14ac:dyDescent="0.45"/>
  </sheetData>
  <customSheetViews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 codeName="Sheet1"/>
  <dimension ref="A1:J84"/>
  <sheetViews>
    <sheetView showGridLines="0" tabSelected="1" view="pageBreakPreview" zoomScale="80" zoomScaleNormal="80" zoomScaleSheetLayoutView="80" workbookViewId="0">
      <selection activeCell="D22" sqref="D22"/>
    </sheetView>
  </sheetViews>
  <sheetFormatPr defaultColWidth="9.85546875" defaultRowHeight="21.75" x14ac:dyDescent="0.45"/>
  <cols>
    <col min="1" max="1" width="34.5703125" customWidth="1"/>
    <col min="2" max="2" width="11.42578125" customWidth="1"/>
    <col min="3" max="3" width="4.140625" customWidth="1"/>
    <col min="4" max="4" width="12.140625" customWidth="1"/>
    <col min="5" max="5" width="0.85546875" customWidth="1"/>
    <col min="6" max="6" width="12.5703125" customWidth="1"/>
    <col min="7" max="7" width="0.85546875" customWidth="1"/>
    <col min="8" max="8" width="12.140625" customWidth="1"/>
    <col min="9" max="9" width="1.140625" customWidth="1"/>
    <col min="10" max="10" width="13" customWidth="1"/>
  </cols>
  <sheetData>
    <row r="1" spans="1:10" ht="23.25" x14ac:dyDescent="0.5">
      <c r="A1" s="7" t="s">
        <v>35</v>
      </c>
      <c r="B1" s="215"/>
      <c r="C1" s="193"/>
      <c r="D1" s="186"/>
      <c r="E1" s="193"/>
      <c r="F1" s="186"/>
      <c r="G1" s="193"/>
      <c r="H1" s="193"/>
      <c r="I1" s="193"/>
      <c r="J1" s="193"/>
    </row>
    <row r="2" spans="1:10" ht="23.25" x14ac:dyDescent="0.5">
      <c r="A2" s="7" t="s">
        <v>62</v>
      </c>
      <c r="B2" s="16"/>
      <c r="C2" s="194"/>
      <c r="D2" s="187"/>
      <c r="E2" s="194"/>
      <c r="F2" s="187"/>
      <c r="G2" s="194"/>
      <c r="H2" s="194"/>
      <c r="I2" s="194"/>
      <c r="J2" s="194"/>
    </row>
    <row r="3" spans="1:10" x14ac:dyDescent="0.45">
      <c r="A3" s="216"/>
      <c r="B3" s="16"/>
      <c r="C3" s="194"/>
      <c r="D3" s="187"/>
      <c r="E3" s="194"/>
      <c r="F3" s="187"/>
      <c r="G3" s="194"/>
      <c r="H3" s="194"/>
      <c r="I3" s="194"/>
      <c r="J3" s="194"/>
    </row>
    <row r="4" spans="1:10" s="6" customFormat="1" x14ac:dyDescent="0.45">
      <c r="A4" s="9"/>
      <c r="B4" s="217"/>
      <c r="C4" s="217"/>
      <c r="D4" s="321" t="s">
        <v>4</v>
      </c>
      <c r="E4" s="321"/>
      <c r="F4" s="321"/>
      <c r="G4" s="19"/>
      <c r="H4" s="321" t="s">
        <v>55</v>
      </c>
      <c r="I4" s="321"/>
      <c r="J4" s="321"/>
    </row>
    <row r="5" spans="1:10" s="6" customFormat="1" x14ac:dyDescent="0.45">
      <c r="A5" s="9"/>
      <c r="B5" s="217"/>
      <c r="C5" s="183"/>
      <c r="D5" s="231" t="s">
        <v>185</v>
      </c>
      <c r="E5" s="183"/>
      <c r="F5" s="231" t="s">
        <v>114</v>
      </c>
      <c r="G5" s="180"/>
      <c r="H5" s="231" t="s">
        <v>185</v>
      </c>
      <c r="I5" s="183"/>
      <c r="J5" s="231" t="s">
        <v>114</v>
      </c>
    </row>
    <row r="6" spans="1:10" s="6" customFormat="1" ht="23.25" x14ac:dyDescent="0.5">
      <c r="A6" s="8" t="s">
        <v>5</v>
      </c>
      <c r="B6" s="218" t="s">
        <v>14</v>
      </c>
      <c r="C6" s="219"/>
      <c r="D6" s="165">
        <v>2565</v>
      </c>
      <c r="E6" s="219"/>
      <c r="F6" s="165">
        <v>2564</v>
      </c>
      <c r="G6" s="219"/>
      <c r="H6" s="165">
        <v>2565</v>
      </c>
      <c r="I6" s="219"/>
      <c r="J6" s="165">
        <v>2564</v>
      </c>
    </row>
    <row r="7" spans="1:10" s="6" customFormat="1" ht="23.25" x14ac:dyDescent="0.5">
      <c r="A7" s="8"/>
      <c r="B7" s="218"/>
      <c r="C7" s="219"/>
      <c r="D7" s="165" t="s">
        <v>127</v>
      </c>
      <c r="E7" s="219"/>
      <c r="F7" s="165"/>
      <c r="G7" s="219"/>
      <c r="H7" s="165" t="s">
        <v>127</v>
      </c>
      <c r="I7" s="219"/>
      <c r="J7" s="165"/>
    </row>
    <row r="8" spans="1:10" s="6" customFormat="1" x14ac:dyDescent="0.45">
      <c r="A8" s="15"/>
      <c r="B8" s="218"/>
      <c r="C8" s="218"/>
      <c r="D8" s="322" t="s">
        <v>121</v>
      </c>
      <c r="E8" s="322"/>
      <c r="F8" s="322"/>
      <c r="G8" s="322"/>
      <c r="H8" s="322"/>
      <c r="I8" s="322"/>
      <c r="J8" s="322"/>
    </row>
    <row r="9" spans="1:10" s="6" customFormat="1" x14ac:dyDescent="0.45">
      <c r="A9" s="20" t="s">
        <v>0</v>
      </c>
      <c r="B9" s="203"/>
      <c r="C9" s="220"/>
      <c r="D9" s="158"/>
      <c r="E9" s="220"/>
      <c r="F9" s="158"/>
      <c r="G9" s="220"/>
      <c r="H9" s="168"/>
      <c r="I9" s="220"/>
      <c r="J9" s="168"/>
    </row>
    <row r="10" spans="1:10" s="6" customFormat="1" x14ac:dyDescent="0.45">
      <c r="A10" s="15" t="s">
        <v>32</v>
      </c>
      <c r="B10" s="203"/>
      <c r="C10" s="143"/>
      <c r="D10" s="6">
        <v>1153595</v>
      </c>
      <c r="E10" s="143"/>
      <c r="F10" s="158">
        <v>938113</v>
      </c>
      <c r="G10" s="143"/>
      <c r="H10" s="6">
        <v>50701</v>
      </c>
      <c r="I10" s="143"/>
      <c r="J10" s="158">
        <v>47060</v>
      </c>
    </row>
    <row r="11" spans="1:10" s="6" customFormat="1" x14ac:dyDescent="0.45">
      <c r="A11" s="97" t="s">
        <v>212</v>
      </c>
      <c r="B11" s="203" t="s">
        <v>194</v>
      </c>
      <c r="C11" s="143"/>
      <c r="D11" s="6">
        <v>1504030</v>
      </c>
      <c r="E11" s="143"/>
      <c r="F11" s="158">
        <v>1101610</v>
      </c>
      <c r="G11" s="227"/>
      <c r="H11" s="6">
        <v>1504030</v>
      </c>
      <c r="I11" s="227"/>
      <c r="J11" s="158">
        <v>1101610</v>
      </c>
    </row>
    <row r="12" spans="1:10" s="6" customFormat="1" x14ac:dyDescent="0.45">
      <c r="A12" s="15" t="s">
        <v>49</v>
      </c>
      <c r="B12" s="203" t="s">
        <v>214</v>
      </c>
      <c r="C12" s="143"/>
      <c r="D12" s="6">
        <v>1108461</v>
      </c>
      <c r="E12" s="143"/>
      <c r="F12" s="158">
        <v>909932</v>
      </c>
      <c r="G12" s="143"/>
      <c r="H12" s="6">
        <v>131680</v>
      </c>
      <c r="I12" s="143">
        <v>46697</v>
      </c>
      <c r="J12" s="158">
        <v>44037</v>
      </c>
    </row>
    <row r="13" spans="1:10" s="6" customFormat="1" x14ac:dyDescent="0.45">
      <c r="A13" s="51" t="s">
        <v>83</v>
      </c>
      <c r="B13" s="203" t="s">
        <v>179</v>
      </c>
      <c r="C13" s="221"/>
      <c r="D13" s="6">
        <v>68772</v>
      </c>
      <c r="E13" s="221"/>
      <c r="F13" s="158">
        <v>35964</v>
      </c>
      <c r="G13" s="221"/>
      <c r="H13" s="6">
        <v>63137</v>
      </c>
      <c r="I13" s="221"/>
      <c r="J13" s="158">
        <v>56046</v>
      </c>
    </row>
    <row r="14" spans="1:10" s="6" customFormat="1" x14ac:dyDescent="0.45">
      <c r="A14" s="51" t="s">
        <v>97</v>
      </c>
      <c r="B14" s="203" t="s">
        <v>179</v>
      </c>
      <c r="C14" s="223"/>
      <c r="D14" s="183" t="s">
        <v>77</v>
      </c>
      <c r="E14" s="223"/>
      <c r="F14" s="183" t="s">
        <v>77</v>
      </c>
      <c r="G14" s="221"/>
      <c r="H14" s="6">
        <v>35000</v>
      </c>
      <c r="I14" s="221"/>
      <c r="J14" s="183" t="s">
        <v>77</v>
      </c>
    </row>
    <row r="15" spans="1:10" s="6" customFormat="1" x14ac:dyDescent="0.45">
      <c r="A15" s="15" t="s">
        <v>27</v>
      </c>
      <c r="B15" s="203"/>
      <c r="C15" s="221"/>
      <c r="D15" s="6">
        <v>486934</v>
      </c>
      <c r="E15" s="221"/>
      <c r="F15" s="158">
        <v>383592</v>
      </c>
      <c r="G15" s="221"/>
      <c r="H15" s="6">
        <v>34012</v>
      </c>
      <c r="I15" s="221"/>
      <c r="J15" s="158">
        <v>32136</v>
      </c>
    </row>
    <row r="16" spans="1:10" s="6" customFormat="1" x14ac:dyDescent="0.45">
      <c r="A16" s="15" t="s">
        <v>12</v>
      </c>
      <c r="B16" s="203"/>
      <c r="C16" s="221"/>
      <c r="D16" s="6">
        <v>63586</v>
      </c>
      <c r="E16" s="221"/>
      <c r="F16" s="158">
        <v>75896</v>
      </c>
      <c r="G16" s="221"/>
      <c r="H16" s="6">
        <v>20200</v>
      </c>
      <c r="I16" s="221"/>
      <c r="J16" s="158">
        <v>19306</v>
      </c>
    </row>
    <row r="17" spans="1:10" s="6" customFormat="1" x14ac:dyDescent="0.45">
      <c r="A17" s="9" t="s">
        <v>13</v>
      </c>
      <c r="B17" s="222"/>
      <c r="C17" s="22"/>
      <c r="D17" s="21">
        <v>4385378</v>
      </c>
      <c r="E17" s="22"/>
      <c r="F17" s="21">
        <v>3445107</v>
      </c>
      <c r="G17" s="22"/>
      <c r="H17" s="21">
        <v>1838760</v>
      </c>
      <c r="I17" s="22"/>
      <c r="J17" s="21">
        <v>1300195</v>
      </c>
    </row>
    <row r="18" spans="1:10" s="6" customFormat="1" x14ac:dyDescent="0.45">
      <c r="A18" s="9"/>
      <c r="B18" s="222"/>
      <c r="C18" s="205"/>
      <c r="D18" s="188"/>
      <c r="E18" s="205"/>
      <c r="F18" s="188"/>
      <c r="G18" s="205"/>
      <c r="H18" s="195"/>
      <c r="I18" s="205"/>
      <c r="J18" s="195"/>
    </row>
    <row r="19" spans="1:10" s="6" customFormat="1" x14ac:dyDescent="0.45">
      <c r="A19" s="20" t="s">
        <v>10</v>
      </c>
      <c r="B19" s="203"/>
      <c r="C19" s="221"/>
      <c r="D19" s="158"/>
      <c r="E19" s="221"/>
      <c r="F19" s="158"/>
      <c r="G19" s="221"/>
      <c r="H19" s="113"/>
      <c r="I19" s="223"/>
      <c r="J19" s="113"/>
    </row>
    <row r="20" spans="1:10" s="6" customFormat="1" x14ac:dyDescent="0.45">
      <c r="A20" s="51" t="s">
        <v>50</v>
      </c>
      <c r="B20" s="203" t="s">
        <v>155</v>
      </c>
      <c r="C20" s="223"/>
      <c r="D20" s="183" t="s">
        <v>77</v>
      </c>
      <c r="E20" s="223"/>
      <c r="F20" s="183" t="s">
        <v>77</v>
      </c>
      <c r="G20" s="223"/>
      <c r="H20" s="6">
        <v>1583165</v>
      </c>
      <c r="I20" s="221"/>
      <c r="J20" s="196">
        <v>1583165</v>
      </c>
    </row>
    <row r="21" spans="1:10" s="6" customFormat="1" x14ac:dyDescent="0.45">
      <c r="A21" s="241" t="s">
        <v>167</v>
      </c>
      <c r="B21" s="203" t="s">
        <v>179</v>
      </c>
      <c r="C21" s="223"/>
      <c r="D21" s="183" t="s">
        <v>77</v>
      </c>
      <c r="E21" s="223"/>
      <c r="F21" s="183" t="s">
        <v>77</v>
      </c>
      <c r="G21" s="223"/>
      <c r="H21" s="6">
        <v>100000</v>
      </c>
      <c r="I21" s="221"/>
      <c r="J21" s="196">
        <v>200000</v>
      </c>
    </row>
    <row r="22" spans="1:10" s="6" customFormat="1" x14ac:dyDescent="0.45">
      <c r="A22" s="37" t="s">
        <v>56</v>
      </c>
      <c r="B22" s="203" t="s">
        <v>213</v>
      </c>
      <c r="C22" s="221"/>
      <c r="D22" s="6">
        <v>4624101</v>
      </c>
      <c r="E22" s="221"/>
      <c r="F22" s="158">
        <v>4856385</v>
      </c>
      <c r="G22" s="221"/>
      <c r="H22" s="6">
        <v>67238</v>
      </c>
      <c r="I22" s="221"/>
      <c r="J22" s="158">
        <v>84555</v>
      </c>
    </row>
    <row r="23" spans="1:10" s="6" customFormat="1" x14ac:dyDescent="0.45">
      <c r="A23" s="51" t="s">
        <v>46</v>
      </c>
      <c r="B23" s="203"/>
      <c r="C23" s="221"/>
      <c r="D23" s="6">
        <v>27631</v>
      </c>
      <c r="E23" s="221"/>
      <c r="F23" s="158">
        <v>31016</v>
      </c>
      <c r="G23" s="221"/>
      <c r="H23" s="6">
        <v>9720</v>
      </c>
      <c r="I23" s="221"/>
      <c r="J23" s="158">
        <v>10916</v>
      </c>
    </row>
    <row r="24" spans="1:10" s="6" customFormat="1" x14ac:dyDescent="0.45">
      <c r="A24" s="97" t="s">
        <v>169</v>
      </c>
      <c r="B24" s="203"/>
      <c r="C24" s="221"/>
      <c r="D24" s="6">
        <v>350533</v>
      </c>
      <c r="E24" s="221"/>
      <c r="F24" s="158">
        <v>329446</v>
      </c>
      <c r="G24" s="221"/>
      <c r="H24" s="6">
        <v>188900</v>
      </c>
      <c r="I24" s="221"/>
      <c r="J24" s="158">
        <v>185767</v>
      </c>
    </row>
    <row r="25" spans="1:10" s="6" customFormat="1" x14ac:dyDescent="0.45">
      <c r="A25" s="51" t="s">
        <v>75</v>
      </c>
      <c r="B25" s="203"/>
      <c r="C25" s="221"/>
      <c r="D25" s="6">
        <v>157513</v>
      </c>
      <c r="E25" s="221"/>
      <c r="F25" s="158">
        <v>158011</v>
      </c>
      <c r="G25" s="221"/>
      <c r="H25" s="6">
        <v>143441</v>
      </c>
      <c r="I25" s="221"/>
      <c r="J25" s="158">
        <v>134408</v>
      </c>
    </row>
    <row r="26" spans="1:10" s="6" customFormat="1" x14ac:dyDescent="0.45">
      <c r="A26" s="15" t="s">
        <v>15</v>
      </c>
      <c r="B26" s="203" t="s">
        <v>179</v>
      </c>
      <c r="C26" s="221"/>
      <c r="D26" s="6">
        <v>283033</v>
      </c>
      <c r="E26" s="221"/>
      <c r="F26" s="158">
        <v>289175</v>
      </c>
      <c r="G26" s="221"/>
      <c r="H26" s="6">
        <v>163629</v>
      </c>
      <c r="I26" s="221"/>
      <c r="J26" s="160">
        <v>166914</v>
      </c>
    </row>
    <row r="27" spans="1:10" s="6" customFormat="1" x14ac:dyDescent="0.45">
      <c r="A27" s="12" t="s">
        <v>33</v>
      </c>
      <c r="B27" s="203"/>
      <c r="C27" s="26"/>
      <c r="D27" s="21">
        <v>5442811</v>
      </c>
      <c r="E27" s="26"/>
      <c r="F27" s="21">
        <v>5664033</v>
      </c>
      <c r="G27" s="22"/>
      <c r="H27" s="21">
        <v>2256093</v>
      </c>
      <c r="I27" s="22"/>
      <c r="J27" s="21">
        <v>2365725</v>
      </c>
    </row>
    <row r="28" spans="1:10" s="6" customFormat="1" x14ac:dyDescent="0.45">
      <c r="A28" s="12"/>
      <c r="B28" s="203"/>
      <c r="C28" s="26"/>
      <c r="D28" s="29"/>
      <c r="E28" s="26"/>
      <c r="F28" s="29"/>
      <c r="G28" s="22"/>
      <c r="H28" s="29"/>
      <c r="I28" s="22"/>
      <c r="J28" s="29"/>
    </row>
    <row r="29" spans="1:10" s="6" customFormat="1" ht="22.5" thickBot="1" x14ac:dyDescent="0.5">
      <c r="A29" s="9" t="s">
        <v>16</v>
      </c>
      <c r="B29" s="203"/>
      <c r="C29" s="23"/>
      <c r="D29" s="30">
        <v>9828189</v>
      </c>
      <c r="E29" s="23"/>
      <c r="F29" s="30">
        <v>9109140</v>
      </c>
      <c r="G29" s="24"/>
      <c r="H29" s="30">
        <v>4094853</v>
      </c>
      <c r="I29" s="24"/>
      <c r="J29" s="30">
        <v>3665920</v>
      </c>
    </row>
    <row r="30" spans="1:10" ht="24" thickTop="1" x14ac:dyDescent="0.5">
      <c r="A30" s="7" t="s">
        <v>35</v>
      </c>
      <c r="B30" s="215"/>
      <c r="C30" s="193"/>
      <c r="D30" s="186"/>
      <c r="E30" s="193"/>
      <c r="F30" s="186"/>
      <c r="G30" s="193"/>
      <c r="H30" s="193"/>
      <c r="I30" s="193"/>
      <c r="J30" s="193"/>
    </row>
    <row r="31" spans="1:10" ht="23.25" x14ac:dyDescent="0.5">
      <c r="A31" s="7" t="s">
        <v>62</v>
      </c>
      <c r="B31" s="16"/>
      <c r="C31" s="194"/>
      <c r="D31" s="187"/>
      <c r="E31" s="194"/>
      <c r="F31" s="187"/>
      <c r="G31" s="194"/>
      <c r="H31" s="194"/>
      <c r="I31" s="194"/>
      <c r="J31" s="194"/>
    </row>
    <row r="32" spans="1:10" x14ac:dyDescent="0.45">
      <c r="A32" s="216"/>
      <c r="B32" s="16"/>
      <c r="C32" s="194"/>
      <c r="D32" s="187"/>
      <c r="E32" s="194"/>
      <c r="F32" s="187"/>
      <c r="G32" s="194"/>
      <c r="H32" s="194"/>
      <c r="I32" s="194"/>
      <c r="J32" s="194"/>
    </row>
    <row r="33" spans="1:10" s="6" customFormat="1" x14ac:dyDescent="0.45">
      <c r="A33" s="9"/>
      <c r="B33" s="217"/>
      <c r="C33" s="217"/>
      <c r="D33" s="321" t="s">
        <v>4</v>
      </c>
      <c r="E33" s="321"/>
      <c r="F33" s="321"/>
      <c r="G33" s="19"/>
      <c r="H33" s="321" t="s">
        <v>55</v>
      </c>
      <c r="I33" s="321"/>
      <c r="J33" s="321"/>
    </row>
    <row r="34" spans="1:10" s="6" customFormat="1" x14ac:dyDescent="0.45">
      <c r="A34" s="9"/>
      <c r="B34" s="217"/>
      <c r="C34" s="183"/>
      <c r="D34" s="231" t="s">
        <v>185</v>
      </c>
      <c r="E34" s="183"/>
      <c r="F34" s="231" t="s">
        <v>114</v>
      </c>
      <c r="G34" s="180"/>
      <c r="H34" s="231" t="s">
        <v>185</v>
      </c>
      <c r="I34" s="183"/>
      <c r="J34" s="231" t="s">
        <v>114</v>
      </c>
    </row>
    <row r="35" spans="1:10" s="6" customFormat="1" ht="23.25" x14ac:dyDescent="0.5">
      <c r="A35" s="8" t="s">
        <v>1</v>
      </c>
      <c r="B35" s="218" t="s">
        <v>14</v>
      </c>
      <c r="C35" s="219"/>
      <c r="D35" s="165">
        <v>2565</v>
      </c>
      <c r="E35" s="219"/>
      <c r="F35" s="165">
        <v>2564</v>
      </c>
      <c r="G35" s="219"/>
      <c r="H35" s="165">
        <v>2565</v>
      </c>
      <c r="I35" s="219"/>
      <c r="J35" s="165">
        <v>2564</v>
      </c>
    </row>
    <row r="36" spans="1:10" s="6" customFormat="1" ht="23.25" x14ac:dyDescent="0.5">
      <c r="A36" s="8"/>
      <c r="B36" s="218"/>
      <c r="C36" s="219"/>
      <c r="D36" s="165" t="s">
        <v>127</v>
      </c>
      <c r="E36" s="219"/>
      <c r="F36" s="165"/>
      <c r="G36" s="219"/>
      <c r="H36" s="165" t="s">
        <v>127</v>
      </c>
      <c r="I36" s="219"/>
      <c r="J36" s="165"/>
    </row>
    <row r="37" spans="1:10" s="6" customFormat="1" x14ac:dyDescent="0.45">
      <c r="A37" s="15"/>
      <c r="B37" s="218"/>
      <c r="C37" s="218"/>
      <c r="D37" s="322" t="s">
        <v>121</v>
      </c>
      <c r="E37" s="322"/>
      <c r="F37" s="322"/>
      <c r="G37" s="322"/>
      <c r="H37" s="322"/>
      <c r="I37" s="322"/>
      <c r="J37" s="322"/>
    </row>
    <row r="38" spans="1:10" s="6" customFormat="1" x14ac:dyDescent="0.45">
      <c r="A38" s="20" t="s">
        <v>2</v>
      </c>
      <c r="B38" s="203"/>
      <c r="C38" s="221"/>
      <c r="D38" s="183"/>
      <c r="E38" s="221"/>
      <c r="F38" s="183"/>
      <c r="G38" s="221"/>
      <c r="H38" s="197"/>
      <c r="I38" s="221"/>
      <c r="J38" s="197"/>
    </row>
    <row r="39" spans="1:10" s="44" customFormat="1" x14ac:dyDescent="0.45">
      <c r="A39" s="15" t="s">
        <v>17</v>
      </c>
      <c r="B39" s="203" t="s">
        <v>179</v>
      </c>
      <c r="C39" s="143"/>
      <c r="D39" s="44">
        <v>744068</v>
      </c>
      <c r="E39" s="143"/>
      <c r="F39" s="171">
        <v>484570</v>
      </c>
      <c r="G39" s="221"/>
      <c r="H39" s="44">
        <v>194638</v>
      </c>
      <c r="I39" s="223"/>
      <c r="J39" s="171">
        <v>114638</v>
      </c>
    </row>
    <row r="40" spans="1:10" s="6" customFormat="1" x14ac:dyDescent="0.45">
      <c r="A40" s="15" t="s">
        <v>57</v>
      </c>
      <c r="B40" s="203" t="s">
        <v>179</v>
      </c>
      <c r="C40" s="221"/>
      <c r="D40" s="6">
        <v>22972</v>
      </c>
      <c r="E40" s="221"/>
      <c r="F40" s="171">
        <v>11136</v>
      </c>
      <c r="G40" s="221"/>
      <c r="H40" s="6">
        <v>1952</v>
      </c>
      <c r="I40" s="221"/>
      <c r="J40" s="171">
        <v>1103</v>
      </c>
    </row>
    <row r="41" spans="1:10" s="6" customFormat="1" x14ac:dyDescent="0.45">
      <c r="A41" s="51" t="s">
        <v>84</v>
      </c>
      <c r="B41" s="203" t="s">
        <v>179</v>
      </c>
      <c r="C41" s="221"/>
      <c r="D41" s="6">
        <v>754440</v>
      </c>
      <c r="E41" s="221"/>
      <c r="F41" s="171">
        <v>820146</v>
      </c>
      <c r="G41" s="223"/>
      <c r="H41" s="6">
        <v>153995</v>
      </c>
      <c r="I41" s="223"/>
      <c r="J41" s="171">
        <v>205104</v>
      </c>
    </row>
    <row r="42" spans="1:10" s="6" customFormat="1" x14ac:dyDescent="0.45">
      <c r="A42" s="51" t="s">
        <v>170</v>
      </c>
      <c r="B42" s="203"/>
      <c r="C42" s="221"/>
      <c r="E42" s="221"/>
      <c r="F42" s="171"/>
      <c r="G42" s="223"/>
      <c r="I42" s="223"/>
      <c r="J42" s="171"/>
    </row>
    <row r="43" spans="1:10" s="6" customFormat="1" x14ac:dyDescent="0.45">
      <c r="A43" s="51" t="s">
        <v>171</v>
      </c>
      <c r="B43" s="203" t="s">
        <v>179</v>
      </c>
      <c r="C43" s="221"/>
      <c r="D43" s="6">
        <v>172678</v>
      </c>
      <c r="E43" s="221"/>
      <c r="F43" s="171">
        <v>165279</v>
      </c>
      <c r="G43" s="223"/>
      <c r="H43" s="6">
        <v>95526</v>
      </c>
      <c r="I43" s="223"/>
      <c r="J43" s="171">
        <v>95011</v>
      </c>
    </row>
    <row r="44" spans="1:10" s="6" customFormat="1" x14ac:dyDescent="0.45">
      <c r="A44" s="51" t="s">
        <v>153</v>
      </c>
      <c r="B44" s="203" t="s">
        <v>179</v>
      </c>
      <c r="C44" s="192"/>
      <c r="D44" s="192" t="s">
        <v>77</v>
      </c>
      <c r="E44" s="192"/>
      <c r="F44" s="192" t="s">
        <v>77</v>
      </c>
      <c r="G44" s="158">
        <v>565000000</v>
      </c>
      <c r="H44" s="6">
        <v>1290000</v>
      </c>
      <c r="I44" s="192"/>
      <c r="J44" s="171">
        <v>900000</v>
      </c>
    </row>
    <row r="45" spans="1:10" s="6" customFormat="1" x14ac:dyDescent="0.45">
      <c r="A45" s="97" t="s">
        <v>172</v>
      </c>
      <c r="B45" s="203"/>
      <c r="C45" s="221"/>
      <c r="D45" s="6">
        <v>76001</v>
      </c>
      <c r="E45" s="221"/>
      <c r="F45" s="171">
        <v>63984</v>
      </c>
      <c r="G45" s="221"/>
      <c r="H45" s="309" t="s">
        <v>77</v>
      </c>
      <c r="I45" s="221"/>
      <c r="J45" s="192" t="s">
        <v>77</v>
      </c>
    </row>
    <row r="46" spans="1:10" s="6" customFormat="1" x14ac:dyDescent="0.45">
      <c r="A46" s="51" t="s">
        <v>18</v>
      </c>
      <c r="B46" s="203"/>
      <c r="C46" s="221"/>
      <c r="D46" s="6">
        <v>46377</v>
      </c>
      <c r="E46" s="221"/>
      <c r="F46" s="171">
        <v>44238</v>
      </c>
      <c r="G46" s="221"/>
      <c r="H46" s="6">
        <v>10233</v>
      </c>
      <c r="I46" s="221"/>
      <c r="J46" s="171">
        <v>7495</v>
      </c>
    </row>
    <row r="47" spans="1:10" s="6" customFormat="1" x14ac:dyDescent="0.45">
      <c r="A47" s="9" t="s">
        <v>19</v>
      </c>
      <c r="B47" s="225"/>
      <c r="C47" s="22"/>
      <c r="D47" s="21">
        <v>1816536</v>
      </c>
      <c r="E47" s="22"/>
      <c r="F47" s="21">
        <v>1589353</v>
      </c>
      <c r="G47" s="25"/>
      <c r="H47" s="21">
        <v>1746344</v>
      </c>
      <c r="I47" s="25"/>
      <c r="J47" s="21">
        <v>1323351</v>
      </c>
    </row>
    <row r="48" spans="1:10" x14ac:dyDescent="0.45">
      <c r="A48" s="216"/>
      <c r="B48" s="16"/>
      <c r="C48" s="194"/>
      <c r="D48" s="199"/>
      <c r="E48" s="194"/>
      <c r="F48" s="199"/>
      <c r="G48" s="199"/>
      <c r="H48" s="199"/>
      <c r="I48" s="199"/>
      <c r="J48" s="199"/>
    </row>
    <row r="49" spans="1:10" s="6" customFormat="1" x14ac:dyDescent="0.45">
      <c r="A49" s="27" t="s">
        <v>11</v>
      </c>
      <c r="B49" s="222"/>
      <c r="C49" s="221"/>
      <c r="D49" s="158"/>
      <c r="E49" s="221"/>
      <c r="F49" s="158"/>
      <c r="G49" s="146"/>
      <c r="H49" s="197"/>
      <c r="I49" s="146"/>
      <c r="J49" s="197"/>
    </row>
    <row r="50" spans="1:10" s="6" customFormat="1" x14ac:dyDescent="0.45">
      <c r="A50" s="15" t="s">
        <v>173</v>
      </c>
      <c r="B50" s="203" t="s">
        <v>179</v>
      </c>
      <c r="C50" s="221"/>
      <c r="D50" s="6">
        <v>155483</v>
      </c>
      <c r="E50" s="221"/>
      <c r="F50" s="171">
        <v>133597</v>
      </c>
      <c r="G50" s="146"/>
      <c r="H50" s="6">
        <v>78225</v>
      </c>
      <c r="I50" s="146"/>
      <c r="J50" s="171">
        <v>68113</v>
      </c>
    </row>
    <row r="51" spans="1:10" s="6" customFormat="1" x14ac:dyDescent="0.45">
      <c r="A51" s="15" t="s">
        <v>141</v>
      </c>
      <c r="C51" s="221"/>
      <c r="D51" s="6">
        <v>29167</v>
      </c>
      <c r="E51" s="221"/>
      <c r="F51" s="171">
        <v>30116</v>
      </c>
      <c r="G51" s="146"/>
      <c r="H51" s="300" t="s">
        <v>77</v>
      </c>
      <c r="I51" s="223"/>
      <c r="J51" s="198" t="s">
        <v>77</v>
      </c>
    </row>
    <row r="52" spans="1:10" s="6" customFormat="1" x14ac:dyDescent="0.45">
      <c r="A52" s="97" t="s">
        <v>142</v>
      </c>
      <c r="B52" s="203"/>
      <c r="C52" s="221"/>
      <c r="E52" s="221"/>
      <c r="F52" s="192"/>
      <c r="G52" s="35"/>
      <c r="I52" s="35"/>
      <c r="J52" s="159"/>
    </row>
    <row r="53" spans="1:10" s="6" customFormat="1" x14ac:dyDescent="0.45">
      <c r="A53" s="97" t="s">
        <v>143</v>
      </c>
      <c r="B53" s="203"/>
      <c r="C53" s="221"/>
      <c r="D53" s="6">
        <v>185693</v>
      </c>
      <c r="E53" s="221"/>
      <c r="F53" s="171">
        <v>181507</v>
      </c>
      <c r="G53" s="35"/>
      <c r="H53" s="6">
        <v>102454</v>
      </c>
      <c r="I53" s="35"/>
      <c r="J53" s="159">
        <v>101353</v>
      </c>
    </row>
    <row r="54" spans="1:10" s="6" customFormat="1" x14ac:dyDescent="0.45">
      <c r="A54" s="97" t="s">
        <v>177</v>
      </c>
      <c r="B54" s="203"/>
      <c r="C54" s="221"/>
      <c r="D54" s="6">
        <v>43629</v>
      </c>
      <c r="E54" s="221"/>
      <c r="F54" s="171">
        <v>40637</v>
      </c>
      <c r="G54" s="35"/>
      <c r="H54" s="6">
        <v>23383</v>
      </c>
      <c r="I54" s="35"/>
      <c r="J54" s="159">
        <v>21652</v>
      </c>
    </row>
    <row r="55" spans="1:10" s="6" customFormat="1" x14ac:dyDescent="0.45">
      <c r="A55" s="15" t="s">
        <v>38</v>
      </c>
      <c r="B55" s="203" t="s">
        <v>179</v>
      </c>
      <c r="C55" s="221"/>
      <c r="D55" s="6">
        <v>1249</v>
      </c>
      <c r="E55" s="221"/>
      <c r="F55" s="171">
        <v>2027</v>
      </c>
      <c r="G55" s="223"/>
      <c r="H55" s="6">
        <v>75</v>
      </c>
      <c r="I55" s="223"/>
      <c r="J55" s="159">
        <v>377</v>
      </c>
    </row>
    <row r="56" spans="1:10" s="6" customFormat="1" x14ac:dyDescent="0.45">
      <c r="A56" s="9" t="s">
        <v>20</v>
      </c>
      <c r="B56" s="225"/>
      <c r="C56" s="22"/>
      <c r="D56" s="21">
        <v>415221</v>
      </c>
      <c r="E56" s="22"/>
      <c r="F56" s="21">
        <v>387884</v>
      </c>
      <c r="G56" s="25"/>
      <c r="H56" s="21">
        <v>204137</v>
      </c>
      <c r="I56" s="25"/>
      <c r="J56" s="21">
        <v>191495</v>
      </c>
    </row>
    <row r="57" spans="1:10" s="6" customFormat="1" x14ac:dyDescent="0.45">
      <c r="A57" s="9"/>
      <c r="B57" s="225"/>
      <c r="C57" s="26"/>
      <c r="D57" s="29"/>
      <c r="E57" s="26"/>
      <c r="F57" s="29"/>
      <c r="G57" s="100"/>
      <c r="H57" s="29"/>
      <c r="I57" s="100"/>
      <c r="J57" s="29"/>
    </row>
    <row r="58" spans="1:10" s="6" customFormat="1" x14ac:dyDescent="0.45">
      <c r="A58" s="12" t="s">
        <v>21</v>
      </c>
      <c r="B58" s="226"/>
      <c r="C58" s="26"/>
      <c r="D58" s="204">
        <v>2231757</v>
      </c>
      <c r="E58" s="26"/>
      <c r="F58" s="204">
        <v>1977237</v>
      </c>
      <c r="G58" s="22"/>
      <c r="H58" s="204">
        <v>1950481</v>
      </c>
      <c r="I58" s="22"/>
      <c r="J58" s="204">
        <v>1514846</v>
      </c>
    </row>
    <row r="59" spans="1:10" s="6" customFormat="1" x14ac:dyDescent="0.45">
      <c r="A59" s="12"/>
      <c r="B59" s="226"/>
      <c r="C59" s="26"/>
      <c r="D59" s="28"/>
      <c r="E59" s="26"/>
      <c r="F59" s="28"/>
      <c r="G59" s="22"/>
      <c r="H59" s="28"/>
      <c r="I59" s="22"/>
      <c r="J59" s="28"/>
    </row>
    <row r="60" spans="1:10" ht="23.25" x14ac:dyDescent="0.5">
      <c r="A60" s="7" t="s">
        <v>35</v>
      </c>
      <c r="B60" s="215"/>
      <c r="C60" s="193"/>
      <c r="D60" s="186"/>
      <c r="E60" s="193"/>
      <c r="F60" s="186"/>
      <c r="G60" s="193"/>
      <c r="H60" s="193"/>
      <c r="I60" s="193"/>
      <c r="J60" s="193"/>
    </row>
    <row r="61" spans="1:10" ht="23.25" x14ac:dyDescent="0.5">
      <c r="A61" s="7" t="s">
        <v>62</v>
      </c>
      <c r="B61" s="16"/>
      <c r="C61" s="194"/>
      <c r="D61" s="187"/>
      <c r="E61" s="194"/>
      <c r="F61" s="187"/>
      <c r="G61" s="194"/>
      <c r="H61" s="194"/>
      <c r="I61" s="194"/>
      <c r="J61" s="194"/>
    </row>
    <row r="62" spans="1:10" x14ac:dyDescent="0.45">
      <c r="A62" s="216"/>
      <c r="B62" s="16"/>
      <c r="C62" s="194"/>
      <c r="D62" s="187"/>
      <c r="E62" s="194"/>
      <c r="F62" s="187"/>
      <c r="G62" s="194"/>
      <c r="H62" s="194"/>
      <c r="I62" s="194"/>
      <c r="J62" s="194"/>
    </row>
    <row r="63" spans="1:10" s="6" customFormat="1" x14ac:dyDescent="0.45">
      <c r="A63" s="9"/>
      <c r="B63" s="217"/>
      <c r="C63" s="217"/>
      <c r="D63" s="321" t="s">
        <v>4</v>
      </c>
      <c r="E63" s="321"/>
      <c r="F63" s="321"/>
      <c r="G63" s="19"/>
      <c r="H63" s="321" t="s">
        <v>55</v>
      </c>
      <c r="I63" s="321"/>
      <c r="J63" s="321"/>
    </row>
    <row r="64" spans="1:10" s="6" customFormat="1" x14ac:dyDescent="0.45">
      <c r="A64" s="9"/>
      <c r="B64" s="217"/>
      <c r="C64" s="183"/>
      <c r="D64" s="231" t="s">
        <v>185</v>
      </c>
      <c r="E64" s="183"/>
      <c r="F64" s="231" t="s">
        <v>114</v>
      </c>
      <c r="G64" s="180"/>
      <c r="H64" s="231" t="s">
        <v>185</v>
      </c>
      <c r="I64" s="183"/>
      <c r="J64" s="231" t="s">
        <v>114</v>
      </c>
    </row>
    <row r="65" spans="1:10" s="6" customFormat="1" ht="23.25" x14ac:dyDescent="0.5">
      <c r="A65" s="8" t="s">
        <v>1</v>
      </c>
      <c r="B65" s="218"/>
      <c r="C65" s="219"/>
      <c r="D65" s="165">
        <v>2565</v>
      </c>
      <c r="E65" s="219"/>
      <c r="F65" s="165">
        <v>2564</v>
      </c>
      <c r="G65" s="219"/>
      <c r="H65" s="165">
        <v>2565</v>
      </c>
      <c r="I65" s="219"/>
      <c r="J65" s="165">
        <v>2564</v>
      </c>
    </row>
    <row r="66" spans="1:10" s="6" customFormat="1" ht="23.25" x14ac:dyDescent="0.5">
      <c r="A66" s="8"/>
      <c r="B66" s="218"/>
      <c r="C66" s="219"/>
      <c r="D66" s="165" t="s">
        <v>127</v>
      </c>
      <c r="E66" s="219"/>
      <c r="F66" s="165"/>
      <c r="G66" s="219"/>
      <c r="H66" s="165" t="s">
        <v>127</v>
      </c>
      <c r="I66" s="219"/>
      <c r="J66" s="165"/>
    </row>
    <row r="67" spans="1:10" s="6" customFormat="1" x14ac:dyDescent="0.45">
      <c r="A67" s="15"/>
      <c r="B67" s="218"/>
      <c r="C67" s="218"/>
      <c r="D67" s="322" t="s">
        <v>121</v>
      </c>
      <c r="E67" s="322"/>
      <c r="F67" s="322"/>
      <c r="G67" s="322"/>
      <c r="H67" s="322"/>
      <c r="I67" s="322"/>
      <c r="J67" s="322"/>
    </row>
    <row r="68" spans="1:10" s="6" customFormat="1" x14ac:dyDescent="0.45">
      <c r="A68" s="20" t="s">
        <v>3</v>
      </c>
      <c r="B68" s="203"/>
      <c r="C68" s="221"/>
      <c r="D68" s="161"/>
      <c r="E68" s="221"/>
      <c r="F68" s="161"/>
      <c r="G68" s="221"/>
      <c r="H68" s="197"/>
      <c r="I68" s="221"/>
      <c r="J68" s="197"/>
    </row>
    <row r="69" spans="1:10" s="6" customFormat="1" x14ac:dyDescent="0.45">
      <c r="A69" s="37" t="s">
        <v>6</v>
      </c>
      <c r="B69" s="203"/>
      <c r="C69" s="221"/>
      <c r="D69" s="161"/>
      <c r="E69" s="221"/>
      <c r="F69" s="161"/>
      <c r="G69" s="221"/>
      <c r="H69" s="197"/>
      <c r="I69" s="221"/>
      <c r="J69" s="197"/>
    </row>
    <row r="70" spans="1:10" s="6" customFormat="1" x14ac:dyDescent="0.45">
      <c r="A70" s="37" t="s">
        <v>40</v>
      </c>
      <c r="B70" s="203"/>
      <c r="C70" s="221"/>
      <c r="D70" s="161"/>
      <c r="E70" s="221"/>
      <c r="F70" s="161"/>
      <c r="G70" s="221"/>
      <c r="H70" s="197"/>
      <c r="I70" s="221"/>
      <c r="J70" s="197"/>
    </row>
    <row r="71" spans="1:10" s="6" customFormat="1" ht="22.5" thickBot="1" x14ac:dyDescent="0.5">
      <c r="A71" s="242" t="s">
        <v>178</v>
      </c>
      <c r="B71" s="203"/>
      <c r="C71" s="143"/>
      <c r="D71" s="271">
        <v>375000</v>
      </c>
      <c r="E71" s="143"/>
      <c r="F71" s="189">
        <v>375000</v>
      </c>
      <c r="G71" s="143"/>
      <c r="H71" s="271">
        <v>375000</v>
      </c>
      <c r="I71" s="143"/>
      <c r="J71" s="189">
        <v>375000</v>
      </c>
    </row>
    <row r="72" spans="1:10" s="6" customFormat="1" ht="22.5" thickTop="1" x14ac:dyDescent="0.45">
      <c r="A72" s="15" t="s">
        <v>42</v>
      </c>
      <c r="B72" s="203"/>
      <c r="C72" s="143"/>
      <c r="D72" s="164"/>
      <c r="E72" s="143"/>
      <c r="F72" s="164"/>
      <c r="G72" s="143"/>
      <c r="H72" s="164"/>
      <c r="I72" s="143"/>
      <c r="J72" s="164"/>
    </row>
    <row r="73" spans="1:10" s="6" customFormat="1" x14ac:dyDescent="0.45">
      <c r="A73" s="242" t="s">
        <v>178</v>
      </c>
      <c r="B73" s="203"/>
      <c r="C73" s="143"/>
      <c r="D73" s="6">
        <v>375000</v>
      </c>
      <c r="E73" s="144"/>
      <c r="F73" s="164">
        <v>375000</v>
      </c>
      <c r="G73" s="144"/>
      <c r="H73" s="6">
        <v>375000</v>
      </c>
      <c r="I73" s="144"/>
      <c r="J73" s="164">
        <v>375000</v>
      </c>
    </row>
    <row r="74" spans="1:10" s="6" customFormat="1" x14ac:dyDescent="0.45">
      <c r="A74" s="49" t="s">
        <v>86</v>
      </c>
      <c r="B74" s="70"/>
      <c r="C74" s="143"/>
      <c r="D74" s="6">
        <v>609402</v>
      </c>
      <c r="E74" s="143"/>
      <c r="F74" s="161">
        <v>609402</v>
      </c>
      <c r="G74" s="143"/>
      <c r="H74" s="6">
        <v>609402</v>
      </c>
      <c r="I74" s="143"/>
      <c r="J74" s="161">
        <v>609402</v>
      </c>
    </row>
    <row r="75" spans="1:10" s="6" customFormat="1" x14ac:dyDescent="0.45">
      <c r="A75" s="15" t="s">
        <v>7</v>
      </c>
      <c r="B75" s="203"/>
      <c r="C75" s="143"/>
      <c r="E75" s="143"/>
      <c r="F75" s="158"/>
      <c r="G75" s="143"/>
      <c r="I75" s="143"/>
      <c r="J75" s="158"/>
    </row>
    <row r="76" spans="1:10" s="6" customFormat="1" x14ac:dyDescent="0.45">
      <c r="A76" s="97" t="s">
        <v>154</v>
      </c>
      <c r="B76" s="70"/>
      <c r="C76" s="143"/>
      <c r="D76" s="6">
        <v>37500</v>
      </c>
      <c r="E76" s="143"/>
      <c r="F76" s="158">
        <v>37500</v>
      </c>
      <c r="G76" s="143"/>
      <c r="H76" s="6">
        <v>37500</v>
      </c>
      <c r="I76" s="143"/>
      <c r="J76" s="158">
        <v>37500</v>
      </c>
    </row>
    <row r="77" spans="1:10" s="6" customFormat="1" x14ac:dyDescent="0.45">
      <c r="A77" s="15" t="s">
        <v>41</v>
      </c>
      <c r="B77" s="203"/>
      <c r="C77" s="143"/>
      <c r="D77" s="6">
        <v>6282233</v>
      </c>
      <c r="E77" s="143"/>
      <c r="F77" s="158">
        <v>5816676</v>
      </c>
      <c r="G77" s="143"/>
      <c r="H77" s="6">
        <v>1122470</v>
      </c>
      <c r="I77" s="143"/>
      <c r="J77" s="158">
        <v>1129172</v>
      </c>
    </row>
    <row r="78" spans="1:10" s="6" customFormat="1" x14ac:dyDescent="0.45">
      <c r="A78" s="51" t="s">
        <v>85</v>
      </c>
      <c r="B78" s="203"/>
      <c r="C78" s="143"/>
      <c r="D78" s="6">
        <v>292919</v>
      </c>
      <c r="E78" s="143"/>
      <c r="F78" s="158">
        <v>293726</v>
      </c>
      <c r="G78" s="227"/>
      <c r="H78" s="235" t="s">
        <v>77</v>
      </c>
      <c r="I78" s="223"/>
      <c r="J78" s="235" t="s">
        <v>77</v>
      </c>
    </row>
    <row r="79" spans="1:10" s="6" customFormat="1" x14ac:dyDescent="0.45">
      <c r="A79" s="12" t="s">
        <v>102</v>
      </c>
      <c r="B79" s="203"/>
      <c r="C79" s="28"/>
      <c r="D79" s="29">
        <v>7597054</v>
      </c>
      <c r="E79" s="28"/>
      <c r="F79" s="29">
        <v>7132304</v>
      </c>
      <c r="G79" s="28"/>
      <c r="H79" s="29">
        <v>2144372</v>
      </c>
      <c r="I79" s="28"/>
      <c r="J79" s="29">
        <v>2151074</v>
      </c>
    </row>
    <row r="80" spans="1:10" s="113" customFormat="1" x14ac:dyDescent="0.45">
      <c r="A80" s="97" t="s">
        <v>103</v>
      </c>
      <c r="B80" s="70"/>
      <c r="C80" s="164"/>
      <c r="D80" s="113">
        <v>-622</v>
      </c>
      <c r="E80" s="164"/>
      <c r="F80" s="164">
        <v>-401</v>
      </c>
      <c r="G80" s="164"/>
      <c r="H80" s="235" t="s">
        <v>77</v>
      </c>
      <c r="I80" s="192"/>
      <c r="J80" s="183" t="s">
        <v>77</v>
      </c>
    </row>
    <row r="81" spans="1:10" s="6" customFormat="1" x14ac:dyDescent="0.45">
      <c r="A81" s="12" t="s">
        <v>22</v>
      </c>
      <c r="B81" s="203"/>
      <c r="C81" s="28"/>
      <c r="D81" s="21">
        <v>7596432</v>
      </c>
      <c r="E81" s="28"/>
      <c r="F81" s="21">
        <v>7131903</v>
      </c>
      <c r="G81" s="28"/>
      <c r="H81" s="21">
        <v>2144372</v>
      </c>
      <c r="I81" s="28"/>
      <c r="J81" s="21">
        <v>2151074</v>
      </c>
    </row>
    <row r="82" spans="1:10" x14ac:dyDescent="0.45">
      <c r="A82" s="216"/>
      <c r="B82" s="16"/>
      <c r="C82" s="194"/>
      <c r="D82" s="187"/>
      <c r="E82" s="194"/>
      <c r="F82" s="187"/>
      <c r="G82" s="194"/>
      <c r="H82" s="187"/>
      <c r="I82" s="194"/>
      <c r="J82" s="187"/>
    </row>
    <row r="83" spans="1:10" s="6" customFormat="1" ht="22.5" thickBot="1" x14ac:dyDescent="0.5">
      <c r="A83" s="12" t="s">
        <v>23</v>
      </c>
      <c r="B83" s="203"/>
      <c r="C83" s="23"/>
      <c r="D83" s="30">
        <v>9828189</v>
      </c>
      <c r="E83" s="23"/>
      <c r="F83" s="30">
        <v>9109140</v>
      </c>
      <c r="G83" s="24"/>
      <c r="H83" s="30">
        <v>4094853</v>
      </c>
      <c r="I83" s="24"/>
      <c r="J83" s="30">
        <v>3665920</v>
      </c>
    </row>
    <row r="84" spans="1:10" s="6" customFormat="1" ht="22.5" thickTop="1" x14ac:dyDescent="0.45">
      <c r="A84" s="228"/>
      <c r="B84" s="16"/>
      <c r="C84" s="76"/>
      <c r="D84" s="187"/>
      <c r="E84" s="76"/>
      <c r="F84" s="187"/>
      <c r="G84" s="76"/>
      <c r="H84" s="187"/>
      <c r="I84" s="76">
        <v>0</v>
      </c>
      <c r="J84" s="2"/>
    </row>
  </sheetData>
  <customSheetViews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9">
    <mergeCell ref="D4:F4"/>
    <mergeCell ref="H4:J4"/>
    <mergeCell ref="D63:F63"/>
    <mergeCell ref="H63:J63"/>
    <mergeCell ref="D67:J67"/>
    <mergeCell ref="D8:J8"/>
    <mergeCell ref="D33:F33"/>
    <mergeCell ref="H33:J33"/>
    <mergeCell ref="D37:J37"/>
  </mergeCells>
  <phoneticPr fontId="0" type="noConversion"/>
  <pageMargins left="0.7" right="0.7" top="0.48" bottom="0.5" header="0.5" footer="0.5"/>
  <pageSetup paperSize="9" scale="95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70" transitionEvaluation="1" transitionEntry="1"/>
  <dimension ref="A1:S115"/>
  <sheetViews>
    <sheetView showGridLines="0" view="pageBreakPreview" topLeftCell="A70" zoomScale="85" zoomScaleNormal="80" zoomScaleSheetLayoutView="85" workbookViewId="0">
      <selection activeCell="D102" sqref="D102"/>
    </sheetView>
  </sheetViews>
  <sheetFormatPr defaultColWidth="9.85546875" defaultRowHeight="21.75" x14ac:dyDescent="0.45"/>
  <cols>
    <col min="1" max="1" width="38.42578125" customWidth="1"/>
    <col min="2" max="2" width="7.7109375" customWidth="1"/>
    <col min="3" max="3" width="1.140625" customWidth="1"/>
    <col min="4" max="4" width="12.140625" customWidth="1"/>
    <col min="5" max="5" width="0.85546875" customWidth="1"/>
    <col min="6" max="6" width="12.5703125" customWidth="1"/>
    <col min="7" max="7" width="0.85546875" customWidth="1"/>
    <col min="8" max="8" width="12.140625" customWidth="1"/>
    <col min="9" max="9" width="1.140625" customWidth="1"/>
    <col min="10" max="10" width="13" customWidth="1"/>
  </cols>
  <sheetData>
    <row r="1" spans="1:10" ht="23.25" x14ac:dyDescent="0.5">
      <c r="A1" s="7" t="s">
        <v>35</v>
      </c>
      <c r="B1" s="172"/>
      <c r="C1" s="229"/>
      <c r="D1" s="186"/>
      <c r="E1" s="229"/>
      <c r="F1" s="229"/>
      <c r="G1" s="229"/>
      <c r="H1" s="105"/>
      <c r="I1" s="105"/>
      <c r="J1" s="105"/>
    </row>
    <row r="2" spans="1:10" ht="23.25" x14ac:dyDescent="0.5">
      <c r="A2" s="8" t="s">
        <v>125</v>
      </c>
      <c r="B2" s="173"/>
      <c r="C2" s="200"/>
      <c r="D2" s="187"/>
      <c r="E2" s="200"/>
      <c r="F2" s="200"/>
      <c r="G2" s="200"/>
      <c r="H2" s="137"/>
      <c r="I2" s="137"/>
      <c r="J2" s="137"/>
    </row>
    <row r="3" spans="1:10" s="6" customFormat="1" x14ac:dyDescent="0.45">
      <c r="A3" s="216"/>
      <c r="B3" s="173"/>
      <c r="C3" s="200"/>
      <c r="D3" s="187"/>
      <c r="E3" s="200"/>
      <c r="F3" s="200"/>
      <c r="G3" s="200"/>
      <c r="H3" s="200"/>
      <c r="I3" s="200"/>
      <c r="J3" s="200"/>
    </row>
    <row r="4" spans="1:10" s="6" customFormat="1" x14ac:dyDescent="0.45">
      <c r="A4" s="14"/>
      <c r="B4" s="174"/>
      <c r="C4" s="174"/>
      <c r="D4" s="321" t="s">
        <v>4</v>
      </c>
      <c r="E4" s="321"/>
      <c r="F4" s="321"/>
      <c r="G4" s="19"/>
      <c r="H4" s="321" t="s">
        <v>55</v>
      </c>
      <c r="I4" s="321"/>
      <c r="J4" s="321"/>
    </row>
    <row r="5" spans="1:10" s="6" customFormat="1" x14ac:dyDescent="0.45">
      <c r="A5" s="14"/>
      <c r="B5" s="174"/>
      <c r="C5" s="174"/>
      <c r="D5" s="323" t="s">
        <v>123</v>
      </c>
      <c r="E5" s="323"/>
      <c r="F5" s="323"/>
      <c r="G5" s="181"/>
      <c r="H5" s="323" t="s">
        <v>123</v>
      </c>
      <c r="I5" s="323"/>
      <c r="J5" s="323"/>
    </row>
    <row r="6" spans="1:10" s="6" customFormat="1" ht="21.75" customHeight="1" x14ac:dyDescent="0.45">
      <c r="A6" s="14"/>
      <c r="B6" s="174"/>
      <c r="C6" s="174"/>
      <c r="D6" s="323" t="s">
        <v>186</v>
      </c>
      <c r="E6" s="323"/>
      <c r="F6" s="323"/>
      <c r="G6" s="181"/>
      <c r="H6" s="323" t="s">
        <v>186</v>
      </c>
      <c r="I6" s="323"/>
      <c r="J6" s="323"/>
    </row>
    <row r="7" spans="1:10" s="6" customFormat="1" ht="21.75" customHeight="1" x14ac:dyDescent="0.45">
      <c r="A7" s="15"/>
      <c r="B7" s="175" t="s">
        <v>14</v>
      </c>
      <c r="C7" s="224"/>
      <c r="D7" s="165">
        <v>2565</v>
      </c>
      <c r="E7" s="224"/>
      <c r="F7" s="165">
        <v>2564</v>
      </c>
      <c r="G7" s="224"/>
      <c r="H7" s="165">
        <v>2565</v>
      </c>
      <c r="I7" s="224"/>
      <c r="J7" s="165">
        <v>2564</v>
      </c>
    </row>
    <row r="8" spans="1:10" s="6" customFormat="1" x14ac:dyDescent="0.45">
      <c r="A8" s="15"/>
      <c r="B8" s="175"/>
      <c r="C8" s="175"/>
      <c r="D8" s="322" t="s">
        <v>121</v>
      </c>
      <c r="E8" s="322"/>
      <c r="F8" s="322"/>
      <c r="G8" s="322"/>
      <c r="H8" s="322"/>
      <c r="I8" s="322"/>
      <c r="J8" s="322"/>
    </row>
    <row r="9" spans="1:10" s="6" customFormat="1" x14ac:dyDescent="0.45">
      <c r="A9" s="27" t="s">
        <v>26</v>
      </c>
      <c r="B9" s="203" t="s">
        <v>215</v>
      </c>
      <c r="C9" s="221"/>
      <c r="D9" s="223"/>
      <c r="E9" s="221"/>
      <c r="F9" s="221"/>
      <c r="G9" s="221"/>
      <c r="H9" s="197"/>
      <c r="I9" s="221"/>
      <c r="J9" s="221"/>
    </row>
    <row r="10" spans="1:10" s="6" customFormat="1" x14ac:dyDescent="0.45">
      <c r="A10" s="97" t="s">
        <v>28</v>
      </c>
      <c r="B10" s="203"/>
      <c r="C10" s="221"/>
      <c r="D10" s="6">
        <v>2947690</v>
      </c>
      <c r="E10" s="221"/>
      <c r="F10" s="171">
        <v>2328222</v>
      </c>
      <c r="G10" s="209"/>
      <c r="H10" s="6">
        <v>758935</v>
      </c>
      <c r="I10" s="209"/>
      <c r="J10" s="232">
        <v>582464</v>
      </c>
    </row>
    <row r="11" spans="1:10" s="6" customFormat="1" x14ac:dyDescent="0.45">
      <c r="A11" s="97" t="s">
        <v>108</v>
      </c>
      <c r="B11" s="203"/>
      <c r="C11" s="221"/>
      <c r="D11" s="6">
        <v>63748</v>
      </c>
      <c r="E11" s="221"/>
      <c r="F11" s="171">
        <v>41072</v>
      </c>
      <c r="G11" s="209"/>
      <c r="H11" s="307" t="s">
        <v>77</v>
      </c>
      <c r="I11" s="236"/>
      <c r="J11" s="267" t="s">
        <v>77</v>
      </c>
    </row>
    <row r="12" spans="1:10" s="249" customFormat="1" ht="24" customHeight="1" x14ac:dyDescent="0.45">
      <c r="A12" s="241" t="s">
        <v>45</v>
      </c>
      <c r="B12" s="248" t="s">
        <v>155</v>
      </c>
      <c r="D12" s="308" t="s">
        <v>77</v>
      </c>
      <c r="F12" s="192" t="s">
        <v>77</v>
      </c>
      <c r="G12" s="209"/>
      <c r="H12" s="249">
        <v>210000</v>
      </c>
      <c r="I12" s="236"/>
      <c r="J12" s="232">
        <v>163800</v>
      </c>
    </row>
    <row r="13" spans="1:10" s="6" customFormat="1" x14ac:dyDescent="0.45">
      <c r="A13" s="51" t="s">
        <v>174</v>
      </c>
      <c r="B13" s="176"/>
      <c r="C13" s="221"/>
      <c r="D13" s="6">
        <v>1263</v>
      </c>
      <c r="E13" s="221"/>
      <c r="F13" s="171">
        <v>1719</v>
      </c>
      <c r="G13" s="209"/>
      <c r="H13" s="6">
        <v>1401</v>
      </c>
      <c r="I13" s="209"/>
      <c r="J13" s="232">
        <v>1000</v>
      </c>
    </row>
    <row r="14" spans="1:10" s="6" customFormat="1" x14ac:dyDescent="0.45">
      <c r="A14" s="182" t="s">
        <v>24</v>
      </c>
      <c r="B14" s="176"/>
      <c r="C14" s="230"/>
      <c r="D14" s="6">
        <v>25679</v>
      </c>
      <c r="E14" s="230"/>
      <c r="F14" s="171">
        <v>22302</v>
      </c>
      <c r="G14" s="210"/>
      <c r="H14" s="6">
        <v>33835</v>
      </c>
      <c r="I14" s="210"/>
      <c r="J14" s="232">
        <v>30787</v>
      </c>
    </row>
    <row r="15" spans="1:10" s="6" customFormat="1" x14ac:dyDescent="0.45">
      <c r="A15" s="12" t="s">
        <v>25</v>
      </c>
      <c r="B15" s="176"/>
      <c r="C15" s="22"/>
      <c r="D15" s="21">
        <v>3038380</v>
      </c>
      <c r="E15" s="22"/>
      <c r="F15" s="21">
        <v>2393315</v>
      </c>
      <c r="G15" s="24"/>
      <c r="H15" s="32">
        <v>1004171</v>
      </c>
      <c r="I15" s="24"/>
      <c r="J15" s="32">
        <v>778051</v>
      </c>
    </row>
    <row r="16" spans="1:10" s="6" customFormat="1" ht="12" customHeight="1" x14ac:dyDescent="0.45">
      <c r="A16" s="12"/>
      <c r="B16" s="176"/>
      <c r="C16" s="221"/>
      <c r="D16" s="183"/>
      <c r="E16" s="221"/>
      <c r="F16" s="183"/>
      <c r="G16" s="230"/>
      <c r="H16" s="113"/>
      <c r="I16" s="230"/>
      <c r="J16" s="113"/>
    </row>
    <row r="17" spans="1:10" s="6" customFormat="1" x14ac:dyDescent="0.45">
      <c r="A17" s="31" t="s">
        <v>30</v>
      </c>
      <c r="B17" s="203" t="s">
        <v>179</v>
      </c>
      <c r="C17" s="221"/>
      <c r="D17" s="161"/>
      <c r="E17" s="221"/>
      <c r="F17" s="161"/>
      <c r="G17" s="221"/>
      <c r="H17" s="197"/>
      <c r="I17" s="221"/>
      <c r="J17" s="197"/>
    </row>
    <row r="18" spans="1:10" s="6" customFormat="1" x14ac:dyDescent="0.45">
      <c r="A18" s="97" t="s">
        <v>29</v>
      </c>
      <c r="B18" s="176"/>
      <c r="C18" s="221"/>
      <c r="D18" s="6">
        <v>1998279</v>
      </c>
      <c r="E18" s="221"/>
      <c r="F18" s="161">
        <v>1588541</v>
      </c>
      <c r="G18" s="143"/>
      <c r="H18" s="6">
        <v>516612</v>
      </c>
      <c r="I18" s="143"/>
      <c r="J18" s="232">
        <v>387619</v>
      </c>
    </row>
    <row r="19" spans="1:10" s="6" customFormat="1" x14ac:dyDescent="0.45">
      <c r="A19" s="97" t="s">
        <v>109</v>
      </c>
      <c r="B19" s="176"/>
      <c r="C19" s="221"/>
      <c r="D19" s="6">
        <v>39467</v>
      </c>
      <c r="E19" s="221"/>
      <c r="F19" s="161">
        <v>31905</v>
      </c>
      <c r="G19" s="143"/>
      <c r="H19" s="301" t="s">
        <v>77</v>
      </c>
      <c r="I19" s="227"/>
      <c r="J19" s="267" t="s">
        <v>77</v>
      </c>
    </row>
    <row r="20" spans="1:10" s="6" customFormat="1" x14ac:dyDescent="0.45">
      <c r="A20" s="182" t="s">
        <v>152</v>
      </c>
      <c r="B20" s="176"/>
      <c r="C20" s="230"/>
      <c r="D20" s="6">
        <v>280701</v>
      </c>
      <c r="E20" s="230">
        <v>344326</v>
      </c>
      <c r="F20" s="161">
        <v>241060</v>
      </c>
      <c r="G20" s="144"/>
      <c r="H20" s="6">
        <v>121393</v>
      </c>
      <c r="I20" s="144"/>
      <c r="J20" s="232">
        <v>103079</v>
      </c>
    </row>
    <row r="21" spans="1:10" s="6" customFormat="1" x14ac:dyDescent="0.45">
      <c r="A21" s="182" t="s">
        <v>58</v>
      </c>
      <c r="B21" s="176"/>
      <c r="C21" s="230"/>
      <c r="D21" s="6">
        <v>430219</v>
      </c>
      <c r="E21" s="230"/>
      <c r="F21" s="161">
        <v>402799</v>
      </c>
      <c r="G21" s="144"/>
      <c r="H21" s="6">
        <v>213229</v>
      </c>
      <c r="I21" s="144"/>
      <c r="J21" s="232">
        <v>209574</v>
      </c>
    </row>
    <row r="22" spans="1:10" s="6" customFormat="1" x14ac:dyDescent="0.45">
      <c r="A22" s="12" t="s">
        <v>31</v>
      </c>
      <c r="B22" s="176"/>
      <c r="C22" s="22"/>
      <c r="D22" s="21">
        <v>2748666</v>
      </c>
      <c r="E22" s="22"/>
      <c r="F22" s="21">
        <v>2264305</v>
      </c>
      <c r="G22" s="22"/>
      <c r="H22" s="21">
        <v>851234</v>
      </c>
      <c r="I22" s="22"/>
      <c r="J22" s="21">
        <v>700272</v>
      </c>
    </row>
    <row r="23" spans="1:10" s="6" customFormat="1" ht="12" customHeight="1" x14ac:dyDescent="0.45">
      <c r="A23" s="12"/>
      <c r="B23" s="176"/>
      <c r="C23" s="221"/>
      <c r="D23" s="183"/>
      <c r="E23" s="221"/>
      <c r="F23" s="183"/>
      <c r="G23" s="230"/>
      <c r="H23" s="113"/>
      <c r="I23" s="230"/>
      <c r="J23" s="113"/>
    </row>
    <row r="24" spans="1:10" s="6" customFormat="1" x14ac:dyDescent="0.45">
      <c r="A24" s="12" t="s">
        <v>196</v>
      </c>
      <c r="B24" s="176"/>
      <c r="C24" s="221"/>
      <c r="D24" s="34">
        <v>289714</v>
      </c>
      <c r="E24" s="22"/>
      <c r="F24" s="34">
        <v>129010</v>
      </c>
      <c r="G24" s="26"/>
      <c r="H24" s="24">
        <v>152937</v>
      </c>
      <c r="I24" s="26"/>
      <c r="J24" s="24">
        <v>77779</v>
      </c>
    </row>
    <row r="25" spans="1:10" s="6" customFormat="1" x14ac:dyDescent="0.45">
      <c r="A25" s="97" t="s">
        <v>59</v>
      </c>
      <c r="B25" s="176"/>
      <c r="C25" s="221"/>
      <c r="D25" s="93">
        <v>-3200</v>
      </c>
      <c r="E25" s="221"/>
      <c r="F25" s="190">
        <v>-1796</v>
      </c>
      <c r="G25" s="230"/>
      <c r="H25" s="93">
        <v>-9086</v>
      </c>
      <c r="I25" s="230"/>
      <c r="J25" s="251">
        <v>-3483</v>
      </c>
    </row>
    <row r="26" spans="1:10" s="6" customFormat="1" x14ac:dyDescent="0.45">
      <c r="A26" s="12" t="s">
        <v>200</v>
      </c>
      <c r="B26" s="176"/>
      <c r="C26" s="22"/>
      <c r="D26" s="34">
        <v>286514</v>
      </c>
      <c r="E26" s="22"/>
      <c r="F26" s="34">
        <v>127214</v>
      </c>
      <c r="G26" s="24"/>
      <c r="H26" s="34">
        <v>143851</v>
      </c>
      <c r="I26" s="24"/>
      <c r="J26" s="34">
        <v>74296</v>
      </c>
    </row>
    <row r="27" spans="1:10" s="6" customFormat="1" x14ac:dyDescent="0.45">
      <c r="A27" s="51" t="s">
        <v>181</v>
      </c>
      <c r="B27" s="176" t="s">
        <v>220</v>
      </c>
      <c r="C27" s="221"/>
      <c r="D27" s="93">
        <v>-21700</v>
      </c>
      <c r="E27" s="221"/>
      <c r="F27" s="190">
        <v>12636</v>
      </c>
      <c r="G27" s="143"/>
      <c r="H27" s="93">
        <v>14198</v>
      </c>
      <c r="I27" s="143"/>
      <c r="J27" s="167">
        <v>18511</v>
      </c>
    </row>
    <row r="28" spans="1:10" s="6" customFormat="1" ht="22.5" thickBot="1" x14ac:dyDescent="0.5">
      <c r="A28" s="12" t="s">
        <v>197</v>
      </c>
      <c r="B28" s="176"/>
      <c r="C28" s="22"/>
      <c r="D28" s="30">
        <v>264814</v>
      </c>
      <c r="E28" s="22"/>
      <c r="F28" s="30">
        <v>139850</v>
      </c>
      <c r="G28" s="23"/>
      <c r="H28" s="33">
        <v>158049</v>
      </c>
      <c r="I28" s="23"/>
      <c r="J28" s="33">
        <v>92807</v>
      </c>
    </row>
    <row r="29" spans="1:10" s="6" customFormat="1" ht="12" customHeight="1" thickTop="1" x14ac:dyDescent="0.45">
      <c r="A29" s="12"/>
      <c r="B29" s="176"/>
      <c r="C29" s="221"/>
      <c r="D29" s="183"/>
      <c r="E29" s="221"/>
      <c r="F29" s="183"/>
      <c r="G29" s="230"/>
      <c r="H29" s="113"/>
      <c r="I29" s="230"/>
    </row>
    <row r="30" spans="1:10" s="6" customFormat="1" ht="23.25" x14ac:dyDescent="0.5">
      <c r="A30" s="7" t="s">
        <v>35</v>
      </c>
      <c r="B30" s="172"/>
      <c r="C30" s="229"/>
      <c r="D30" s="186"/>
      <c r="E30" s="229"/>
      <c r="F30" s="229"/>
      <c r="G30" s="229"/>
      <c r="H30" s="105"/>
      <c r="I30" s="105"/>
      <c r="J30" s="105"/>
    </row>
    <row r="31" spans="1:10" s="6" customFormat="1" ht="23.25" x14ac:dyDescent="0.5">
      <c r="A31" s="8" t="s">
        <v>125</v>
      </c>
      <c r="B31" s="173"/>
      <c r="C31" s="200"/>
      <c r="D31" s="187"/>
      <c r="E31" s="200"/>
      <c r="F31" s="200"/>
      <c r="G31" s="200"/>
      <c r="H31" s="137"/>
      <c r="I31" s="137"/>
      <c r="J31" s="137"/>
    </row>
    <row r="32" spans="1:10" s="6" customFormat="1" ht="23.25" x14ac:dyDescent="0.5">
      <c r="A32" s="8"/>
      <c r="B32" s="173"/>
      <c r="C32" s="200"/>
      <c r="D32" s="187"/>
      <c r="E32" s="200"/>
      <c r="F32" s="200"/>
      <c r="G32" s="200"/>
      <c r="H32" s="137"/>
      <c r="I32" s="137"/>
      <c r="J32" s="137"/>
    </row>
    <row r="33" spans="1:10" s="6" customFormat="1" x14ac:dyDescent="0.45">
      <c r="A33" s="15"/>
      <c r="B33" s="175"/>
      <c r="C33" s="175"/>
      <c r="D33" s="321" t="s">
        <v>4</v>
      </c>
      <c r="E33" s="321"/>
      <c r="F33" s="321"/>
      <c r="G33" s="19"/>
      <c r="H33" s="321" t="s">
        <v>55</v>
      </c>
      <c r="I33" s="321"/>
      <c r="J33" s="321"/>
    </row>
    <row r="34" spans="1:10" s="6" customFormat="1" x14ac:dyDescent="0.45">
      <c r="A34" s="15"/>
      <c r="B34" s="175"/>
      <c r="C34" s="175"/>
      <c r="D34" s="323" t="s">
        <v>123</v>
      </c>
      <c r="E34" s="323"/>
      <c r="F34" s="323"/>
      <c r="G34" s="181"/>
      <c r="H34" s="323" t="s">
        <v>123</v>
      </c>
      <c r="I34" s="323"/>
      <c r="J34" s="323"/>
    </row>
    <row r="35" spans="1:10" s="6" customFormat="1" x14ac:dyDescent="0.45">
      <c r="A35" s="15"/>
      <c r="B35" s="175"/>
      <c r="C35" s="175"/>
      <c r="D35" s="323" t="s">
        <v>186</v>
      </c>
      <c r="E35" s="323"/>
      <c r="F35" s="323"/>
      <c r="G35" s="181"/>
      <c r="H35" s="323" t="s">
        <v>186</v>
      </c>
      <c r="I35" s="323"/>
      <c r="J35" s="323"/>
    </row>
    <row r="36" spans="1:10" s="6" customFormat="1" ht="21.95" customHeight="1" x14ac:dyDescent="0.45">
      <c r="A36" s="15"/>
      <c r="B36" s="175"/>
      <c r="C36" s="224"/>
      <c r="D36" s="165">
        <v>2565</v>
      </c>
      <c r="E36" s="224"/>
      <c r="F36" s="165">
        <v>2564</v>
      </c>
      <c r="G36" s="224"/>
      <c r="H36" s="165">
        <v>2565</v>
      </c>
      <c r="I36" s="224"/>
      <c r="J36" s="165">
        <v>2564</v>
      </c>
    </row>
    <row r="37" spans="1:10" s="6" customFormat="1" ht="21.75" customHeight="1" x14ac:dyDescent="0.45">
      <c r="A37" s="15"/>
      <c r="B37" s="175"/>
      <c r="C37" s="175"/>
      <c r="D37" s="322" t="s">
        <v>121</v>
      </c>
      <c r="E37" s="322"/>
      <c r="F37" s="322"/>
      <c r="G37" s="322"/>
      <c r="H37" s="322"/>
      <c r="I37" s="322"/>
      <c r="J37" s="322"/>
    </row>
    <row r="38" spans="1:10" s="6" customFormat="1" x14ac:dyDescent="0.45">
      <c r="A38" s="12" t="s">
        <v>78</v>
      </c>
      <c r="B38" s="176"/>
      <c r="C38" s="221"/>
      <c r="D38" s="183"/>
      <c r="E38" s="221"/>
      <c r="F38" s="92"/>
      <c r="G38" s="230"/>
      <c r="H38" s="113"/>
      <c r="I38" s="230"/>
    </row>
    <row r="39" spans="1:10" s="6" customFormat="1" x14ac:dyDescent="0.45">
      <c r="A39" s="20" t="s">
        <v>129</v>
      </c>
      <c r="B39" s="176"/>
      <c r="C39" s="221"/>
      <c r="D39" s="183"/>
      <c r="E39" s="221"/>
      <c r="F39" s="183"/>
      <c r="G39" s="230"/>
      <c r="H39" s="113"/>
      <c r="I39" s="230"/>
      <c r="J39" s="113"/>
    </row>
    <row r="40" spans="1:10" s="6" customFormat="1" x14ac:dyDescent="0.45">
      <c r="A40" s="20" t="s">
        <v>130</v>
      </c>
      <c r="B40" s="176"/>
      <c r="C40" s="221"/>
      <c r="D40" s="183"/>
      <c r="E40" s="221"/>
      <c r="F40" s="183"/>
      <c r="G40" s="230"/>
      <c r="H40" s="113"/>
      <c r="I40" s="230"/>
      <c r="J40" s="113"/>
    </row>
    <row r="41" spans="1:10" s="6" customFormat="1" x14ac:dyDescent="0.45">
      <c r="A41" s="51" t="s">
        <v>149</v>
      </c>
      <c r="B41" s="203"/>
      <c r="C41" s="221"/>
      <c r="D41" s="183"/>
      <c r="E41" s="221"/>
      <c r="F41" s="183"/>
      <c r="G41" s="230"/>
      <c r="H41" s="113"/>
      <c r="I41" s="230"/>
      <c r="J41" s="113"/>
    </row>
    <row r="42" spans="1:10" s="6" customFormat="1" x14ac:dyDescent="0.45">
      <c r="A42" s="51" t="s">
        <v>150</v>
      </c>
      <c r="B42" s="203"/>
      <c r="C42" s="221"/>
      <c r="D42" s="310">
        <v>-237</v>
      </c>
      <c r="E42" s="221"/>
      <c r="F42" s="190">
        <v>3357</v>
      </c>
      <c r="G42" s="230"/>
      <c r="H42" s="233" t="s">
        <v>144</v>
      </c>
      <c r="I42" s="38"/>
      <c r="J42" s="233" t="s">
        <v>144</v>
      </c>
    </row>
    <row r="43" spans="1:10" s="6" customFormat="1" x14ac:dyDescent="0.45">
      <c r="A43" s="12" t="s">
        <v>183</v>
      </c>
      <c r="B43" s="203"/>
      <c r="C43" s="139">
        <v>0</v>
      </c>
      <c r="D43" s="311">
        <v>-237</v>
      </c>
      <c r="E43" s="139">
        <v>0</v>
      </c>
      <c r="F43" s="204">
        <v>3357</v>
      </c>
      <c r="G43" s="26"/>
      <c r="H43" s="237" t="s">
        <v>144</v>
      </c>
      <c r="I43" s="52"/>
      <c r="J43" s="237" t="s">
        <v>144</v>
      </c>
    </row>
    <row r="44" spans="1:10" s="6" customFormat="1" ht="22.5" thickBot="1" x14ac:dyDescent="0.5">
      <c r="A44" s="12" t="s">
        <v>198</v>
      </c>
      <c r="B44" s="203"/>
      <c r="C44" s="22"/>
      <c r="D44" s="312">
        <v>264577</v>
      </c>
      <c r="E44" s="22"/>
      <c r="F44" s="156">
        <v>143207</v>
      </c>
      <c r="G44" s="23"/>
      <c r="H44" s="156">
        <v>158049</v>
      </c>
      <c r="I44" s="23"/>
      <c r="J44" s="156">
        <v>92807</v>
      </c>
    </row>
    <row r="45" spans="1:10" s="6" customFormat="1" ht="22.5" thickTop="1" x14ac:dyDescent="0.45">
      <c r="A45" s="12"/>
      <c r="B45" s="203"/>
      <c r="C45" s="22"/>
      <c r="D45" s="28"/>
      <c r="E45" s="22"/>
      <c r="F45" s="28"/>
      <c r="G45" s="26"/>
      <c r="H45" s="139"/>
      <c r="I45" s="26"/>
      <c r="J45" s="139"/>
    </row>
    <row r="46" spans="1:10" s="6" customFormat="1" x14ac:dyDescent="0.45">
      <c r="A46" s="12" t="s">
        <v>145</v>
      </c>
      <c r="B46" s="175"/>
      <c r="C46" s="165"/>
      <c r="D46" s="184"/>
      <c r="E46" s="165"/>
      <c r="F46" s="184"/>
      <c r="G46" s="165"/>
      <c r="H46" s="165"/>
      <c r="I46" s="165"/>
      <c r="J46" s="165"/>
    </row>
    <row r="47" spans="1:10" s="6" customFormat="1" x14ac:dyDescent="0.45">
      <c r="A47" s="51" t="s">
        <v>104</v>
      </c>
      <c r="B47" s="175"/>
      <c r="C47" s="166"/>
      <c r="D47" s="6">
        <v>264766</v>
      </c>
      <c r="E47" s="166"/>
      <c r="F47" s="191">
        <v>140229</v>
      </c>
      <c r="G47" s="166"/>
      <c r="H47" s="201">
        <v>158049</v>
      </c>
      <c r="I47" s="166"/>
      <c r="J47" s="201">
        <v>92807</v>
      </c>
    </row>
    <row r="48" spans="1:10" s="6" customFormat="1" x14ac:dyDescent="0.45">
      <c r="A48" s="51" t="s">
        <v>105</v>
      </c>
      <c r="B48" s="175"/>
      <c r="C48" s="168"/>
      <c r="D48" s="6">
        <v>48</v>
      </c>
      <c r="E48" s="168"/>
      <c r="F48" s="191">
        <v>-379</v>
      </c>
      <c r="G48" s="168"/>
      <c r="H48" s="233" t="s">
        <v>144</v>
      </c>
      <c r="I48" s="38"/>
      <c r="J48" s="233" t="s">
        <v>144</v>
      </c>
    </row>
    <row r="49" spans="1:10" s="6" customFormat="1" ht="22.5" thickBot="1" x14ac:dyDescent="0.5">
      <c r="A49" s="12" t="s">
        <v>197</v>
      </c>
      <c r="B49" s="175"/>
      <c r="C49" s="26"/>
      <c r="D49" s="156">
        <v>264814</v>
      </c>
      <c r="E49" s="26"/>
      <c r="F49" s="156">
        <v>139850</v>
      </c>
      <c r="G49" s="23"/>
      <c r="H49" s="169">
        <v>158049</v>
      </c>
      <c r="I49" s="23"/>
      <c r="J49" s="169">
        <v>92807</v>
      </c>
    </row>
    <row r="50" spans="1:10" s="6" customFormat="1" ht="22.5" thickTop="1" x14ac:dyDescent="0.45">
      <c r="A50" s="12"/>
      <c r="B50" s="175"/>
      <c r="C50" s="36"/>
      <c r="D50" s="28"/>
      <c r="E50" s="36"/>
      <c r="F50" s="28"/>
      <c r="G50" s="36"/>
      <c r="H50" s="42"/>
      <c r="I50" s="170"/>
      <c r="J50" s="42"/>
    </row>
    <row r="51" spans="1:10" s="6" customFormat="1" x14ac:dyDescent="0.45">
      <c r="A51" s="12" t="s">
        <v>146</v>
      </c>
      <c r="B51" s="175"/>
      <c r="C51" s="163"/>
      <c r="D51" s="185"/>
      <c r="E51" s="163"/>
      <c r="F51" s="185"/>
      <c r="G51" s="163"/>
      <c r="H51" s="163"/>
      <c r="I51" s="163"/>
      <c r="J51" s="163"/>
    </row>
    <row r="52" spans="1:10" s="6" customFormat="1" x14ac:dyDescent="0.45">
      <c r="A52" s="51" t="s">
        <v>104</v>
      </c>
      <c r="B52" s="175"/>
      <c r="C52" s="166"/>
      <c r="D52" s="313">
        <v>264644</v>
      </c>
      <c r="E52" s="166"/>
      <c r="F52" s="191">
        <v>143187</v>
      </c>
      <c r="G52" s="166"/>
      <c r="H52" s="201">
        <v>158049</v>
      </c>
      <c r="I52" s="166"/>
      <c r="J52" s="201">
        <v>92807</v>
      </c>
    </row>
    <row r="53" spans="1:10" s="6" customFormat="1" x14ac:dyDescent="0.45">
      <c r="A53" s="51" t="s">
        <v>105</v>
      </c>
      <c r="B53" s="175"/>
      <c r="C53" s="168"/>
      <c r="D53" s="313">
        <v>-67</v>
      </c>
      <c r="E53" s="168"/>
      <c r="F53" s="191">
        <v>20</v>
      </c>
      <c r="G53" s="168"/>
      <c r="H53" s="233" t="s">
        <v>77</v>
      </c>
      <c r="I53" s="38"/>
      <c r="J53" s="233" t="s">
        <v>77</v>
      </c>
    </row>
    <row r="54" spans="1:10" s="6" customFormat="1" ht="22.5" thickBot="1" x14ac:dyDescent="0.5">
      <c r="A54" s="12" t="s">
        <v>198</v>
      </c>
      <c r="B54" s="175"/>
      <c r="C54" s="26"/>
      <c r="D54" s="312">
        <v>264577</v>
      </c>
      <c r="E54" s="26"/>
      <c r="F54" s="156">
        <v>143207</v>
      </c>
      <c r="G54" s="23"/>
      <c r="H54" s="169">
        <v>158049</v>
      </c>
      <c r="I54" s="23"/>
      <c r="J54" s="169">
        <v>92807</v>
      </c>
    </row>
    <row r="55" spans="1:10" s="6" customFormat="1" ht="22.5" thickTop="1" x14ac:dyDescent="0.45">
      <c r="A55" s="12"/>
      <c r="B55" s="175"/>
      <c r="C55" s="36"/>
      <c r="D55" s="28"/>
      <c r="E55" s="36"/>
      <c r="F55" s="28"/>
      <c r="G55" s="36"/>
      <c r="H55" s="42"/>
      <c r="I55" s="170"/>
      <c r="J55" s="42"/>
    </row>
    <row r="56" spans="1:10" s="6" customFormat="1" ht="22.5" thickBot="1" x14ac:dyDescent="0.5">
      <c r="A56" s="211" t="s">
        <v>199</v>
      </c>
      <c r="B56" s="175"/>
      <c r="C56" s="213"/>
      <c r="D56" s="212">
        <v>0.71</v>
      </c>
      <c r="E56" s="213"/>
      <c r="F56" s="212">
        <v>0.37</v>
      </c>
      <c r="G56" s="213"/>
      <c r="H56" s="212">
        <v>0.42</v>
      </c>
      <c r="I56" s="214"/>
      <c r="J56" s="212">
        <v>0.25</v>
      </c>
    </row>
    <row r="57" spans="1:10" s="6" customFormat="1" ht="22.5" thickTop="1" x14ac:dyDescent="0.45">
      <c r="A57" s="15"/>
      <c r="B57" s="175"/>
      <c r="C57" s="165"/>
      <c r="D57" s="184"/>
      <c r="E57" s="165"/>
      <c r="F57" s="184"/>
      <c r="G57" s="165"/>
      <c r="H57" s="165"/>
      <c r="I57" s="165"/>
      <c r="J57" s="165"/>
    </row>
    <row r="58" spans="1:10" s="49" customFormat="1" ht="23.25" x14ac:dyDescent="0.5">
      <c r="A58" s="7" t="s">
        <v>35</v>
      </c>
      <c r="B58" s="215"/>
      <c r="C58" s="229"/>
      <c r="D58" s="186"/>
      <c r="E58" s="229"/>
      <c r="F58" s="229"/>
      <c r="G58" s="229"/>
      <c r="H58" s="105"/>
      <c r="I58" s="105"/>
      <c r="J58" s="105"/>
    </row>
    <row r="59" spans="1:10" s="49" customFormat="1" ht="23.25" x14ac:dyDescent="0.5">
      <c r="A59" s="8" t="s">
        <v>125</v>
      </c>
      <c r="B59" s="16"/>
      <c r="C59" s="200"/>
      <c r="D59" s="187"/>
      <c r="E59" s="200"/>
      <c r="F59" s="200"/>
      <c r="G59" s="200"/>
      <c r="H59" s="137"/>
      <c r="I59" s="137"/>
      <c r="J59" s="137"/>
    </row>
    <row r="60" spans="1:10" s="6" customFormat="1" x14ac:dyDescent="0.45">
      <c r="A60" s="216"/>
      <c r="B60" s="16"/>
      <c r="C60" s="200"/>
      <c r="D60" s="187"/>
      <c r="E60" s="200"/>
      <c r="F60" s="200"/>
      <c r="G60" s="200"/>
      <c r="H60" s="200"/>
      <c r="I60" s="200"/>
      <c r="J60" s="200"/>
    </row>
    <row r="61" spans="1:10" s="6" customFormat="1" x14ac:dyDescent="0.45">
      <c r="A61" s="14"/>
      <c r="B61" s="217"/>
      <c r="C61" s="217"/>
      <c r="D61" s="321" t="s">
        <v>4</v>
      </c>
      <c r="E61" s="321"/>
      <c r="F61" s="321"/>
      <c r="G61" s="19"/>
      <c r="H61" s="321" t="s">
        <v>55</v>
      </c>
      <c r="I61" s="321"/>
      <c r="J61" s="321"/>
    </row>
    <row r="62" spans="1:10" s="6" customFormat="1" x14ac:dyDescent="0.45">
      <c r="A62" s="14"/>
      <c r="B62" s="217"/>
      <c r="C62" s="217"/>
      <c r="D62" s="323" t="s">
        <v>187</v>
      </c>
      <c r="E62" s="323"/>
      <c r="F62" s="323"/>
      <c r="G62" s="181"/>
      <c r="H62" s="323" t="s">
        <v>187</v>
      </c>
      <c r="I62" s="323"/>
      <c r="J62" s="323"/>
    </row>
    <row r="63" spans="1:10" s="6" customFormat="1" ht="21.75" customHeight="1" x14ac:dyDescent="0.45">
      <c r="A63" s="14"/>
      <c r="B63" s="217"/>
      <c r="C63" s="217"/>
      <c r="D63" s="323" t="s">
        <v>186</v>
      </c>
      <c r="E63" s="323"/>
      <c r="F63" s="323"/>
      <c r="G63" s="181"/>
      <c r="H63" s="323" t="s">
        <v>186</v>
      </c>
      <c r="I63" s="323"/>
      <c r="J63" s="323"/>
    </row>
    <row r="64" spans="1:10" s="6" customFormat="1" ht="21.75" customHeight="1" x14ac:dyDescent="0.45">
      <c r="A64" s="15"/>
      <c r="B64" s="175" t="s">
        <v>14</v>
      </c>
      <c r="C64" s="224"/>
      <c r="D64" s="165">
        <v>2565</v>
      </c>
      <c r="E64" s="224"/>
      <c r="F64" s="165">
        <v>2564</v>
      </c>
      <c r="G64" s="224"/>
      <c r="H64" s="165">
        <v>2565</v>
      </c>
      <c r="I64" s="224"/>
      <c r="J64" s="165">
        <v>2564</v>
      </c>
    </row>
    <row r="65" spans="1:10" s="6" customFormat="1" x14ac:dyDescent="0.45">
      <c r="A65" s="15"/>
      <c r="B65" s="175"/>
      <c r="C65" s="175"/>
      <c r="D65" s="322" t="s">
        <v>121</v>
      </c>
      <c r="E65" s="322"/>
      <c r="F65" s="322"/>
      <c r="G65" s="322"/>
      <c r="H65" s="322"/>
      <c r="I65" s="322"/>
      <c r="J65" s="322"/>
    </row>
    <row r="66" spans="1:10" s="6" customFormat="1" x14ac:dyDescent="0.45">
      <c r="A66" s="27" t="s">
        <v>26</v>
      </c>
      <c r="B66" s="203" t="s">
        <v>215</v>
      </c>
      <c r="C66" s="221"/>
      <c r="D66" s="223"/>
      <c r="E66" s="221"/>
      <c r="F66" s="221"/>
      <c r="G66" s="221"/>
      <c r="H66" s="197"/>
      <c r="I66" s="221"/>
      <c r="J66" s="221"/>
    </row>
    <row r="67" spans="1:10" s="6" customFormat="1" x14ac:dyDescent="0.45">
      <c r="A67" s="97" t="s">
        <v>28</v>
      </c>
      <c r="B67" s="203"/>
      <c r="C67" s="221"/>
      <c r="D67" s="6">
        <v>5865677</v>
      </c>
      <c r="E67" s="221"/>
      <c r="F67" s="171">
        <v>4942730</v>
      </c>
      <c r="G67" s="209"/>
      <c r="H67" s="6">
        <v>1507064</v>
      </c>
      <c r="I67" s="209"/>
      <c r="J67" s="232">
        <v>1257035</v>
      </c>
    </row>
    <row r="68" spans="1:10" s="6" customFormat="1" x14ac:dyDescent="0.45">
      <c r="A68" s="97" t="s">
        <v>108</v>
      </c>
      <c r="B68" s="203"/>
      <c r="C68" s="221"/>
      <c r="D68" s="6">
        <v>127403</v>
      </c>
      <c r="E68" s="221"/>
      <c r="F68" s="171">
        <v>93317</v>
      </c>
      <c r="G68" s="209"/>
      <c r="H68" s="267" t="s">
        <v>77</v>
      </c>
      <c r="I68" s="236"/>
      <c r="J68" s="267" t="s">
        <v>77</v>
      </c>
    </row>
    <row r="69" spans="1:10" s="249" customFormat="1" x14ac:dyDescent="0.45">
      <c r="A69" s="241" t="s">
        <v>45</v>
      </c>
      <c r="B69" s="176" t="s">
        <v>155</v>
      </c>
      <c r="D69" s="308" t="s">
        <v>77</v>
      </c>
      <c r="F69" s="192" t="s">
        <v>77</v>
      </c>
      <c r="G69" s="209"/>
      <c r="H69" s="249">
        <v>210000</v>
      </c>
      <c r="I69" s="236"/>
      <c r="J69" s="232">
        <v>163800</v>
      </c>
    </row>
    <row r="70" spans="1:10" s="6" customFormat="1" x14ac:dyDescent="0.45">
      <c r="A70" s="51" t="s">
        <v>174</v>
      </c>
      <c r="C70" s="221"/>
      <c r="D70" s="6">
        <v>2840</v>
      </c>
      <c r="E70" s="221"/>
      <c r="F70" s="171">
        <v>3472</v>
      </c>
      <c r="G70" s="209"/>
      <c r="H70" s="6">
        <v>2699</v>
      </c>
      <c r="I70" s="209"/>
      <c r="J70" s="232">
        <v>2029</v>
      </c>
    </row>
    <row r="71" spans="1:10" s="6" customFormat="1" x14ac:dyDescent="0.45">
      <c r="A71" s="51" t="s">
        <v>131</v>
      </c>
      <c r="B71" s="176"/>
      <c r="C71" s="221"/>
      <c r="D71" s="267" t="s">
        <v>77</v>
      </c>
      <c r="E71" s="221"/>
      <c r="F71" s="171">
        <v>2651</v>
      </c>
      <c r="G71" s="209"/>
      <c r="H71" s="267" t="s">
        <v>77</v>
      </c>
      <c r="I71" s="236"/>
      <c r="J71" s="267" t="s">
        <v>77</v>
      </c>
    </row>
    <row r="72" spans="1:10" s="6" customFormat="1" x14ac:dyDescent="0.45">
      <c r="A72" s="182" t="s">
        <v>24</v>
      </c>
      <c r="B72" s="176"/>
      <c r="C72" s="230"/>
      <c r="D72" s="6">
        <v>48361</v>
      </c>
      <c r="E72" s="230"/>
      <c r="F72" s="171">
        <v>35797</v>
      </c>
      <c r="G72" s="210"/>
      <c r="H72" s="6">
        <v>68064</v>
      </c>
      <c r="I72" s="210"/>
      <c r="J72" s="232">
        <v>61989</v>
      </c>
    </row>
    <row r="73" spans="1:10" s="6" customFormat="1" x14ac:dyDescent="0.45">
      <c r="A73" s="12" t="s">
        <v>25</v>
      </c>
      <c r="B73" s="176"/>
      <c r="C73" s="22"/>
      <c r="D73" s="21">
        <v>6044281</v>
      </c>
      <c r="E73" s="22"/>
      <c r="F73" s="21">
        <v>5077967</v>
      </c>
      <c r="G73" s="24"/>
      <c r="H73" s="32">
        <v>1787827</v>
      </c>
      <c r="I73" s="24"/>
      <c r="J73" s="32">
        <v>1484853</v>
      </c>
    </row>
    <row r="74" spans="1:10" s="6" customFormat="1" ht="12" customHeight="1" x14ac:dyDescent="0.45">
      <c r="A74" s="12"/>
      <c r="B74" s="176"/>
      <c r="C74" s="221"/>
      <c r="D74" s="183"/>
      <c r="E74" s="221"/>
      <c r="F74" s="183"/>
      <c r="G74" s="230"/>
      <c r="H74" s="113"/>
      <c r="I74" s="230"/>
      <c r="J74" s="113"/>
    </row>
    <row r="75" spans="1:10" s="6" customFormat="1" x14ac:dyDescent="0.45">
      <c r="A75" s="31" t="s">
        <v>30</v>
      </c>
      <c r="B75" s="203" t="s">
        <v>179</v>
      </c>
      <c r="C75" s="221"/>
      <c r="D75" s="161"/>
      <c r="E75" s="221"/>
      <c r="F75" s="161"/>
      <c r="G75" s="221"/>
      <c r="H75" s="197"/>
      <c r="I75" s="221"/>
      <c r="J75" s="197"/>
    </row>
    <row r="76" spans="1:10" s="6" customFormat="1" x14ac:dyDescent="0.45">
      <c r="A76" s="97" t="s">
        <v>29</v>
      </c>
      <c r="B76" s="176"/>
      <c r="C76" s="221"/>
      <c r="D76" s="6">
        <v>3907258</v>
      </c>
      <c r="E76" s="221"/>
      <c r="F76" s="161">
        <v>3341031</v>
      </c>
      <c r="G76" s="143"/>
      <c r="H76" s="6">
        <v>991770</v>
      </c>
      <c r="I76" s="143"/>
      <c r="J76" s="232">
        <v>801717</v>
      </c>
    </row>
    <row r="77" spans="1:10" s="6" customFormat="1" x14ac:dyDescent="0.45">
      <c r="A77" s="97" t="s">
        <v>109</v>
      </c>
      <c r="B77" s="176"/>
      <c r="C77" s="221"/>
      <c r="D77" s="6">
        <v>80109</v>
      </c>
      <c r="E77" s="221"/>
      <c r="F77" s="161">
        <v>63621</v>
      </c>
      <c r="G77" s="143"/>
      <c r="H77" s="235" t="s">
        <v>77</v>
      </c>
      <c r="I77" s="227"/>
      <c r="J77" s="235" t="s">
        <v>77</v>
      </c>
    </row>
    <row r="78" spans="1:10" s="6" customFormat="1" x14ac:dyDescent="0.45">
      <c r="A78" s="182" t="s">
        <v>152</v>
      </c>
      <c r="B78" s="176"/>
      <c r="C78" s="230"/>
      <c r="D78" s="6">
        <v>508629</v>
      </c>
      <c r="E78" s="230">
        <v>344326</v>
      </c>
      <c r="F78" s="161">
        <v>495530</v>
      </c>
      <c r="G78" s="144"/>
      <c r="H78" s="6">
        <v>219314</v>
      </c>
      <c r="I78" s="144"/>
      <c r="J78" s="232">
        <v>193444</v>
      </c>
    </row>
    <row r="79" spans="1:10" s="6" customFormat="1" x14ac:dyDescent="0.45">
      <c r="A79" s="182" t="s">
        <v>58</v>
      </c>
      <c r="B79" s="176"/>
      <c r="C79" s="230"/>
      <c r="D79" s="6">
        <v>812140</v>
      </c>
      <c r="E79" s="230"/>
      <c r="F79" s="161">
        <v>822580</v>
      </c>
      <c r="G79" s="144"/>
      <c r="H79" s="6">
        <v>388605</v>
      </c>
      <c r="I79" s="144"/>
      <c r="J79" s="232">
        <v>419259</v>
      </c>
    </row>
    <row r="80" spans="1:10" s="6" customFormat="1" x14ac:dyDescent="0.45">
      <c r="A80" s="12" t="s">
        <v>31</v>
      </c>
      <c r="B80" s="176"/>
      <c r="C80" s="22"/>
      <c r="D80" s="21">
        <v>5308136</v>
      </c>
      <c r="E80" s="22"/>
      <c r="F80" s="21">
        <v>4722762</v>
      </c>
      <c r="G80" s="22"/>
      <c r="H80" s="21">
        <v>1599689</v>
      </c>
      <c r="I80" s="22"/>
      <c r="J80" s="21">
        <v>1414420</v>
      </c>
    </row>
    <row r="81" spans="1:10" s="6" customFormat="1" ht="12" customHeight="1" x14ac:dyDescent="0.45">
      <c r="A81" s="12"/>
      <c r="B81" s="176"/>
      <c r="C81" s="221"/>
      <c r="D81" s="183"/>
      <c r="E81" s="221"/>
      <c r="F81" s="183"/>
      <c r="G81" s="230"/>
      <c r="H81" s="113"/>
      <c r="I81" s="230"/>
      <c r="J81" s="113"/>
    </row>
    <row r="82" spans="1:10" s="6" customFormat="1" x14ac:dyDescent="0.45">
      <c r="A82" s="12" t="s">
        <v>196</v>
      </c>
      <c r="B82" s="176"/>
      <c r="C82" s="221"/>
      <c r="D82" s="34">
        <v>736145</v>
      </c>
      <c r="E82" s="22"/>
      <c r="F82" s="34">
        <v>355205</v>
      </c>
      <c r="G82" s="26"/>
      <c r="H82" s="24">
        <v>188138</v>
      </c>
      <c r="I82" s="26"/>
      <c r="J82" s="24">
        <v>70433</v>
      </c>
    </row>
    <row r="83" spans="1:10" s="6" customFormat="1" x14ac:dyDescent="0.45">
      <c r="A83" s="97" t="s">
        <v>59</v>
      </c>
      <c r="B83" s="176"/>
      <c r="C83" s="221"/>
      <c r="D83" s="93">
        <v>-6977</v>
      </c>
      <c r="E83" s="221"/>
      <c r="F83" s="190">
        <v>-4219</v>
      </c>
      <c r="G83" s="230"/>
      <c r="H83" s="93">
        <v>-16373</v>
      </c>
      <c r="I83" s="230"/>
      <c r="J83" s="251">
        <v>-4919</v>
      </c>
    </row>
    <row r="84" spans="1:10" s="6" customFormat="1" x14ac:dyDescent="0.45">
      <c r="A84" s="12" t="s">
        <v>200</v>
      </c>
      <c r="B84" s="176"/>
      <c r="C84" s="22"/>
      <c r="D84" s="34">
        <v>729168</v>
      </c>
      <c r="E84" s="22"/>
      <c r="F84" s="34">
        <v>350986</v>
      </c>
      <c r="G84" s="24"/>
      <c r="H84" s="34">
        <v>171765</v>
      </c>
      <c r="I84" s="24"/>
      <c r="J84" s="34">
        <v>65514</v>
      </c>
    </row>
    <row r="85" spans="1:10" s="6" customFormat="1" x14ac:dyDescent="0.45">
      <c r="A85" s="51" t="s">
        <v>181</v>
      </c>
      <c r="B85" s="176" t="s">
        <v>220</v>
      </c>
      <c r="C85" s="221"/>
      <c r="D85" s="93">
        <v>-75617</v>
      </c>
      <c r="E85" s="221"/>
      <c r="F85" s="190">
        <v>13463</v>
      </c>
      <c r="G85" s="143"/>
      <c r="H85" s="93">
        <v>9033</v>
      </c>
      <c r="I85" s="143"/>
      <c r="J85" s="167">
        <v>21019</v>
      </c>
    </row>
    <row r="86" spans="1:10" s="6" customFormat="1" ht="22.5" thickBot="1" x14ac:dyDescent="0.5">
      <c r="A86" s="12" t="s">
        <v>197</v>
      </c>
      <c r="B86" s="176"/>
      <c r="C86" s="22"/>
      <c r="D86" s="30">
        <v>653551</v>
      </c>
      <c r="E86" s="22"/>
      <c r="F86" s="30">
        <v>364449</v>
      </c>
      <c r="G86" s="23"/>
      <c r="H86" s="33">
        <v>180798</v>
      </c>
      <c r="I86" s="23"/>
      <c r="J86" s="33">
        <v>86533</v>
      </c>
    </row>
    <row r="87" spans="1:10" s="6" customFormat="1" ht="12" customHeight="1" thickTop="1" x14ac:dyDescent="0.45">
      <c r="A87" s="12"/>
      <c r="B87" s="176"/>
      <c r="C87" s="221"/>
      <c r="D87" s="183"/>
      <c r="E87" s="221"/>
      <c r="F87" s="183"/>
      <c r="G87" s="230"/>
      <c r="H87" s="113"/>
      <c r="I87" s="230"/>
    </row>
    <row r="88" spans="1:10" s="6" customFormat="1" ht="23.25" x14ac:dyDescent="0.5">
      <c r="A88" s="7" t="s">
        <v>35</v>
      </c>
      <c r="B88" s="172"/>
      <c r="C88" s="229"/>
      <c r="D88" s="186"/>
      <c r="E88" s="229"/>
      <c r="F88" s="229"/>
      <c r="G88" s="229"/>
      <c r="H88" s="105"/>
      <c r="I88" s="105"/>
      <c r="J88" s="105"/>
    </row>
    <row r="89" spans="1:10" s="6" customFormat="1" ht="23.25" x14ac:dyDescent="0.5">
      <c r="A89" s="8" t="s">
        <v>125</v>
      </c>
      <c r="B89" s="173"/>
      <c r="C89" s="200"/>
      <c r="D89" s="187"/>
      <c r="E89" s="200"/>
      <c r="F89" s="200"/>
      <c r="G89" s="200"/>
      <c r="H89" s="137"/>
      <c r="I89" s="137"/>
      <c r="J89" s="137"/>
    </row>
    <row r="90" spans="1:10" s="6" customFormat="1" ht="23.25" x14ac:dyDescent="0.5">
      <c r="A90" s="8"/>
      <c r="B90" s="173"/>
      <c r="C90" s="200"/>
      <c r="D90" s="187"/>
      <c r="E90" s="200"/>
      <c r="F90" s="200"/>
      <c r="G90" s="200"/>
      <c r="H90" s="137"/>
      <c r="I90" s="137"/>
      <c r="J90" s="137"/>
    </row>
    <row r="91" spans="1:10" s="6" customFormat="1" x14ac:dyDescent="0.45">
      <c r="A91" s="15"/>
      <c r="B91" s="175"/>
      <c r="C91" s="175"/>
      <c r="D91" s="321" t="s">
        <v>4</v>
      </c>
      <c r="E91" s="321"/>
      <c r="F91" s="321"/>
      <c r="G91" s="19"/>
      <c r="H91" s="321" t="s">
        <v>55</v>
      </c>
      <c r="I91" s="321"/>
      <c r="J91" s="321"/>
    </row>
    <row r="92" spans="1:10" s="6" customFormat="1" x14ac:dyDescent="0.45">
      <c r="A92" s="15"/>
      <c r="B92" s="175"/>
      <c r="C92" s="175"/>
      <c r="D92" s="323" t="s">
        <v>187</v>
      </c>
      <c r="E92" s="323"/>
      <c r="F92" s="323"/>
      <c r="G92" s="181"/>
      <c r="H92" s="323" t="s">
        <v>187</v>
      </c>
      <c r="I92" s="323"/>
      <c r="J92" s="323"/>
    </row>
    <row r="93" spans="1:10" s="6" customFormat="1" x14ac:dyDescent="0.45">
      <c r="A93" s="15"/>
      <c r="B93" s="175"/>
      <c r="C93" s="175"/>
      <c r="D93" s="323" t="s">
        <v>186</v>
      </c>
      <c r="E93" s="323"/>
      <c r="F93" s="323"/>
      <c r="G93" s="181"/>
      <c r="H93" s="323" t="s">
        <v>186</v>
      </c>
      <c r="I93" s="323"/>
      <c r="J93" s="323"/>
    </row>
    <row r="94" spans="1:10" s="6" customFormat="1" ht="21.95" customHeight="1" x14ac:dyDescent="0.45">
      <c r="A94" s="15"/>
      <c r="B94" s="175"/>
      <c r="C94" s="224"/>
      <c r="D94" s="165">
        <v>2565</v>
      </c>
      <c r="E94" s="224"/>
      <c r="F94" s="165">
        <v>2564</v>
      </c>
      <c r="G94" s="224"/>
      <c r="H94" s="165">
        <v>2565</v>
      </c>
      <c r="I94" s="224"/>
      <c r="J94" s="165">
        <v>2564</v>
      </c>
    </row>
    <row r="95" spans="1:10" s="6" customFormat="1" ht="21.75" customHeight="1" x14ac:dyDescent="0.45">
      <c r="A95" s="15"/>
      <c r="B95" s="175"/>
      <c r="C95" s="175"/>
      <c r="D95" s="322" t="s">
        <v>121</v>
      </c>
      <c r="E95" s="322"/>
      <c r="F95" s="322"/>
      <c r="G95" s="322"/>
      <c r="H95" s="322"/>
      <c r="I95" s="322"/>
      <c r="J95" s="322"/>
    </row>
    <row r="96" spans="1:10" s="6" customFormat="1" x14ac:dyDescent="0.45">
      <c r="A96" s="12" t="s">
        <v>78</v>
      </c>
      <c r="B96" s="176"/>
      <c r="C96" s="221"/>
      <c r="D96" s="183"/>
      <c r="E96" s="221"/>
      <c r="F96" s="92"/>
      <c r="G96" s="230"/>
      <c r="H96" s="113"/>
      <c r="I96" s="230"/>
    </row>
    <row r="97" spans="1:10" s="6" customFormat="1" x14ac:dyDescent="0.45">
      <c r="A97" s="20" t="s">
        <v>129</v>
      </c>
      <c r="B97" s="176"/>
      <c r="C97" s="221"/>
      <c r="D97" s="183"/>
      <c r="E97" s="221"/>
      <c r="F97" s="183"/>
      <c r="G97" s="230"/>
      <c r="H97" s="113"/>
      <c r="I97" s="230"/>
      <c r="J97" s="113"/>
    </row>
    <row r="98" spans="1:10" s="6" customFormat="1" x14ac:dyDescent="0.45">
      <c r="A98" s="20" t="s">
        <v>130</v>
      </c>
      <c r="B98" s="176"/>
      <c r="C98" s="221"/>
      <c r="D98" s="183"/>
      <c r="E98" s="221"/>
      <c r="F98" s="183"/>
      <c r="G98" s="230"/>
      <c r="H98" s="113"/>
      <c r="I98" s="230"/>
      <c r="J98" s="113"/>
    </row>
    <row r="99" spans="1:10" s="6" customFormat="1" x14ac:dyDescent="0.45">
      <c r="A99" s="51" t="s">
        <v>149</v>
      </c>
      <c r="B99" s="203"/>
      <c r="C99" s="221"/>
      <c r="D99" s="183"/>
      <c r="E99" s="221"/>
      <c r="F99" s="183"/>
      <c r="G99" s="230"/>
      <c r="H99" s="113"/>
      <c r="I99" s="230"/>
      <c r="J99" s="113"/>
    </row>
    <row r="100" spans="1:10" s="6" customFormat="1" x14ac:dyDescent="0.45">
      <c r="A100" s="51" t="s">
        <v>150</v>
      </c>
      <c r="B100" s="203"/>
      <c r="C100" s="221"/>
      <c r="D100" s="93">
        <v>-1521</v>
      </c>
      <c r="E100" s="221"/>
      <c r="F100" s="190">
        <v>4104</v>
      </c>
      <c r="G100" s="230"/>
      <c r="H100" s="233" t="s">
        <v>77</v>
      </c>
      <c r="I100" s="38"/>
      <c r="J100" s="233" t="s">
        <v>144</v>
      </c>
    </row>
    <row r="101" spans="1:10" s="6" customFormat="1" x14ac:dyDescent="0.45">
      <c r="A101" s="12" t="s">
        <v>183</v>
      </c>
      <c r="B101" s="203"/>
      <c r="C101" s="139">
        <v>0</v>
      </c>
      <c r="D101" s="204">
        <v>-1521</v>
      </c>
      <c r="E101" s="139">
        <v>0</v>
      </c>
      <c r="F101" s="204">
        <v>4104</v>
      </c>
      <c r="G101" s="26"/>
      <c r="H101" s="237" t="s">
        <v>77</v>
      </c>
      <c r="I101" s="245"/>
      <c r="J101" s="237" t="s">
        <v>144</v>
      </c>
    </row>
    <row r="102" spans="1:10" s="6" customFormat="1" ht="22.5" thickBot="1" x14ac:dyDescent="0.5">
      <c r="A102" s="12" t="s">
        <v>198</v>
      </c>
      <c r="B102" s="203"/>
      <c r="C102" s="22"/>
      <c r="D102" s="156">
        <v>652030</v>
      </c>
      <c r="E102" s="22"/>
      <c r="F102" s="156">
        <v>368553</v>
      </c>
      <c r="G102" s="23"/>
      <c r="H102" s="156">
        <v>180798</v>
      </c>
      <c r="I102" s="23"/>
      <c r="J102" s="156">
        <v>86533</v>
      </c>
    </row>
    <row r="103" spans="1:10" s="6" customFormat="1" ht="22.5" thickTop="1" x14ac:dyDescent="0.45">
      <c r="A103" s="12"/>
      <c r="B103" s="203"/>
      <c r="C103" s="22"/>
      <c r="D103" s="28"/>
      <c r="E103" s="22"/>
      <c r="F103" s="28"/>
      <c r="G103" s="26"/>
      <c r="H103" s="139"/>
      <c r="I103" s="26"/>
      <c r="J103" s="139"/>
    </row>
    <row r="104" spans="1:10" s="6" customFormat="1" x14ac:dyDescent="0.45">
      <c r="A104" s="12" t="s">
        <v>145</v>
      </c>
      <c r="B104" s="175"/>
      <c r="C104" s="165"/>
      <c r="D104" s="184"/>
      <c r="E104" s="165"/>
      <c r="F104" s="184"/>
      <c r="G104" s="165"/>
      <c r="H104" s="165"/>
      <c r="I104" s="165"/>
      <c r="J104" s="165"/>
    </row>
    <row r="105" spans="1:10" s="6" customFormat="1" x14ac:dyDescent="0.45">
      <c r="A105" s="51" t="s">
        <v>104</v>
      </c>
      <c r="B105" s="175"/>
      <c r="C105" s="166"/>
      <c r="D105" s="6">
        <v>653057</v>
      </c>
      <c r="E105" s="166"/>
      <c r="F105" s="191">
        <v>365581</v>
      </c>
      <c r="G105" s="166"/>
      <c r="H105" s="201">
        <v>180798</v>
      </c>
      <c r="I105" s="166"/>
      <c r="J105" s="201">
        <v>86533</v>
      </c>
    </row>
    <row r="106" spans="1:10" s="6" customFormat="1" x14ac:dyDescent="0.45">
      <c r="A106" s="51" t="s">
        <v>105</v>
      </c>
      <c r="B106" s="175"/>
      <c r="C106" s="168"/>
      <c r="D106" s="6">
        <v>494</v>
      </c>
      <c r="E106" s="168"/>
      <c r="F106" s="191">
        <v>-1132</v>
      </c>
      <c r="G106" s="168"/>
      <c r="H106" s="233" t="s">
        <v>77</v>
      </c>
      <c r="I106" s="38"/>
      <c r="J106" s="233" t="s">
        <v>144</v>
      </c>
    </row>
    <row r="107" spans="1:10" s="6" customFormat="1" ht="22.5" thickBot="1" x14ac:dyDescent="0.5">
      <c r="A107" s="12" t="s">
        <v>197</v>
      </c>
      <c r="B107" s="175"/>
      <c r="C107" s="26"/>
      <c r="D107" s="156">
        <v>653551</v>
      </c>
      <c r="E107" s="26"/>
      <c r="F107" s="156">
        <v>364449</v>
      </c>
      <c r="G107" s="23"/>
      <c r="H107" s="169">
        <v>180798</v>
      </c>
      <c r="I107" s="23"/>
      <c r="J107" s="169">
        <v>86533</v>
      </c>
    </row>
    <row r="108" spans="1:10" s="6" customFormat="1" ht="22.5" thickTop="1" x14ac:dyDescent="0.45">
      <c r="A108" s="12"/>
      <c r="B108" s="175"/>
      <c r="C108" s="36"/>
      <c r="D108" s="28"/>
      <c r="E108" s="36"/>
      <c r="F108" s="28"/>
      <c r="G108" s="36"/>
      <c r="H108" s="42"/>
      <c r="I108" s="170"/>
      <c r="J108" s="42"/>
    </row>
    <row r="109" spans="1:10" s="6" customFormat="1" x14ac:dyDescent="0.45">
      <c r="A109" s="12" t="s">
        <v>146</v>
      </c>
      <c r="B109" s="175"/>
      <c r="C109" s="246"/>
      <c r="D109" s="185"/>
      <c r="E109" s="246"/>
      <c r="F109" s="185"/>
      <c r="G109" s="246"/>
      <c r="H109" s="246"/>
      <c r="I109" s="246"/>
      <c r="J109" s="246"/>
    </row>
    <row r="110" spans="1:10" s="6" customFormat="1" x14ac:dyDescent="0.45">
      <c r="A110" s="51" t="s">
        <v>104</v>
      </c>
      <c r="B110" s="175"/>
      <c r="C110" s="166"/>
      <c r="D110" s="6">
        <v>652250</v>
      </c>
      <c r="E110" s="166"/>
      <c r="F110" s="191">
        <v>369015</v>
      </c>
      <c r="G110" s="166"/>
      <c r="H110" s="6">
        <v>180798</v>
      </c>
      <c r="I110" s="166"/>
      <c r="J110" s="201">
        <v>86533</v>
      </c>
    </row>
    <row r="111" spans="1:10" s="6" customFormat="1" x14ac:dyDescent="0.45">
      <c r="A111" s="51" t="s">
        <v>105</v>
      </c>
      <c r="B111" s="175"/>
      <c r="C111" s="168"/>
      <c r="D111" s="6">
        <v>-220</v>
      </c>
      <c r="E111" s="168"/>
      <c r="F111" s="191">
        <v>-462</v>
      </c>
      <c r="G111" s="168"/>
      <c r="H111" s="233" t="s">
        <v>77</v>
      </c>
      <c r="I111" s="38"/>
      <c r="J111" s="233" t="s">
        <v>77</v>
      </c>
    </row>
    <row r="112" spans="1:10" s="6" customFormat="1" ht="22.5" thickBot="1" x14ac:dyDescent="0.5">
      <c r="A112" s="12" t="s">
        <v>198</v>
      </c>
      <c r="B112" s="175"/>
      <c r="C112" s="26"/>
      <c r="D112" s="156">
        <v>652030</v>
      </c>
      <c r="E112" s="26"/>
      <c r="F112" s="156">
        <v>368553</v>
      </c>
      <c r="G112" s="23"/>
      <c r="H112" s="169">
        <v>180798</v>
      </c>
      <c r="I112" s="23"/>
      <c r="J112" s="169">
        <v>86533</v>
      </c>
    </row>
    <row r="113" spans="1:10" s="6" customFormat="1" ht="22.5" thickTop="1" x14ac:dyDescent="0.45">
      <c r="A113" s="12"/>
      <c r="B113" s="175"/>
      <c r="C113" s="36"/>
      <c r="D113" s="28"/>
      <c r="E113" s="36"/>
      <c r="F113" s="28"/>
      <c r="G113" s="36"/>
      <c r="H113" s="42"/>
      <c r="I113" s="170"/>
      <c r="J113" s="42"/>
    </row>
    <row r="114" spans="1:10" s="6" customFormat="1" ht="22.5" thickBot="1" x14ac:dyDescent="0.5">
      <c r="A114" s="211" t="s">
        <v>199</v>
      </c>
      <c r="B114" s="175"/>
      <c r="C114" s="213"/>
      <c r="D114" s="212">
        <v>1.74</v>
      </c>
      <c r="E114" s="213"/>
      <c r="F114" s="212">
        <v>0.97</v>
      </c>
      <c r="G114" s="213"/>
      <c r="H114" s="212">
        <v>0.48</v>
      </c>
      <c r="I114" s="214"/>
      <c r="J114" s="212">
        <v>0.23</v>
      </c>
    </row>
    <row r="115" spans="1:10" s="6" customFormat="1" ht="22.5" thickTop="1" x14ac:dyDescent="0.45">
      <c r="A115" s="15"/>
      <c r="B115" s="175"/>
      <c r="C115" s="165"/>
      <c r="D115" s="184"/>
      <c r="E115" s="165"/>
      <c r="F115" s="184"/>
      <c r="G115" s="165"/>
      <c r="H115" s="165"/>
      <c r="I115" s="165"/>
      <c r="J115" s="165"/>
    </row>
  </sheetData>
  <mergeCells count="28">
    <mergeCell ref="D37:J37"/>
    <mergeCell ref="D6:F6"/>
    <mergeCell ref="H6:J6"/>
    <mergeCell ref="D8:J8"/>
    <mergeCell ref="D33:F33"/>
    <mergeCell ref="H33:J33"/>
    <mergeCell ref="D34:F34"/>
    <mergeCell ref="H34:J34"/>
    <mergeCell ref="D4:F4"/>
    <mergeCell ref="H4:J4"/>
    <mergeCell ref="D5:F5"/>
    <mergeCell ref="H5:J5"/>
    <mergeCell ref="D35:F35"/>
    <mergeCell ref="H35:J35"/>
    <mergeCell ref="D61:F61"/>
    <mergeCell ref="H61:J61"/>
    <mergeCell ref="D62:F62"/>
    <mergeCell ref="H62:J62"/>
    <mergeCell ref="D63:F63"/>
    <mergeCell ref="H63:J63"/>
    <mergeCell ref="D93:F93"/>
    <mergeCell ref="H93:J93"/>
    <mergeCell ref="D95:J95"/>
    <mergeCell ref="D65:J65"/>
    <mergeCell ref="D91:F91"/>
    <mergeCell ref="H91:J91"/>
    <mergeCell ref="D92:F92"/>
    <mergeCell ref="H92:J92"/>
  </mergeCells>
  <pageMargins left="0.7" right="0.7" top="0.48" bottom="0.5" header="0.5" footer="0.5"/>
  <pageSetup paperSize="9" scale="99" firstPageNumber="6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16383" man="1"/>
    <brk id="57" max="9" man="1"/>
    <brk id="8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AE28-F726-40BB-8F4A-2A1556AA3792}">
  <dimension ref="A1:U48"/>
  <sheetViews>
    <sheetView showGridLines="0" view="pageBreakPreview" topLeftCell="A34" zoomScale="70" zoomScaleNormal="90" zoomScaleSheetLayoutView="70" workbookViewId="0">
      <selection activeCell="C47" sqref="C47"/>
    </sheetView>
  </sheetViews>
  <sheetFormatPr defaultColWidth="9.140625" defaultRowHeight="22.5" customHeight="1" x14ac:dyDescent="0.45"/>
  <cols>
    <col min="1" max="1" width="47" customWidth="1"/>
    <col min="2" max="2" width="10.140625" customWidth="1"/>
    <col min="3" max="3" width="11.5703125" customWidth="1"/>
    <col min="4" max="4" width="1.140625" customWidth="1"/>
    <col min="5" max="5" width="12.140625" customWidth="1"/>
    <col min="6" max="6" width="1.140625" customWidth="1"/>
    <col min="7" max="7" width="11.5703125" customWidth="1"/>
    <col min="8" max="8" width="1.140625" customWidth="1"/>
    <col min="9" max="9" width="11.5703125" customWidth="1"/>
    <col min="10" max="10" width="1.140625" customWidth="1"/>
    <col min="11" max="11" width="11.5703125" customWidth="1"/>
    <col min="12" max="12" width="1.140625" customWidth="1"/>
    <col min="13" max="13" width="11.5703125" customWidth="1"/>
    <col min="14" max="14" width="1.140625" customWidth="1"/>
    <col min="15" max="15" width="15.5703125" customWidth="1"/>
    <col min="16" max="16" width="1.140625" customWidth="1"/>
    <col min="17" max="17" width="12.140625" customWidth="1"/>
    <col min="18" max="18" width="1.140625" customWidth="1"/>
    <col min="19" max="19" width="14" customWidth="1"/>
    <col min="20" max="20" width="1.140625" customWidth="1"/>
    <col min="21" max="21" width="11.5703125" customWidth="1"/>
  </cols>
  <sheetData>
    <row r="1" spans="1:21" ht="22.5" customHeight="1" x14ac:dyDescent="0.5">
      <c r="A1" s="276" t="s">
        <v>35</v>
      </c>
      <c r="B1" s="276"/>
      <c r="C1" s="277"/>
      <c r="D1" s="278"/>
      <c r="E1" s="278"/>
      <c r="F1" s="278"/>
      <c r="G1" s="278"/>
      <c r="H1" s="278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80"/>
    </row>
    <row r="2" spans="1:21" ht="22.5" customHeight="1" x14ac:dyDescent="0.5">
      <c r="A2" s="79" t="s">
        <v>120</v>
      </c>
      <c r="B2" s="79"/>
      <c r="C2" s="277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</row>
    <row r="3" spans="1:21" ht="22.5" customHeight="1" x14ac:dyDescent="0.45">
      <c r="A3" s="138"/>
      <c r="B3" s="138"/>
    </row>
    <row r="4" spans="1:21" ht="22.5" customHeight="1" x14ac:dyDescent="0.45">
      <c r="A4" s="138"/>
      <c r="B4" s="138"/>
      <c r="C4" s="326" t="s">
        <v>4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</row>
    <row r="5" spans="1:21" ht="22.5" customHeight="1" x14ac:dyDescent="0.45">
      <c r="A5" s="138"/>
      <c r="B5" s="138"/>
      <c r="C5" s="270"/>
      <c r="D5" s="249"/>
      <c r="E5" s="281"/>
      <c r="F5" s="281"/>
      <c r="G5" s="316" t="s">
        <v>7</v>
      </c>
      <c r="H5" s="316"/>
      <c r="I5" s="316"/>
      <c r="J5" s="270"/>
      <c r="K5" s="327" t="s">
        <v>85</v>
      </c>
      <c r="L5" s="327"/>
      <c r="M5" s="327"/>
      <c r="N5" s="327"/>
      <c r="O5" s="327"/>
      <c r="P5" s="270"/>
      <c r="Q5" s="282"/>
      <c r="R5" s="270"/>
      <c r="S5" s="282"/>
      <c r="T5" s="281"/>
      <c r="U5" s="249"/>
    </row>
    <row r="6" spans="1:21" ht="22.5" customHeight="1" x14ac:dyDescent="0.45">
      <c r="A6" s="138"/>
      <c r="B6" s="138"/>
      <c r="C6" s="270" t="s">
        <v>6</v>
      </c>
      <c r="D6" s="249"/>
      <c r="E6" s="281"/>
      <c r="F6" s="281"/>
      <c r="G6" s="270"/>
      <c r="H6" s="270"/>
      <c r="I6" s="270"/>
      <c r="J6" s="270"/>
      <c r="K6" s="282" t="s">
        <v>223</v>
      </c>
      <c r="L6" s="270"/>
      <c r="M6" s="56" t="s">
        <v>223</v>
      </c>
      <c r="N6" s="270"/>
      <c r="O6" s="270" t="s">
        <v>107</v>
      </c>
      <c r="P6" s="270"/>
      <c r="Q6" s="282" t="s">
        <v>99</v>
      </c>
      <c r="R6" s="270"/>
      <c r="S6" s="282" t="s">
        <v>106</v>
      </c>
      <c r="T6" s="281"/>
      <c r="U6" s="249"/>
    </row>
    <row r="7" spans="1:21" ht="22.5" customHeight="1" x14ac:dyDescent="0.45">
      <c r="A7" s="73"/>
      <c r="B7" s="73"/>
      <c r="C7" s="270" t="s">
        <v>51</v>
      </c>
      <c r="D7" s="87"/>
      <c r="E7" s="270" t="s">
        <v>94</v>
      </c>
      <c r="F7" s="87"/>
      <c r="G7" s="56" t="s">
        <v>81</v>
      </c>
      <c r="H7" s="249"/>
      <c r="I7" s="281" t="s">
        <v>98</v>
      </c>
      <c r="J7" s="249"/>
      <c r="K7" s="282" t="s">
        <v>132</v>
      </c>
      <c r="L7" s="249"/>
      <c r="M7" s="282" t="s">
        <v>224</v>
      </c>
      <c r="N7" s="282"/>
      <c r="O7" s="282" t="s">
        <v>133</v>
      </c>
      <c r="P7" s="282"/>
      <c r="Q7" s="282" t="s">
        <v>101</v>
      </c>
      <c r="R7" s="282"/>
      <c r="S7" s="56" t="s">
        <v>110</v>
      </c>
      <c r="T7" s="87"/>
      <c r="U7" s="282" t="s">
        <v>99</v>
      </c>
    </row>
    <row r="8" spans="1:21" ht="22.5" customHeight="1" x14ac:dyDescent="0.45">
      <c r="A8" s="73"/>
      <c r="B8" s="176" t="s">
        <v>14</v>
      </c>
      <c r="C8" s="270" t="s">
        <v>52</v>
      </c>
      <c r="D8" s="87"/>
      <c r="E8" s="56" t="s">
        <v>95</v>
      </c>
      <c r="F8" s="87"/>
      <c r="G8" s="270" t="s">
        <v>53</v>
      </c>
      <c r="H8" s="270"/>
      <c r="I8" s="56" t="s">
        <v>100</v>
      </c>
      <c r="J8" s="270"/>
      <c r="K8" s="282" t="s">
        <v>92</v>
      </c>
      <c r="L8" s="270"/>
      <c r="M8" s="56" t="s">
        <v>225</v>
      </c>
      <c r="N8" s="56"/>
      <c r="O8" s="56" t="s">
        <v>101</v>
      </c>
      <c r="P8" s="56"/>
      <c r="Q8" s="56" t="s">
        <v>128</v>
      </c>
      <c r="R8" s="56"/>
      <c r="S8" s="282" t="s">
        <v>111</v>
      </c>
      <c r="T8" s="270"/>
      <c r="U8" s="56" t="s">
        <v>101</v>
      </c>
    </row>
    <row r="9" spans="1:21" ht="22.5" customHeight="1" x14ac:dyDescent="0.45">
      <c r="A9" s="73"/>
      <c r="B9" s="73"/>
      <c r="C9" s="324" t="s">
        <v>121</v>
      </c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325"/>
      <c r="Q9" s="325"/>
      <c r="R9" s="325"/>
      <c r="S9" s="325"/>
      <c r="T9" s="325"/>
      <c r="U9" s="325"/>
    </row>
    <row r="10" spans="1:21" ht="22.5" customHeight="1" x14ac:dyDescent="0.45">
      <c r="A10" s="58" t="s">
        <v>190</v>
      </c>
      <c r="B10" s="58"/>
    </row>
    <row r="11" spans="1:21" ht="22.5" customHeight="1" x14ac:dyDescent="0.45">
      <c r="A11" s="58" t="s">
        <v>168</v>
      </c>
      <c r="B11" s="58"/>
      <c r="C11" s="77">
        <v>375000</v>
      </c>
      <c r="D11" s="299"/>
      <c r="E11" s="77">
        <v>609402</v>
      </c>
      <c r="F11" s="77"/>
      <c r="G11" s="77">
        <v>37500</v>
      </c>
      <c r="H11" s="77"/>
      <c r="I11" s="77">
        <v>5723182</v>
      </c>
      <c r="J11" s="77"/>
      <c r="K11" s="77">
        <v>-3183</v>
      </c>
      <c r="L11" s="77"/>
      <c r="M11" s="77">
        <v>164735</v>
      </c>
      <c r="N11" s="77"/>
      <c r="O11" s="77">
        <v>161552</v>
      </c>
      <c r="P11" s="24"/>
      <c r="Q11" s="77">
        <v>6906636</v>
      </c>
      <c r="R11" s="24"/>
      <c r="S11" s="77">
        <v>-401</v>
      </c>
      <c r="T11" s="77"/>
      <c r="U11" s="77">
        <v>6906235</v>
      </c>
    </row>
    <row r="12" spans="1:21" ht="22.5" customHeight="1" x14ac:dyDescent="0.45">
      <c r="A12" s="58"/>
      <c r="B12" s="58"/>
      <c r="C12" s="77"/>
      <c r="D12" s="252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283"/>
      <c r="Q12" s="77"/>
      <c r="R12" s="283"/>
      <c r="S12" s="77"/>
      <c r="T12" s="77"/>
      <c r="U12" s="77"/>
    </row>
    <row r="13" spans="1:21" ht="22.5" customHeight="1" x14ac:dyDescent="0.45">
      <c r="A13" s="58" t="s">
        <v>64</v>
      </c>
      <c r="B13" s="58"/>
      <c r="C13" s="77"/>
      <c r="D13" s="252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283"/>
      <c r="Q13" s="77"/>
      <c r="R13" s="283"/>
      <c r="S13" s="77"/>
      <c r="T13" s="77"/>
      <c r="U13" s="77"/>
    </row>
    <row r="14" spans="1:21" ht="22.5" customHeight="1" x14ac:dyDescent="0.45">
      <c r="A14" s="254" t="s">
        <v>188</v>
      </c>
      <c r="B14" s="254"/>
      <c r="C14" s="77"/>
      <c r="D14" s="252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283"/>
      <c r="Q14" s="77"/>
      <c r="R14" s="283"/>
      <c r="S14" s="77"/>
      <c r="T14" s="77"/>
      <c r="U14" s="77"/>
    </row>
    <row r="15" spans="1:21" ht="22.5" customHeight="1" x14ac:dyDescent="0.45">
      <c r="A15" s="73" t="s">
        <v>89</v>
      </c>
      <c r="B15" s="284">
        <v>10</v>
      </c>
      <c r="C15" s="255" t="s">
        <v>77</v>
      </c>
      <c r="D15" s="285"/>
      <c r="E15" s="255" t="s">
        <v>77</v>
      </c>
      <c r="F15" s="61"/>
      <c r="G15" s="255" t="s">
        <v>77</v>
      </c>
      <c r="H15" s="61"/>
      <c r="I15" s="274">
        <v>-352500</v>
      </c>
      <c r="J15" s="61"/>
      <c r="K15" s="255" t="s">
        <v>77</v>
      </c>
      <c r="L15" s="61"/>
      <c r="M15" s="255" t="s">
        <v>77</v>
      </c>
      <c r="N15" s="61"/>
      <c r="O15" s="255" t="s">
        <v>77</v>
      </c>
      <c r="P15" s="256"/>
      <c r="Q15" s="274">
        <v>-352500</v>
      </c>
      <c r="R15" s="256"/>
      <c r="S15" s="255" t="s">
        <v>77</v>
      </c>
      <c r="T15" s="61"/>
      <c r="U15" s="274">
        <v>-352500</v>
      </c>
    </row>
    <row r="16" spans="1:21" ht="22.5" customHeight="1" x14ac:dyDescent="0.45">
      <c r="A16" s="58" t="s">
        <v>189</v>
      </c>
      <c r="B16" s="58"/>
      <c r="C16" s="257" t="s">
        <v>77</v>
      </c>
      <c r="D16" s="253"/>
      <c r="E16" s="257" t="s">
        <v>77</v>
      </c>
      <c r="F16" s="179"/>
      <c r="G16" s="257" t="s">
        <v>77</v>
      </c>
      <c r="H16" s="179"/>
      <c r="I16" s="257">
        <v>-352500</v>
      </c>
      <c r="J16" s="179"/>
      <c r="K16" s="257" t="s">
        <v>77</v>
      </c>
      <c r="L16" s="258"/>
      <c r="M16" s="257" t="s">
        <v>77</v>
      </c>
      <c r="N16" s="259"/>
      <c r="O16" s="257" t="s">
        <v>77</v>
      </c>
      <c r="P16" s="260"/>
      <c r="Q16" s="257">
        <v>-352500</v>
      </c>
      <c r="R16" s="260"/>
      <c r="S16" s="257" t="s">
        <v>77</v>
      </c>
      <c r="T16" s="179"/>
      <c r="U16" s="257">
        <v>-352500</v>
      </c>
    </row>
    <row r="17" spans="1:21" ht="22.5" customHeight="1" x14ac:dyDescent="0.45">
      <c r="A17" s="58"/>
      <c r="B17" s="58"/>
      <c r="C17" s="77"/>
      <c r="D17" s="252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283"/>
      <c r="Q17" s="77"/>
      <c r="R17" s="283"/>
      <c r="S17" s="77"/>
      <c r="T17" s="77"/>
      <c r="U17" s="77"/>
    </row>
    <row r="18" spans="1:21" ht="22.5" customHeight="1" x14ac:dyDescent="0.45">
      <c r="A18" s="58" t="s">
        <v>116</v>
      </c>
      <c r="B18" s="58"/>
      <c r="C18" s="286"/>
      <c r="D18" s="286"/>
      <c r="E18" s="286"/>
      <c r="F18" s="286"/>
      <c r="G18" s="286"/>
      <c r="H18" s="250"/>
      <c r="I18" s="142"/>
      <c r="J18" s="61"/>
      <c r="K18" s="287"/>
      <c r="L18" s="61"/>
      <c r="M18" s="288"/>
      <c r="N18" s="286"/>
      <c r="O18" s="289"/>
      <c r="P18" s="289"/>
      <c r="Q18" s="289"/>
      <c r="R18" s="289"/>
      <c r="S18" s="289"/>
      <c r="T18" s="250"/>
      <c r="U18" s="40"/>
    </row>
    <row r="19" spans="1:21" ht="22.5" customHeight="1" x14ac:dyDescent="0.45">
      <c r="A19" s="241" t="s">
        <v>115</v>
      </c>
      <c r="B19" s="241"/>
      <c r="C19" s="289" t="s">
        <v>77</v>
      </c>
      <c r="D19" s="286"/>
      <c r="E19" s="289" t="s">
        <v>77</v>
      </c>
      <c r="F19" s="286"/>
      <c r="G19" s="289" t="s">
        <v>77</v>
      </c>
      <c r="H19" s="250"/>
      <c r="I19" s="275">
        <v>365581</v>
      </c>
      <c r="J19" s="61"/>
      <c r="K19" s="289" t="s">
        <v>77</v>
      </c>
      <c r="L19" s="68"/>
      <c r="M19" s="289" t="s">
        <v>77</v>
      </c>
      <c r="N19" s="289"/>
      <c r="O19" s="289" t="s">
        <v>77</v>
      </c>
      <c r="P19" s="290"/>
      <c r="Q19" s="275">
        <v>365581</v>
      </c>
      <c r="R19" s="290"/>
      <c r="S19" s="275">
        <v>-1132</v>
      </c>
      <c r="T19" s="290"/>
      <c r="U19" s="61">
        <v>364449</v>
      </c>
    </row>
    <row r="20" spans="1:21" ht="22.5" customHeight="1" x14ac:dyDescent="0.45">
      <c r="A20" s="241" t="s">
        <v>182</v>
      </c>
      <c r="B20" s="241"/>
      <c r="C20" s="255" t="s">
        <v>77</v>
      </c>
      <c r="D20" s="286"/>
      <c r="E20" s="255" t="s">
        <v>77</v>
      </c>
      <c r="F20" s="289"/>
      <c r="G20" s="255" t="s">
        <v>77</v>
      </c>
      <c r="H20" s="290"/>
      <c r="I20" s="255" t="s">
        <v>77</v>
      </c>
      <c r="J20" s="61"/>
      <c r="K20" s="261">
        <v>3434</v>
      </c>
      <c r="L20" s="61"/>
      <c r="M20" s="255" t="s">
        <v>77</v>
      </c>
      <c r="N20" s="290"/>
      <c r="O20" s="261">
        <v>3434</v>
      </c>
      <c r="P20" s="275"/>
      <c r="Q20" s="275">
        <v>3434</v>
      </c>
      <c r="R20" s="275"/>
      <c r="S20" s="275">
        <v>670</v>
      </c>
      <c r="T20" s="290"/>
      <c r="U20" s="61">
        <v>4104</v>
      </c>
    </row>
    <row r="21" spans="1:21" ht="22.5" customHeight="1" x14ac:dyDescent="0.45">
      <c r="A21" s="58" t="s">
        <v>156</v>
      </c>
      <c r="B21" s="58"/>
      <c r="C21" s="291" t="s">
        <v>77</v>
      </c>
      <c r="D21" s="292"/>
      <c r="E21" s="291" t="s">
        <v>77</v>
      </c>
      <c r="F21" s="292"/>
      <c r="G21" s="291" t="s">
        <v>77</v>
      </c>
      <c r="H21" s="293"/>
      <c r="I21" s="294">
        <v>365581</v>
      </c>
      <c r="J21" s="179"/>
      <c r="K21" s="294">
        <v>3434</v>
      </c>
      <c r="L21" s="179"/>
      <c r="M21" s="291" t="s">
        <v>77</v>
      </c>
      <c r="N21" s="295"/>
      <c r="O21" s="294">
        <v>3434</v>
      </c>
      <c r="P21" s="293"/>
      <c r="Q21" s="294">
        <v>369015</v>
      </c>
      <c r="R21" s="293"/>
      <c r="S21" s="294">
        <v>-462</v>
      </c>
      <c r="T21" s="295" t="s">
        <v>122</v>
      </c>
      <c r="U21" s="294">
        <v>368553</v>
      </c>
    </row>
    <row r="22" spans="1:21" ht="22.5" customHeight="1" x14ac:dyDescent="0.45">
      <c r="A22" s="58"/>
      <c r="B22" s="58"/>
      <c r="C22" s="292"/>
      <c r="D22" s="292"/>
      <c r="E22" s="292"/>
      <c r="F22" s="292"/>
      <c r="G22" s="253"/>
      <c r="H22" s="293"/>
      <c r="I22" s="253"/>
      <c r="J22" s="179"/>
      <c r="K22" s="253"/>
      <c r="L22" s="179"/>
      <c r="M22" s="292"/>
      <c r="N22" s="292"/>
      <c r="O22" s="253"/>
      <c r="P22" s="283"/>
      <c r="Q22" s="253"/>
      <c r="R22" s="283"/>
      <c r="S22" s="253"/>
      <c r="T22" s="292"/>
      <c r="U22" s="253"/>
    </row>
    <row r="23" spans="1:21" ht="22.5" customHeight="1" thickBot="1" x14ac:dyDescent="0.5">
      <c r="A23" s="58" t="s">
        <v>195</v>
      </c>
      <c r="B23" s="58"/>
      <c r="C23" s="141">
        <v>375000</v>
      </c>
      <c r="D23" s="252"/>
      <c r="E23" s="141">
        <v>609402</v>
      </c>
      <c r="F23" s="77"/>
      <c r="G23" s="141">
        <v>37500</v>
      </c>
      <c r="H23" s="77"/>
      <c r="I23" s="141">
        <v>5736263</v>
      </c>
      <c r="J23" s="77"/>
      <c r="K23" s="141">
        <v>251</v>
      </c>
      <c r="L23" s="77"/>
      <c r="M23" s="141">
        <v>164735</v>
      </c>
      <c r="N23" s="77"/>
      <c r="O23" s="141">
        <v>164986</v>
      </c>
      <c r="P23" s="283"/>
      <c r="Q23" s="141">
        <v>6923151</v>
      </c>
      <c r="R23" s="283"/>
      <c r="S23" s="141">
        <v>-863</v>
      </c>
      <c r="T23" s="77"/>
      <c r="U23" s="141">
        <v>6922288</v>
      </c>
    </row>
    <row r="24" spans="1:21" ht="22.5" customHeight="1" thickTop="1" x14ac:dyDescent="0.45"/>
    <row r="25" spans="1:21" ht="22.5" customHeight="1" x14ac:dyDescent="0.5">
      <c r="A25" s="276" t="s">
        <v>35</v>
      </c>
      <c r="B25" s="276"/>
      <c r="C25" s="277"/>
      <c r="D25" s="278"/>
      <c r="E25" s="278"/>
      <c r="F25" s="278"/>
      <c r="G25" s="278"/>
      <c r="H25" s="278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80"/>
    </row>
    <row r="26" spans="1:21" ht="22.5" customHeight="1" x14ac:dyDescent="0.5">
      <c r="A26" s="79" t="s">
        <v>120</v>
      </c>
      <c r="B26" s="79"/>
      <c r="C26" s="277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</row>
    <row r="27" spans="1:21" ht="22.5" customHeight="1" x14ac:dyDescent="0.45">
      <c r="A27" s="138"/>
      <c r="B27" s="138"/>
    </row>
    <row r="28" spans="1:21" ht="22.5" customHeight="1" x14ac:dyDescent="0.45">
      <c r="A28" s="138"/>
      <c r="B28" s="138"/>
      <c r="C28" s="326" t="s">
        <v>4</v>
      </c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6"/>
      <c r="T28" s="326"/>
      <c r="U28" s="326"/>
    </row>
    <row r="29" spans="1:21" ht="22.5" customHeight="1" x14ac:dyDescent="0.45">
      <c r="A29" s="138"/>
      <c r="B29" s="138"/>
      <c r="C29" s="270"/>
      <c r="D29" s="249"/>
      <c r="E29" s="281"/>
      <c r="F29" s="281"/>
      <c r="G29" s="316" t="s">
        <v>7</v>
      </c>
      <c r="H29" s="316"/>
      <c r="I29" s="316"/>
      <c r="J29" s="270"/>
      <c r="K29" s="327" t="s">
        <v>85</v>
      </c>
      <c r="L29" s="316"/>
      <c r="M29" s="316"/>
      <c r="N29" s="316"/>
      <c r="O29" s="316"/>
      <c r="P29" s="270"/>
      <c r="Q29" s="282"/>
      <c r="R29" s="270"/>
      <c r="S29" s="282"/>
      <c r="T29" s="281"/>
      <c r="U29" s="249"/>
    </row>
    <row r="30" spans="1:21" ht="22.5" customHeight="1" x14ac:dyDescent="0.45">
      <c r="A30" s="138"/>
      <c r="B30" s="138"/>
      <c r="C30" s="270" t="s">
        <v>6</v>
      </c>
      <c r="D30" s="249"/>
      <c r="E30" s="281"/>
      <c r="F30" s="281"/>
      <c r="G30" s="270"/>
      <c r="H30" s="270"/>
      <c r="I30" s="270"/>
      <c r="J30" s="270"/>
      <c r="K30" s="282" t="s">
        <v>223</v>
      </c>
      <c r="L30" s="270"/>
      <c r="M30" s="56" t="s">
        <v>223</v>
      </c>
      <c r="N30" s="270"/>
      <c r="O30" s="270" t="s">
        <v>107</v>
      </c>
      <c r="P30" s="270"/>
      <c r="Q30" s="282" t="s">
        <v>99</v>
      </c>
      <c r="R30" s="270"/>
      <c r="S30" s="282" t="s">
        <v>106</v>
      </c>
      <c r="T30" s="281"/>
      <c r="U30" s="249"/>
    </row>
    <row r="31" spans="1:21" ht="22.5" customHeight="1" x14ac:dyDescent="0.45">
      <c r="A31" s="73"/>
      <c r="B31" s="73"/>
      <c r="C31" s="270" t="s">
        <v>51</v>
      </c>
      <c r="D31" s="87"/>
      <c r="E31" s="270" t="s">
        <v>94</v>
      </c>
      <c r="F31" s="87"/>
      <c r="G31" s="56" t="s">
        <v>81</v>
      </c>
      <c r="H31" s="249"/>
      <c r="I31" s="281" t="s">
        <v>98</v>
      </c>
      <c r="J31" s="249"/>
      <c r="K31" s="282" t="s">
        <v>132</v>
      </c>
      <c r="L31" s="249"/>
      <c r="M31" s="282" t="s">
        <v>224</v>
      </c>
      <c r="N31" s="282"/>
      <c r="O31" s="282" t="s">
        <v>133</v>
      </c>
      <c r="P31" s="282"/>
      <c r="Q31" s="282" t="s">
        <v>101</v>
      </c>
      <c r="R31" s="282"/>
      <c r="S31" s="56" t="s">
        <v>110</v>
      </c>
      <c r="T31" s="87"/>
      <c r="U31" s="282" t="s">
        <v>99</v>
      </c>
    </row>
    <row r="32" spans="1:21" ht="22.5" customHeight="1" x14ac:dyDescent="0.45">
      <c r="A32" s="73"/>
      <c r="B32" s="176" t="s">
        <v>14</v>
      </c>
      <c r="C32" s="270" t="s">
        <v>52</v>
      </c>
      <c r="D32" s="87"/>
      <c r="E32" s="56" t="s">
        <v>95</v>
      </c>
      <c r="F32" s="87"/>
      <c r="G32" s="270" t="s">
        <v>53</v>
      </c>
      <c r="H32" s="270"/>
      <c r="I32" s="56" t="s">
        <v>100</v>
      </c>
      <c r="J32" s="270"/>
      <c r="K32" s="282" t="s">
        <v>92</v>
      </c>
      <c r="L32" s="270"/>
      <c r="M32" s="56" t="s">
        <v>225</v>
      </c>
      <c r="N32" s="56"/>
      <c r="O32" s="56" t="s">
        <v>101</v>
      </c>
      <c r="P32" s="56"/>
      <c r="Q32" s="56" t="s">
        <v>128</v>
      </c>
      <c r="R32" s="56"/>
      <c r="S32" s="282" t="s">
        <v>111</v>
      </c>
      <c r="T32" s="270"/>
      <c r="U32" s="56" t="s">
        <v>101</v>
      </c>
    </row>
    <row r="33" spans="1:21" ht="22.5" customHeight="1" x14ac:dyDescent="0.45">
      <c r="A33" s="73"/>
      <c r="B33" s="73"/>
      <c r="C33" s="324" t="s">
        <v>121</v>
      </c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</row>
    <row r="34" spans="1:21" ht="22.5" customHeight="1" x14ac:dyDescent="0.45">
      <c r="A34" s="58" t="s">
        <v>209</v>
      </c>
      <c r="B34" s="58"/>
    </row>
    <row r="35" spans="1:21" ht="22.5" customHeight="1" x14ac:dyDescent="0.45">
      <c r="A35" s="58" t="s">
        <v>210</v>
      </c>
      <c r="B35" s="58"/>
      <c r="C35" s="293">
        <v>375000</v>
      </c>
      <c r="D35" s="252"/>
      <c r="E35" s="293">
        <v>609402</v>
      </c>
      <c r="F35" s="77"/>
      <c r="G35" s="293">
        <v>37500</v>
      </c>
      <c r="H35" s="77"/>
      <c r="I35" s="293">
        <v>5816676</v>
      </c>
      <c r="J35" s="77"/>
      <c r="K35" s="293">
        <v>1895</v>
      </c>
      <c r="L35" s="77"/>
      <c r="M35" s="293">
        <v>291831</v>
      </c>
      <c r="N35" s="283"/>
      <c r="O35" s="293">
        <v>293726</v>
      </c>
      <c r="P35" s="283"/>
      <c r="Q35" s="283">
        <v>7132304</v>
      </c>
      <c r="R35" s="283"/>
      <c r="S35" s="293">
        <v>-401</v>
      </c>
      <c r="T35" s="77"/>
      <c r="U35" s="40">
        <v>7131903</v>
      </c>
    </row>
    <row r="36" spans="1:21" ht="22.5" customHeight="1" x14ac:dyDescent="0.45">
      <c r="A36" s="58"/>
      <c r="B36" s="58"/>
      <c r="C36" s="293"/>
      <c r="D36" s="252"/>
      <c r="E36" s="293"/>
      <c r="F36" s="77"/>
      <c r="G36" s="283"/>
      <c r="H36" s="77"/>
      <c r="I36" s="283"/>
      <c r="J36" s="77"/>
      <c r="K36" s="253"/>
      <c r="L36" s="77"/>
      <c r="M36" s="283"/>
      <c r="N36" s="283"/>
      <c r="O36" s="283"/>
      <c r="P36" s="283"/>
      <c r="Q36" s="283"/>
      <c r="R36" s="283"/>
      <c r="S36" s="283"/>
      <c r="T36" s="77"/>
      <c r="U36" s="40"/>
    </row>
    <row r="37" spans="1:21" ht="22.5" customHeight="1" x14ac:dyDescent="0.45">
      <c r="A37" s="58" t="s">
        <v>64</v>
      </c>
      <c r="B37" s="58"/>
      <c r="C37" s="77"/>
      <c r="D37" s="252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283"/>
      <c r="Q37" s="77"/>
      <c r="R37" s="283"/>
      <c r="S37" s="77"/>
      <c r="T37" s="77"/>
      <c r="U37" s="77"/>
    </row>
    <row r="38" spans="1:21" ht="22.5" customHeight="1" x14ac:dyDescent="0.45">
      <c r="A38" s="254" t="s">
        <v>188</v>
      </c>
      <c r="B38" s="254"/>
      <c r="C38" s="77"/>
      <c r="D38" s="252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283"/>
      <c r="Q38" s="77"/>
      <c r="R38" s="283"/>
      <c r="S38" s="77"/>
      <c r="T38" s="77"/>
      <c r="U38" s="77"/>
    </row>
    <row r="39" spans="1:21" ht="22.5" customHeight="1" x14ac:dyDescent="0.45">
      <c r="A39" s="73" t="s">
        <v>89</v>
      </c>
      <c r="B39" s="284">
        <v>10</v>
      </c>
      <c r="C39" s="255" t="s">
        <v>77</v>
      </c>
      <c r="D39" s="285"/>
      <c r="E39" s="255" t="s">
        <v>77</v>
      </c>
      <c r="F39" s="61"/>
      <c r="G39" s="255" t="s">
        <v>77</v>
      </c>
      <c r="H39" s="61"/>
      <c r="I39" s="274">
        <v>-187500</v>
      </c>
      <c r="J39" s="61"/>
      <c r="K39" s="255" t="s">
        <v>77</v>
      </c>
      <c r="L39" s="61"/>
      <c r="M39" s="255" t="s">
        <v>77</v>
      </c>
      <c r="N39" s="61"/>
      <c r="O39" s="255" t="s">
        <v>77</v>
      </c>
      <c r="P39" s="256"/>
      <c r="Q39" s="274">
        <v>-187500</v>
      </c>
      <c r="R39" s="256"/>
      <c r="S39" s="274">
        <v>-1</v>
      </c>
      <c r="T39" s="61"/>
      <c r="U39" s="274">
        <v>-187501</v>
      </c>
    </row>
    <row r="40" spans="1:21" ht="22.5" customHeight="1" x14ac:dyDescent="0.45">
      <c r="A40" s="58" t="s">
        <v>189</v>
      </c>
      <c r="B40" s="58"/>
      <c r="C40" s="257" t="s">
        <v>77</v>
      </c>
      <c r="D40" s="253"/>
      <c r="E40" s="257" t="s">
        <v>77</v>
      </c>
      <c r="F40" s="179"/>
      <c r="G40" s="257" t="s">
        <v>77</v>
      </c>
      <c r="H40" s="179"/>
      <c r="I40" s="257">
        <v>-187500</v>
      </c>
      <c r="J40" s="179"/>
      <c r="K40" s="257" t="s">
        <v>77</v>
      </c>
      <c r="L40" s="258"/>
      <c r="M40" s="257" t="s">
        <v>77</v>
      </c>
      <c r="N40" s="259"/>
      <c r="O40" s="257" t="s">
        <v>77</v>
      </c>
      <c r="P40" s="260"/>
      <c r="Q40" s="257">
        <v>-187500</v>
      </c>
      <c r="R40" s="260"/>
      <c r="S40" s="257">
        <v>-1</v>
      </c>
      <c r="T40" s="179"/>
      <c r="U40" s="257">
        <v>-187501</v>
      </c>
    </row>
    <row r="41" spans="1:21" ht="22.5" customHeight="1" x14ac:dyDescent="0.45">
      <c r="A41" s="58"/>
      <c r="B41" s="58"/>
      <c r="C41" s="253"/>
      <c r="D41" s="253"/>
      <c r="E41" s="253"/>
      <c r="F41" s="179"/>
      <c r="G41" s="253"/>
      <c r="H41" s="179"/>
      <c r="I41" s="253"/>
      <c r="J41" s="179"/>
      <c r="K41" s="253"/>
      <c r="L41" s="258"/>
      <c r="M41" s="253"/>
      <c r="N41" s="259"/>
      <c r="O41" s="253"/>
      <c r="P41" s="260"/>
      <c r="Q41" s="253"/>
      <c r="R41" s="260"/>
      <c r="S41" s="253"/>
      <c r="T41" s="179"/>
      <c r="U41" s="253"/>
    </row>
    <row r="42" spans="1:21" ht="22.5" customHeight="1" x14ac:dyDescent="0.45">
      <c r="A42" s="58" t="s">
        <v>116</v>
      </c>
      <c r="B42" s="58"/>
      <c r="C42" s="296"/>
      <c r="D42" s="286"/>
      <c r="E42" s="296"/>
      <c r="F42" s="286"/>
      <c r="G42" s="296"/>
      <c r="H42" s="250"/>
      <c r="I42" s="142"/>
      <c r="J42" s="61"/>
      <c r="K42" s="287"/>
      <c r="L42" s="61"/>
      <c r="M42" s="286"/>
      <c r="N42" s="286"/>
      <c r="O42" s="289"/>
      <c r="P42" s="289"/>
      <c r="Q42" s="289"/>
      <c r="R42" s="289"/>
      <c r="S42" s="289"/>
      <c r="T42" s="250"/>
      <c r="U42" s="40"/>
    </row>
    <row r="43" spans="1:21" ht="22.5" customHeight="1" x14ac:dyDescent="0.45">
      <c r="A43" s="241" t="s">
        <v>140</v>
      </c>
      <c r="B43" s="241"/>
      <c r="C43" s="289" t="s">
        <v>77</v>
      </c>
      <c r="D43" s="286"/>
      <c r="E43" s="289" t="s">
        <v>77</v>
      </c>
      <c r="F43" s="286"/>
      <c r="G43" s="289" t="s">
        <v>77</v>
      </c>
      <c r="H43" s="250"/>
      <c r="I43" s="259">
        <v>653057</v>
      </c>
      <c r="J43" s="61"/>
      <c r="K43" s="289" t="s">
        <v>77</v>
      </c>
      <c r="L43" s="68"/>
      <c r="M43" s="289" t="s">
        <v>77</v>
      </c>
      <c r="N43" s="289"/>
      <c r="O43" s="289" t="s">
        <v>77</v>
      </c>
      <c r="P43" s="290"/>
      <c r="Q43" s="275">
        <v>653057</v>
      </c>
      <c r="R43" s="290"/>
      <c r="S43" s="275">
        <v>494</v>
      </c>
      <c r="T43" s="290"/>
      <c r="U43" s="61">
        <v>653551</v>
      </c>
    </row>
    <row r="44" spans="1:21" ht="22.5" customHeight="1" x14ac:dyDescent="0.45">
      <c r="A44" s="241" t="s">
        <v>164</v>
      </c>
      <c r="B44" s="241"/>
      <c r="C44" s="255" t="s">
        <v>77</v>
      </c>
      <c r="D44" s="286"/>
      <c r="E44" s="255" t="s">
        <v>77</v>
      </c>
      <c r="F44" s="289"/>
      <c r="G44" s="255" t="s">
        <v>77</v>
      </c>
      <c r="H44" s="290"/>
      <c r="I44" s="255" t="s">
        <v>77</v>
      </c>
      <c r="J44" s="61"/>
      <c r="K44" s="298">
        <v>-807</v>
      </c>
      <c r="L44" s="61"/>
      <c r="M44" s="255" t="s">
        <v>77</v>
      </c>
      <c r="N44" s="290"/>
      <c r="O44" s="272">
        <v>-807</v>
      </c>
      <c r="P44" s="275"/>
      <c r="Q44" s="275">
        <v>-807</v>
      </c>
      <c r="R44" s="275"/>
      <c r="S44" s="302">
        <v>-714</v>
      </c>
      <c r="T44" s="290"/>
      <c r="U44" s="61">
        <v>-1521</v>
      </c>
    </row>
    <row r="45" spans="1:21" ht="22.5" customHeight="1" x14ac:dyDescent="0.45">
      <c r="A45" s="58" t="s">
        <v>156</v>
      </c>
      <c r="B45" s="58"/>
      <c r="C45" s="291" t="s">
        <v>77</v>
      </c>
      <c r="D45" s="292"/>
      <c r="E45" s="291" t="s">
        <v>77</v>
      </c>
      <c r="F45" s="292"/>
      <c r="G45" s="291" t="s">
        <v>77</v>
      </c>
      <c r="H45" s="293"/>
      <c r="I45" s="294">
        <v>653057</v>
      </c>
      <c r="J45" s="179"/>
      <c r="K45" s="294">
        <v>-807</v>
      </c>
      <c r="L45" s="179"/>
      <c r="M45" s="291" t="s">
        <v>77</v>
      </c>
      <c r="N45" s="295"/>
      <c r="O45" s="294">
        <v>-807</v>
      </c>
      <c r="P45" s="293"/>
      <c r="Q45" s="294">
        <v>652250</v>
      </c>
      <c r="R45" s="293"/>
      <c r="S45" s="294">
        <v>-220</v>
      </c>
      <c r="T45" s="295" t="s">
        <v>122</v>
      </c>
      <c r="U45" s="127">
        <v>652030</v>
      </c>
    </row>
    <row r="46" spans="1:21" ht="22.5" customHeight="1" x14ac:dyDescent="0.45">
      <c r="A46" s="58"/>
      <c r="B46" s="58"/>
      <c r="C46" s="292"/>
      <c r="D46" s="292"/>
      <c r="E46" s="292"/>
      <c r="F46" s="292"/>
      <c r="G46" s="297"/>
      <c r="H46" s="293"/>
      <c r="I46" s="253"/>
      <c r="J46" s="179"/>
      <c r="K46" s="253"/>
      <c r="L46" s="179"/>
      <c r="M46" s="292"/>
      <c r="N46" s="292"/>
      <c r="O46" s="253"/>
      <c r="P46" s="283"/>
      <c r="Q46" s="253"/>
      <c r="R46" s="283"/>
      <c r="S46" s="253"/>
      <c r="T46" s="292"/>
      <c r="U46" s="253"/>
    </row>
    <row r="47" spans="1:21" ht="22.5" customHeight="1" thickBot="1" x14ac:dyDescent="0.5">
      <c r="A47" s="58" t="s">
        <v>211</v>
      </c>
      <c r="B47" s="58"/>
      <c r="C47" s="141">
        <v>375000</v>
      </c>
      <c r="D47" s="252"/>
      <c r="E47" s="141">
        <v>609402</v>
      </c>
      <c r="F47" s="77"/>
      <c r="G47" s="141">
        <v>37500</v>
      </c>
      <c r="H47" s="77"/>
      <c r="I47" s="141">
        <v>6282233</v>
      </c>
      <c r="J47" s="77"/>
      <c r="K47" s="141">
        <v>1088</v>
      </c>
      <c r="L47" s="77"/>
      <c r="M47" s="141">
        <v>291831</v>
      </c>
      <c r="N47" s="77"/>
      <c r="O47" s="141">
        <v>292919</v>
      </c>
      <c r="P47" s="283"/>
      <c r="Q47" s="141">
        <v>7597054</v>
      </c>
      <c r="R47" s="283"/>
      <c r="S47" s="141">
        <v>-622</v>
      </c>
      <c r="T47" s="77"/>
      <c r="U47" s="141">
        <v>7596432</v>
      </c>
    </row>
    <row r="48" spans="1:21" ht="22.5" customHeight="1" thickTop="1" x14ac:dyDescent="0.45"/>
  </sheetData>
  <mergeCells count="8">
    <mergeCell ref="C33:U33"/>
    <mergeCell ref="C4:U4"/>
    <mergeCell ref="G5:I5"/>
    <mergeCell ref="K5:O5"/>
    <mergeCell ref="C9:U9"/>
    <mergeCell ref="C28:U28"/>
    <mergeCell ref="G29:I29"/>
    <mergeCell ref="K29:O29"/>
  </mergeCells>
  <pageMargins left="0.7" right="0.7" top="0.48" bottom="0.5" header="0.5" footer="0.5"/>
  <pageSetup paperSize="9" scale="77" firstPageNumber="1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1"/>
  <sheetViews>
    <sheetView showGridLines="0" view="pageBreakPreview" topLeftCell="C31" zoomScale="85" zoomScaleNormal="100" zoomScaleSheetLayoutView="85" workbookViewId="0">
      <selection activeCell="K40" sqref="K40"/>
    </sheetView>
  </sheetViews>
  <sheetFormatPr defaultColWidth="14.140625" defaultRowHeight="22.5" customHeight="1" x14ac:dyDescent="0.45"/>
  <cols>
    <col min="1" max="1" width="55.140625" style="49" customWidth="1"/>
    <col min="2" max="2" width="14.140625" style="49" customWidth="1"/>
    <col min="3" max="3" width="15" style="49" customWidth="1"/>
    <col min="4" max="4" width="2.140625" style="49" customWidth="1"/>
    <col min="5" max="5" width="15" style="49" customWidth="1"/>
    <col min="6" max="6" width="2.140625" style="49" customWidth="1"/>
    <col min="7" max="7" width="15" style="49" customWidth="1"/>
    <col min="8" max="8" width="2.140625" style="49" customWidth="1"/>
    <col min="9" max="9" width="15" style="49" customWidth="1"/>
    <col min="10" max="10" width="2.140625" style="49" customWidth="1"/>
    <col min="11" max="11" width="15" style="49" customWidth="1"/>
    <col min="12" max="16384" width="14.140625" style="49"/>
  </cols>
  <sheetData>
    <row r="1" spans="1:11" ht="22.5" customHeight="1" x14ac:dyDescent="0.5">
      <c r="A1" s="7" t="s">
        <v>35</v>
      </c>
      <c r="B1" s="7"/>
      <c r="C1" s="16"/>
      <c r="D1" s="2"/>
      <c r="E1" s="43"/>
      <c r="F1" s="43"/>
      <c r="G1" s="43"/>
      <c r="H1" s="43"/>
      <c r="I1" s="105"/>
      <c r="J1" s="105"/>
      <c r="K1" s="206"/>
    </row>
    <row r="2" spans="1:11" ht="22.5" customHeight="1" x14ac:dyDescent="0.5">
      <c r="A2" s="79" t="s">
        <v>120</v>
      </c>
      <c r="B2" s="79"/>
      <c r="C2" s="16"/>
      <c r="D2" s="2"/>
      <c r="E2" s="43"/>
      <c r="F2" s="43"/>
      <c r="G2" s="43"/>
      <c r="H2" s="43"/>
      <c r="I2" s="137"/>
      <c r="J2" s="137"/>
      <c r="K2" s="137"/>
    </row>
    <row r="3" spans="1:11" ht="22.5" customHeight="1" x14ac:dyDescent="0.5">
      <c r="A3" s="79"/>
      <c r="B3" s="79"/>
      <c r="C3" s="16"/>
      <c r="D3" s="2"/>
      <c r="E3" s="43"/>
      <c r="F3" s="43"/>
      <c r="G3" s="43"/>
      <c r="H3" s="43"/>
      <c r="I3" s="137"/>
      <c r="K3" s="137"/>
    </row>
    <row r="4" spans="1:11" ht="22.5" customHeight="1" x14ac:dyDescent="0.45">
      <c r="A4" s="138"/>
      <c r="B4" s="138"/>
      <c r="C4" s="315" t="s">
        <v>96</v>
      </c>
      <c r="D4" s="315"/>
      <c r="E4" s="315"/>
      <c r="F4" s="315"/>
      <c r="G4" s="315"/>
      <c r="H4" s="315"/>
      <c r="I4" s="315"/>
      <c r="J4" s="315"/>
      <c r="K4" s="315"/>
    </row>
    <row r="5" spans="1:11" ht="22.5" customHeight="1" x14ac:dyDescent="0.45">
      <c r="A5" s="138"/>
      <c r="B5" s="138"/>
      <c r="C5" s="85"/>
      <c r="D5" s="6"/>
      <c r="E5" s="38"/>
      <c r="F5" s="38"/>
      <c r="G5" s="316" t="s">
        <v>7</v>
      </c>
      <c r="H5" s="316"/>
      <c r="I5" s="316"/>
      <c r="J5" s="38"/>
      <c r="K5" s="6"/>
    </row>
    <row r="6" spans="1:11" ht="22.5" customHeight="1" x14ac:dyDescent="0.45">
      <c r="A6" s="138"/>
      <c r="B6" s="138"/>
      <c r="C6" s="85" t="s">
        <v>6</v>
      </c>
      <c r="D6" s="6"/>
      <c r="E6" s="38"/>
      <c r="F6" s="38"/>
      <c r="G6" s="85"/>
      <c r="H6" s="85"/>
      <c r="I6" s="85"/>
      <c r="J6" s="38"/>
      <c r="K6" s="6"/>
    </row>
    <row r="7" spans="1:11" ht="22.5" customHeight="1" x14ac:dyDescent="0.45">
      <c r="A7" s="73"/>
      <c r="B7" s="73"/>
      <c r="C7" s="85" t="s">
        <v>51</v>
      </c>
      <c r="D7" s="87"/>
      <c r="E7" s="85" t="s">
        <v>94</v>
      </c>
      <c r="F7" s="87"/>
      <c r="G7" s="56" t="s">
        <v>81</v>
      </c>
      <c r="H7" s="6"/>
      <c r="I7" s="92" t="s">
        <v>98</v>
      </c>
      <c r="J7" s="87"/>
      <c r="K7" s="162" t="s">
        <v>99</v>
      </c>
    </row>
    <row r="8" spans="1:11" ht="22.5" customHeight="1" x14ac:dyDescent="0.45">
      <c r="A8" s="73"/>
      <c r="B8" s="175" t="s">
        <v>14</v>
      </c>
      <c r="C8" s="85" t="s">
        <v>52</v>
      </c>
      <c r="D8" s="87"/>
      <c r="E8" s="56" t="s">
        <v>95</v>
      </c>
      <c r="F8" s="87"/>
      <c r="G8" s="85" t="s">
        <v>53</v>
      </c>
      <c r="H8" s="85"/>
      <c r="I8" s="85" t="s">
        <v>100</v>
      </c>
      <c r="J8" s="85"/>
      <c r="K8" s="56" t="s">
        <v>101</v>
      </c>
    </row>
    <row r="9" spans="1:11" ht="22.5" customHeight="1" x14ac:dyDescent="0.45">
      <c r="A9" s="73"/>
      <c r="B9" s="73"/>
      <c r="C9" s="324" t="s">
        <v>121</v>
      </c>
      <c r="D9" s="325"/>
      <c r="E9" s="325"/>
      <c r="F9" s="325"/>
      <c r="G9" s="325"/>
      <c r="H9" s="325"/>
      <c r="I9" s="325"/>
      <c r="J9" s="325"/>
      <c r="K9" s="325"/>
    </row>
    <row r="10" spans="1:11" ht="22.5" customHeight="1" x14ac:dyDescent="0.45">
      <c r="A10" s="58" t="s">
        <v>190</v>
      </c>
      <c r="B10" s="58"/>
    </row>
    <row r="11" spans="1:11" ht="22.5" customHeight="1" x14ac:dyDescent="0.45">
      <c r="A11" s="58" t="s">
        <v>168</v>
      </c>
      <c r="B11" s="58"/>
      <c r="C11" s="34">
        <v>375000</v>
      </c>
      <c r="D11" s="139"/>
      <c r="E11" s="34">
        <v>609402</v>
      </c>
      <c r="F11" s="77"/>
      <c r="G11" s="34">
        <v>37500</v>
      </c>
      <c r="H11" s="77"/>
      <c r="I11" s="34">
        <v>952270</v>
      </c>
      <c r="J11" s="77"/>
      <c r="K11" s="34">
        <v>1974172</v>
      </c>
    </row>
    <row r="12" spans="1:11" ht="22.5" customHeight="1" x14ac:dyDescent="0.45">
      <c r="A12" s="58"/>
      <c r="B12" s="58"/>
      <c r="C12" s="34"/>
      <c r="D12" s="139"/>
      <c r="E12" s="34"/>
      <c r="F12" s="77"/>
      <c r="G12" s="34"/>
      <c r="H12" s="77"/>
      <c r="I12" s="34"/>
      <c r="J12" s="77"/>
      <c r="K12" s="34"/>
    </row>
    <row r="13" spans="1:11" ht="22.5" customHeight="1" x14ac:dyDescent="0.45">
      <c r="A13" s="58" t="s">
        <v>64</v>
      </c>
      <c r="B13" s="58"/>
      <c r="C13" s="34"/>
      <c r="D13" s="139"/>
      <c r="E13" s="34"/>
      <c r="F13" s="77"/>
      <c r="G13" s="34"/>
      <c r="H13" s="77"/>
      <c r="I13" s="34"/>
      <c r="J13" s="77"/>
      <c r="K13" s="34"/>
    </row>
    <row r="14" spans="1:11" ht="22.5" customHeight="1" x14ac:dyDescent="0.45">
      <c r="A14" s="73" t="s">
        <v>89</v>
      </c>
      <c r="B14" s="266">
        <v>10</v>
      </c>
      <c r="C14" s="255" t="s">
        <v>77</v>
      </c>
      <c r="D14" s="139"/>
      <c r="E14" s="255" t="s">
        <v>77</v>
      </c>
      <c r="F14" s="77"/>
      <c r="G14" s="255" t="s">
        <v>77</v>
      </c>
      <c r="H14" s="77"/>
      <c r="I14" s="256">
        <v>-352500</v>
      </c>
      <c r="J14" s="77"/>
      <c r="K14" s="61">
        <v>-352500</v>
      </c>
    </row>
    <row r="15" spans="1:11" ht="22.5" customHeight="1" x14ac:dyDescent="0.45">
      <c r="A15" s="58" t="s">
        <v>189</v>
      </c>
      <c r="B15" s="58"/>
      <c r="C15" s="262" t="s">
        <v>77</v>
      </c>
      <c r="D15" s="139"/>
      <c r="E15" s="262" t="s">
        <v>77</v>
      </c>
      <c r="F15" s="77"/>
      <c r="G15" s="262" t="s">
        <v>77</v>
      </c>
      <c r="H15" s="252"/>
      <c r="I15" s="263">
        <v>-352500</v>
      </c>
      <c r="J15" s="252"/>
      <c r="K15" s="263">
        <v>-352500</v>
      </c>
    </row>
    <row r="16" spans="1:11" ht="22.5" customHeight="1" x14ac:dyDescent="0.45">
      <c r="A16" s="51"/>
      <c r="B16" s="51"/>
      <c r="C16" s="140"/>
      <c r="D16" s="140"/>
      <c r="E16" s="264"/>
      <c r="F16" s="140"/>
      <c r="G16" s="140"/>
      <c r="H16" s="164"/>
      <c r="I16" s="265"/>
      <c r="J16" s="208"/>
      <c r="K16" s="61"/>
    </row>
    <row r="17" spans="1:11" ht="22.5" customHeight="1" x14ac:dyDescent="0.45">
      <c r="A17" s="51" t="s">
        <v>140</v>
      </c>
      <c r="B17" s="51"/>
      <c r="C17" s="238" t="s">
        <v>77</v>
      </c>
      <c r="D17" s="140"/>
      <c r="E17" s="238" t="s">
        <v>77</v>
      </c>
      <c r="F17" s="140"/>
      <c r="G17" s="238" t="s">
        <v>77</v>
      </c>
      <c r="H17" s="164"/>
      <c r="I17" s="167">
        <v>86533</v>
      </c>
      <c r="J17" s="208"/>
      <c r="K17" s="125">
        <v>86533</v>
      </c>
    </row>
    <row r="18" spans="1:11" ht="8.25" customHeight="1" x14ac:dyDescent="0.45">
      <c r="A18" s="207"/>
      <c r="B18" s="207"/>
      <c r="C18" s="140"/>
      <c r="D18" s="140"/>
      <c r="E18" s="140"/>
      <c r="F18" s="140"/>
      <c r="G18" s="140"/>
      <c r="H18" s="164"/>
      <c r="I18" s="208"/>
      <c r="J18" s="208"/>
      <c r="K18" s="61"/>
    </row>
    <row r="19" spans="1:11" ht="22.5" customHeight="1" thickBot="1" x14ac:dyDescent="0.5">
      <c r="A19" s="58" t="s">
        <v>195</v>
      </c>
      <c r="B19" s="58"/>
      <c r="C19" s="141">
        <v>375000</v>
      </c>
      <c r="D19" s="139"/>
      <c r="E19" s="141">
        <v>609402</v>
      </c>
      <c r="F19" s="77"/>
      <c r="G19" s="141">
        <v>37500</v>
      </c>
      <c r="H19" s="77"/>
      <c r="I19" s="141">
        <v>686303</v>
      </c>
      <c r="J19" s="77"/>
      <c r="K19" s="141">
        <v>1708205</v>
      </c>
    </row>
    <row r="20" spans="1:11" ht="8.25" customHeight="1" thickTop="1" x14ac:dyDescent="0.45">
      <c r="A20" s="58"/>
      <c r="B20" s="58"/>
      <c r="C20" s="77"/>
      <c r="D20" s="139"/>
      <c r="E20" s="77"/>
      <c r="F20" s="77"/>
      <c r="G20" s="77"/>
      <c r="H20" s="77"/>
      <c r="I20" s="77"/>
      <c r="J20" s="77"/>
      <c r="K20" s="77"/>
    </row>
    <row r="22" spans="1:11" ht="22.5" customHeight="1" x14ac:dyDescent="0.5">
      <c r="A22" s="7" t="s">
        <v>35</v>
      </c>
      <c r="B22" s="7"/>
      <c r="C22" s="16"/>
      <c r="D22" s="2"/>
      <c r="E22" s="43"/>
      <c r="F22" s="43"/>
      <c r="G22" s="43"/>
      <c r="H22" s="43"/>
      <c r="I22" s="105"/>
      <c r="J22" s="105"/>
      <c r="K22" s="206"/>
    </row>
    <row r="23" spans="1:11" ht="22.5" customHeight="1" x14ac:dyDescent="0.5">
      <c r="A23" s="79" t="s">
        <v>120</v>
      </c>
      <c r="B23" s="79"/>
      <c r="C23" s="16"/>
      <c r="D23" s="2"/>
      <c r="E23" s="43"/>
      <c r="F23" s="43"/>
      <c r="G23" s="43"/>
      <c r="H23" s="43"/>
      <c r="I23" s="137"/>
      <c r="J23" s="137"/>
      <c r="K23" s="137"/>
    </row>
    <row r="24" spans="1:11" ht="22.5" customHeight="1" x14ac:dyDescent="0.5">
      <c r="A24" s="79"/>
      <c r="B24" s="79"/>
      <c r="C24" s="16"/>
      <c r="D24" s="2"/>
      <c r="E24" s="43"/>
      <c r="F24" s="43"/>
      <c r="G24" s="43"/>
      <c r="H24" s="43"/>
      <c r="I24" s="137"/>
      <c r="K24" s="137"/>
    </row>
    <row r="25" spans="1:11" ht="22.5" customHeight="1" x14ac:dyDescent="0.45">
      <c r="A25" s="138"/>
      <c r="B25" s="138"/>
      <c r="C25" s="315" t="s">
        <v>96</v>
      </c>
      <c r="D25" s="315"/>
      <c r="E25" s="315"/>
      <c r="F25" s="315"/>
      <c r="G25" s="315"/>
      <c r="H25" s="315"/>
      <c r="I25" s="315"/>
      <c r="J25" s="315"/>
      <c r="K25" s="315"/>
    </row>
    <row r="26" spans="1:11" ht="22.5" customHeight="1" x14ac:dyDescent="0.45">
      <c r="A26" s="138"/>
      <c r="B26" s="138"/>
      <c r="C26" s="247"/>
      <c r="D26" s="6"/>
      <c r="E26" s="38"/>
      <c r="F26" s="38"/>
      <c r="G26" s="316" t="s">
        <v>7</v>
      </c>
      <c r="H26" s="316"/>
      <c r="I26" s="316"/>
      <c r="J26" s="38"/>
      <c r="K26" s="6"/>
    </row>
    <row r="27" spans="1:11" ht="22.5" customHeight="1" x14ac:dyDescent="0.45">
      <c r="A27" s="138"/>
      <c r="B27" s="138"/>
      <c r="C27" s="247" t="s">
        <v>6</v>
      </c>
      <c r="D27" s="6"/>
      <c r="E27" s="38"/>
      <c r="F27" s="38"/>
      <c r="G27" s="247"/>
      <c r="H27" s="247"/>
      <c r="I27" s="247"/>
      <c r="J27" s="38"/>
      <c r="K27" s="6"/>
    </row>
    <row r="28" spans="1:11" ht="22.5" customHeight="1" x14ac:dyDescent="0.45">
      <c r="A28" s="73"/>
      <c r="B28" s="73"/>
      <c r="C28" s="247" t="s">
        <v>51</v>
      </c>
      <c r="D28" s="87"/>
      <c r="E28" s="247" t="s">
        <v>94</v>
      </c>
      <c r="F28" s="87"/>
      <c r="G28" s="56" t="s">
        <v>81</v>
      </c>
      <c r="H28" s="6"/>
      <c r="I28" s="92" t="s">
        <v>98</v>
      </c>
      <c r="J28" s="87"/>
      <c r="K28" s="162" t="s">
        <v>99</v>
      </c>
    </row>
    <row r="29" spans="1:11" ht="22.5" customHeight="1" x14ac:dyDescent="0.45">
      <c r="A29" s="73"/>
      <c r="B29" s="175" t="s">
        <v>14</v>
      </c>
      <c r="C29" s="247" t="s">
        <v>52</v>
      </c>
      <c r="D29" s="87"/>
      <c r="E29" s="56" t="s">
        <v>95</v>
      </c>
      <c r="F29" s="87"/>
      <c r="G29" s="247" t="s">
        <v>53</v>
      </c>
      <c r="H29" s="247"/>
      <c r="I29" s="247" t="s">
        <v>100</v>
      </c>
      <c r="J29" s="247"/>
      <c r="K29" s="56" t="s">
        <v>101</v>
      </c>
    </row>
    <row r="30" spans="1:11" ht="22.5" customHeight="1" x14ac:dyDescent="0.45">
      <c r="A30" s="73"/>
      <c r="B30" s="73"/>
      <c r="C30" s="324" t="s">
        <v>121</v>
      </c>
      <c r="D30" s="325"/>
      <c r="E30" s="325"/>
      <c r="F30" s="325"/>
      <c r="G30" s="325"/>
      <c r="H30" s="325"/>
      <c r="I30" s="325"/>
      <c r="J30" s="325"/>
      <c r="K30" s="325"/>
    </row>
    <row r="31" spans="1:11" ht="22.5" customHeight="1" x14ac:dyDescent="0.45">
      <c r="A31" s="58" t="s">
        <v>209</v>
      </c>
      <c r="B31" s="58"/>
    </row>
    <row r="32" spans="1:11" ht="22.5" customHeight="1" x14ac:dyDescent="0.45">
      <c r="A32" s="58" t="s">
        <v>210</v>
      </c>
      <c r="B32" s="58"/>
      <c r="C32" s="34">
        <v>375000</v>
      </c>
      <c r="D32" s="139"/>
      <c r="E32" s="34">
        <v>609402</v>
      </c>
      <c r="F32" s="77"/>
      <c r="G32" s="34">
        <v>37500</v>
      </c>
      <c r="H32" s="77"/>
      <c r="I32" s="34">
        <v>1129172</v>
      </c>
      <c r="J32" s="77"/>
      <c r="K32" s="34">
        <v>2151074</v>
      </c>
    </row>
    <row r="33" spans="1:11" ht="22.5" customHeight="1" x14ac:dyDescent="0.45">
      <c r="A33" s="58"/>
      <c r="B33" s="58"/>
      <c r="C33" s="34"/>
      <c r="D33" s="139"/>
      <c r="E33" s="34"/>
      <c r="F33" s="77"/>
      <c r="G33" s="34"/>
      <c r="H33" s="77"/>
      <c r="I33" s="34"/>
      <c r="J33" s="77"/>
      <c r="K33" s="34"/>
    </row>
    <row r="34" spans="1:11" ht="22.5" customHeight="1" x14ac:dyDescent="0.45">
      <c r="A34" s="58" t="s">
        <v>64</v>
      </c>
      <c r="B34" s="58"/>
      <c r="C34" s="34"/>
      <c r="D34" s="139"/>
      <c r="E34" s="34"/>
      <c r="F34" s="77"/>
      <c r="G34" s="34"/>
      <c r="H34" s="77"/>
      <c r="I34" s="34"/>
      <c r="J34" s="77"/>
      <c r="K34" s="34"/>
    </row>
    <row r="35" spans="1:11" ht="22.5" customHeight="1" x14ac:dyDescent="0.45">
      <c r="A35" s="73" t="s">
        <v>89</v>
      </c>
      <c r="B35" s="266">
        <v>10</v>
      </c>
      <c r="C35" s="255" t="s">
        <v>77</v>
      </c>
      <c r="D35" s="139"/>
      <c r="E35" s="255" t="s">
        <v>77</v>
      </c>
      <c r="F35" s="77"/>
      <c r="G35" s="255" t="s">
        <v>77</v>
      </c>
      <c r="H35" s="77"/>
      <c r="I35" s="274">
        <v>-187500</v>
      </c>
      <c r="J35" s="77"/>
      <c r="K35" s="61">
        <v>-187500</v>
      </c>
    </row>
    <row r="36" spans="1:11" ht="22.5" customHeight="1" x14ac:dyDescent="0.45">
      <c r="A36" s="58" t="s">
        <v>189</v>
      </c>
      <c r="B36" s="58"/>
      <c r="C36" s="262" t="s">
        <v>77</v>
      </c>
      <c r="D36" s="139"/>
      <c r="E36" s="262" t="s">
        <v>77</v>
      </c>
      <c r="F36" s="77"/>
      <c r="G36" s="262" t="s">
        <v>77</v>
      </c>
      <c r="H36" s="252"/>
      <c r="I36" s="263">
        <v>-187500</v>
      </c>
      <c r="J36" s="252"/>
      <c r="K36" s="263">
        <v>-187500</v>
      </c>
    </row>
    <row r="37" spans="1:11" ht="22.5" customHeight="1" x14ac:dyDescent="0.45">
      <c r="A37" s="51"/>
      <c r="B37" s="51"/>
      <c r="C37" s="140"/>
      <c r="D37" s="140"/>
      <c r="E37" s="264"/>
      <c r="F37" s="140"/>
      <c r="G37" s="140"/>
      <c r="H37" s="164"/>
      <c r="I37" s="265"/>
      <c r="J37" s="208"/>
      <c r="K37" s="61"/>
    </row>
    <row r="38" spans="1:11" ht="22.5" customHeight="1" x14ac:dyDescent="0.45">
      <c r="A38" s="51" t="s">
        <v>140</v>
      </c>
      <c r="B38" s="51"/>
      <c r="C38" s="255" t="s">
        <v>77</v>
      </c>
      <c r="D38" s="139"/>
      <c r="E38" s="255" t="s">
        <v>77</v>
      </c>
      <c r="F38" s="140"/>
      <c r="G38" s="238" t="s">
        <v>77</v>
      </c>
      <c r="H38" s="164"/>
      <c r="I38" s="167">
        <v>180798</v>
      </c>
      <c r="J38" s="208"/>
      <c r="K38" s="125">
        <v>180798</v>
      </c>
    </row>
    <row r="39" spans="1:11" ht="8.25" customHeight="1" x14ac:dyDescent="0.45">
      <c r="A39" s="207"/>
      <c r="B39" s="207"/>
      <c r="C39" s="140"/>
      <c r="D39" s="140"/>
      <c r="E39" s="140"/>
      <c r="F39" s="140"/>
      <c r="G39" s="140"/>
      <c r="H39" s="164"/>
      <c r="I39" s="208"/>
      <c r="J39" s="208"/>
      <c r="K39" s="61"/>
    </row>
    <row r="40" spans="1:11" ht="22.5" customHeight="1" thickBot="1" x14ac:dyDescent="0.5">
      <c r="A40" s="58" t="s">
        <v>211</v>
      </c>
      <c r="B40" s="58"/>
      <c r="C40" s="141">
        <v>375000</v>
      </c>
      <c r="D40" s="139"/>
      <c r="E40" s="141">
        <v>609402</v>
      </c>
      <c r="F40" s="77"/>
      <c r="G40" s="141">
        <v>37500</v>
      </c>
      <c r="H40" s="77"/>
      <c r="I40" s="141">
        <v>1122470</v>
      </c>
      <c r="J40" s="77"/>
      <c r="K40" s="141">
        <v>2144372</v>
      </c>
    </row>
    <row r="41" spans="1:11" ht="8.25" customHeight="1" thickTop="1" x14ac:dyDescent="0.45">
      <c r="A41" s="58"/>
      <c r="B41" s="58"/>
      <c r="C41" s="77"/>
      <c r="D41" s="139"/>
      <c r="E41" s="77"/>
      <c r="F41" s="77"/>
      <c r="G41" s="77"/>
      <c r="H41" s="77"/>
      <c r="I41" s="77"/>
      <c r="J41" s="77"/>
      <c r="K41" s="77"/>
    </row>
  </sheetData>
  <customSheetViews>
    <customSheetView guid="{8115AFF6-FA18-47EE-B2E5-9BE660685995}" scale="70" showPageBreaks="1" showGridLines="0" printArea="1" view="pageBreakPreview">
      <selection activeCell="A140" sqref="A140"/>
      <pageMargins left="0.8" right="0.8" top="0.48" bottom="0.5" header="0.5" footer="0.5"/>
      <pageSetup paperSize="9" scale="90" firstPageNumber="10" orientation="landscape" blackAndWhite="1" useFirstPageNumber="1" r:id="rId1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2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3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4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B9" sqref="B9:J9"/>
      <pageMargins left="0.8" right="0.8" top="0.48" bottom="0.5" header="0.5" footer="0.5"/>
      <pageSetup paperSize="9" scale="90" firstPageNumber="10" orientation="landscape" blackAndWhite="1" useFirstPageNumber="1" r:id="rId5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6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7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8"/>
      <headerFooter>
        <oddFooter>&amp;L  หมายเหตุประกอบงบการเงินเป็นส่วนหนึ่งของงบการเงินนี้
&amp;C&amp;P</oddFooter>
      </headerFooter>
    </customSheetView>
  </customSheetViews>
  <mergeCells count="6">
    <mergeCell ref="C30:K30"/>
    <mergeCell ref="C4:K4"/>
    <mergeCell ref="G5:I5"/>
    <mergeCell ref="C9:K9"/>
    <mergeCell ref="C25:K25"/>
    <mergeCell ref="G26:I26"/>
  </mergeCells>
  <pageMargins left="0.7" right="0.7" top="0.48" bottom="0.5" header="0.5" footer="0.5"/>
  <pageSetup paperSize="9" scale="97" firstPageNumber="12" orientation="landscape" blackAndWhite="1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9"/>
  <sheetViews>
    <sheetView showGridLines="0" view="pageBreakPreview" topLeftCell="A92" zoomScale="80" zoomScaleNormal="100" zoomScaleSheetLayoutView="80" workbookViewId="0">
      <selection activeCell="C98" sqref="C98"/>
    </sheetView>
  </sheetViews>
  <sheetFormatPr defaultRowHeight="21.75" x14ac:dyDescent="0.45"/>
  <cols>
    <col min="1" max="1" width="50.5703125" customWidth="1"/>
    <col min="2" max="2" width="13.5703125" customWidth="1"/>
    <col min="3" max="3" width="12" customWidth="1"/>
    <col min="4" max="4" width="1.140625" customWidth="1"/>
    <col min="5" max="5" width="12" customWidth="1"/>
    <col min="6" max="6" width="1.140625" customWidth="1"/>
    <col min="7" max="7" width="12" customWidth="1"/>
    <col min="8" max="8" width="1.140625" customWidth="1"/>
    <col min="9" max="9" width="12" customWidth="1"/>
  </cols>
  <sheetData>
    <row r="1" spans="1:9" ht="23.25" x14ac:dyDescent="0.5">
      <c r="A1" s="7" t="s">
        <v>35</v>
      </c>
      <c r="B1" s="177"/>
      <c r="C1" s="28"/>
      <c r="D1" s="42"/>
      <c r="E1" s="42"/>
      <c r="F1" s="42"/>
      <c r="G1" s="42"/>
      <c r="H1" s="42"/>
      <c r="I1" s="42"/>
    </row>
    <row r="2" spans="1:9" ht="23.25" x14ac:dyDescent="0.5">
      <c r="A2" s="8" t="s">
        <v>126</v>
      </c>
      <c r="B2" s="177"/>
      <c r="C2" s="28"/>
      <c r="D2" s="42"/>
      <c r="E2" s="42"/>
      <c r="F2" s="42"/>
      <c r="G2" s="42"/>
      <c r="H2" s="42"/>
      <c r="I2" s="42"/>
    </row>
    <row r="3" spans="1:9" ht="23.25" x14ac:dyDescent="0.5">
      <c r="A3" s="8"/>
      <c r="B3" s="177"/>
      <c r="C3" s="28"/>
      <c r="D3" s="42"/>
      <c r="E3" s="42"/>
      <c r="F3" s="42"/>
      <c r="G3" s="42"/>
      <c r="H3" s="42"/>
      <c r="I3" s="42"/>
    </row>
    <row r="4" spans="1:9" x14ac:dyDescent="0.45">
      <c r="A4" s="10"/>
      <c r="B4" s="174"/>
      <c r="C4" s="321" t="s">
        <v>4</v>
      </c>
      <c r="D4" s="321"/>
      <c r="E4" s="321"/>
      <c r="F4" s="19"/>
      <c r="G4" s="321" t="s">
        <v>55</v>
      </c>
      <c r="H4" s="321"/>
      <c r="I4" s="321"/>
    </row>
    <row r="5" spans="1:9" x14ac:dyDescent="0.45">
      <c r="A5" s="10"/>
      <c r="B5" s="174"/>
      <c r="C5" s="323" t="s">
        <v>187</v>
      </c>
      <c r="D5" s="323"/>
      <c r="E5" s="323"/>
      <c r="F5" s="181"/>
      <c r="G5" s="323" t="s">
        <v>187</v>
      </c>
      <c r="H5" s="323"/>
      <c r="I5" s="323"/>
    </row>
    <row r="6" spans="1:9" x14ac:dyDescent="0.45">
      <c r="A6" s="10"/>
      <c r="B6" s="174"/>
      <c r="C6" s="323" t="s">
        <v>186</v>
      </c>
      <c r="D6" s="323"/>
      <c r="E6" s="323"/>
      <c r="F6" s="181"/>
      <c r="G6" s="323" t="s">
        <v>186</v>
      </c>
      <c r="H6" s="323"/>
      <c r="I6" s="323"/>
    </row>
    <row r="7" spans="1:9" x14ac:dyDescent="0.45">
      <c r="A7" s="10"/>
      <c r="B7" s="175" t="s">
        <v>14</v>
      </c>
      <c r="C7" s="165">
        <v>2565</v>
      </c>
      <c r="D7" s="224"/>
      <c r="E7" s="165">
        <v>2564</v>
      </c>
      <c r="F7" s="224"/>
      <c r="G7" s="165">
        <v>2565</v>
      </c>
      <c r="H7" s="224"/>
      <c r="I7" s="165">
        <v>2564</v>
      </c>
    </row>
    <row r="8" spans="1:9" x14ac:dyDescent="0.45">
      <c r="A8" s="11"/>
      <c r="B8" s="175"/>
      <c r="C8" s="322" t="s">
        <v>121</v>
      </c>
      <c r="D8" s="322"/>
      <c r="E8" s="322"/>
      <c r="F8" s="322"/>
      <c r="G8" s="322"/>
      <c r="H8" s="322"/>
      <c r="I8" s="322"/>
    </row>
    <row r="9" spans="1:9" x14ac:dyDescent="0.45">
      <c r="A9" s="20" t="s">
        <v>9</v>
      </c>
      <c r="B9" s="176"/>
      <c r="C9" s="157"/>
      <c r="D9" s="145"/>
      <c r="E9" s="145"/>
      <c r="F9" s="146"/>
      <c r="G9" s="202"/>
      <c r="H9" s="146"/>
      <c r="I9" s="146"/>
    </row>
    <row r="10" spans="1:9" x14ac:dyDescent="0.45">
      <c r="A10" s="97" t="s">
        <v>197</v>
      </c>
      <c r="B10" s="176"/>
      <c r="C10">
        <v>653551</v>
      </c>
      <c r="D10" s="145"/>
      <c r="E10" s="161">
        <v>364449</v>
      </c>
      <c r="F10" s="17"/>
      <c r="G10">
        <v>180798</v>
      </c>
      <c r="H10" s="17"/>
      <c r="I10" s="161">
        <v>86533</v>
      </c>
    </row>
    <row r="11" spans="1:9" x14ac:dyDescent="0.45">
      <c r="A11" s="46" t="s">
        <v>203</v>
      </c>
      <c r="B11" s="176"/>
      <c r="C11" s="161"/>
      <c r="D11" s="145"/>
      <c r="E11" s="161"/>
      <c r="F11" s="146"/>
      <c r="G11" s="161"/>
      <c r="H11" s="146"/>
      <c r="I11" s="161"/>
    </row>
    <row r="12" spans="1:9" x14ac:dyDescent="0.45">
      <c r="A12" s="50" t="s">
        <v>54</v>
      </c>
      <c r="B12" s="176"/>
      <c r="C12">
        <v>444916</v>
      </c>
      <c r="D12" s="145"/>
      <c r="E12" s="161">
        <v>476693</v>
      </c>
      <c r="F12" s="17"/>
      <c r="G12">
        <v>88947</v>
      </c>
      <c r="H12" s="17"/>
      <c r="I12" s="161">
        <v>86467</v>
      </c>
    </row>
    <row r="13" spans="1:9" x14ac:dyDescent="0.45">
      <c r="A13" s="53" t="s">
        <v>226</v>
      </c>
      <c r="B13" s="176"/>
      <c r="C13">
        <v>-165</v>
      </c>
      <c r="D13" s="145"/>
      <c r="E13" s="161">
        <v>330</v>
      </c>
      <c r="F13" s="147"/>
      <c r="G13" s="269" t="s">
        <v>77</v>
      </c>
      <c r="H13" s="147"/>
      <c r="I13" s="184" t="s">
        <v>77</v>
      </c>
    </row>
    <row r="14" spans="1:9" x14ac:dyDescent="0.45">
      <c r="A14" s="50" t="s">
        <v>134</v>
      </c>
      <c r="B14" s="176"/>
      <c r="D14" s="145"/>
      <c r="E14" s="161"/>
      <c r="F14" s="147"/>
      <c r="H14" s="147"/>
      <c r="I14" s="184"/>
    </row>
    <row r="15" spans="1:9" x14ac:dyDescent="0.45">
      <c r="A15" s="50" t="s">
        <v>175</v>
      </c>
      <c r="B15" s="203" t="s">
        <v>155</v>
      </c>
      <c r="C15" s="269" t="s">
        <v>77</v>
      </c>
      <c r="D15" s="145"/>
      <c r="E15" s="184" t="s">
        <v>77</v>
      </c>
      <c r="F15" s="147"/>
      <c r="G15" s="269" t="s">
        <v>77</v>
      </c>
      <c r="H15" s="35"/>
      <c r="I15" s="161">
        <v>973</v>
      </c>
    </row>
    <row r="16" spans="1:9" x14ac:dyDescent="0.45">
      <c r="A16" s="37" t="s">
        <v>43</v>
      </c>
      <c r="B16" s="176"/>
      <c r="C16">
        <v>-2840</v>
      </c>
      <c r="D16" s="145"/>
      <c r="E16" s="161">
        <v>-3472</v>
      </c>
      <c r="F16" s="17"/>
      <c r="G16">
        <v>-2699</v>
      </c>
      <c r="H16" s="17"/>
      <c r="I16" s="161">
        <v>-2029</v>
      </c>
    </row>
    <row r="17" spans="1:9" x14ac:dyDescent="0.45">
      <c r="A17" s="37" t="s">
        <v>59</v>
      </c>
      <c r="B17" s="176"/>
      <c r="C17">
        <v>6977</v>
      </c>
      <c r="D17" s="145"/>
      <c r="E17" s="164">
        <v>4219</v>
      </c>
      <c r="F17" s="17"/>
      <c r="G17">
        <v>16373</v>
      </c>
      <c r="H17" s="17"/>
      <c r="I17" s="161">
        <v>4919</v>
      </c>
    </row>
    <row r="18" spans="1:9" x14ac:dyDescent="0.45">
      <c r="A18" s="182" t="s">
        <v>205</v>
      </c>
      <c r="B18" s="176"/>
      <c r="C18">
        <v>-2420</v>
      </c>
      <c r="D18" s="145"/>
      <c r="E18" s="164">
        <v>-272</v>
      </c>
      <c r="F18" s="17"/>
      <c r="G18">
        <v>-2420</v>
      </c>
      <c r="H18" s="17"/>
      <c r="I18" s="164">
        <v>-272</v>
      </c>
    </row>
    <row r="19" spans="1:9" x14ac:dyDescent="0.45">
      <c r="A19" s="50" t="s">
        <v>201</v>
      </c>
      <c r="B19" s="176"/>
      <c r="C19">
        <v>-1084</v>
      </c>
      <c r="D19" s="145"/>
      <c r="E19" s="164">
        <v>406</v>
      </c>
      <c r="F19" s="147"/>
      <c r="G19">
        <v>-518</v>
      </c>
      <c r="H19" s="147"/>
      <c r="I19" s="161">
        <v>109</v>
      </c>
    </row>
    <row r="20" spans="1:9" x14ac:dyDescent="0.45">
      <c r="A20" s="50" t="s">
        <v>159</v>
      </c>
      <c r="B20" s="176"/>
      <c r="I20" s="161"/>
    </row>
    <row r="21" spans="1:9" x14ac:dyDescent="0.45">
      <c r="A21" s="239" t="s">
        <v>229</v>
      </c>
      <c r="B21" s="176"/>
      <c r="C21">
        <v>-266</v>
      </c>
      <c r="D21" s="145"/>
      <c r="E21" s="161">
        <v>546</v>
      </c>
      <c r="F21" s="147"/>
      <c r="G21">
        <v>-630</v>
      </c>
      <c r="H21" s="147"/>
      <c r="I21" s="161">
        <v>-164</v>
      </c>
    </row>
    <row r="22" spans="1:9" x14ac:dyDescent="0.45">
      <c r="A22" s="50" t="s">
        <v>191</v>
      </c>
      <c r="B22" s="176"/>
      <c r="C22" s="269" t="s">
        <v>77</v>
      </c>
      <c r="D22" s="145"/>
      <c r="E22" s="161">
        <v>3</v>
      </c>
      <c r="F22" s="147"/>
      <c r="G22" s="269" t="s">
        <v>77</v>
      </c>
      <c r="H22" s="147"/>
      <c r="I22" s="161">
        <v>3</v>
      </c>
    </row>
    <row r="23" spans="1:9" x14ac:dyDescent="0.45">
      <c r="A23" s="50" t="s">
        <v>131</v>
      </c>
      <c r="B23" s="176"/>
      <c r="C23" s="269" t="s">
        <v>77</v>
      </c>
      <c r="D23" s="145"/>
      <c r="E23" s="161">
        <v>-2651</v>
      </c>
      <c r="F23" s="147"/>
      <c r="G23" s="269" t="s">
        <v>77</v>
      </c>
      <c r="H23" s="35"/>
      <c r="I23" s="184" t="s">
        <v>77</v>
      </c>
    </row>
    <row r="24" spans="1:9" x14ac:dyDescent="0.45">
      <c r="A24" s="37" t="s">
        <v>45</v>
      </c>
      <c r="B24" s="176" t="s">
        <v>221</v>
      </c>
      <c r="C24" s="269" t="s">
        <v>77</v>
      </c>
      <c r="D24" s="145"/>
      <c r="E24" s="184" t="s">
        <v>77</v>
      </c>
      <c r="F24" s="17"/>
      <c r="G24">
        <v>-210000</v>
      </c>
      <c r="H24" s="17"/>
      <c r="I24" s="161">
        <v>-163800</v>
      </c>
    </row>
    <row r="25" spans="1:9" x14ac:dyDescent="0.45">
      <c r="A25" s="50" t="s">
        <v>119</v>
      </c>
      <c r="B25" s="176"/>
      <c r="C25">
        <v>9522</v>
      </c>
      <c r="D25" s="145"/>
      <c r="E25" s="164">
        <v>9879</v>
      </c>
      <c r="F25" s="147"/>
      <c r="G25">
        <v>5318</v>
      </c>
      <c r="H25" s="147"/>
      <c r="I25" s="161">
        <v>5590</v>
      </c>
    </row>
    <row r="26" spans="1:9" x14ac:dyDescent="0.45">
      <c r="A26" s="50" t="s">
        <v>222</v>
      </c>
      <c r="B26" s="176" t="s">
        <v>179</v>
      </c>
      <c r="C26">
        <v>-135</v>
      </c>
      <c r="D26" s="145"/>
      <c r="E26" s="164">
        <v>1030</v>
      </c>
      <c r="F26" s="147"/>
      <c r="G26">
        <v>-303</v>
      </c>
      <c r="H26" s="147"/>
      <c r="I26" s="161">
        <v>225</v>
      </c>
    </row>
    <row r="27" spans="1:9" x14ac:dyDescent="0.45">
      <c r="A27" s="50" t="s">
        <v>184</v>
      </c>
      <c r="B27" s="176"/>
      <c r="C27" s="273">
        <v>75617</v>
      </c>
      <c r="D27" s="145"/>
      <c r="E27" s="190">
        <v>-13463</v>
      </c>
      <c r="F27" s="17"/>
      <c r="G27" s="273">
        <v>-9033</v>
      </c>
      <c r="H27" s="17"/>
      <c r="I27" s="190">
        <v>-21019</v>
      </c>
    </row>
    <row r="28" spans="1:9" x14ac:dyDescent="0.45">
      <c r="A28" s="9"/>
      <c r="B28" s="176"/>
      <c r="C28" s="161">
        <v>1183673</v>
      </c>
      <c r="D28" s="157"/>
      <c r="E28" s="161">
        <v>837697</v>
      </c>
      <c r="F28" s="161"/>
      <c r="G28" s="161">
        <v>65833</v>
      </c>
      <c r="H28" s="161"/>
      <c r="I28" s="161">
        <v>-2465</v>
      </c>
    </row>
    <row r="29" spans="1:9" x14ac:dyDescent="0.45">
      <c r="A29" s="46" t="s">
        <v>44</v>
      </c>
      <c r="B29" s="176"/>
      <c r="C29" s="157"/>
      <c r="D29" s="149"/>
      <c r="E29" s="149"/>
      <c r="F29" s="17"/>
      <c r="G29" s="161"/>
      <c r="H29" s="17"/>
      <c r="I29" s="17"/>
    </row>
    <row r="30" spans="1:9" x14ac:dyDescent="0.45">
      <c r="A30" s="11" t="s">
        <v>49</v>
      </c>
      <c r="B30" s="176"/>
      <c r="C30" s="49">
        <v>-198211</v>
      </c>
      <c r="D30" s="149"/>
      <c r="E30" s="161">
        <v>-286014</v>
      </c>
      <c r="F30" s="17"/>
      <c r="G30">
        <v>-87643</v>
      </c>
      <c r="H30" s="17"/>
      <c r="I30" s="161">
        <v>-47518</v>
      </c>
    </row>
    <row r="31" spans="1:9" x14ac:dyDescent="0.45">
      <c r="A31" s="51" t="s">
        <v>83</v>
      </c>
      <c r="B31" s="176"/>
      <c r="C31" s="49">
        <v>-32633</v>
      </c>
      <c r="D31" s="149"/>
      <c r="E31" s="161">
        <v>-42412</v>
      </c>
      <c r="F31" s="17"/>
      <c r="G31">
        <v>-6544</v>
      </c>
      <c r="H31" s="17"/>
      <c r="I31" s="161">
        <v>13867</v>
      </c>
    </row>
    <row r="32" spans="1:9" x14ac:dyDescent="0.45">
      <c r="A32" s="15" t="s">
        <v>27</v>
      </c>
      <c r="B32" s="176"/>
      <c r="C32" s="49">
        <v>-103177</v>
      </c>
      <c r="D32" s="149"/>
      <c r="E32" s="161">
        <v>42099</v>
      </c>
      <c r="F32" s="17"/>
      <c r="G32">
        <v>-1876</v>
      </c>
      <c r="H32" s="17"/>
      <c r="I32" s="161">
        <v>2564</v>
      </c>
    </row>
    <row r="33" spans="1:9" x14ac:dyDescent="0.45">
      <c r="A33" s="15" t="s">
        <v>12</v>
      </c>
      <c r="B33" s="176"/>
      <c r="C33" s="49">
        <v>22640</v>
      </c>
      <c r="D33" s="149"/>
      <c r="E33" s="161">
        <v>10600</v>
      </c>
      <c r="F33" s="17"/>
      <c r="G33">
        <v>6930</v>
      </c>
      <c r="H33" s="17"/>
      <c r="I33" s="161">
        <v>-1591</v>
      </c>
    </row>
    <row r="34" spans="1:9" x14ac:dyDescent="0.45">
      <c r="A34" s="37" t="s">
        <v>15</v>
      </c>
      <c r="B34" s="176"/>
      <c r="C34" s="49">
        <v>6142</v>
      </c>
      <c r="D34" s="149"/>
      <c r="E34" s="161">
        <v>-593</v>
      </c>
      <c r="F34" s="17"/>
      <c r="G34" s="49">
        <v>3285</v>
      </c>
      <c r="H34" s="17"/>
      <c r="I34" s="161">
        <v>786</v>
      </c>
    </row>
    <row r="35" spans="1:9" x14ac:dyDescent="0.45">
      <c r="A35" s="15" t="s">
        <v>17</v>
      </c>
      <c r="B35" s="176"/>
      <c r="C35" s="49">
        <v>259351</v>
      </c>
      <c r="D35" s="149"/>
      <c r="E35" s="161">
        <v>26920</v>
      </c>
      <c r="F35" s="17"/>
      <c r="G35" s="49">
        <v>80000</v>
      </c>
      <c r="H35" s="17"/>
      <c r="I35" s="161">
        <v>24697</v>
      </c>
    </row>
    <row r="36" spans="1:9" x14ac:dyDescent="0.45">
      <c r="A36" s="51" t="s">
        <v>84</v>
      </c>
      <c r="B36" s="176"/>
      <c r="C36">
        <v>-67141</v>
      </c>
      <c r="D36" s="149"/>
      <c r="E36" s="161">
        <v>-137217</v>
      </c>
      <c r="F36" s="17"/>
      <c r="G36" s="49">
        <v>-51131</v>
      </c>
      <c r="H36" s="17"/>
      <c r="I36" s="161">
        <v>-79000</v>
      </c>
    </row>
    <row r="37" spans="1:9" x14ac:dyDescent="0.45">
      <c r="A37" s="15" t="s">
        <v>18</v>
      </c>
      <c r="B37" s="176"/>
      <c r="C37">
        <v>2139</v>
      </c>
      <c r="D37" s="150"/>
      <c r="E37" s="164">
        <v>-4414</v>
      </c>
      <c r="F37" s="18"/>
      <c r="G37" s="49">
        <v>2738</v>
      </c>
      <c r="H37" s="18"/>
      <c r="I37" s="164">
        <v>-2764</v>
      </c>
    </row>
    <row r="38" spans="1:9" x14ac:dyDescent="0.45">
      <c r="A38" s="15" t="s">
        <v>38</v>
      </c>
      <c r="B38" s="176"/>
      <c r="C38">
        <v>-26</v>
      </c>
      <c r="D38" s="151"/>
      <c r="E38" s="164">
        <v>-2492</v>
      </c>
      <c r="F38" s="18"/>
      <c r="G38" s="269" t="s">
        <v>77</v>
      </c>
      <c r="H38" s="152"/>
      <c r="I38" s="164">
        <v>-156</v>
      </c>
    </row>
    <row r="39" spans="1:9" x14ac:dyDescent="0.45">
      <c r="A39" s="97" t="s">
        <v>118</v>
      </c>
      <c r="B39" s="176"/>
      <c r="C39" s="303">
        <v>-5336</v>
      </c>
      <c r="D39" s="151"/>
      <c r="E39" s="164">
        <v>-1553</v>
      </c>
      <c r="F39" s="152"/>
      <c r="G39" s="303">
        <v>-4217</v>
      </c>
      <c r="H39" s="152"/>
      <c r="I39" s="191">
        <v>-1016</v>
      </c>
    </row>
    <row r="40" spans="1:9" x14ac:dyDescent="0.45">
      <c r="A40" s="51" t="s">
        <v>160</v>
      </c>
      <c r="B40" s="176"/>
      <c r="C40" s="314">
        <v>1067421</v>
      </c>
      <c r="D40" s="151"/>
      <c r="E40" s="314">
        <v>442621</v>
      </c>
      <c r="F40" s="18"/>
      <c r="G40" s="314">
        <v>7375</v>
      </c>
      <c r="H40" s="152"/>
      <c r="I40" s="314">
        <v>-92596</v>
      </c>
    </row>
    <row r="41" spans="1:9" x14ac:dyDescent="0.45">
      <c r="A41" s="9"/>
      <c r="B41" s="176"/>
      <c r="C41" s="161"/>
      <c r="D41" s="157"/>
      <c r="E41" s="161"/>
      <c r="F41" s="161"/>
      <c r="G41" s="161"/>
      <c r="H41" s="161"/>
      <c r="I41" s="161"/>
    </row>
    <row r="42" spans="1:9" ht="23.25" x14ac:dyDescent="0.5">
      <c r="A42" s="7" t="s">
        <v>35</v>
      </c>
      <c r="B42" s="177"/>
      <c r="C42" s="28"/>
      <c r="D42" s="42"/>
      <c r="E42" s="42"/>
      <c r="F42" s="42"/>
      <c r="G42" s="42"/>
      <c r="H42" s="42"/>
      <c r="I42" s="42"/>
    </row>
    <row r="43" spans="1:9" ht="23.25" x14ac:dyDescent="0.5">
      <c r="A43" s="8" t="s">
        <v>126</v>
      </c>
      <c r="B43" s="177"/>
      <c r="C43" s="28"/>
      <c r="D43" s="42"/>
      <c r="E43" s="42"/>
      <c r="F43" s="42"/>
      <c r="G43" s="42"/>
      <c r="H43" s="42"/>
      <c r="I43" s="42"/>
    </row>
    <row r="44" spans="1:9" ht="23.25" x14ac:dyDescent="0.5">
      <c r="A44" s="8"/>
      <c r="B44" s="177"/>
      <c r="C44" s="28"/>
      <c r="D44" s="42"/>
      <c r="E44" s="42"/>
      <c r="F44" s="42"/>
      <c r="G44" s="42"/>
      <c r="H44" s="42"/>
      <c r="I44" s="42"/>
    </row>
    <row r="45" spans="1:9" x14ac:dyDescent="0.45">
      <c r="A45" s="10"/>
      <c r="B45" s="174"/>
      <c r="C45" s="321" t="s">
        <v>4</v>
      </c>
      <c r="D45" s="321"/>
      <c r="E45" s="321"/>
      <c r="F45" s="19"/>
      <c r="G45" s="321" t="s">
        <v>55</v>
      </c>
      <c r="H45" s="321"/>
      <c r="I45" s="321"/>
    </row>
    <row r="46" spans="1:9" x14ac:dyDescent="0.45">
      <c r="A46" s="10"/>
      <c r="B46" s="174"/>
      <c r="C46" s="323" t="s">
        <v>187</v>
      </c>
      <c r="D46" s="323"/>
      <c r="E46" s="323"/>
      <c r="F46" s="181"/>
      <c r="G46" s="323" t="s">
        <v>187</v>
      </c>
      <c r="H46" s="323"/>
      <c r="I46" s="323"/>
    </row>
    <row r="47" spans="1:9" x14ac:dyDescent="0.45">
      <c r="A47" s="10"/>
      <c r="B47" s="174"/>
      <c r="C47" s="323" t="s">
        <v>186</v>
      </c>
      <c r="D47" s="323"/>
      <c r="E47" s="323"/>
      <c r="F47" s="181"/>
      <c r="G47" s="323" t="s">
        <v>186</v>
      </c>
      <c r="H47" s="323"/>
      <c r="I47" s="323"/>
    </row>
    <row r="48" spans="1:9" x14ac:dyDescent="0.45">
      <c r="A48" s="10"/>
      <c r="B48" s="175" t="s">
        <v>14</v>
      </c>
      <c r="C48" s="165">
        <v>2565</v>
      </c>
      <c r="D48" s="4"/>
      <c r="E48" s="165">
        <v>2564</v>
      </c>
      <c r="F48" s="4"/>
      <c r="G48" s="165">
        <v>2565</v>
      </c>
      <c r="H48" s="4"/>
      <c r="I48" s="165">
        <v>2564</v>
      </c>
    </row>
    <row r="49" spans="1:9" x14ac:dyDescent="0.45">
      <c r="A49" s="11"/>
      <c r="B49" s="175"/>
      <c r="C49" s="322" t="s">
        <v>121</v>
      </c>
      <c r="D49" s="322"/>
      <c r="E49" s="322"/>
      <c r="F49" s="322"/>
      <c r="G49" s="322"/>
      <c r="H49" s="322"/>
      <c r="I49" s="322"/>
    </row>
    <row r="50" spans="1:9" x14ac:dyDescent="0.45">
      <c r="A50" s="20" t="s">
        <v>166</v>
      </c>
      <c r="B50" s="175"/>
      <c r="C50" s="240"/>
      <c r="D50" s="240"/>
      <c r="E50" s="240"/>
      <c r="F50" s="240"/>
      <c r="G50" s="240"/>
      <c r="H50" s="240"/>
      <c r="I50" s="240"/>
    </row>
    <row r="51" spans="1:9" x14ac:dyDescent="0.45">
      <c r="A51" s="97" t="s">
        <v>206</v>
      </c>
    </row>
    <row r="52" spans="1:9" x14ac:dyDescent="0.45">
      <c r="A52" s="239" t="s">
        <v>207</v>
      </c>
      <c r="B52" s="175"/>
      <c r="C52" s="269" t="s">
        <v>77</v>
      </c>
      <c r="D52" s="243"/>
      <c r="E52" s="164">
        <v>202651</v>
      </c>
      <c r="F52" s="243"/>
      <c r="G52" s="282" t="s">
        <v>77</v>
      </c>
      <c r="H52" s="243"/>
      <c r="I52" s="184" t="s">
        <v>77</v>
      </c>
    </row>
    <row r="53" spans="1:9" x14ac:dyDescent="0.45">
      <c r="A53" s="97" t="s">
        <v>165</v>
      </c>
      <c r="B53" s="176"/>
      <c r="C53" s="164">
        <v>3489</v>
      </c>
      <c r="D53" s="151"/>
      <c r="E53" s="184" t="s">
        <v>77</v>
      </c>
      <c r="F53" s="152"/>
      <c r="G53" s="269" t="s">
        <v>77</v>
      </c>
      <c r="H53" s="152"/>
      <c r="I53" s="184" t="s">
        <v>77</v>
      </c>
    </row>
    <row r="54" spans="1:9" x14ac:dyDescent="0.45">
      <c r="A54" s="97" t="s">
        <v>151</v>
      </c>
      <c r="B54" s="176"/>
      <c r="C54">
        <v>-77869</v>
      </c>
      <c r="D54" s="145"/>
      <c r="E54" s="161">
        <v>-17507</v>
      </c>
      <c r="F54" s="146"/>
      <c r="G54">
        <v>-7824</v>
      </c>
      <c r="H54" s="146"/>
      <c r="I54" s="161">
        <v>-3655</v>
      </c>
    </row>
    <row r="55" spans="1:9" x14ac:dyDescent="0.45">
      <c r="A55" s="12" t="s">
        <v>158</v>
      </c>
      <c r="B55" s="176"/>
      <c r="C55" s="21">
        <v>993041</v>
      </c>
      <c r="D55" s="153"/>
      <c r="E55" s="21">
        <v>627765</v>
      </c>
      <c r="F55" s="34"/>
      <c r="G55" s="21">
        <v>-449</v>
      </c>
      <c r="H55" s="34"/>
      <c r="I55" s="21">
        <v>-96251</v>
      </c>
    </row>
    <row r="56" spans="1:9" x14ac:dyDescent="0.45">
      <c r="A56" s="12"/>
      <c r="B56" s="176"/>
      <c r="C56" s="28"/>
      <c r="D56" s="153"/>
      <c r="E56" s="28"/>
      <c r="F56" s="34"/>
      <c r="G56" s="28"/>
      <c r="H56" s="34"/>
      <c r="I56" s="28"/>
    </row>
    <row r="57" spans="1:9" x14ac:dyDescent="0.45">
      <c r="A57" s="20" t="s">
        <v>36</v>
      </c>
      <c r="B57" s="176"/>
      <c r="C57" s="157"/>
      <c r="D57" s="145"/>
      <c r="E57" s="157"/>
      <c r="F57" s="146"/>
      <c r="G57" s="202"/>
      <c r="H57" s="146"/>
      <c r="I57" s="202"/>
    </row>
    <row r="58" spans="1:9" x14ac:dyDescent="0.45">
      <c r="A58" s="97" t="s">
        <v>192</v>
      </c>
      <c r="B58" s="203" t="s">
        <v>155</v>
      </c>
      <c r="C58" s="269" t="s">
        <v>77</v>
      </c>
      <c r="D58" s="145"/>
      <c r="E58" s="184" t="s">
        <v>77</v>
      </c>
      <c r="F58" s="146"/>
      <c r="G58" s="269" t="s">
        <v>77</v>
      </c>
      <c r="H58" s="146"/>
      <c r="I58" s="202">
        <v>-3063</v>
      </c>
    </row>
    <row r="59" spans="1:9" x14ac:dyDescent="0.45">
      <c r="A59" s="182" t="s">
        <v>43</v>
      </c>
      <c r="B59" s="176"/>
      <c r="C59">
        <v>2862</v>
      </c>
      <c r="D59" s="154"/>
      <c r="E59" s="164">
        <v>2781</v>
      </c>
      <c r="F59" s="154"/>
      <c r="G59">
        <v>2670</v>
      </c>
      <c r="H59" s="154"/>
      <c r="I59" s="161">
        <v>1252</v>
      </c>
    </row>
    <row r="60" spans="1:9" x14ac:dyDescent="0.45">
      <c r="A60" s="50" t="s">
        <v>135</v>
      </c>
      <c r="B60" s="176" t="s">
        <v>155</v>
      </c>
      <c r="C60" s="269" t="s">
        <v>77</v>
      </c>
      <c r="D60" s="146"/>
      <c r="E60" s="184" t="s">
        <v>77</v>
      </c>
      <c r="F60" s="146"/>
      <c r="G60">
        <v>210000</v>
      </c>
      <c r="H60" s="146"/>
      <c r="I60" s="161">
        <v>163800</v>
      </c>
    </row>
    <row r="61" spans="1:9" x14ac:dyDescent="0.45">
      <c r="A61" s="50" t="s">
        <v>112</v>
      </c>
      <c r="B61" s="176" t="s">
        <v>179</v>
      </c>
      <c r="C61" s="282" t="s">
        <v>77</v>
      </c>
      <c r="D61" s="154"/>
      <c r="E61" s="184" t="s">
        <v>77</v>
      </c>
      <c r="F61" s="154"/>
      <c r="G61">
        <v>-61000</v>
      </c>
      <c r="H61" s="154"/>
      <c r="I61" s="202">
        <v>-94000</v>
      </c>
    </row>
    <row r="62" spans="1:9" x14ac:dyDescent="0.45">
      <c r="A62" s="50" t="s">
        <v>136</v>
      </c>
      <c r="B62" s="176" t="s">
        <v>179</v>
      </c>
      <c r="C62" s="282" t="s">
        <v>77</v>
      </c>
      <c r="D62" s="154"/>
      <c r="E62" s="184" t="s">
        <v>77</v>
      </c>
      <c r="F62" s="154"/>
      <c r="G62">
        <v>26000</v>
      </c>
      <c r="H62" s="154"/>
      <c r="I62" s="202">
        <v>68000</v>
      </c>
    </row>
    <row r="63" spans="1:9" x14ac:dyDescent="0.45">
      <c r="A63" s="50" t="s">
        <v>219</v>
      </c>
      <c r="B63" s="176" t="s">
        <v>179</v>
      </c>
      <c r="C63" s="282" t="s">
        <v>77</v>
      </c>
      <c r="D63" s="154"/>
      <c r="E63" s="184" t="s">
        <v>77</v>
      </c>
      <c r="F63" s="154"/>
      <c r="G63">
        <v>100000</v>
      </c>
      <c r="H63" s="154"/>
      <c r="I63" s="304" t="s">
        <v>77</v>
      </c>
    </row>
    <row r="64" spans="1:9" hidden="1" x14ac:dyDescent="0.45">
      <c r="A64" s="50" t="s">
        <v>117</v>
      </c>
      <c r="B64" s="203"/>
      <c r="D64" s="154"/>
      <c r="E64" s="184" t="s">
        <v>77</v>
      </c>
      <c r="F64" s="154"/>
      <c r="H64" s="146"/>
      <c r="I64" s="184" t="s">
        <v>77</v>
      </c>
    </row>
    <row r="65" spans="1:9" x14ac:dyDescent="0.45">
      <c r="A65" s="50" t="s">
        <v>216</v>
      </c>
      <c r="B65" s="203"/>
      <c r="C65">
        <v>-400000</v>
      </c>
      <c r="D65" s="154"/>
      <c r="E65" s="161">
        <v>-700000</v>
      </c>
      <c r="F65" s="154"/>
      <c r="G65">
        <v>-400000</v>
      </c>
      <c r="H65" s="154"/>
      <c r="I65" s="202">
        <v>-700000</v>
      </c>
    </row>
    <row r="66" spans="1:9" x14ac:dyDescent="0.45">
      <c r="A66" s="51" t="s">
        <v>218</v>
      </c>
      <c r="B66" s="176"/>
      <c r="C66">
        <v>-85650</v>
      </c>
      <c r="D66" s="154"/>
      <c r="E66" s="161">
        <v>-70117</v>
      </c>
      <c r="F66" s="155"/>
      <c r="G66">
        <v>-3886</v>
      </c>
      <c r="H66" s="155"/>
      <c r="I66" s="161">
        <v>-6651</v>
      </c>
    </row>
    <row r="67" spans="1:9" x14ac:dyDescent="0.45">
      <c r="A67" s="51" t="s">
        <v>217</v>
      </c>
      <c r="B67" s="176"/>
      <c r="C67">
        <v>1363</v>
      </c>
      <c r="D67" s="154"/>
      <c r="E67" s="161">
        <v>670</v>
      </c>
      <c r="F67" s="155"/>
      <c r="G67">
        <v>848</v>
      </c>
      <c r="H67" s="155"/>
      <c r="I67" s="161">
        <v>722</v>
      </c>
    </row>
    <row r="68" spans="1:9" x14ac:dyDescent="0.45">
      <c r="A68" s="51" t="s">
        <v>137</v>
      </c>
      <c r="B68" s="176"/>
      <c r="C68">
        <v>-158</v>
      </c>
      <c r="D68" s="154"/>
      <c r="E68" s="161">
        <v>-1070</v>
      </c>
      <c r="F68" s="155"/>
      <c r="G68" s="269" t="s">
        <v>77</v>
      </c>
      <c r="H68" s="155"/>
      <c r="I68" s="161">
        <v>-665</v>
      </c>
    </row>
    <row r="69" spans="1:9" hidden="1" x14ac:dyDescent="0.45">
      <c r="A69" s="51" t="s">
        <v>193</v>
      </c>
      <c r="B69" s="176"/>
      <c r="C69" s="269" t="s">
        <v>77</v>
      </c>
      <c r="D69" s="154"/>
      <c r="E69" s="184" t="s">
        <v>77</v>
      </c>
      <c r="F69" s="155"/>
      <c r="G69" s="282" t="s">
        <v>77</v>
      </c>
      <c r="H69" s="155"/>
      <c r="I69" s="184" t="s">
        <v>77</v>
      </c>
    </row>
    <row r="70" spans="1:9" x14ac:dyDescent="0.45">
      <c r="A70" s="97" t="s">
        <v>208</v>
      </c>
      <c r="B70" s="175"/>
      <c r="C70" s="269" t="s">
        <v>77</v>
      </c>
      <c r="D70" s="268"/>
      <c r="E70" s="164">
        <v>258129</v>
      </c>
      <c r="F70" s="268"/>
      <c r="G70" s="282" t="s">
        <v>77</v>
      </c>
      <c r="H70" s="268"/>
      <c r="I70" s="184" t="s">
        <v>77</v>
      </c>
    </row>
    <row r="71" spans="1:9" x14ac:dyDescent="0.45">
      <c r="A71" s="9" t="s">
        <v>227</v>
      </c>
      <c r="B71" s="176"/>
      <c r="C71" s="21">
        <v>-481583</v>
      </c>
      <c r="D71" s="28"/>
      <c r="E71" s="21">
        <v>-509607</v>
      </c>
      <c r="F71" s="28"/>
      <c r="G71" s="21">
        <v>-125368</v>
      </c>
      <c r="H71" s="25"/>
      <c r="I71" s="21">
        <v>-570605</v>
      </c>
    </row>
    <row r="72" spans="1:9" x14ac:dyDescent="0.45">
      <c r="A72" s="9"/>
      <c r="B72" s="176"/>
      <c r="C72" s="28"/>
      <c r="D72" s="28"/>
      <c r="E72" s="28"/>
      <c r="F72" s="28"/>
      <c r="G72" s="28"/>
      <c r="H72" s="25"/>
      <c r="I72" s="28"/>
    </row>
    <row r="73" spans="1:9" x14ac:dyDescent="0.45">
      <c r="A73" s="20" t="s">
        <v>37</v>
      </c>
      <c r="B73" s="176"/>
      <c r="C73" s="157"/>
      <c r="D73" s="145"/>
      <c r="E73" s="145"/>
      <c r="F73" s="146"/>
      <c r="G73" s="202"/>
      <c r="H73" s="146"/>
      <c r="I73" s="146"/>
    </row>
    <row r="74" spans="1:9" x14ac:dyDescent="0.45">
      <c r="A74" s="182" t="s">
        <v>138</v>
      </c>
      <c r="B74" s="176"/>
      <c r="C74">
        <v>-6977</v>
      </c>
      <c r="D74" s="146"/>
      <c r="E74" s="161">
        <v>-4219</v>
      </c>
      <c r="F74" s="146"/>
      <c r="G74">
        <v>-16350</v>
      </c>
      <c r="H74" s="146"/>
      <c r="I74" s="161">
        <v>-2433</v>
      </c>
    </row>
    <row r="75" spans="1:9" s="49" customFormat="1" x14ac:dyDescent="0.45">
      <c r="A75" s="182" t="s">
        <v>147</v>
      </c>
      <c r="B75" s="203" t="s">
        <v>180</v>
      </c>
      <c r="C75" s="49">
        <v>-187500</v>
      </c>
      <c r="D75" s="146"/>
      <c r="E75" s="161">
        <v>-352500</v>
      </c>
      <c r="F75" s="146"/>
      <c r="G75" s="49">
        <v>-187500</v>
      </c>
      <c r="H75" s="146"/>
      <c r="I75" s="161">
        <v>-352500</v>
      </c>
    </row>
    <row r="76" spans="1:9" s="49" customFormat="1" x14ac:dyDescent="0.45">
      <c r="A76" s="182" t="s">
        <v>228</v>
      </c>
      <c r="B76" s="203"/>
      <c r="C76" s="49">
        <v>-1</v>
      </c>
      <c r="D76" s="146"/>
      <c r="E76" s="183" t="s">
        <v>77</v>
      </c>
      <c r="F76" s="223"/>
      <c r="G76" s="64" t="s">
        <v>77</v>
      </c>
      <c r="H76" s="223"/>
      <c r="I76" s="183" t="s">
        <v>77</v>
      </c>
    </row>
    <row r="77" spans="1:9" s="49" customFormat="1" x14ac:dyDescent="0.45">
      <c r="A77" s="182" t="s">
        <v>113</v>
      </c>
      <c r="B77" s="203" t="s">
        <v>179</v>
      </c>
      <c r="C77" s="305" t="s">
        <v>77</v>
      </c>
      <c r="D77" s="146"/>
      <c r="E77" s="184" t="s">
        <v>77</v>
      </c>
      <c r="F77" s="146"/>
      <c r="G77" s="49">
        <v>607000</v>
      </c>
      <c r="H77" s="146"/>
      <c r="I77" s="161">
        <v>980000</v>
      </c>
    </row>
    <row r="78" spans="1:9" s="49" customFormat="1" x14ac:dyDescent="0.45">
      <c r="A78" s="182" t="s">
        <v>148</v>
      </c>
      <c r="B78" s="203" t="s">
        <v>179</v>
      </c>
      <c r="C78" s="305" t="s">
        <v>77</v>
      </c>
      <c r="D78" s="146"/>
      <c r="E78" s="184" t="s">
        <v>77</v>
      </c>
      <c r="F78" s="146"/>
      <c r="G78" s="49">
        <v>-217000</v>
      </c>
      <c r="H78" s="146"/>
      <c r="I78" s="184" t="s">
        <v>77</v>
      </c>
    </row>
    <row r="79" spans="1:9" x14ac:dyDescent="0.45">
      <c r="A79" s="51" t="s">
        <v>176</v>
      </c>
      <c r="B79" s="176"/>
      <c r="C79">
        <v>-101511</v>
      </c>
      <c r="D79" s="146"/>
      <c r="E79" s="161">
        <v>-86309</v>
      </c>
      <c r="F79" s="146"/>
      <c r="G79">
        <v>-56692</v>
      </c>
      <c r="H79" s="146"/>
      <c r="I79" s="159">
        <v>-50100</v>
      </c>
    </row>
    <row r="80" spans="1:9" x14ac:dyDescent="0.45">
      <c r="A80" s="12" t="s">
        <v>202</v>
      </c>
      <c r="B80" s="176"/>
      <c r="C80" s="129">
        <v>-295989</v>
      </c>
      <c r="D80" s="28"/>
      <c r="E80" s="129">
        <v>-443028</v>
      </c>
      <c r="F80" s="28"/>
      <c r="G80" s="129">
        <v>129458</v>
      </c>
      <c r="H80" s="34"/>
      <c r="I80" s="129">
        <v>574967</v>
      </c>
    </row>
    <row r="81" spans="1:9" x14ac:dyDescent="0.45">
      <c r="A81" s="9"/>
      <c r="B81" s="176"/>
      <c r="C81" s="28"/>
      <c r="D81" s="28"/>
      <c r="E81" s="28"/>
      <c r="F81" s="28"/>
      <c r="G81" s="28"/>
      <c r="H81" s="25"/>
      <c r="I81" s="28"/>
    </row>
    <row r="82" spans="1:9" ht="23.25" x14ac:dyDescent="0.5">
      <c r="A82" s="7" t="s">
        <v>35</v>
      </c>
      <c r="B82" s="177"/>
      <c r="C82" s="28"/>
      <c r="D82" s="42"/>
      <c r="E82" s="42"/>
      <c r="F82" s="42"/>
      <c r="G82" s="42"/>
      <c r="H82" s="42"/>
      <c r="I82" s="42"/>
    </row>
    <row r="83" spans="1:9" ht="23.25" x14ac:dyDescent="0.5">
      <c r="A83" s="8" t="s">
        <v>126</v>
      </c>
      <c r="B83" s="177"/>
      <c r="C83" s="28"/>
      <c r="D83" s="42"/>
      <c r="E83" s="42"/>
      <c r="F83" s="42"/>
      <c r="G83" s="42"/>
      <c r="H83" s="42"/>
      <c r="I83" s="42"/>
    </row>
    <row r="84" spans="1:9" ht="23.25" x14ac:dyDescent="0.5">
      <c r="A84" s="8"/>
      <c r="B84" s="177"/>
      <c r="C84" s="28"/>
      <c r="D84" s="42"/>
      <c r="E84" s="42"/>
      <c r="F84" s="42"/>
      <c r="G84" s="42"/>
      <c r="H84" s="42"/>
      <c r="I84" s="42"/>
    </row>
    <row r="85" spans="1:9" x14ac:dyDescent="0.45">
      <c r="A85" s="10"/>
      <c r="B85" s="174"/>
      <c r="C85" s="321" t="s">
        <v>4</v>
      </c>
      <c r="D85" s="321"/>
      <c r="E85" s="321"/>
      <c r="F85" s="19"/>
      <c r="G85" s="321" t="s">
        <v>55</v>
      </c>
      <c r="H85" s="321"/>
      <c r="I85" s="321"/>
    </row>
    <row r="86" spans="1:9" ht="21.75" customHeight="1" x14ac:dyDescent="0.45">
      <c r="A86" s="10"/>
      <c r="B86" s="174"/>
      <c r="C86" s="323" t="s">
        <v>187</v>
      </c>
      <c r="D86" s="323"/>
      <c r="E86" s="323"/>
      <c r="F86" s="181"/>
      <c r="G86" s="323" t="s">
        <v>187</v>
      </c>
      <c r="H86" s="323"/>
      <c r="I86" s="323"/>
    </row>
    <row r="87" spans="1:9" x14ac:dyDescent="0.45">
      <c r="A87" s="10"/>
      <c r="B87" s="174"/>
      <c r="C87" s="323" t="s">
        <v>186</v>
      </c>
      <c r="D87" s="323"/>
      <c r="E87" s="323"/>
      <c r="F87" s="181"/>
      <c r="G87" s="323" t="s">
        <v>186</v>
      </c>
      <c r="H87" s="323"/>
      <c r="I87" s="323"/>
    </row>
    <row r="88" spans="1:9" x14ac:dyDescent="0.45">
      <c r="A88" s="10"/>
      <c r="B88" s="175"/>
      <c r="C88" s="165">
        <v>2565</v>
      </c>
      <c r="D88" s="244"/>
      <c r="E88" s="165">
        <v>2564</v>
      </c>
      <c r="F88" s="4"/>
      <c r="G88" s="165">
        <v>2565</v>
      </c>
      <c r="H88" s="244"/>
      <c r="I88" s="165">
        <v>2564</v>
      </c>
    </row>
    <row r="89" spans="1:9" x14ac:dyDescent="0.45">
      <c r="A89" s="11"/>
      <c r="B89" s="175"/>
      <c r="C89" s="322" t="s">
        <v>121</v>
      </c>
      <c r="D89" s="322"/>
      <c r="E89" s="322"/>
      <c r="F89" s="322"/>
      <c r="G89" s="322"/>
      <c r="H89" s="322"/>
      <c r="I89" s="322"/>
    </row>
    <row r="90" spans="1:9" x14ac:dyDescent="0.45">
      <c r="A90" s="97" t="s">
        <v>161</v>
      </c>
      <c r="B90" s="176"/>
      <c r="C90" s="161"/>
      <c r="D90" s="157"/>
      <c r="E90" s="161"/>
      <c r="F90" s="161"/>
      <c r="G90" s="161"/>
      <c r="H90" s="161"/>
      <c r="I90" s="161"/>
    </row>
    <row r="91" spans="1:9" x14ac:dyDescent="0.45">
      <c r="A91" s="97" t="s">
        <v>139</v>
      </c>
      <c r="B91" s="176"/>
      <c r="C91">
        <v>215469</v>
      </c>
      <c r="D91" s="157"/>
      <c r="E91" s="161">
        <v>-324870</v>
      </c>
      <c r="F91" s="161"/>
      <c r="G91">
        <v>3641</v>
      </c>
      <c r="H91" s="161"/>
      <c r="I91" s="161">
        <v>-91889</v>
      </c>
    </row>
    <row r="92" spans="1:9" x14ac:dyDescent="0.45">
      <c r="A92" s="97" t="s">
        <v>162</v>
      </c>
      <c r="B92" s="176"/>
      <c r="D92" s="157"/>
      <c r="E92" s="161"/>
      <c r="F92" s="161"/>
      <c r="H92" s="161"/>
      <c r="I92" s="161"/>
    </row>
    <row r="93" spans="1:9" x14ac:dyDescent="0.45">
      <c r="A93" s="97" t="s">
        <v>163</v>
      </c>
      <c r="B93" s="176"/>
      <c r="C93">
        <v>1534</v>
      </c>
      <c r="D93" s="157"/>
      <c r="E93" s="161">
        <v>-1439</v>
      </c>
      <c r="F93" s="161"/>
      <c r="G93" s="269" t="s">
        <v>77</v>
      </c>
      <c r="H93" s="161"/>
      <c r="I93" s="183" t="s">
        <v>77</v>
      </c>
    </row>
    <row r="94" spans="1:9" x14ac:dyDescent="0.45">
      <c r="A94" s="97" t="s">
        <v>157</v>
      </c>
      <c r="B94" s="176"/>
      <c r="D94" s="157"/>
      <c r="E94" s="161"/>
      <c r="F94" s="161"/>
      <c r="G94" s="282"/>
      <c r="H94" s="161"/>
      <c r="I94" s="161"/>
    </row>
    <row r="95" spans="1:9" x14ac:dyDescent="0.45">
      <c r="A95" s="97" t="s">
        <v>150</v>
      </c>
      <c r="B95" s="176"/>
      <c r="C95" s="273">
        <v>-1521</v>
      </c>
      <c r="D95" s="157"/>
      <c r="E95" s="190">
        <v>4104</v>
      </c>
      <c r="F95" s="161"/>
      <c r="G95" s="306" t="s">
        <v>77</v>
      </c>
      <c r="H95" s="161"/>
      <c r="I95" s="233" t="s">
        <v>77</v>
      </c>
    </row>
    <row r="96" spans="1:9" x14ac:dyDescent="0.45">
      <c r="A96" s="12" t="s">
        <v>161</v>
      </c>
      <c r="B96" s="176"/>
      <c r="C96" s="34">
        <v>215482</v>
      </c>
      <c r="D96" s="148"/>
      <c r="E96" s="34">
        <v>-322205</v>
      </c>
      <c r="F96" s="34"/>
      <c r="G96" s="34">
        <v>3641</v>
      </c>
      <c r="H96" s="34"/>
      <c r="I96" s="34">
        <v>-91889</v>
      </c>
    </row>
    <row r="97" spans="1:9" x14ac:dyDescent="0.45">
      <c r="A97" s="53" t="s">
        <v>124</v>
      </c>
      <c r="B97" s="176"/>
      <c r="C97" s="190">
        <v>938113</v>
      </c>
      <c r="D97" s="149"/>
      <c r="E97" s="234">
        <v>1126749</v>
      </c>
      <c r="F97" s="17"/>
      <c r="G97" s="190">
        <v>47060</v>
      </c>
      <c r="H97" s="17"/>
      <c r="I97" s="190">
        <v>167852</v>
      </c>
    </row>
    <row r="98" spans="1:9" ht="22.5" thickBot="1" x14ac:dyDescent="0.5">
      <c r="A98" s="9" t="s">
        <v>204</v>
      </c>
      <c r="B98" s="178"/>
      <c r="C98" s="30">
        <v>1153595</v>
      </c>
      <c r="D98" s="148"/>
      <c r="E98" s="30">
        <v>804544</v>
      </c>
      <c r="F98" s="34"/>
      <c r="G98" s="30">
        <v>50701</v>
      </c>
      <c r="H98" s="34"/>
      <c r="I98" s="30">
        <v>75963</v>
      </c>
    </row>
    <row r="99" spans="1:9" ht="22.5" thickTop="1" x14ac:dyDescent="0.45">
      <c r="A99" s="13"/>
      <c r="B99" s="173"/>
      <c r="C99" s="187"/>
      <c r="D99" s="1"/>
      <c r="E99" s="187"/>
      <c r="F99" s="1"/>
      <c r="G99" s="2"/>
      <c r="H99" s="1"/>
      <c r="I99" s="2"/>
    </row>
  </sheetData>
  <customSheetViews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1">
    <mergeCell ref="C89:I89"/>
    <mergeCell ref="C87:E87"/>
    <mergeCell ref="G87:I87"/>
    <mergeCell ref="C85:E85"/>
    <mergeCell ref="G85:I85"/>
    <mergeCell ref="G86:I86"/>
    <mergeCell ref="G6:I6"/>
    <mergeCell ref="G46:I46"/>
    <mergeCell ref="C86:E86"/>
    <mergeCell ref="G47:I47"/>
    <mergeCell ref="C4:E4"/>
    <mergeCell ref="G4:I4"/>
    <mergeCell ref="C8:I8"/>
    <mergeCell ref="C45:E45"/>
    <mergeCell ref="G45:I45"/>
    <mergeCell ref="G5:I5"/>
    <mergeCell ref="C5:E5"/>
    <mergeCell ref="C49:I49"/>
    <mergeCell ref="C6:E6"/>
    <mergeCell ref="C46:E46"/>
    <mergeCell ref="C47:E47"/>
  </mergeCells>
  <pageMargins left="0.7" right="0.7" top="0.48" bottom="0.5" header="0.5" footer="0.5"/>
  <pageSetup paperSize="9" scale="85" firstPageNumber="14" orientation="portrait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2022-05-11T04:01:17Z</cp:lastPrinted>
  <dcterms:created xsi:type="dcterms:W3CDTF">1999-04-21T14:26:53Z</dcterms:created>
  <dcterms:modified xsi:type="dcterms:W3CDTF">2022-05-12T04:16:43Z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EngagementID">
    <vt:lpwstr>013f3002-a87e-456f-bb6e-adab672fdfab</vt:lpwstr>
  </property>
  <property fmtid="{D5CDD505-2E9C-101B-9397-08002B2CF9AE}" pid="5" name="LibraryID">
    <vt:lpwstr>Audit Files</vt:lpwstr>
  </property>
  <property fmtid="{D5CDD505-2E9C-101B-9397-08002B2CF9AE}" pid="6" name="DocumentID">
    <vt:lpwstr>C38B7C8C-00A2-4B0E-8D98-C5ADD1D43D35</vt:lpwstr>
  </property>
  <property fmtid="{D5CDD505-2E9C-101B-9397-08002B2CF9AE}" pid="7" name="ComponentID">
    <vt:lpwstr>FA1F8825-474A-4D25-ABE5-B9D8CE8C7101</vt:lpwstr>
  </property>
  <property fmtid="{D5CDD505-2E9C-101B-9397-08002B2CF9AE}" pid="8" name="ComponentName">
    <vt:lpwstr>1069541 Conso Oishi Group Public Company Limited SEP2021</vt:lpwstr>
  </property>
  <property fmtid="{D5CDD505-2E9C-101B-9397-08002B2CF9AE}" pid="9" name="Locale">
    <vt:lpwstr>en</vt:lpwstr>
  </property>
  <property fmtid="{D5CDD505-2E9C-101B-9397-08002B2CF9AE}" pid="10" name="FilePath">
    <vt:lpwstr>C:\ProgramData\eAudIT\DM\013f3002-a87e-456f-bb6e-adab672fdfab\ReadOnlyDocs\\Q2.7.1.2.8.0080Oishi Draft FS TH Q2 2021.xlsx</vt:lpwstr>
  </property>
  <property fmtid="{D5CDD505-2E9C-101B-9397-08002B2CF9AE}" pid="11" name="SiteType">
    <vt:lpwstr>Engagement2018</vt:lpwstr>
  </property>
  <property fmtid="{D5CDD505-2E9C-101B-9397-08002B2CF9AE}" pid="12" name="ResourceDBName">
    <vt:lpwstr>eAudITAppDB2020_FSAV1</vt:lpwstr>
  </property>
  <property fmtid="{D5CDD505-2E9C-101B-9397-08002B2CF9AE}" pid="13" name="Product">
    <vt:lpwstr>eAudIT2018</vt:lpwstr>
  </property>
  <property fmtid="{D5CDD505-2E9C-101B-9397-08002B2CF9AE}" pid="14" name="Version">
    <vt:lpwstr>V1</vt:lpwstr>
  </property>
  <property fmtid="{D5CDD505-2E9C-101B-9397-08002B2CF9AE}" pid="15" name="IsMembershipServiceImplemented">
    <vt:lpwstr>False</vt:lpwstr>
  </property>
  <property fmtid="{D5CDD505-2E9C-101B-9397-08002B2CF9AE}" pid="16" name="OnLine">
    <vt:lpwstr>False</vt:lpwstr>
  </property>
  <property fmtid="{D5CDD505-2E9C-101B-9397-08002B2CF9AE}" pid="17" name="SiteSource">
    <vt:lpwstr>Workgroup</vt:lpwstr>
  </property>
  <property fmtid="{D5CDD505-2E9C-101B-9397-08002B2CF9AE}" pid="18" name="RestrictedRibbons">
    <vt:lpwstr>AI-T|CT-T</vt:lpwstr>
  </property>
</Properties>
</file>