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Phatra 2022\Q1\FS\12 May งบตลาด\"/>
    </mc:Choice>
  </mc:AlternateContent>
  <xr:revisionPtr revIDLastSave="0" documentId="13_ncr:1_{8C23EA6F-EF1B-4767-BAA8-511716446E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 3-5" sheetId="9" r:id="rId1"/>
    <sheet name="PL 6" sheetId="1" r:id="rId2"/>
    <sheet name="SH-conso 7-8" sheetId="8" r:id="rId3"/>
    <sheet name="CF9-10" sheetId="7" r:id="rId4"/>
  </sheets>
  <definedNames>
    <definedName name="_xlnm.Print_Area" localSheetId="0">'BL 3-5'!$A$1:$F$80</definedName>
    <definedName name="_xlnm.Print_Area" localSheetId="3">'CF9-10'!$A$1:$F$61</definedName>
    <definedName name="_xlnm.Print_Area" localSheetId="1">'PL 6'!$A$1:$F$29</definedName>
    <definedName name="_xlnm.Print_Area" localSheetId="2">'SH-conso 7-8'!$A$1:$L$33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8" l="1"/>
  <c r="F32" i="8"/>
  <c r="D32" i="8"/>
  <c r="F14" i="1"/>
  <c r="F55" i="9"/>
  <c r="D55" i="9" l="1"/>
  <c r="F56" i="7" l="1"/>
  <c r="F46" i="7"/>
  <c r="H16" i="8"/>
  <c r="F16" i="8"/>
  <c r="D16" i="8"/>
  <c r="F21" i="1"/>
  <c r="F77" i="9"/>
  <c r="D77" i="9"/>
  <c r="G60" i="9"/>
  <c r="G61" i="9" s="1"/>
  <c r="G55" i="9"/>
  <c r="G54" i="9"/>
  <c r="F46" i="9"/>
  <c r="D46" i="9"/>
  <c r="F25" i="9"/>
  <c r="D25" i="9"/>
  <c r="F16" i="9"/>
  <c r="D16" i="9"/>
  <c r="F57" i="9" l="1"/>
  <c r="F79" i="9" s="1"/>
  <c r="F27" i="9"/>
  <c r="D27" i="9"/>
  <c r="F23" i="1"/>
  <c r="F25" i="1" s="1"/>
  <c r="F27" i="1" s="1"/>
  <c r="D57" i="9"/>
  <c r="D79" i="9" s="1"/>
  <c r="F9" i="7" l="1"/>
  <c r="J13" i="8"/>
  <c r="L13" i="8" s="1"/>
  <c r="L14" i="8" s="1"/>
  <c r="L16" i="8" s="1"/>
  <c r="F17" i="7" l="1"/>
  <c r="F31" i="7" s="1"/>
  <c r="F35" i="7" s="1"/>
  <c r="F58" i="7" s="1"/>
  <c r="F60" i="7" s="1"/>
  <c r="J14" i="8"/>
  <c r="J16" i="8" s="1"/>
  <c r="D56" i="7"/>
  <c r="D46" i="7"/>
  <c r="D21" i="1" l="1"/>
  <c r="D14" i="1" l="1"/>
  <c r="D23" i="1" l="1"/>
  <c r="D25" i="1" l="1"/>
  <c r="D27" i="1" s="1"/>
  <c r="D9" i="7" l="1"/>
  <c r="D17" i="7" s="1"/>
  <c r="D31" i="7" s="1"/>
  <c r="D35" i="7" s="1"/>
  <c r="D58" i="7" s="1"/>
  <c r="D60" i="7" s="1"/>
  <c r="J29" i="8"/>
  <c r="L29" i="8" s="1"/>
  <c r="L30" i="8" s="1"/>
  <c r="J30" i="8" l="1"/>
  <c r="J32" i="8" s="1"/>
  <c r="L32" i="8"/>
  <c r="L34" i="8" s="1"/>
  <c r="D63" i="7"/>
  <c r="D62" i="7"/>
</calcChain>
</file>

<file path=xl/sharedStrings.xml><?xml version="1.0" encoding="utf-8"?>
<sst xmlns="http://schemas.openxmlformats.org/spreadsheetml/2006/main" count="205" uniqueCount="135">
  <si>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</si>
  <si>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</si>
  <si>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</si>
  <si>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</si>
  <si>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</si>
  <si>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</si>
  <si>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</si>
  <si>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</si>
  <si>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</si>
  <si>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</si>
  <si>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</si>
  <si>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</si>
  <si>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</si>
  <si>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</si>
  <si>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</si>
  <si>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</si>
  <si>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</si>
  <si>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</si>
  <si>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</si>
  <si>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</si>
  <si>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</si>
  <si>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</si>
  <si>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</si>
  <si>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</si>
  <si>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</si>
  <si>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</si>
  <si>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</si>
  <si>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</si>
  <si>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</si>
  <si>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</si>
  <si>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</si>
  <si>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</si>
  <si>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</si>
  <si>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</si>
  <si>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</si>
  <si>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</si>
  <si>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</si>
  <si>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</si>
  <si>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</si>
  <si>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</si>
  <si>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</si>
  <si>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</si>
  <si>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</si>
  <si>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</si>
  <si>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</si>
  <si>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</si>
  <si>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</si>
  <si>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</si>
  <si>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</si>
  <si>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</si>
  <si>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</si>
  <si>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</si>
  <si>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</si>
  <si>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</si>
  <si>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</si>
  <si>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</si>
  <si>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</si>
  <si>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</si>
  <si>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</si>
  <si>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</si>
  <si>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</si>
  <si>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</si>
  <si>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</si>
  <si>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</si>
  <si>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</si>
  <si>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</si>
  <si>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</si>
  <si>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</si>
  <si>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</si>
  <si>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</si>
  <si>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</si>
  <si>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</si>
  <si>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</si>
  <si>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</si>
  <si>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</si>
  <si>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</si>
  <si>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</si>
  <si>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</si>
  <si>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</si>
  <si>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</si>
  <si>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</si>
  <si>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</si>
  <si>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</si>
  <si>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</si>
  <si>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</si>
  <si>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</si>
  <si>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</si>
  <si>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</si>
  <si>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</si>
  <si>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</si>
  <si>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</si>
  <si>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</si>
  <si>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</si>
  <si>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เงินสดจ่ายต้นทุนทางการเงิน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</si>
  <si>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</si>
  <si>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</si>
  <si>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</si>
  <si>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</si>
  <si>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</si>
  <si>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</si>
  <si>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</si>
  <si>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</si>
  <si>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กำไรจากกิจกรรมดำเนินงาน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</si>
  <si>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</si>
  <si>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</si>
  <si>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</si>
  <si>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ขาดทุนจากการจำหน่ายอุปกรณ์และสินทรัพย์ที่ถือไว้เพื่อขาย</t>
  </si>
  <si>
    <t>2564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</si>
  <si>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</si>
  <si>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</si>
  <si>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</si>
  <si>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ยอดคงเหลือ ณ วันที่ 1 มกราคม 2564</t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</si>
  <si>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</si>
  <si>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</si>
  <si>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</si>
  <si>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เงินสดจ่ายเพื่อชำระคืนหนี้สินตามสัญญาเช่า</t>
  </si>
  <si>
    <t>31 มีนาคม</t>
  </si>
  <si>
    <t>2565</t>
  </si>
  <si>
    <t>วันที่ 31 มีนาคม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</si>
  <si>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</si>
  <si>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</si>
  <si>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</si>
  <si>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</si>
  <si>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</si>
  <si>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2, 5</t>
  </si>
  <si>
    <t>เงินสดรับจากการขายอุปกรณ์และสินทรัพย์ที่ถือไว้เพื่อขาย</t>
  </si>
  <si>
    <t>เงินสดและรายการเทียบเท่าเงินสด ณ วันที่ 31 มีนาคม</t>
  </si>
  <si>
    <t>กำไรจากการจำหน่ายอุปกรณ์และสินทรัพย์ที่ถือไว้เพื่อขาย</t>
  </si>
  <si>
    <t>ค่าใช้จ่าย (รายได้) ภาษีเงินได้</t>
  </si>
  <si>
    <t>จ่ายภาระผูกพันผลประโยชน์พนักงาน</t>
  </si>
  <si>
    <t>(ค่าใช้จ่าย) ผลประโยชน์ภาษีเงินได้</t>
  </si>
  <si>
    <t>กลับรายการผลขาดทุนจากการปรับลดมูลค่าของสินค้าคงเหลือ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</si>
  <si>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</si>
  <si>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</si>
  <si>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กระแสเงินสดสุทธิ (ใช้ไปใน) 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</si>
</sst>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4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53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0" fontId="0" fillId="0" borderId="0" xfId="0" applyFill="1"/>
    <xf numFmtId="43" fontId="0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0" fontId="33" fillId="0" borderId="0" xfId="0" applyFont="1" applyFill="1" applyAlignment="1"/>
    <xf numFmtId="167" fontId="0" fillId="0" borderId="0" xfId="0" applyNumberFormat="1"/>
    <xf numFmtId="0" fontId="0" fillId="0" borderId="0" xfId="0" applyFont="1" applyFill="1" applyAlignment="1">
      <alignment horizontal="justify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4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167" fontId="0" fillId="0" borderId="0" xfId="55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165" fontId="0" fillId="0" borderId="0" xfId="0" applyNumberFormat="1" applyFill="1"/>
    <xf numFmtId="165" fontId="53" fillId="0" borderId="12" xfId="0" applyNumberFormat="1" applyFont="1" applyBorder="1" applyAlignment="1">
      <alignment horizontal="right"/>
    </xf>
    <xf numFmtId="0" fontId="22" fillId="0" borderId="0" xfId="0" applyFont="1" applyFill="1" applyBorder="1" applyAlignment="1"/>
    <xf numFmtId="165" fontId="0" fillId="0" borderId="0" xfId="0" applyNumberFormat="1"/>
    <xf numFmtId="167" fontId="0" fillId="0" borderId="0" xfId="55" applyNumberFormat="1" applyFont="1" applyFill="1" applyBorder="1" applyAlignment="1"/>
    <xf numFmtId="0" fontId="0" fillId="0" borderId="0" xfId="0" applyFont="1" applyFill="1" applyAlignment="1">
      <alignment horizontal="justify"/>
    </xf>
    <xf numFmtId="167" fontId="22" fillId="0" borderId="0" xfId="0" applyNumberFormat="1" applyFont="1" applyFill="1" applyAlignment="1"/>
    <xf numFmtId="166" fontId="8" fillId="0" borderId="13" xfId="0" applyNumberFormat="1" applyFont="1" applyFill="1" applyBorder="1" applyAlignment="1"/>
    <xf numFmtId="167" fontId="0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view="pageBreakPreview" zoomScaleNormal="100" zoomScaleSheetLayoutView="100" workbookViewId="0"/>
  </sheetViews>
  <sheetFormatPr defaultColWidth="9.09765625" defaultRowHeight="21.5"/>
  <cols>
    <col min="1" max="1" width="56.09765625" customWidth="1"/>
    <col min="2" max="2" width="9.59765625" style="126" customWidth="1"/>
    <col min="3" max="3" width="1.59765625" style="111" customWidth="1"/>
    <col min="4" max="4" width="13.8984375" style="111" customWidth="1"/>
    <col min="5" max="5" width="1.59765625" style="111" customWidth="1"/>
    <col min="6" max="6" width="13.8984375" style="111" customWidth="1"/>
    <col min="7" max="7" width="17.09765625" style="85" hidden="1" customWidth="1"/>
    <col min="8" max="8" width="9.09765625" hidden="1" customWidth="1"/>
    <col min="9" max="9" width="1.09765625" customWidth="1"/>
    <col min="11" max="11" width="10.296875" bestFit="1" customWidth="1"/>
    <col min="14" max="14" width="10.296875" bestFit="1" customWidth="1"/>
  </cols>
  <sheetData>
    <row r="1" spans="1:14" ht="23.15" customHeight="1">
      <c r="A1" s="98" t="s">
        <v>0</v>
      </c>
      <c r="B1" s="99"/>
      <c r="C1" s="100"/>
      <c r="D1" s="100"/>
      <c r="E1" s="100"/>
      <c r="F1" s="100"/>
    </row>
    <row r="2" spans="1:14" ht="23.15" customHeight="1">
      <c r="A2" s="98" t="s">
        <v>65</v>
      </c>
      <c r="B2" s="99"/>
      <c r="C2" s="100"/>
      <c r="D2" s="100"/>
      <c r="E2" s="100"/>
      <c r="F2" s="100"/>
    </row>
    <row r="3" spans="1:14" ht="23.15" customHeight="1">
      <c r="A3" s="98"/>
      <c r="B3" s="99"/>
      <c r="C3" s="100"/>
      <c r="D3" s="100"/>
      <c r="E3" s="100"/>
      <c r="F3" s="100"/>
    </row>
    <row r="4" spans="1:14" ht="23.15" customHeight="1">
      <c r="C4" s="102"/>
      <c r="D4" s="101" t="s">
        <v>116</v>
      </c>
      <c r="E4" s="101"/>
      <c r="F4" s="101" t="s">
        <v>86</v>
      </c>
    </row>
    <row r="5" spans="1:14" ht="23.15" customHeight="1">
      <c r="A5" s="98" t="s">
        <v>1</v>
      </c>
      <c r="B5" s="126" t="s">
        <v>2</v>
      </c>
      <c r="C5" s="102"/>
      <c r="D5" s="104" t="s">
        <v>117</v>
      </c>
      <c r="E5" s="128"/>
      <c r="F5" s="104" t="s">
        <v>107</v>
      </c>
    </row>
    <row r="6" spans="1:14" ht="23.15" customHeight="1">
      <c r="A6" s="98"/>
      <c r="C6" s="102"/>
      <c r="D6" s="105" t="s">
        <v>87</v>
      </c>
      <c r="E6" s="128"/>
      <c r="F6" s="104"/>
    </row>
    <row r="7" spans="1:14" ht="23.15" customHeight="1">
      <c r="B7" s="106"/>
      <c r="C7" s="106"/>
      <c r="D7" s="146" t="s">
        <v>3</v>
      </c>
      <c r="E7" s="146"/>
      <c r="F7" s="146"/>
    </row>
    <row r="8" spans="1:14" ht="23.15" customHeight="1">
      <c r="A8" s="107" t="s">
        <v>4</v>
      </c>
      <c r="C8" s="108"/>
      <c r="D8" s="109"/>
      <c r="E8" s="109"/>
      <c r="F8" s="109"/>
    </row>
    <row r="9" spans="1:14" ht="23.15" customHeight="1">
      <c r="A9" t="s">
        <v>5</v>
      </c>
      <c r="C9" s="108"/>
      <c r="D9" s="111">
        <v>72485</v>
      </c>
      <c r="E9" s="109"/>
      <c r="F9" s="111">
        <v>69223</v>
      </c>
      <c r="K9" s="111"/>
    </row>
    <row r="10" spans="1:14" ht="23.15" customHeight="1">
      <c r="A10" t="s">
        <v>6</v>
      </c>
      <c r="B10" s="126">
        <v>3</v>
      </c>
      <c r="C10" s="108"/>
      <c r="D10" s="111">
        <v>123109</v>
      </c>
      <c r="E10" s="109"/>
      <c r="F10" s="111">
        <v>125012</v>
      </c>
      <c r="J10" s="111"/>
      <c r="K10" s="111"/>
    </row>
    <row r="11" spans="1:14" ht="23.15" customHeight="1">
      <c r="A11" t="s">
        <v>98</v>
      </c>
      <c r="B11" s="126">
        <v>4</v>
      </c>
      <c r="C11" s="108"/>
      <c r="D11" s="111">
        <v>1284143</v>
      </c>
      <c r="E11" s="109"/>
      <c r="F11" s="111">
        <v>1239663</v>
      </c>
      <c r="J11" s="111"/>
      <c r="K11" s="111"/>
    </row>
    <row r="12" spans="1:14" ht="23.15" customHeight="1">
      <c r="A12" t="s">
        <v>70</v>
      </c>
      <c r="B12" s="126">
        <v>2</v>
      </c>
      <c r="C12" s="108"/>
      <c r="D12" s="111">
        <v>469560</v>
      </c>
      <c r="E12" s="109"/>
      <c r="F12" s="111">
        <v>463305</v>
      </c>
      <c r="J12" s="111"/>
      <c r="K12" s="111"/>
      <c r="N12" s="32"/>
    </row>
    <row r="13" spans="1:14" ht="23.15" customHeight="1">
      <c r="A13" t="s">
        <v>76</v>
      </c>
      <c r="C13" s="108"/>
      <c r="D13" s="111">
        <v>17686</v>
      </c>
      <c r="E13" s="109"/>
      <c r="F13" s="111">
        <v>21367</v>
      </c>
      <c r="J13" s="111"/>
      <c r="K13" s="111"/>
    </row>
    <row r="14" spans="1:14" ht="23.15" customHeight="1">
      <c r="A14" t="s">
        <v>75</v>
      </c>
      <c r="C14" s="108"/>
      <c r="D14" s="111">
        <v>706</v>
      </c>
      <c r="E14" s="109"/>
      <c r="F14" s="111">
        <v>649</v>
      </c>
      <c r="J14" s="111"/>
      <c r="K14" s="111"/>
    </row>
    <row r="15" spans="1:14" ht="23.15" customHeight="1">
      <c r="A15" t="s">
        <v>8</v>
      </c>
      <c r="C15" s="108"/>
      <c r="D15" s="111">
        <v>40211</v>
      </c>
      <c r="E15" s="109"/>
      <c r="F15" s="111">
        <v>19147</v>
      </c>
      <c r="J15" s="111"/>
      <c r="K15" s="111"/>
      <c r="N15" s="32"/>
    </row>
    <row r="16" spans="1:14" ht="23.15" customHeight="1">
      <c r="A16" s="112" t="s">
        <v>9</v>
      </c>
      <c r="C16" s="113"/>
      <c r="D16" s="114">
        <f>SUM(D9:D15)</f>
        <v>2007900</v>
      </c>
      <c r="E16" s="109"/>
      <c r="F16" s="114">
        <f>SUM(F9:F15)</f>
        <v>1938366</v>
      </c>
      <c r="K16" s="111"/>
    </row>
    <row r="17" spans="1:11" ht="25.4" customHeight="1">
      <c r="A17" s="112"/>
      <c r="C17" s="108"/>
      <c r="E17" s="109"/>
      <c r="K17" s="111"/>
    </row>
    <row r="18" spans="1:11" ht="23.15" customHeight="1">
      <c r="A18" s="107" t="s">
        <v>10</v>
      </c>
      <c r="C18" s="108"/>
      <c r="E18" s="109"/>
      <c r="K18" s="111"/>
    </row>
    <row r="19" spans="1:11" ht="23.15" customHeight="1">
      <c r="A19" t="s">
        <v>99</v>
      </c>
      <c r="B19" s="126">
        <v>4</v>
      </c>
      <c r="C19" s="108"/>
      <c r="D19" s="111">
        <v>1992498</v>
      </c>
      <c r="E19" s="109"/>
      <c r="F19" s="111">
        <v>1661147</v>
      </c>
      <c r="J19" s="111"/>
      <c r="K19" s="111"/>
    </row>
    <row r="20" spans="1:11" ht="23.15" customHeight="1">
      <c r="A20" t="s">
        <v>11</v>
      </c>
      <c r="B20" s="126" t="s">
        <v>124</v>
      </c>
      <c r="C20" s="108"/>
      <c r="D20" s="111">
        <v>6402588</v>
      </c>
      <c r="E20" s="109"/>
      <c r="F20" s="111">
        <v>6457243</v>
      </c>
      <c r="J20" s="111"/>
      <c r="K20" s="111"/>
    </row>
    <row r="21" spans="1:11" ht="23.15" customHeight="1">
      <c r="A21" t="s">
        <v>7</v>
      </c>
      <c r="C21" s="108"/>
      <c r="D21" s="111">
        <v>46887</v>
      </c>
      <c r="E21" s="109"/>
      <c r="F21" s="111">
        <v>46887</v>
      </c>
      <c r="J21" s="111"/>
      <c r="K21" s="111"/>
    </row>
    <row r="22" spans="1:11" ht="23.15" customHeight="1">
      <c r="A22" t="s">
        <v>74</v>
      </c>
      <c r="B22" s="126" t="s">
        <v>38</v>
      </c>
      <c r="C22" s="108"/>
      <c r="D22" s="56">
        <v>649</v>
      </c>
      <c r="E22" s="109"/>
      <c r="F22" s="56">
        <v>772</v>
      </c>
      <c r="J22" s="111"/>
      <c r="K22" s="111"/>
    </row>
    <row r="23" spans="1:11" ht="23.15" customHeight="1">
      <c r="A23" t="s">
        <v>12</v>
      </c>
      <c r="C23" s="108"/>
      <c r="D23" s="111">
        <v>489830</v>
      </c>
      <c r="E23" s="109"/>
      <c r="F23" s="111">
        <v>497411</v>
      </c>
      <c r="I23" s="111"/>
      <c r="J23" s="111"/>
      <c r="K23" s="111"/>
    </row>
    <row r="24" spans="1:11" ht="23.15" customHeight="1">
      <c r="A24" s="110" t="s">
        <v>13</v>
      </c>
      <c r="C24" s="108"/>
      <c r="D24" s="137">
        <v>106770</v>
      </c>
      <c r="E24" s="109"/>
      <c r="F24" s="111">
        <v>226918</v>
      </c>
      <c r="I24" s="111"/>
      <c r="J24" s="111"/>
      <c r="K24" s="111"/>
    </row>
    <row r="25" spans="1:11" ht="23.15" customHeight="1">
      <c r="A25" s="112" t="s">
        <v>14</v>
      </c>
      <c r="B25"/>
      <c r="C25" s="113"/>
      <c r="D25" s="114">
        <f>SUM(D19:D24)</f>
        <v>9039222</v>
      </c>
      <c r="E25" s="109"/>
      <c r="F25" s="114">
        <f>SUM(F19:F24)</f>
        <v>8890378</v>
      </c>
      <c r="I25" s="111"/>
      <c r="K25" s="111"/>
    </row>
    <row r="26" spans="1:11" ht="23.15" customHeight="1">
      <c r="A26" s="112"/>
      <c r="B26"/>
      <c r="C26" s="113"/>
      <c r="D26" s="109"/>
      <c r="E26" s="109"/>
      <c r="F26" s="109"/>
      <c r="K26" s="111"/>
    </row>
    <row r="27" spans="1:11" ht="23.15" customHeight="1" thickBot="1">
      <c r="A27" s="112" t="s">
        <v>15</v>
      </c>
      <c r="B27"/>
      <c r="C27" s="113"/>
      <c r="D27" s="115">
        <f>+D16+D25</f>
        <v>11047122</v>
      </c>
      <c r="E27" s="109"/>
      <c r="F27" s="115">
        <f>+F16+F25</f>
        <v>10828744</v>
      </c>
      <c r="I27" s="111"/>
      <c r="K27" s="111"/>
    </row>
    <row r="28" spans="1:11" ht="23.15" customHeight="1" thickTop="1">
      <c r="A28" s="112"/>
      <c r="C28" s="108"/>
      <c r="D28" s="109"/>
      <c r="E28" s="109"/>
      <c r="F28" s="109"/>
      <c r="K28" s="111"/>
    </row>
    <row r="29" spans="1:11" ht="23.15" customHeight="1">
      <c r="A29" s="112"/>
      <c r="C29" s="108"/>
      <c r="D29" s="109"/>
      <c r="E29" s="109"/>
      <c r="F29" s="109"/>
      <c r="K29" s="111"/>
    </row>
    <row r="30" spans="1:11" ht="23.15" customHeight="1">
      <c r="A30" s="98"/>
      <c r="K30" s="111"/>
    </row>
    <row r="31" spans="1:11" ht="23.15" customHeight="1">
      <c r="A31" s="98" t="s">
        <v>0</v>
      </c>
      <c r="K31" s="111"/>
    </row>
    <row r="32" spans="1:11" ht="23.15" customHeight="1">
      <c r="A32" s="98" t="s">
        <v>65</v>
      </c>
      <c r="K32" s="111"/>
    </row>
    <row r="33" spans="1:13" ht="23.15" customHeight="1">
      <c r="A33" s="98"/>
      <c r="K33" s="111"/>
    </row>
    <row r="34" spans="1:13" ht="23.15" customHeight="1">
      <c r="C34" s="102"/>
      <c r="D34" s="101" t="s">
        <v>116</v>
      </c>
      <c r="E34" s="101"/>
      <c r="F34" s="101" t="s">
        <v>86</v>
      </c>
      <c r="K34" s="111"/>
    </row>
    <row r="35" spans="1:13" ht="23.15" customHeight="1">
      <c r="A35" s="98" t="s">
        <v>16</v>
      </c>
      <c r="B35" s="126" t="s">
        <v>2</v>
      </c>
      <c r="C35" s="102"/>
      <c r="D35" s="104" t="s">
        <v>117</v>
      </c>
      <c r="E35" s="128"/>
      <c r="F35" s="104" t="s">
        <v>107</v>
      </c>
      <c r="K35" s="111"/>
    </row>
    <row r="36" spans="1:13" ht="23.15" customHeight="1">
      <c r="A36" s="98"/>
      <c r="C36" s="102"/>
      <c r="D36" s="105" t="s">
        <v>87</v>
      </c>
      <c r="E36" s="128"/>
      <c r="F36" s="104"/>
      <c r="K36" s="111"/>
    </row>
    <row r="37" spans="1:13" ht="23.15" customHeight="1">
      <c r="A37" s="116"/>
      <c r="B37" s="106"/>
      <c r="C37" s="106"/>
      <c r="D37" s="146" t="s">
        <v>3</v>
      </c>
      <c r="E37" s="146"/>
      <c r="F37" s="146"/>
      <c r="K37" s="111"/>
    </row>
    <row r="38" spans="1:13" ht="23.15" customHeight="1">
      <c r="A38" s="107" t="s">
        <v>17</v>
      </c>
      <c r="C38" s="108"/>
      <c r="D38" s="108"/>
      <c r="E38" s="117"/>
      <c r="F38" s="108"/>
      <c r="K38" s="111"/>
    </row>
    <row r="39" spans="1:13" ht="23.15" customHeight="1">
      <c r="A39" t="s">
        <v>18</v>
      </c>
      <c r="B39" s="126">
        <v>6.1</v>
      </c>
      <c r="D39" s="140">
        <v>1226452</v>
      </c>
      <c r="E39" s="117"/>
      <c r="F39" s="111">
        <v>150000</v>
      </c>
      <c r="J39" s="111"/>
      <c r="K39" s="111"/>
    </row>
    <row r="40" spans="1:13" ht="23.15" customHeight="1">
      <c r="A40" t="s">
        <v>19</v>
      </c>
      <c r="B40" s="126">
        <v>2</v>
      </c>
      <c r="D40" s="111">
        <v>108769</v>
      </c>
      <c r="E40" s="117"/>
      <c r="F40" s="111">
        <v>249865</v>
      </c>
      <c r="J40" s="111"/>
      <c r="K40" s="111"/>
    </row>
    <row r="41" spans="1:13" ht="23.15" customHeight="1">
      <c r="A41" t="s">
        <v>71</v>
      </c>
      <c r="D41" s="111">
        <v>54653</v>
      </c>
      <c r="E41" s="117"/>
      <c r="F41" s="111">
        <v>74598</v>
      </c>
      <c r="J41" s="111"/>
      <c r="K41" s="111"/>
      <c r="M41" s="140"/>
    </row>
    <row r="42" spans="1:13" ht="23.15" customHeight="1">
      <c r="A42" t="s">
        <v>108</v>
      </c>
      <c r="D42" s="111">
        <v>110480</v>
      </c>
      <c r="E42" s="117"/>
      <c r="F42" s="111">
        <v>116120</v>
      </c>
      <c r="J42" s="111"/>
      <c r="K42" s="111"/>
    </row>
    <row r="43" spans="1:13" ht="23.15" customHeight="1">
      <c r="A43" t="s">
        <v>100</v>
      </c>
      <c r="D43" s="111">
        <v>8423</v>
      </c>
      <c r="E43" s="117"/>
      <c r="F43" s="111">
        <v>12205</v>
      </c>
      <c r="J43" s="111"/>
      <c r="K43" s="111"/>
    </row>
    <row r="44" spans="1:13" ht="23.15" customHeight="1">
      <c r="A44" t="s">
        <v>20</v>
      </c>
      <c r="B44" s="126">
        <v>6.2</v>
      </c>
      <c r="D44" s="111">
        <v>1399815</v>
      </c>
      <c r="E44" s="117"/>
      <c r="F44" s="111">
        <v>2199734</v>
      </c>
      <c r="J44" s="111"/>
      <c r="K44" s="111"/>
    </row>
    <row r="45" spans="1:13" ht="23.15" customHeight="1">
      <c r="A45" t="s">
        <v>21</v>
      </c>
      <c r="B45" s="126">
        <v>6.3</v>
      </c>
      <c r="D45" s="111">
        <v>1029500</v>
      </c>
      <c r="E45" s="117"/>
      <c r="F45" s="111">
        <v>1017283</v>
      </c>
      <c r="J45" s="111"/>
      <c r="K45" s="111"/>
    </row>
    <row r="46" spans="1:13" ht="23.15" customHeight="1">
      <c r="A46" s="112" t="s">
        <v>22</v>
      </c>
      <c r="D46" s="118">
        <f>SUM(D39:D45)</f>
        <v>3938092</v>
      </c>
      <c r="E46" s="109"/>
      <c r="F46" s="118">
        <f>SUM(F39:F45)</f>
        <v>3819805</v>
      </c>
      <c r="H46" s="85"/>
      <c r="I46" s="85"/>
      <c r="K46" s="111"/>
    </row>
    <row r="47" spans="1:13" ht="23.15" customHeight="1">
      <c r="A47" s="112"/>
      <c r="E47" s="117"/>
      <c r="H47" s="85"/>
      <c r="I47" s="85"/>
      <c r="K47" s="111"/>
    </row>
    <row r="48" spans="1:13" ht="23.15" customHeight="1">
      <c r="A48" s="107" t="s">
        <v>23</v>
      </c>
      <c r="E48" s="117"/>
      <c r="H48" s="85"/>
      <c r="I48" s="85"/>
      <c r="K48" s="111"/>
    </row>
    <row r="49" spans="1:11" ht="23.15" customHeight="1">
      <c r="A49" t="s">
        <v>101</v>
      </c>
      <c r="D49" s="111">
        <v>10400</v>
      </c>
      <c r="E49" s="117"/>
      <c r="F49" s="111">
        <v>5810</v>
      </c>
      <c r="H49" s="85"/>
      <c r="I49" s="85"/>
      <c r="J49" s="111"/>
      <c r="K49" s="111"/>
    </row>
    <row r="50" spans="1:11" ht="23.15" customHeight="1">
      <c r="A50" t="s">
        <v>24</v>
      </c>
      <c r="B50" s="126">
        <v>6.2</v>
      </c>
      <c r="D50" s="111">
        <v>1449388</v>
      </c>
      <c r="E50" s="117"/>
      <c r="F50" s="111">
        <v>1649269</v>
      </c>
      <c r="G50" s="129"/>
      <c r="J50" s="111"/>
      <c r="K50" s="111"/>
    </row>
    <row r="51" spans="1:11" ht="23.15" customHeight="1">
      <c r="A51" t="s">
        <v>25</v>
      </c>
      <c r="B51" s="126">
        <v>6.3</v>
      </c>
      <c r="D51" s="111">
        <v>2189912</v>
      </c>
      <c r="E51" s="117"/>
      <c r="F51" s="111">
        <v>1909623</v>
      </c>
      <c r="G51" s="129"/>
      <c r="J51" s="111"/>
      <c r="K51" s="111"/>
    </row>
    <row r="52" spans="1:11" ht="23.15" customHeight="1">
      <c r="A52" t="s">
        <v>52</v>
      </c>
      <c r="D52" s="111">
        <v>136830</v>
      </c>
      <c r="E52" s="117"/>
      <c r="F52" s="111">
        <v>140094</v>
      </c>
      <c r="G52" s="129"/>
      <c r="J52" s="111"/>
      <c r="K52" s="111"/>
    </row>
    <row r="53" spans="1:11" ht="23.15" customHeight="1">
      <c r="A53" t="s">
        <v>26</v>
      </c>
      <c r="D53" s="111">
        <v>146049</v>
      </c>
      <c r="E53" s="117"/>
      <c r="F53" s="111">
        <v>153333</v>
      </c>
      <c r="G53" s="129"/>
      <c r="J53" s="111"/>
      <c r="K53" s="111"/>
    </row>
    <row r="54" spans="1:11" ht="23.15" customHeight="1">
      <c r="A54" t="s">
        <v>91</v>
      </c>
      <c r="D54" s="111">
        <v>63174</v>
      </c>
      <c r="E54" s="117"/>
      <c r="F54" s="111">
        <v>67705</v>
      </c>
      <c r="G54" s="129" t="e">
        <f>F54-#REF!</f>
        <v>#REF!</v>
      </c>
      <c r="I54" s="111"/>
      <c r="J54" s="111"/>
      <c r="K54" s="111"/>
    </row>
    <row r="55" spans="1:11" ht="23.15" customHeight="1">
      <c r="A55" s="112" t="s">
        <v>27</v>
      </c>
      <c r="D55" s="118">
        <f>SUM(D49:D54)</f>
        <v>3995753</v>
      </c>
      <c r="E55" s="109"/>
      <c r="F55" s="138">
        <f>SUM(F48:F54)</f>
        <v>3925834</v>
      </c>
      <c r="G55" s="85" t="e">
        <f>#REF!</f>
        <v>#REF!</v>
      </c>
      <c r="I55" s="111"/>
      <c r="K55" s="111"/>
    </row>
    <row r="56" spans="1:11" ht="23.15" customHeight="1">
      <c r="A56" s="112"/>
      <c r="C56" s="108"/>
      <c r="D56" s="109"/>
      <c r="E56" s="109"/>
      <c r="F56" s="109"/>
      <c r="G56" s="85">
        <v>2253704</v>
      </c>
      <c r="I56" s="111"/>
      <c r="K56" s="111"/>
    </row>
    <row r="57" spans="1:11" ht="23.15" customHeight="1">
      <c r="A57" s="112" t="s">
        <v>28</v>
      </c>
      <c r="C57" s="108"/>
      <c r="D57" s="119">
        <f>+D46+D55</f>
        <v>7933845</v>
      </c>
      <c r="E57" s="109"/>
      <c r="F57" s="119">
        <f>+F46+F55</f>
        <v>7745639</v>
      </c>
      <c r="G57" s="85">
        <v>1541822</v>
      </c>
      <c r="K57" s="111"/>
    </row>
    <row r="58" spans="1:11" ht="23.15" customHeight="1">
      <c r="A58" s="112"/>
      <c r="C58" s="108"/>
      <c r="D58" s="109"/>
      <c r="E58" s="109"/>
      <c r="F58" s="109"/>
      <c r="K58" s="111"/>
    </row>
    <row r="59" spans="1:11" ht="23.15" customHeight="1">
      <c r="A59" s="98" t="s">
        <v>0</v>
      </c>
      <c r="G59" s="85">
        <v>-3270620</v>
      </c>
      <c r="I59" s="111"/>
      <c r="K59" s="111"/>
    </row>
    <row r="60" spans="1:11" ht="23.15" customHeight="1">
      <c r="A60" s="98" t="s">
        <v>65</v>
      </c>
      <c r="G60" s="85" t="e">
        <f>SUM(G55:G59)</f>
        <v>#REF!</v>
      </c>
      <c r="K60" s="111"/>
    </row>
    <row r="61" spans="1:11" ht="23.15" customHeight="1">
      <c r="A61" s="98"/>
      <c r="G61" s="85" t="e">
        <f>F54-G60-1</f>
        <v>#REF!</v>
      </c>
      <c r="I61" s="120">
        <v>1093549</v>
      </c>
      <c r="K61" s="111"/>
    </row>
    <row r="62" spans="1:11" ht="23.15" customHeight="1">
      <c r="C62" s="102"/>
      <c r="D62" s="101" t="s">
        <v>116</v>
      </c>
      <c r="E62" s="101"/>
      <c r="F62" s="101" t="s">
        <v>86</v>
      </c>
      <c r="K62" s="111"/>
    </row>
    <row r="63" spans="1:11" ht="23.15" customHeight="1">
      <c r="A63" s="98" t="s">
        <v>16</v>
      </c>
      <c r="C63" s="102"/>
      <c r="D63" s="104" t="s">
        <v>117</v>
      </c>
      <c r="E63" s="128"/>
      <c r="F63" s="104" t="s">
        <v>107</v>
      </c>
      <c r="K63" s="111"/>
    </row>
    <row r="64" spans="1:11" ht="23.15" customHeight="1">
      <c r="A64" s="98"/>
      <c r="C64" s="102"/>
      <c r="D64" s="105" t="s">
        <v>87</v>
      </c>
      <c r="E64" s="128"/>
      <c r="F64" s="104"/>
      <c r="K64" s="111"/>
    </row>
    <row r="65" spans="1:11" ht="23.15" customHeight="1">
      <c r="A65" s="116"/>
      <c r="B65" s="106"/>
      <c r="C65" s="106"/>
      <c r="D65" s="146" t="s">
        <v>3</v>
      </c>
      <c r="E65" s="146"/>
      <c r="F65" s="146"/>
      <c r="K65" s="111"/>
    </row>
    <row r="66" spans="1:11" ht="23.15" customHeight="1">
      <c r="A66" s="107" t="s">
        <v>29</v>
      </c>
      <c r="C66" s="108"/>
      <c r="D66" s="117"/>
      <c r="E66" s="117"/>
      <c r="F66" s="117"/>
      <c r="K66" s="111"/>
    </row>
    <row r="67" spans="1:11" ht="23.15" customHeight="1">
      <c r="A67" s="110" t="s">
        <v>30</v>
      </c>
      <c r="C67" s="108"/>
      <c r="D67" s="117"/>
      <c r="E67" s="117"/>
      <c r="F67" s="117"/>
      <c r="K67" s="111"/>
    </row>
    <row r="68" spans="1:11" ht="23.15" customHeight="1">
      <c r="A68" s="110" t="s">
        <v>31</v>
      </c>
      <c r="C68" s="108"/>
      <c r="D68"/>
      <c r="E68"/>
      <c r="F68"/>
      <c r="K68" s="111"/>
    </row>
    <row r="69" spans="1:11" ht="23.15" customHeight="1" thickBot="1">
      <c r="A69" s="130" t="s">
        <v>109</v>
      </c>
      <c r="C69" s="108"/>
      <c r="D69" s="121">
        <v>646800</v>
      </c>
      <c r="E69" s="117"/>
      <c r="F69" s="121">
        <v>646800</v>
      </c>
      <c r="K69" s="111"/>
    </row>
    <row r="70" spans="1:11" ht="23.15" customHeight="1" thickTop="1">
      <c r="A70" s="110" t="s">
        <v>32</v>
      </c>
      <c r="C70" s="108"/>
      <c r="E70" s="117"/>
      <c r="K70" s="111"/>
    </row>
    <row r="71" spans="1:11" ht="23.15" customHeight="1">
      <c r="A71" s="130" t="s">
        <v>110</v>
      </c>
      <c r="C71" s="108"/>
      <c r="D71" s="111">
        <v>596510</v>
      </c>
      <c r="E71" s="117"/>
      <c r="F71" s="111">
        <v>596510</v>
      </c>
      <c r="K71" s="111"/>
    </row>
    <row r="72" spans="1:11" ht="23.15" customHeight="1">
      <c r="A72" t="s">
        <v>67</v>
      </c>
      <c r="C72" s="108"/>
      <c r="D72" s="111">
        <v>645169</v>
      </c>
      <c r="E72" s="117"/>
      <c r="F72" s="111">
        <v>645169</v>
      </c>
      <c r="K72" s="111"/>
    </row>
    <row r="73" spans="1:11" ht="23.15" customHeight="1">
      <c r="A73" s="110" t="s">
        <v>33</v>
      </c>
      <c r="C73" s="108"/>
      <c r="E73" s="117"/>
      <c r="K73" s="111"/>
    </row>
    <row r="74" spans="1:11" ht="23.15" customHeight="1">
      <c r="A74" s="110" t="s">
        <v>34</v>
      </c>
      <c r="C74" s="108"/>
      <c r="E74" s="117"/>
      <c r="K74" s="111"/>
    </row>
    <row r="75" spans="1:11" ht="23.15" customHeight="1">
      <c r="A75" t="s">
        <v>85</v>
      </c>
      <c r="C75" s="108"/>
      <c r="D75" s="111">
        <v>64680</v>
      </c>
      <c r="E75" s="117"/>
      <c r="F75" s="111">
        <v>64680</v>
      </c>
      <c r="K75" s="111"/>
    </row>
    <row r="76" spans="1:11" ht="23.15" customHeight="1">
      <c r="A76" s="110" t="s">
        <v>35</v>
      </c>
      <c r="C76" s="108"/>
      <c r="D76" s="111">
        <v>1806918</v>
      </c>
      <c r="E76" s="117"/>
      <c r="F76" s="111">
        <v>1776746</v>
      </c>
      <c r="G76" s="85">
        <v>1254789990</v>
      </c>
      <c r="K76" s="111"/>
    </row>
    <row r="77" spans="1:11" ht="23.15" customHeight="1">
      <c r="A77" s="112" t="s">
        <v>68</v>
      </c>
      <c r="C77" s="108"/>
      <c r="D77" s="118">
        <f>SUM(D70:D76)</f>
        <v>3113277</v>
      </c>
      <c r="E77" s="109"/>
      <c r="F77" s="118">
        <f>SUM(F70:F76)</f>
        <v>3083105</v>
      </c>
      <c r="K77" s="111"/>
    </row>
    <row r="78" spans="1:11" ht="23.15" customHeight="1">
      <c r="A78" s="112"/>
      <c r="C78" s="108"/>
      <c r="E78" s="109"/>
      <c r="K78" s="111"/>
    </row>
    <row r="79" spans="1:11" ht="23.15" customHeight="1" thickBot="1">
      <c r="A79" s="112" t="s">
        <v>36</v>
      </c>
      <c r="C79" s="108"/>
      <c r="D79" s="122">
        <f>+D57+D77</f>
        <v>11047122</v>
      </c>
      <c r="E79" s="109"/>
      <c r="F79" s="122">
        <f>+F57+F77</f>
        <v>10828744</v>
      </c>
      <c r="H79" s="111"/>
      <c r="K79" s="111"/>
    </row>
    <row r="80" spans="1:11" ht="23.15" customHeight="1" thickTop="1">
      <c r="D80" s="85"/>
      <c r="E80" s="85"/>
      <c r="F80" s="85"/>
      <c r="H80" s="85"/>
      <c r="I80" s="85"/>
    </row>
    <row r="81" ht="23.15" customHeight="1"/>
    <row r="82" ht="23.15" customHeight="1"/>
    <row r="83" ht="23.15" customHeight="1"/>
    <row r="84" ht="23.15" customHeight="1"/>
    <row r="85" ht="23.15" customHeight="1"/>
    <row r="86" ht="23.15" customHeight="1"/>
    <row r="87" ht="23.15" customHeight="1"/>
  </sheetData>
  <mergeCells count="3">
    <mergeCell ref="D7:F7"/>
    <mergeCell ref="D37:F37"/>
    <mergeCell ref="D65:F65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5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showGridLines="0" view="pageBreakPreview" zoomScale="90" zoomScaleNormal="110" zoomScaleSheetLayoutView="90" workbookViewId="0"/>
  </sheetViews>
  <sheetFormatPr defaultColWidth="9.09765625" defaultRowHeight="23.25" customHeight="1"/>
  <cols>
    <col min="1" max="1" width="57.8984375" style="2" customWidth="1"/>
    <col min="2" max="2" width="8.59765625" style="67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8" width="9.09765625" style="2" customWidth="1"/>
    <col min="9" max="16384" width="9.09765625" style="2"/>
  </cols>
  <sheetData>
    <row r="1" spans="1:8" s="11" customFormat="1" ht="23.25" customHeight="1">
      <c r="A1" s="1" t="s">
        <v>37</v>
      </c>
      <c r="B1" s="10"/>
      <c r="C1" s="10"/>
      <c r="D1" s="10"/>
      <c r="E1" s="10"/>
      <c r="F1" s="10"/>
    </row>
    <row r="2" spans="1:8" s="11" customFormat="1" ht="23.25" customHeight="1">
      <c r="A2" s="12" t="s">
        <v>81</v>
      </c>
      <c r="B2" s="13"/>
      <c r="C2" s="14"/>
      <c r="D2" s="14"/>
      <c r="E2" s="14"/>
      <c r="F2" s="14"/>
    </row>
    <row r="3" spans="1:8" s="11" customFormat="1" ht="19.5" customHeight="1">
      <c r="A3" s="12"/>
      <c r="B3" s="13"/>
      <c r="C3" s="14"/>
      <c r="D3" s="14"/>
      <c r="E3" s="14"/>
      <c r="F3" s="14"/>
    </row>
    <row r="4" spans="1:8" s="11" customFormat="1" ht="23">
      <c r="A4" s="50"/>
      <c r="B4" s="13"/>
      <c r="C4" s="14"/>
      <c r="D4" s="148" t="s">
        <v>80</v>
      </c>
      <c r="E4" s="149"/>
      <c r="F4" s="149"/>
    </row>
    <row r="5" spans="1:8" s="11" customFormat="1" ht="18.75" customHeight="1">
      <c r="A5" s="12"/>
      <c r="B5" s="13"/>
      <c r="C5" s="14"/>
      <c r="D5" s="150" t="s">
        <v>118</v>
      </c>
      <c r="E5" s="150"/>
      <c r="F5" s="150"/>
    </row>
    <row r="6" spans="1:8" ht="18.75" customHeight="1">
      <c r="A6" s="11"/>
      <c r="C6" s="58"/>
      <c r="D6" s="103" t="s">
        <v>117</v>
      </c>
      <c r="E6" s="102"/>
      <c r="F6" s="103" t="s">
        <v>107</v>
      </c>
    </row>
    <row r="7" spans="1:8" s="11" customFormat="1" ht="18.75" customHeight="1">
      <c r="A7" s="22"/>
      <c r="B7" s="16"/>
      <c r="C7" s="16"/>
      <c r="D7" s="147" t="s">
        <v>3</v>
      </c>
      <c r="E7" s="147"/>
      <c r="F7" s="147"/>
    </row>
    <row r="8" spans="1:8" s="11" customFormat="1" ht="23.25" customHeight="1">
      <c r="A8" s="17" t="s">
        <v>39</v>
      </c>
      <c r="B8" s="67"/>
      <c r="C8" s="67"/>
      <c r="D8" s="67"/>
      <c r="E8" s="67"/>
      <c r="F8" s="127"/>
    </row>
    <row r="9" spans="1:8" s="11" customFormat="1" ht="23.25" customHeight="1">
      <c r="A9" s="18" t="s">
        <v>40</v>
      </c>
      <c r="B9" s="19"/>
      <c r="D9" s="71">
        <v>480315</v>
      </c>
      <c r="E9" s="59"/>
      <c r="F9" s="71">
        <v>528051</v>
      </c>
    </row>
    <row r="10" spans="1:8" s="11" customFormat="1" ht="23.25" customHeight="1">
      <c r="A10" s="5" t="s">
        <v>104</v>
      </c>
      <c r="B10" s="132"/>
      <c r="D10" s="71">
        <v>67251</v>
      </c>
      <c r="E10" s="59"/>
      <c r="F10" s="71">
        <v>68835</v>
      </c>
      <c r="H10" s="93"/>
    </row>
    <row r="11" spans="1:8" s="11" customFormat="1" ht="23.25" customHeight="1">
      <c r="A11" s="58" t="s">
        <v>77</v>
      </c>
      <c r="B11" s="15"/>
      <c r="D11" s="71">
        <v>199400</v>
      </c>
      <c r="E11" s="59"/>
      <c r="F11" s="71">
        <v>183987</v>
      </c>
      <c r="G11" s="93"/>
      <c r="H11" s="93"/>
    </row>
    <row r="12" spans="1:8" s="11" customFormat="1" ht="23.25" customHeight="1">
      <c r="A12" s="139" t="s">
        <v>127</v>
      </c>
      <c r="B12" s="15"/>
      <c r="D12" s="71">
        <v>2856</v>
      </c>
      <c r="E12" s="59"/>
      <c r="F12" s="141">
        <v>0</v>
      </c>
      <c r="G12" s="93"/>
      <c r="H12" s="93"/>
    </row>
    <row r="13" spans="1:8" s="11" customFormat="1" ht="23.25" customHeight="1">
      <c r="A13" s="58" t="s">
        <v>41</v>
      </c>
      <c r="B13" s="67"/>
      <c r="D13" s="71">
        <v>7104</v>
      </c>
      <c r="E13" s="59"/>
      <c r="F13" s="71">
        <v>4760</v>
      </c>
    </row>
    <row r="14" spans="1:8" s="11" customFormat="1" ht="23.25" customHeight="1">
      <c r="A14" s="6" t="s">
        <v>42</v>
      </c>
      <c r="B14" s="20"/>
      <c r="D14" s="70">
        <f>SUM(D9:D13)</f>
        <v>756926</v>
      </c>
      <c r="E14" s="59"/>
      <c r="F14" s="70">
        <f>SUM(F9:F13)</f>
        <v>785633</v>
      </c>
    </row>
    <row r="15" spans="1:8" s="11" customFormat="1" ht="15" customHeight="1">
      <c r="A15" s="23"/>
      <c r="B15" s="20"/>
      <c r="D15" s="59"/>
      <c r="E15" s="59"/>
      <c r="F15" s="59"/>
    </row>
    <row r="16" spans="1:8" s="11" customFormat="1" ht="23.25" customHeight="1">
      <c r="A16" s="4" t="s">
        <v>43</v>
      </c>
      <c r="B16" s="20"/>
      <c r="D16" s="59"/>
      <c r="E16" s="59"/>
      <c r="F16" s="59"/>
    </row>
    <row r="17" spans="1:8" s="11" customFormat="1" ht="23.25" customHeight="1">
      <c r="A17" s="58" t="s">
        <v>44</v>
      </c>
      <c r="B17" s="19"/>
      <c r="D17" s="71">
        <v>420196</v>
      </c>
      <c r="E17" s="59"/>
      <c r="F17" s="71">
        <v>460980</v>
      </c>
    </row>
    <row r="18" spans="1:8" s="11" customFormat="1" ht="23.25" customHeight="1">
      <c r="A18" s="58" t="s">
        <v>78</v>
      </c>
      <c r="B18" s="20"/>
      <c r="D18" s="71">
        <v>193469</v>
      </c>
      <c r="E18" s="59"/>
      <c r="F18" s="71">
        <v>179805</v>
      </c>
    </row>
    <row r="19" spans="1:8" s="11" customFormat="1" ht="23.25" customHeight="1">
      <c r="A19" s="5" t="s">
        <v>106</v>
      </c>
      <c r="B19" s="20"/>
      <c r="D19" s="135">
        <v>0</v>
      </c>
      <c r="F19" s="71">
        <v>4240</v>
      </c>
    </row>
    <row r="20" spans="1:8" s="11" customFormat="1" ht="23.25" customHeight="1">
      <c r="A20" s="58" t="s">
        <v>45</v>
      </c>
      <c r="B20" s="19"/>
      <c r="D20" s="71">
        <v>57338</v>
      </c>
      <c r="E20" s="60"/>
      <c r="F20" s="71">
        <v>58812</v>
      </c>
    </row>
    <row r="21" spans="1:8" s="90" customFormat="1" ht="23.25" customHeight="1">
      <c r="A21" s="6" t="s">
        <v>46</v>
      </c>
      <c r="B21" s="20"/>
      <c r="C21" s="11"/>
      <c r="D21" s="70">
        <f>SUM(D17:D20)</f>
        <v>671003</v>
      </c>
      <c r="E21" s="59"/>
      <c r="F21" s="70">
        <f>SUM(F17:F20)</f>
        <v>703837</v>
      </c>
    </row>
    <row r="22" spans="1:8" s="11" customFormat="1" ht="15" customHeight="1">
      <c r="A22" s="23"/>
      <c r="B22" s="20"/>
      <c r="D22" s="59"/>
      <c r="E22" s="59"/>
      <c r="F22" s="59"/>
    </row>
    <row r="23" spans="1:8" s="11" customFormat="1" ht="23.25" customHeight="1">
      <c r="A23" s="6" t="s">
        <v>102</v>
      </c>
      <c r="B23" s="21"/>
      <c r="C23" s="22"/>
      <c r="D23" s="69">
        <f>D14-D21</f>
        <v>85923</v>
      </c>
      <c r="E23" s="23"/>
      <c r="F23" s="69">
        <f>F14-F21</f>
        <v>81796</v>
      </c>
    </row>
    <row r="24" spans="1:8" s="11" customFormat="1" ht="23.25" customHeight="1">
      <c r="A24" s="5" t="s">
        <v>47</v>
      </c>
      <c r="B24" s="124"/>
      <c r="C24" s="22"/>
      <c r="D24" s="81">
        <v>-48170</v>
      </c>
      <c r="E24" s="59"/>
      <c r="F24" s="81">
        <v>-56938</v>
      </c>
    </row>
    <row r="25" spans="1:8" s="11" customFormat="1" ht="23.25" customHeight="1">
      <c r="A25" s="6" t="s">
        <v>69</v>
      </c>
      <c r="B25" s="21"/>
      <c r="C25" s="22"/>
      <c r="D25" s="69">
        <f>SUM(D23:D24)</f>
        <v>37753</v>
      </c>
      <c r="E25" s="23"/>
      <c r="F25" s="69">
        <f>SUM(F23:F24)</f>
        <v>24858</v>
      </c>
    </row>
    <row r="26" spans="1:8" s="11" customFormat="1" ht="23.25" customHeight="1">
      <c r="A26" s="2" t="s">
        <v>130</v>
      </c>
      <c r="B26" s="67"/>
      <c r="D26" s="68">
        <v>-7581</v>
      </c>
      <c r="E26" s="59"/>
      <c r="F26" s="68">
        <v>3718</v>
      </c>
    </row>
    <row r="27" spans="1:8" s="11" customFormat="1" ht="23.25" customHeight="1" thickBot="1">
      <c r="A27" s="6" t="s">
        <v>72</v>
      </c>
      <c r="D27" s="133">
        <f>D25+D26</f>
        <v>30172</v>
      </c>
      <c r="F27" s="133">
        <f>F25+F26</f>
        <v>28576</v>
      </c>
    </row>
    <row r="28" spans="1:8" s="11" customFormat="1" ht="31.5" customHeight="1" thickTop="1" thickBot="1">
      <c r="A28" s="6" t="s">
        <v>94</v>
      </c>
      <c r="B28" s="95"/>
      <c r="D28" s="144">
        <v>0.05</v>
      </c>
      <c r="E28" s="22"/>
      <c r="F28" s="144">
        <v>0.05</v>
      </c>
    </row>
    <row r="29" spans="1:8" s="11" customFormat="1" ht="15" customHeight="1" thickTop="1">
      <c r="A29" s="23"/>
      <c r="B29" s="20"/>
      <c r="D29" s="59"/>
      <c r="E29" s="59"/>
      <c r="F29" s="59"/>
    </row>
    <row r="30" spans="1:8" ht="23.25" customHeight="1">
      <c r="A30" s="51"/>
      <c r="B30" s="13"/>
      <c r="C30" s="52"/>
      <c r="D30"/>
      <c r="E30"/>
      <c r="F30"/>
      <c r="G30" s="11"/>
      <c r="H30" s="11"/>
    </row>
    <row r="31" spans="1:8" s="11" customFormat="1" ht="23.25" customHeight="1">
      <c r="A31" s="53"/>
      <c r="B31" s="13"/>
      <c r="C31" s="52"/>
      <c r="D31"/>
      <c r="E31"/>
      <c r="F31"/>
      <c r="G31" s="2"/>
      <c r="H31" s="2"/>
    </row>
    <row r="32" spans="1:8" s="11" customFormat="1" ht="23.25" customHeight="1">
      <c r="A32" s="51"/>
      <c r="B32" s="13"/>
      <c r="C32" s="52"/>
      <c r="D32"/>
      <c r="E32"/>
      <c r="F32"/>
    </row>
    <row r="33" spans="1:6" s="11" customFormat="1" ht="23.25" customHeight="1">
      <c r="A33" s="58"/>
      <c r="B33" s="67"/>
      <c r="C33" s="58"/>
      <c r="D33"/>
      <c r="E33"/>
      <c r="F33"/>
    </row>
    <row r="34" spans="1:6" s="11" customFormat="1" ht="23.25" customHeight="1">
      <c r="A34" s="58"/>
      <c r="B34" s="16"/>
      <c r="C34" s="16"/>
      <c r="D34"/>
      <c r="E34"/>
      <c r="F34"/>
    </row>
    <row r="35" spans="1:6" s="11" customFormat="1" ht="23.25" customHeight="1">
      <c r="A35" s="54"/>
      <c r="B35" s="67"/>
      <c r="C35" s="67"/>
      <c r="D35"/>
      <c r="E35"/>
      <c r="F35"/>
    </row>
    <row r="36" spans="1:6" s="11" customFormat="1" ht="23.25" customHeight="1">
      <c r="A36" s="55"/>
      <c r="B36" s="67"/>
      <c r="C36" s="58"/>
      <c r="D36"/>
      <c r="E36"/>
      <c r="F36"/>
    </row>
    <row r="37" spans="1:6" s="11" customFormat="1" ht="23.25" customHeight="1">
      <c r="A37" s="58"/>
      <c r="B37" s="20"/>
      <c r="C37" s="58"/>
      <c r="D37"/>
      <c r="E37"/>
      <c r="F37"/>
    </row>
    <row r="38" spans="1:6" s="11" customFormat="1" ht="23.25" customHeight="1">
      <c r="A38" s="2"/>
      <c r="B38" s="58"/>
      <c r="C38" s="58"/>
      <c r="D38" s="60"/>
      <c r="E38" s="60"/>
      <c r="F38" s="60"/>
    </row>
    <row r="39" spans="1:6" s="11" customFormat="1" ht="23.25" customHeight="1">
      <c r="A39" s="58"/>
      <c r="B39" s="67"/>
      <c r="C39" s="58"/>
      <c r="D39" s="60"/>
      <c r="E39" s="60"/>
      <c r="F39" s="60"/>
    </row>
    <row r="40" spans="1:6" s="11" customFormat="1" ht="23.25" customHeight="1">
      <c r="A40" s="6"/>
      <c r="B40" s="20"/>
      <c r="C40" s="58"/>
      <c r="D40" s="23"/>
      <c r="E40" s="60"/>
      <c r="F40" s="23"/>
    </row>
    <row r="41" spans="1:6" s="11" customFormat="1" ht="23.25" customHeight="1">
      <c r="A41" s="6"/>
      <c r="B41" s="20"/>
      <c r="C41" s="58"/>
      <c r="D41" s="60"/>
      <c r="E41" s="60"/>
      <c r="F41" s="60"/>
    </row>
    <row r="42" spans="1:6" s="11" customFormat="1" ht="23.25" customHeight="1">
      <c r="A42" s="4"/>
      <c r="B42" s="20"/>
      <c r="C42" s="58"/>
      <c r="D42" s="60"/>
      <c r="E42" s="60"/>
      <c r="F42" s="60"/>
    </row>
    <row r="43" spans="1:6" s="11" customFormat="1" ht="23.25" customHeight="1">
      <c r="A43" s="58"/>
      <c r="B43" s="67"/>
      <c r="C43" s="58"/>
      <c r="D43" s="60"/>
      <c r="E43" s="60"/>
      <c r="F43" s="60"/>
    </row>
    <row r="44" spans="1:6" s="11" customFormat="1" ht="23.25" customHeight="1">
      <c r="A44" s="58"/>
      <c r="B44" s="67"/>
      <c r="C44" s="58"/>
      <c r="D44" s="60"/>
      <c r="E44" s="60"/>
      <c r="F44" s="60"/>
    </row>
    <row r="45" spans="1:6" s="11" customFormat="1" ht="23.25" customHeight="1">
      <c r="A45" s="58"/>
      <c r="B45" s="20"/>
      <c r="C45" s="58"/>
      <c r="D45" s="60"/>
      <c r="E45" s="60"/>
      <c r="F45" s="60"/>
    </row>
    <row r="46" spans="1:6" s="11" customFormat="1" ht="23.25" customHeight="1">
      <c r="A46" s="6"/>
      <c r="B46" s="20"/>
      <c r="C46" s="58"/>
      <c r="D46" s="23"/>
      <c r="E46" s="60"/>
      <c r="F46" s="23"/>
    </row>
    <row r="47" spans="1:6" s="11" customFormat="1" ht="23.25" customHeight="1">
      <c r="A47" s="55"/>
      <c r="B47" s="20"/>
      <c r="C47" s="58"/>
      <c r="D47" s="60"/>
      <c r="E47" s="60"/>
      <c r="F47" s="60"/>
    </row>
    <row r="48" spans="1:6" s="11" customFormat="1" ht="23.25" customHeight="1">
      <c r="A48" s="6"/>
      <c r="B48" s="21"/>
      <c r="C48" s="6"/>
      <c r="D48" s="23"/>
      <c r="E48" s="23"/>
      <c r="F48" s="23"/>
    </row>
    <row r="49" spans="1:8" s="11" customFormat="1" ht="23.25" customHeight="1">
      <c r="A49" s="2"/>
      <c r="B49" s="67"/>
      <c r="C49" s="58"/>
      <c r="D49" s="60"/>
      <c r="E49" s="60"/>
      <c r="F49" s="60"/>
    </row>
    <row r="50" spans="1:8" s="11" customFormat="1" ht="23.25" customHeight="1">
      <c r="A50" s="6"/>
      <c r="B50" s="58"/>
      <c r="C50" s="58"/>
      <c r="D50" s="7"/>
      <c r="E50" s="58"/>
      <c r="F50" s="7"/>
    </row>
    <row r="51" spans="1:8" s="11" customFormat="1" ht="23.25" customHeight="1">
      <c r="A51" s="6"/>
      <c r="B51" s="58"/>
      <c r="C51" s="58"/>
      <c r="D51" s="7"/>
      <c r="E51" s="58"/>
      <c r="F51" s="7"/>
    </row>
    <row r="52" spans="1:8" s="11" customFormat="1" ht="23.25" customHeight="1">
      <c r="A52" s="4"/>
      <c r="B52" s="58"/>
      <c r="C52" s="58"/>
      <c r="D52" s="7"/>
      <c r="E52" s="58"/>
      <c r="F52" s="7"/>
    </row>
    <row r="53" spans="1:8" s="11" customFormat="1" ht="23.25" customHeight="1">
      <c r="A53" s="6"/>
      <c r="B53" s="58"/>
      <c r="C53" s="58"/>
      <c r="D53" s="8"/>
      <c r="E53" s="20"/>
      <c r="F53" s="8"/>
    </row>
    <row r="54" spans="1:8" s="11" customFormat="1" ht="23.25" customHeight="1">
      <c r="A54" s="6"/>
      <c r="B54" s="58"/>
      <c r="C54" s="58"/>
      <c r="D54" s="7"/>
      <c r="E54" s="58"/>
      <c r="F54" s="7"/>
    </row>
    <row r="55" spans="1:8" ht="23.25" customHeight="1">
      <c r="A55" s="5"/>
      <c r="B55" s="58"/>
      <c r="C55" s="58"/>
      <c r="D55" s="7"/>
      <c r="E55" s="58"/>
      <c r="F55" s="7"/>
      <c r="G55" s="11"/>
      <c r="H55" s="11"/>
    </row>
    <row r="56" spans="1:8" ht="23.25" customHeight="1">
      <c r="A56" s="6"/>
      <c r="B56" s="58"/>
      <c r="C56" s="58"/>
      <c r="D56" s="7"/>
      <c r="E56" s="58"/>
      <c r="F56" s="7"/>
    </row>
    <row r="57" spans="1:8" ht="23.25" customHeight="1">
      <c r="C57" s="58"/>
      <c r="D57" s="33"/>
      <c r="E57" s="6"/>
      <c r="F57" s="33"/>
    </row>
  </sheetData>
  <mergeCells count="3">
    <mergeCell ref="D7:F7"/>
    <mergeCell ref="D4:F4"/>
    <mergeCell ref="D5:F5"/>
  </mergeCells>
  <phoneticPr fontId="2" type="noConversion"/>
  <pageMargins left="0.8" right="0.8" top="0.48" bottom="0.48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view="pageBreakPreview" zoomScaleNormal="80" zoomScaleSheetLayoutView="100" workbookViewId="0"/>
  </sheetViews>
  <sheetFormatPr defaultColWidth="9.09765625" defaultRowHeight="21.5"/>
  <cols>
    <col min="1" max="1" width="2.09765625" style="63" customWidth="1"/>
    <col min="2" max="2" width="43.296875" style="63" customWidth="1"/>
    <col min="3" max="3" width="9.59765625" style="63" bestFit="1" customWidth="1"/>
    <col min="4" max="4" width="16.09765625" style="63" customWidth="1"/>
    <col min="5" max="5" width="2.09765625" style="63" customWidth="1"/>
    <col min="6" max="6" width="16.09765625" style="63" customWidth="1"/>
    <col min="7" max="7" width="2.09765625" style="63" customWidth="1"/>
    <col min="8" max="8" width="16.09765625" style="63" customWidth="1"/>
    <col min="9" max="9" width="2.09765625" style="63" customWidth="1"/>
    <col min="10" max="10" width="16.09765625" style="63" customWidth="1"/>
    <col min="11" max="11" width="2.09765625" style="63" customWidth="1"/>
    <col min="12" max="12" width="16" style="63" customWidth="1"/>
    <col min="13" max="13" width="14.59765625" style="83" bestFit="1" customWidth="1"/>
    <col min="14" max="14" width="9.09765625" style="83"/>
    <col min="15" max="15" width="13.59765625" style="83" bestFit="1" customWidth="1"/>
    <col min="16" max="16" width="9.09765625" style="83"/>
    <col min="17" max="17" width="16" style="83" bestFit="1" customWidth="1"/>
    <col min="18" max="18" width="9.09765625" style="83"/>
    <col min="19" max="19" width="16" style="83" bestFit="1" customWidth="1"/>
    <col min="20" max="20" width="9.09765625" style="83"/>
    <col min="21" max="16384" width="9.09765625" style="63"/>
  </cols>
  <sheetData>
    <row r="1" spans="1:12" ht="22.65" customHeight="1">
      <c r="A1" s="49" t="s">
        <v>37</v>
      </c>
      <c r="B1" s="61"/>
      <c r="C1" s="61"/>
      <c r="J1" s="40"/>
      <c r="K1" s="40"/>
    </row>
    <row r="2" spans="1:12" ht="22.65" customHeight="1">
      <c r="A2" s="49" t="s">
        <v>82</v>
      </c>
      <c r="B2" s="61"/>
      <c r="C2" s="61"/>
      <c r="J2" s="40"/>
      <c r="K2" s="40"/>
    </row>
    <row r="3" spans="1:12" ht="22.65" customHeight="1">
      <c r="A3" s="50"/>
      <c r="B3" s="41"/>
      <c r="C3" s="41"/>
      <c r="D3" s="42"/>
      <c r="E3" s="42"/>
      <c r="F3" s="42"/>
      <c r="G3" s="42"/>
      <c r="H3" s="43"/>
      <c r="I3" s="43"/>
      <c r="J3" s="43"/>
      <c r="K3" s="44"/>
      <c r="L3" s="44"/>
    </row>
    <row r="4" spans="1:12" ht="22.65" customHeight="1">
      <c r="A4" s="61"/>
      <c r="B4" s="61"/>
      <c r="C4" s="61"/>
      <c r="D4" s="34"/>
      <c r="E4" s="34"/>
      <c r="F4" s="45"/>
      <c r="G4" s="34"/>
      <c r="H4" s="151" t="s">
        <v>33</v>
      </c>
      <c r="I4" s="151"/>
      <c r="J4" s="151"/>
      <c r="K4" s="34"/>
      <c r="L4" s="34"/>
    </row>
    <row r="5" spans="1:12" ht="22.65" customHeight="1">
      <c r="A5" s="61"/>
      <c r="B5" s="61"/>
      <c r="C5" s="61"/>
      <c r="D5" s="45" t="s">
        <v>30</v>
      </c>
      <c r="E5" s="45"/>
      <c r="G5" s="45"/>
      <c r="H5" s="45"/>
      <c r="I5" s="35"/>
      <c r="J5" s="35"/>
      <c r="K5" s="35"/>
    </row>
    <row r="6" spans="1:12" ht="22.65" customHeight="1">
      <c r="D6" s="45" t="s">
        <v>56</v>
      </c>
      <c r="E6" s="45"/>
      <c r="F6" s="45" t="s">
        <v>57</v>
      </c>
      <c r="G6" s="45"/>
      <c r="H6" s="45" t="s">
        <v>58</v>
      </c>
      <c r="I6" s="35"/>
      <c r="J6" s="45" t="s">
        <v>59</v>
      </c>
      <c r="K6" s="45"/>
      <c r="L6" s="45" t="s">
        <v>60</v>
      </c>
    </row>
    <row r="7" spans="1:12" ht="22.65" customHeight="1">
      <c r="C7" s="67"/>
      <c r="D7" s="45" t="s">
        <v>61</v>
      </c>
      <c r="E7" s="45"/>
      <c r="F7" s="45" t="s">
        <v>73</v>
      </c>
      <c r="G7" s="45"/>
      <c r="H7" s="45" t="s">
        <v>62</v>
      </c>
      <c r="I7" s="45"/>
      <c r="J7" s="45" t="s">
        <v>63</v>
      </c>
      <c r="K7" s="45"/>
      <c r="L7" s="45" t="s">
        <v>64</v>
      </c>
    </row>
    <row r="8" spans="1:12" ht="22.65" customHeight="1">
      <c r="B8" s="36"/>
      <c r="C8" s="36"/>
      <c r="D8" s="152" t="s">
        <v>3</v>
      </c>
      <c r="E8" s="152"/>
      <c r="F8" s="152"/>
      <c r="G8" s="152"/>
      <c r="H8" s="152"/>
      <c r="I8" s="152"/>
      <c r="J8" s="152"/>
      <c r="K8" s="152"/>
      <c r="L8" s="152"/>
    </row>
    <row r="9" spans="1:12" ht="23.4" customHeight="1">
      <c r="A9" s="61" t="s">
        <v>119</v>
      </c>
      <c r="B9" s="61"/>
      <c r="C9" s="61"/>
      <c r="D9" s="62"/>
      <c r="E9" s="64"/>
      <c r="F9" s="62"/>
      <c r="G9" s="64"/>
      <c r="H9" s="62"/>
      <c r="I9" s="64"/>
      <c r="J9" s="64"/>
      <c r="K9" s="64"/>
      <c r="L9" s="62"/>
    </row>
    <row r="10" spans="1:12" ht="22">
      <c r="A10" s="61" t="s">
        <v>111</v>
      </c>
      <c r="D10" s="86">
        <v>596510</v>
      </c>
      <c r="E10" s="62"/>
      <c r="F10" s="86">
        <v>645169</v>
      </c>
      <c r="G10" s="62"/>
      <c r="H10" s="86">
        <v>64680</v>
      </c>
      <c r="I10" s="62"/>
      <c r="J10" s="86">
        <v>1700735</v>
      </c>
      <c r="K10" s="62"/>
      <c r="L10" s="62">
        <v>3007094</v>
      </c>
    </row>
    <row r="11" spans="1:12" ht="6.9" customHeight="1">
      <c r="D11" s="46"/>
      <c r="E11" s="38"/>
      <c r="F11" s="46"/>
      <c r="G11" s="38"/>
      <c r="H11" s="46"/>
      <c r="I11" s="62"/>
      <c r="J11" s="9"/>
      <c r="K11" s="38"/>
      <c r="L11" s="38"/>
    </row>
    <row r="12" spans="1:12" ht="23.4" customHeight="1">
      <c r="A12" s="61" t="s">
        <v>112</v>
      </c>
      <c r="B12" s="61"/>
      <c r="C12" s="61"/>
      <c r="D12" s="62"/>
      <c r="E12" s="64"/>
      <c r="F12" s="62"/>
      <c r="G12" s="64"/>
      <c r="H12" s="62"/>
      <c r="I12" s="64"/>
      <c r="J12" s="64"/>
      <c r="K12" s="64"/>
      <c r="L12" s="62"/>
    </row>
    <row r="13" spans="1:12" ht="23.4" customHeight="1">
      <c r="A13" s="63" t="s">
        <v>113</v>
      </c>
      <c r="D13" s="48">
        <v>0</v>
      </c>
      <c r="E13" s="38"/>
      <c r="F13" s="48">
        <v>0</v>
      </c>
      <c r="G13" s="38"/>
      <c r="H13" s="48">
        <v>0</v>
      </c>
      <c r="I13" s="62"/>
      <c r="J13" s="134">
        <f>'PL 6'!F27</f>
        <v>28576</v>
      </c>
      <c r="K13" s="38"/>
      <c r="L13" s="89">
        <f t="shared" ref="L13" si="0">SUM(D13:J13)</f>
        <v>28576</v>
      </c>
    </row>
    <row r="14" spans="1:12" ht="23.4" customHeight="1">
      <c r="A14" s="61" t="s">
        <v>114</v>
      </c>
      <c r="B14" s="61"/>
      <c r="C14" s="61"/>
      <c r="D14" s="57">
        <v>0</v>
      </c>
      <c r="E14" s="47"/>
      <c r="F14" s="57">
        <v>0</v>
      </c>
      <c r="G14" s="47"/>
      <c r="H14" s="57">
        <v>0</v>
      </c>
      <c r="I14" s="62"/>
      <c r="J14" s="125">
        <f>SUM(J13:J13)</f>
        <v>28576</v>
      </c>
      <c r="K14" s="62"/>
      <c r="L14" s="39">
        <f>SUM(L13:L13)</f>
        <v>28576</v>
      </c>
    </row>
    <row r="15" spans="1:12" ht="6.9" customHeight="1">
      <c r="D15" s="46"/>
      <c r="E15" s="38"/>
      <c r="F15" s="46"/>
      <c r="G15" s="38"/>
      <c r="H15" s="46"/>
      <c r="I15" s="62"/>
      <c r="J15" s="9"/>
      <c r="K15" s="38"/>
      <c r="L15" s="38"/>
    </row>
    <row r="16" spans="1:12" ht="23.4" customHeight="1" thickBot="1">
      <c r="A16" s="6" t="s">
        <v>120</v>
      </c>
      <c r="B16" s="6"/>
      <c r="C16" s="6"/>
      <c r="D16" s="87">
        <f>SUM(D10)</f>
        <v>596510</v>
      </c>
      <c r="E16" s="88"/>
      <c r="F16" s="87">
        <f>SUM(F10)</f>
        <v>645169</v>
      </c>
      <c r="G16" s="88"/>
      <c r="H16" s="87">
        <f>SUM(H10)</f>
        <v>64680</v>
      </c>
      <c r="I16" s="62"/>
      <c r="J16" s="87">
        <f>J10+J14</f>
        <v>1729311</v>
      </c>
      <c r="K16" s="62"/>
      <c r="L16" s="87">
        <f>L10+L14</f>
        <v>3035670</v>
      </c>
    </row>
    <row r="17" spans="1:12" ht="23.4" customHeight="1" thickTop="1">
      <c r="A17" s="49" t="s">
        <v>37</v>
      </c>
      <c r="B17" s="61"/>
      <c r="C17" s="61"/>
      <c r="J17" s="40"/>
      <c r="K17" s="40"/>
    </row>
    <row r="18" spans="1:12" ht="23.4" customHeight="1">
      <c r="A18" s="49" t="s">
        <v>82</v>
      </c>
      <c r="B18" s="61"/>
      <c r="C18" s="61"/>
      <c r="J18" s="40"/>
      <c r="K18" s="40"/>
    </row>
    <row r="19" spans="1:12" ht="11.25" customHeight="1">
      <c r="A19" s="50"/>
      <c r="B19" s="41"/>
      <c r="C19" s="41"/>
      <c r="D19" s="42"/>
      <c r="E19" s="42"/>
      <c r="F19" s="42"/>
      <c r="G19" s="42"/>
      <c r="H19" s="43"/>
      <c r="I19" s="43"/>
      <c r="J19" s="43"/>
      <c r="K19" s="44"/>
      <c r="L19" s="44"/>
    </row>
    <row r="20" spans="1:12" ht="23.4" customHeight="1">
      <c r="A20" s="61"/>
      <c r="B20" s="61"/>
      <c r="C20" s="61"/>
      <c r="D20" s="34"/>
      <c r="E20" s="34"/>
      <c r="F20" s="45"/>
      <c r="G20" s="34"/>
      <c r="H20" s="151" t="s">
        <v>33</v>
      </c>
      <c r="I20" s="151"/>
      <c r="J20" s="151"/>
      <c r="K20" s="34"/>
      <c r="L20" s="34"/>
    </row>
    <row r="21" spans="1:12" ht="23.4" customHeight="1">
      <c r="A21" s="61"/>
      <c r="B21" s="61"/>
      <c r="C21" s="61"/>
      <c r="D21" s="45" t="s">
        <v>30</v>
      </c>
      <c r="E21" s="45"/>
      <c r="G21" s="45"/>
      <c r="H21" s="45"/>
      <c r="I21" s="35"/>
      <c r="J21" s="35"/>
      <c r="K21" s="35"/>
    </row>
    <row r="22" spans="1:12" ht="23.4" customHeight="1">
      <c r="D22" s="45" t="s">
        <v>56</v>
      </c>
      <c r="E22" s="45"/>
      <c r="F22" s="45" t="s">
        <v>57</v>
      </c>
      <c r="G22" s="45"/>
      <c r="H22" s="45" t="s">
        <v>58</v>
      </c>
      <c r="I22" s="35"/>
      <c r="J22" s="45" t="s">
        <v>59</v>
      </c>
      <c r="K22" s="45"/>
      <c r="L22" s="45" t="s">
        <v>60</v>
      </c>
    </row>
    <row r="23" spans="1:12" ht="23.4" customHeight="1">
      <c r="C23" s="136"/>
      <c r="D23" s="45" t="s">
        <v>61</v>
      </c>
      <c r="E23" s="45"/>
      <c r="F23" s="45" t="s">
        <v>73</v>
      </c>
      <c r="G23" s="45"/>
      <c r="H23" s="45" t="s">
        <v>62</v>
      </c>
      <c r="I23" s="45"/>
      <c r="J23" s="45" t="s">
        <v>63</v>
      </c>
      <c r="K23" s="45"/>
      <c r="L23" s="45" t="s">
        <v>64</v>
      </c>
    </row>
    <row r="24" spans="1:12" ht="23.4" customHeight="1">
      <c r="B24" s="36"/>
      <c r="C24" s="36"/>
      <c r="D24" s="152" t="s">
        <v>3</v>
      </c>
      <c r="E24" s="152"/>
      <c r="F24" s="152"/>
      <c r="G24" s="152"/>
      <c r="H24" s="152"/>
      <c r="I24" s="152"/>
      <c r="J24" s="152"/>
      <c r="K24" s="152"/>
      <c r="L24" s="152"/>
    </row>
    <row r="25" spans="1:12" ht="23.4" customHeight="1">
      <c r="A25" s="61" t="s">
        <v>121</v>
      </c>
      <c r="B25" s="61"/>
      <c r="C25" s="61"/>
      <c r="D25" s="62"/>
      <c r="E25" s="64"/>
      <c r="F25" s="62"/>
      <c r="G25" s="64"/>
      <c r="H25" s="62"/>
      <c r="I25" s="64"/>
      <c r="J25" s="64"/>
      <c r="K25" s="64"/>
      <c r="L25" s="62"/>
    </row>
    <row r="26" spans="1:12" ht="22">
      <c r="A26" s="61" t="s">
        <v>122</v>
      </c>
      <c r="D26" s="86">
        <v>596510</v>
      </c>
      <c r="E26" s="62"/>
      <c r="F26" s="86">
        <v>645169</v>
      </c>
      <c r="G26" s="62"/>
      <c r="H26" s="86">
        <v>64680</v>
      </c>
      <c r="I26" s="62"/>
      <c r="J26" s="86">
        <v>1776746</v>
      </c>
      <c r="K26" s="62"/>
      <c r="L26" s="62">
        <v>3083105</v>
      </c>
    </row>
    <row r="27" spans="1:12" ht="6.9" customHeight="1">
      <c r="D27" s="46"/>
      <c r="E27" s="38"/>
      <c r="F27" s="46"/>
      <c r="G27" s="38"/>
      <c r="H27" s="46"/>
      <c r="I27" s="62"/>
      <c r="J27" s="9"/>
      <c r="K27" s="38"/>
      <c r="L27" s="38"/>
    </row>
    <row r="28" spans="1:12" ht="23.4" customHeight="1">
      <c r="A28" s="61" t="s">
        <v>112</v>
      </c>
      <c r="B28" s="61"/>
      <c r="C28" s="61"/>
      <c r="D28" s="62"/>
      <c r="E28" s="64"/>
      <c r="F28" s="62"/>
      <c r="G28" s="64"/>
      <c r="H28" s="62"/>
      <c r="I28" s="64"/>
      <c r="J28" s="64"/>
      <c r="K28" s="64"/>
      <c r="L28" s="62"/>
    </row>
    <row r="29" spans="1:12" ht="23.4" customHeight="1">
      <c r="A29" s="63" t="s">
        <v>113</v>
      </c>
      <c r="D29" s="48">
        <v>0</v>
      </c>
      <c r="E29" s="38"/>
      <c r="F29" s="48">
        <v>0</v>
      </c>
      <c r="G29" s="38"/>
      <c r="H29" s="48">
        <v>0</v>
      </c>
      <c r="I29" s="62"/>
      <c r="J29" s="89">
        <f>'PL 6'!D27</f>
        <v>30172</v>
      </c>
      <c r="K29" s="38"/>
      <c r="L29" s="89">
        <f>SUM(D29:J29)</f>
        <v>30172</v>
      </c>
    </row>
    <row r="30" spans="1:12" ht="23.4" customHeight="1">
      <c r="A30" s="61" t="s">
        <v>114</v>
      </c>
      <c r="B30" s="61"/>
      <c r="C30" s="61"/>
      <c r="D30" s="57">
        <v>0</v>
      </c>
      <c r="E30" s="47"/>
      <c r="F30" s="57">
        <v>0</v>
      </c>
      <c r="G30" s="47"/>
      <c r="H30" s="57">
        <v>0</v>
      </c>
      <c r="I30" s="62"/>
      <c r="J30" s="125">
        <f>SUM(J29:J29)</f>
        <v>30172</v>
      </c>
      <c r="K30" s="62"/>
      <c r="L30" s="39">
        <f>SUM(L29:L29)</f>
        <v>30172</v>
      </c>
    </row>
    <row r="31" spans="1:12" ht="6.9" customHeight="1">
      <c r="D31" s="46"/>
      <c r="E31" s="38"/>
      <c r="F31" s="46"/>
      <c r="G31" s="38"/>
      <c r="H31" s="46"/>
      <c r="I31" s="62"/>
      <c r="J31" s="9"/>
      <c r="K31" s="38"/>
      <c r="L31" s="38"/>
    </row>
    <row r="32" spans="1:12" ht="23.4" customHeight="1" thickBot="1">
      <c r="A32" s="6" t="s">
        <v>123</v>
      </c>
      <c r="B32" s="6"/>
      <c r="C32" s="6"/>
      <c r="D32" s="87">
        <f>D26+D30</f>
        <v>596510</v>
      </c>
      <c r="E32" s="88"/>
      <c r="F32" s="87">
        <f>F26+F30</f>
        <v>645169</v>
      </c>
      <c r="G32" s="88"/>
      <c r="H32" s="87">
        <f>H26+H30</f>
        <v>64680</v>
      </c>
      <c r="I32" s="62"/>
      <c r="J32" s="87">
        <f>J26+J30</f>
        <v>1806918</v>
      </c>
      <c r="K32" s="62"/>
      <c r="L32" s="87">
        <f>L26+L30</f>
        <v>3113277</v>
      </c>
    </row>
    <row r="33" spans="1:12" ht="13.5" customHeight="1" thickTop="1">
      <c r="A33" s="6"/>
      <c r="B33" s="6"/>
      <c r="C33" s="6"/>
      <c r="D33" s="88"/>
      <c r="E33" s="88"/>
      <c r="F33" s="88"/>
      <c r="G33" s="88"/>
      <c r="H33" s="88"/>
      <c r="I33" s="62"/>
      <c r="J33" s="88"/>
      <c r="K33" s="62"/>
    </row>
    <row r="34" spans="1:12" ht="23.4" customHeight="1">
      <c r="H34" s="83"/>
      <c r="J34" s="83"/>
      <c r="L34" s="88">
        <f>+L32-'BL 3-5'!D77</f>
        <v>0</v>
      </c>
    </row>
    <row r="35" spans="1:12" ht="23.4" customHeight="1">
      <c r="H35" s="83"/>
      <c r="J35" s="83"/>
    </row>
    <row r="36" spans="1:12" ht="23.4" customHeight="1">
      <c r="H36" s="83"/>
      <c r="J36" s="83"/>
    </row>
    <row r="37" spans="1:12" ht="23.4" customHeight="1">
      <c r="H37" s="96"/>
      <c r="J37" s="83"/>
      <c r="L37" s="5"/>
    </row>
    <row r="38" spans="1:12" ht="23.4" customHeight="1">
      <c r="H38" s="96"/>
    </row>
    <row r="39" spans="1:12" ht="23.4" customHeight="1">
      <c r="H39" s="85"/>
      <c r="J39" s="96"/>
    </row>
    <row r="40" spans="1:12" ht="23.4" customHeight="1">
      <c r="H40" s="97"/>
    </row>
    <row r="41" spans="1:12" ht="23.4" customHeight="1"/>
    <row r="42" spans="1:12" ht="23.4" customHeight="1"/>
    <row r="43" spans="1:12" ht="23.4" customHeight="1"/>
    <row r="44" spans="1:12" ht="23.4" customHeight="1"/>
    <row r="45" spans="1:12" ht="23.4" customHeight="1"/>
    <row r="46" spans="1:12" ht="23.4" customHeight="1"/>
    <row r="47" spans="1:12" ht="23.4" customHeight="1"/>
    <row r="48" spans="1:12" ht="23.4" customHeight="1"/>
    <row r="49" ht="23.4" customHeight="1"/>
    <row r="50" ht="23.4" customHeight="1"/>
    <row r="51" ht="23.4" customHeight="1"/>
    <row r="52" ht="23.4" customHeight="1"/>
    <row r="53" ht="23.4" customHeight="1"/>
    <row r="54" ht="23.4" customHeight="1"/>
    <row r="55" ht="23.4" customHeight="1"/>
    <row r="56" ht="23.4" customHeight="1"/>
    <row r="57" ht="23.4" customHeight="1"/>
    <row r="58" ht="23.4" customHeight="1"/>
    <row r="59" ht="23.4" customHeight="1"/>
    <row r="60" ht="23.4" customHeight="1"/>
    <row r="61" ht="23.4" customHeight="1"/>
    <row r="62" ht="23.4" customHeight="1"/>
    <row r="63" ht="23.4" customHeight="1"/>
    <row r="64" ht="23.4" customHeight="1"/>
    <row r="65" ht="23.4" customHeight="1"/>
    <row r="66" ht="23.4" customHeight="1"/>
    <row r="67" ht="23.4" customHeight="1"/>
    <row r="68" ht="23.4" customHeight="1"/>
    <row r="69" ht="23.4" customHeight="1"/>
    <row r="70" ht="23.4" customHeight="1"/>
    <row r="71" ht="23.4" customHeight="1"/>
    <row r="72" ht="23.4" customHeight="1"/>
    <row r="73" ht="23.4" customHeight="1"/>
    <row r="74" ht="23.4" customHeight="1"/>
  </sheetData>
  <mergeCells count="4">
    <mergeCell ref="H4:J4"/>
    <mergeCell ref="D8:L8"/>
    <mergeCell ref="H20:J20"/>
    <mergeCell ref="D24:L24"/>
  </mergeCells>
  <pageMargins left="0.8" right="0.8" top="0.48" bottom="0.5" header="0.4" footer="0.5"/>
  <pageSetup paperSize="9" scale="98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3"/>
  <sheetViews>
    <sheetView showGridLines="0" view="pageBreakPreview" zoomScale="90" zoomScaleNormal="100" zoomScaleSheetLayoutView="90" workbookViewId="0"/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  <col min="10" max="10" width="9.5" customWidth="1"/>
  </cols>
  <sheetData>
    <row r="1" spans="1:11" s="25" customFormat="1" ht="23.25" customHeight="1">
      <c r="A1" s="1" t="s">
        <v>0</v>
      </c>
      <c r="B1" s="24"/>
      <c r="C1" s="24"/>
      <c r="D1" s="24"/>
      <c r="E1" s="24"/>
      <c r="F1" s="24"/>
    </row>
    <row r="2" spans="1:11" s="25" customFormat="1" ht="22.5" customHeight="1">
      <c r="A2" s="24" t="s">
        <v>84</v>
      </c>
      <c r="B2" s="24"/>
      <c r="C2" s="24"/>
      <c r="D2" s="24"/>
      <c r="E2" s="24"/>
      <c r="F2" s="24"/>
    </row>
    <row r="3" spans="1:11" s="11" customFormat="1" ht="16.5" customHeight="1">
      <c r="A3" s="50"/>
      <c r="B3" s="50"/>
      <c r="C3" s="50"/>
      <c r="D3" s="50"/>
      <c r="E3" s="50"/>
      <c r="F3" s="50"/>
    </row>
    <row r="4" spans="1:11" s="25" customFormat="1" ht="20.25" customHeight="1">
      <c r="A4" s="24"/>
      <c r="B4" s="24"/>
      <c r="C4" s="24"/>
      <c r="D4" s="148" t="s">
        <v>80</v>
      </c>
      <c r="E4" s="149"/>
      <c r="F4" s="149"/>
    </row>
    <row r="5" spans="1:11" s="11" customFormat="1" ht="20.25" customHeight="1">
      <c r="C5" s="15"/>
      <c r="D5" s="150" t="s">
        <v>118</v>
      </c>
      <c r="E5" s="150"/>
      <c r="F5" s="150"/>
    </row>
    <row r="6" spans="1:11" s="11" customFormat="1" ht="20.25" customHeight="1">
      <c r="C6" s="15"/>
      <c r="D6" s="103" t="s">
        <v>117</v>
      </c>
      <c r="E6" s="102"/>
      <c r="F6" s="103" t="s">
        <v>107</v>
      </c>
    </row>
    <row r="7" spans="1:11" s="11" customFormat="1" ht="20.25" customHeight="1">
      <c r="C7" s="15"/>
      <c r="D7" s="147" t="s">
        <v>3</v>
      </c>
      <c r="E7" s="147"/>
      <c r="F7" s="147"/>
    </row>
    <row r="8" spans="1:11" s="11" customFormat="1" ht="18.75" customHeight="1">
      <c r="A8" s="26" t="s">
        <v>49</v>
      </c>
      <c r="B8" s="27"/>
      <c r="C8" s="27"/>
      <c r="D8" s="27"/>
      <c r="E8" s="27"/>
      <c r="F8" s="27"/>
    </row>
    <row r="9" spans="1:11" s="11" customFormat="1" ht="21.75" customHeight="1">
      <c r="A9" s="11" t="s">
        <v>48</v>
      </c>
      <c r="D9" s="72">
        <f>'PL 6'!D27</f>
        <v>30172</v>
      </c>
      <c r="E9" s="68"/>
      <c r="F9" s="72">
        <f>'PL 6'!F27</f>
        <v>28576</v>
      </c>
      <c r="G9" s="59"/>
    </row>
    <row r="10" spans="1:11" s="11" customFormat="1" ht="21.75" customHeight="1">
      <c r="A10" s="28" t="s">
        <v>105</v>
      </c>
      <c r="D10" s="73"/>
      <c r="E10" s="68"/>
      <c r="F10" s="73"/>
      <c r="G10" s="59"/>
    </row>
    <row r="11" spans="1:11" s="11" customFormat="1" ht="21.75" customHeight="1">
      <c r="A11" s="11" t="s">
        <v>50</v>
      </c>
      <c r="D11" s="72">
        <v>337973</v>
      </c>
      <c r="E11" s="68"/>
      <c r="F11" s="72">
        <v>372606</v>
      </c>
      <c r="G11" s="59"/>
    </row>
    <row r="12" spans="1:11" s="11" customFormat="1" ht="21.75" customHeight="1">
      <c r="A12" s="66" t="s">
        <v>47</v>
      </c>
      <c r="D12" s="72">
        <v>48170</v>
      </c>
      <c r="E12" s="68"/>
      <c r="F12" s="72">
        <v>56938</v>
      </c>
      <c r="G12" s="59"/>
    </row>
    <row r="13" spans="1:11" s="11" customFormat="1" ht="21.75" customHeight="1">
      <c r="A13" s="37" t="s">
        <v>131</v>
      </c>
      <c r="D13" s="94">
        <v>-2673</v>
      </c>
      <c r="E13" s="68"/>
      <c r="F13" s="94">
        <v>0</v>
      </c>
      <c r="G13" s="59"/>
    </row>
    <row r="14" spans="1:11" s="11" customFormat="1" ht="21.75" customHeight="1">
      <c r="A14" s="65" t="s">
        <v>127</v>
      </c>
      <c r="D14" s="74">
        <v>-2856</v>
      </c>
      <c r="E14" s="68"/>
      <c r="F14" s="74">
        <v>-155</v>
      </c>
      <c r="G14" s="59"/>
      <c r="K14" s="143"/>
    </row>
    <row r="15" spans="1:11" s="11" customFormat="1" ht="21.75" customHeight="1">
      <c r="A15" s="37" t="s">
        <v>91</v>
      </c>
      <c r="D15" s="74">
        <v>1288</v>
      </c>
      <c r="E15" s="68"/>
      <c r="F15" s="74">
        <v>1277</v>
      </c>
      <c r="G15" s="59"/>
    </row>
    <row r="16" spans="1:11" s="11" customFormat="1" ht="21.75" customHeight="1">
      <c r="A16" s="37" t="s">
        <v>128</v>
      </c>
      <c r="D16" s="75">
        <v>7581</v>
      </c>
      <c r="E16" s="68"/>
      <c r="F16" s="75">
        <v>-3718</v>
      </c>
      <c r="G16" s="59"/>
    </row>
    <row r="17" spans="1:13" s="11" customFormat="1" ht="21.75" customHeight="1">
      <c r="A17" s="22"/>
      <c r="D17" s="72">
        <f>SUM(D9:D16)</f>
        <v>419655</v>
      </c>
      <c r="E17" s="68"/>
      <c r="F17" s="72">
        <f>SUM(F9:F16)</f>
        <v>455524</v>
      </c>
      <c r="G17" s="59"/>
    </row>
    <row r="18" spans="1:13" s="11" customFormat="1" ht="21.75" customHeight="1">
      <c r="A18" s="28" t="s">
        <v>51</v>
      </c>
      <c r="D18" s="29"/>
      <c r="E18" s="59"/>
      <c r="F18" s="29"/>
      <c r="G18" s="59"/>
    </row>
    <row r="19" spans="1:13" s="11" customFormat="1" ht="21.75" customHeight="1">
      <c r="A19" s="11" t="s">
        <v>6</v>
      </c>
      <c r="D19" s="72">
        <v>1903</v>
      </c>
      <c r="E19" s="68"/>
      <c r="F19" s="72">
        <v>-5986</v>
      </c>
      <c r="G19" s="59"/>
    </row>
    <row r="20" spans="1:13" s="11" customFormat="1" ht="21.75" customHeight="1">
      <c r="A20" s="66" t="s">
        <v>99</v>
      </c>
      <c r="D20" s="72">
        <v>-350495</v>
      </c>
      <c r="E20" s="68"/>
      <c r="F20" s="72">
        <v>-6242</v>
      </c>
      <c r="G20" s="59"/>
    </row>
    <row r="21" spans="1:13" s="11" customFormat="1" ht="21.75" customHeight="1">
      <c r="A21" s="66" t="s">
        <v>70</v>
      </c>
      <c r="D21" s="72">
        <v>-6255</v>
      </c>
      <c r="E21" s="68"/>
      <c r="F21" s="72">
        <v>125998</v>
      </c>
      <c r="G21" s="59"/>
      <c r="K21" s="143"/>
      <c r="M21" s="66"/>
    </row>
    <row r="22" spans="1:13" s="11" customFormat="1" ht="21.75" customHeight="1">
      <c r="A22" s="2" t="s">
        <v>76</v>
      </c>
      <c r="D22" s="74">
        <v>193469</v>
      </c>
      <c r="E22" s="68"/>
      <c r="F22" s="74">
        <v>178403</v>
      </c>
      <c r="G22" s="59"/>
    </row>
    <row r="23" spans="1:13" s="11" customFormat="1" ht="21.75" customHeight="1">
      <c r="A23" s="11" t="s">
        <v>75</v>
      </c>
      <c r="D23" s="72">
        <v>-57</v>
      </c>
      <c r="E23" s="68"/>
      <c r="F23" s="72">
        <v>4141</v>
      </c>
      <c r="G23" s="59"/>
    </row>
    <row r="24" spans="1:13" s="11" customFormat="1" ht="21.75" customHeight="1">
      <c r="A24" s="30" t="s">
        <v>8</v>
      </c>
      <c r="D24" s="72">
        <v>-18205</v>
      </c>
      <c r="E24" s="68"/>
      <c r="F24" s="72">
        <v>165</v>
      </c>
      <c r="G24" s="59"/>
      <c r="K24" s="143"/>
      <c r="M24" s="66"/>
    </row>
    <row r="25" spans="1:13" s="11" customFormat="1" ht="21.75" customHeight="1">
      <c r="A25" s="11" t="s">
        <v>13</v>
      </c>
      <c r="D25" s="72">
        <v>147636</v>
      </c>
      <c r="E25" s="68"/>
      <c r="F25" s="72">
        <v>170202</v>
      </c>
      <c r="G25" s="59"/>
      <c r="K25" s="143"/>
    </row>
    <row r="26" spans="1:13" s="11" customFormat="1" ht="21.75" customHeight="1">
      <c r="A26" s="11" t="s">
        <v>19</v>
      </c>
      <c r="D26" s="72">
        <v>-141096</v>
      </c>
      <c r="E26" s="68"/>
      <c r="F26" s="72">
        <v>26193</v>
      </c>
      <c r="G26" s="59"/>
    </row>
    <row r="27" spans="1:13" s="11" customFormat="1" ht="21.75" customHeight="1">
      <c r="A27" s="37" t="s">
        <v>71</v>
      </c>
      <c r="D27" s="72">
        <v>-8696</v>
      </c>
      <c r="E27" s="68"/>
      <c r="F27" s="72">
        <v>-8893</v>
      </c>
      <c r="G27" s="59"/>
      <c r="K27" s="143"/>
    </row>
    <row r="28" spans="1:13" s="11" customFormat="1" ht="21.75" customHeight="1">
      <c r="A28" s="37" t="s">
        <v>101</v>
      </c>
      <c r="D28" s="72">
        <v>6163</v>
      </c>
      <c r="E28" s="68"/>
      <c r="F28" s="72">
        <v>6966</v>
      </c>
      <c r="G28" s="59"/>
    </row>
    <row r="29" spans="1:13" s="11" customFormat="1" ht="21.75" customHeight="1">
      <c r="A29" s="31" t="s">
        <v>52</v>
      </c>
      <c r="D29" s="74">
        <v>-3264</v>
      </c>
      <c r="E29" s="68"/>
      <c r="F29" s="72">
        <v>-2111</v>
      </c>
      <c r="G29" s="59"/>
    </row>
    <row r="30" spans="1:13" s="11" customFormat="1" ht="21.75" customHeight="1">
      <c r="A30" s="11" t="s">
        <v>26</v>
      </c>
      <c r="D30" s="75">
        <v>-12924</v>
      </c>
      <c r="E30" s="76"/>
      <c r="F30" s="75">
        <v>-9082</v>
      </c>
      <c r="G30" s="59"/>
    </row>
    <row r="31" spans="1:13" s="11" customFormat="1" ht="21.75" customHeight="1">
      <c r="A31" s="37" t="s">
        <v>95</v>
      </c>
      <c r="D31" s="74">
        <f>SUM(D17:D30)</f>
        <v>227834</v>
      </c>
      <c r="E31" s="76"/>
      <c r="F31" s="74">
        <f>SUM(F17:F30)</f>
        <v>935278</v>
      </c>
      <c r="G31" s="59"/>
    </row>
    <row r="32" spans="1:13" s="11" customFormat="1" ht="21.75" customHeight="1">
      <c r="A32" s="58" t="s">
        <v>79</v>
      </c>
      <c r="D32" s="74">
        <v>-478056</v>
      </c>
      <c r="E32" s="76"/>
      <c r="F32" s="74">
        <v>-256485</v>
      </c>
      <c r="G32" s="59"/>
      <c r="J32" s="145"/>
    </row>
    <row r="33" spans="1:12" s="11" customFormat="1" ht="21.75" customHeight="1">
      <c r="A33" s="142" t="s">
        <v>129</v>
      </c>
      <c r="D33" s="74">
        <v>-5818</v>
      </c>
      <c r="E33" s="76"/>
      <c r="F33" s="94">
        <v>0</v>
      </c>
      <c r="G33" s="59"/>
    </row>
    <row r="34" spans="1:12" s="11" customFormat="1" ht="23.25" customHeight="1">
      <c r="A34" s="92" t="s">
        <v>92</v>
      </c>
      <c r="D34" s="72">
        <v>-38175</v>
      </c>
      <c r="E34" s="68"/>
      <c r="F34" s="72">
        <v>-38056</v>
      </c>
      <c r="G34" s="59"/>
    </row>
    <row r="35" spans="1:12" s="11" customFormat="1" ht="22.5" customHeight="1">
      <c r="A35" s="22" t="s">
        <v>134</v>
      </c>
      <c r="D35" s="77">
        <f>SUM(D31:D34)</f>
        <v>-294215</v>
      </c>
      <c r="E35" s="68"/>
      <c r="F35" s="77">
        <f>SUM(F31:F34)</f>
        <v>640737</v>
      </c>
      <c r="G35" s="59"/>
    </row>
    <row r="36" spans="1:12" s="11" customFormat="1" ht="23.25" customHeight="1">
      <c r="A36" s="1" t="s">
        <v>37</v>
      </c>
      <c r="B36" s="22"/>
      <c r="C36" s="22"/>
      <c r="D36" s="78"/>
      <c r="E36" s="78"/>
      <c r="F36" s="78"/>
      <c r="G36" s="59"/>
    </row>
    <row r="37" spans="1:12" s="11" customFormat="1" ht="18.75" customHeight="1">
      <c r="A37" s="24" t="s">
        <v>83</v>
      </c>
      <c r="B37" s="22"/>
      <c r="C37" s="22"/>
      <c r="D37" s="78"/>
      <c r="E37" s="78"/>
      <c r="F37" s="78"/>
      <c r="G37" s="59"/>
    </row>
    <row r="38" spans="1:12" s="11" customFormat="1" ht="20.25" customHeight="1">
      <c r="A38" s="50"/>
      <c r="B38" s="13"/>
      <c r="C38" s="14"/>
      <c r="D38" s="79"/>
      <c r="E38" s="79"/>
      <c r="F38" s="79"/>
      <c r="G38" s="59"/>
    </row>
    <row r="39" spans="1:12" s="11" customFormat="1" ht="20.25" customHeight="1">
      <c r="A39" s="24"/>
      <c r="B39" s="22"/>
      <c r="C39" s="22"/>
      <c r="D39" s="148" t="s">
        <v>80</v>
      </c>
      <c r="E39" s="149"/>
      <c r="F39" s="149"/>
      <c r="G39" s="59"/>
    </row>
    <row r="40" spans="1:12" s="11" customFormat="1" ht="20.25" customHeight="1">
      <c r="A40" s="24"/>
      <c r="B40" s="22"/>
      <c r="C40" s="22"/>
      <c r="D40" s="150" t="s">
        <v>118</v>
      </c>
      <c r="E40" s="150"/>
      <c r="F40" s="150"/>
      <c r="G40" s="59"/>
    </row>
    <row r="41" spans="1:12" s="11" customFormat="1" ht="20.25" customHeight="1">
      <c r="A41" s="24"/>
      <c r="B41" s="28"/>
      <c r="C41" s="22"/>
      <c r="D41" s="103" t="s">
        <v>117</v>
      </c>
      <c r="E41" s="102"/>
      <c r="F41" s="103" t="s">
        <v>107</v>
      </c>
      <c r="G41" s="59"/>
    </row>
    <row r="42" spans="1:12" s="11" customFormat="1" ht="18.75" customHeight="1">
      <c r="A42" s="24"/>
      <c r="B42" s="22"/>
      <c r="C42" s="22"/>
      <c r="D42" s="147" t="s">
        <v>3</v>
      </c>
      <c r="E42" s="147"/>
      <c r="F42" s="147"/>
      <c r="G42" s="59"/>
    </row>
    <row r="43" spans="1:12" s="11" customFormat="1" ht="21.75" customHeight="1">
      <c r="A43" s="26" t="s">
        <v>53</v>
      </c>
      <c r="B43" s="22"/>
      <c r="C43" s="22"/>
      <c r="D43" s="22"/>
      <c r="E43" s="22"/>
      <c r="F43" s="22"/>
      <c r="G43" s="59"/>
    </row>
    <row r="44" spans="1:12" s="11" customFormat="1" ht="21.75" customHeight="1">
      <c r="A44" s="11" t="s">
        <v>88</v>
      </c>
      <c r="D44" s="68">
        <v>-6707</v>
      </c>
      <c r="E44" s="68"/>
      <c r="F44" s="68">
        <v>-7164</v>
      </c>
      <c r="G44" s="59"/>
    </row>
    <row r="45" spans="1:12" s="11" customFormat="1" ht="23.25" customHeight="1">
      <c r="A45" s="66" t="s">
        <v>125</v>
      </c>
      <c r="D45" s="68">
        <v>0</v>
      </c>
      <c r="E45" s="68"/>
      <c r="F45" s="68">
        <v>1028</v>
      </c>
      <c r="G45" s="59"/>
      <c r="L45" s="66"/>
    </row>
    <row r="46" spans="1:12" s="11" customFormat="1" ht="21.9" customHeight="1">
      <c r="A46" s="22" t="s">
        <v>96</v>
      </c>
      <c r="D46" s="77">
        <f>SUM(D44:D45)</f>
        <v>-6707</v>
      </c>
      <c r="E46" s="123"/>
      <c r="F46" s="77">
        <f>SUM(F44:F45)</f>
        <v>-6136</v>
      </c>
      <c r="G46" s="59"/>
    </row>
    <row r="47" spans="1:12" s="11" customFormat="1" ht="18.75" customHeight="1">
      <c r="A47" s="22"/>
      <c r="D47" s="68"/>
      <c r="E47" s="68"/>
      <c r="F47" s="68"/>
      <c r="G47" s="59"/>
    </row>
    <row r="48" spans="1:12" s="11" customFormat="1" ht="21.75" customHeight="1">
      <c r="A48" s="26" t="s">
        <v>54</v>
      </c>
      <c r="D48" s="68"/>
      <c r="E48" s="68"/>
      <c r="F48" s="68"/>
      <c r="G48" s="59"/>
    </row>
    <row r="49" spans="1:11" s="11" customFormat="1" ht="21.75" customHeight="1">
      <c r="A49" s="37" t="s">
        <v>93</v>
      </c>
      <c r="D49" s="72">
        <v>-62967</v>
      </c>
      <c r="E49" s="68"/>
      <c r="F49" s="72">
        <v>-80527</v>
      </c>
      <c r="G49" s="59"/>
    </row>
    <row r="50" spans="1:11" s="11" customFormat="1" ht="21.75" customHeight="1">
      <c r="A50" s="37" t="s">
        <v>55</v>
      </c>
      <c r="D50" s="68">
        <v>2040000</v>
      </c>
      <c r="E50" s="68"/>
      <c r="F50" s="68">
        <v>60000</v>
      </c>
      <c r="G50" s="59"/>
    </row>
    <row r="51" spans="1:11" s="11" customFormat="1" ht="21.75" customHeight="1">
      <c r="A51" s="30" t="s">
        <v>89</v>
      </c>
      <c r="D51" s="68">
        <v>-960000</v>
      </c>
      <c r="E51" s="68"/>
      <c r="F51" s="68">
        <v>-330000</v>
      </c>
      <c r="G51" s="59"/>
    </row>
    <row r="52" spans="1:11" s="11" customFormat="1" ht="21.75" customHeight="1">
      <c r="A52" s="30" t="s">
        <v>90</v>
      </c>
      <c r="D52" s="56">
        <v>-1000000</v>
      </c>
      <c r="E52" s="68"/>
      <c r="F52" s="56">
        <v>-500000</v>
      </c>
      <c r="G52" s="59"/>
    </row>
    <row r="53" spans="1:11" s="11" customFormat="1" ht="21.75" customHeight="1">
      <c r="A53" s="37" t="s">
        <v>103</v>
      </c>
      <c r="D53" s="56">
        <v>500000</v>
      </c>
      <c r="E53" s="68"/>
      <c r="F53" s="56">
        <v>300000</v>
      </c>
      <c r="G53" s="59"/>
    </row>
    <row r="54" spans="1:11" s="11" customFormat="1" ht="21.75" customHeight="1">
      <c r="A54" s="37" t="s">
        <v>97</v>
      </c>
      <c r="D54" s="94">
        <v>-207494</v>
      </c>
      <c r="E54" s="68"/>
      <c r="F54" s="94">
        <v>-110734</v>
      </c>
      <c r="G54" s="59"/>
    </row>
    <row r="55" spans="1:11" s="11" customFormat="1" ht="23.25" customHeight="1">
      <c r="A55" s="92" t="s">
        <v>115</v>
      </c>
      <c r="D55" s="56">
        <v>-5355</v>
      </c>
      <c r="E55" s="68"/>
      <c r="F55" s="56">
        <v>-2636</v>
      </c>
      <c r="G55" s="59"/>
    </row>
    <row r="56" spans="1:11" s="11" customFormat="1" ht="21.9" customHeight="1">
      <c r="A56" s="22" t="s">
        <v>132</v>
      </c>
      <c r="D56" s="80">
        <f>SUM(D49:D55)</f>
        <v>304184</v>
      </c>
      <c r="E56" s="68"/>
      <c r="F56" s="80">
        <f>SUM(F49:F55)</f>
        <v>-663897</v>
      </c>
      <c r="G56" s="59"/>
    </row>
    <row r="57" spans="1:11" s="11" customFormat="1" ht="21.15" customHeight="1">
      <c r="D57" s="68"/>
      <c r="E57" s="68"/>
      <c r="F57" s="68"/>
      <c r="G57" s="59"/>
    </row>
    <row r="58" spans="1:11" s="11" customFormat="1" ht="22">
      <c r="A58" s="22" t="s">
        <v>133</v>
      </c>
      <c r="D58" s="78">
        <f>D35+D46+D56</f>
        <v>3262</v>
      </c>
      <c r="E58" s="68"/>
      <c r="F58" s="78">
        <f>F35+F46+F56</f>
        <v>-29296</v>
      </c>
      <c r="G58" s="59"/>
      <c r="J58"/>
    </row>
    <row r="59" spans="1:11" s="11" customFormat="1" ht="21.15" customHeight="1">
      <c r="A59" s="37" t="s">
        <v>66</v>
      </c>
      <c r="D59" s="131">
        <v>69223</v>
      </c>
      <c r="E59" s="68"/>
      <c r="F59" s="81">
        <v>122902</v>
      </c>
      <c r="G59" s="59"/>
      <c r="J59"/>
    </row>
    <row r="60" spans="1:11" s="11" customFormat="1" ht="23.25" customHeight="1" thickBot="1">
      <c r="A60" s="22" t="s">
        <v>126</v>
      </c>
      <c r="B60" s="19"/>
      <c r="D60" s="82">
        <f>SUM(D58:D59)</f>
        <v>72485</v>
      </c>
      <c r="E60" s="68"/>
      <c r="F60" s="82">
        <f>SUM(F58:F59)</f>
        <v>93606</v>
      </c>
      <c r="G60" s="59"/>
      <c r="J60"/>
      <c r="K60"/>
    </row>
    <row r="61" spans="1:11" ht="22" thickTop="1">
      <c r="A61" s="11"/>
      <c r="B61" s="11"/>
      <c r="C61" s="11"/>
      <c r="E61" s="32"/>
      <c r="G61" s="59"/>
      <c r="H61" s="11"/>
    </row>
    <row r="62" spans="1:11">
      <c r="D62" s="32">
        <f>+D60-'BL 3-5'!D9</f>
        <v>0</v>
      </c>
      <c r="F62" s="32"/>
    </row>
    <row r="63" spans="1:11">
      <c r="D63" s="91">
        <f>D60-'BL 3-5'!D9</f>
        <v>0</v>
      </c>
      <c r="F63" s="91"/>
    </row>
    <row r="80" ht="15" customHeight="1"/>
    <row r="81" ht="18.75" customHeight="1"/>
    <row r="82" ht="18.75" customHeight="1"/>
    <row r="83" ht="18.75" customHeight="1"/>
    <row r="84" ht="18.75" customHeight="1"/>
    <row r="103" ht="22.65" customHeight="1"/>
    <row r="110" ht="25.5" customHeight="1"/>
    <row r="113" spans="4:6" ht="15" customHeight="1"/>
    <row r="114" spans="4:6" ht="18.75" customHeight="1"/>
    <row r="115" spans="4:6" ht="18.75" customHeight="1"/>
    <row r="116" spans="4:6" ht="18.75" customHeight="1"/>
    <row r="117" spans="4:6" ht="18.75" customHeight="1"/>
    <row r="124" spans="4:6">
      <c r="D124" s="84"/>
      <c r="F124" s="84"/>
    </row>
    <row r="125" spans="4:6">
      <c r="D125" s="84"/>
      <c r="F125" s="84"/>
    </row>
    <row r="126" spans="4:6">
      <c r="D126" s="84"/>
      <c r="F126" s="84"/>
    </row>
    <row r="127" spans="4:6">
      <c r="D127" s="84"/>
      <c r="F127" s="84"/>
    </row>
    <row r="128" spans="4:6">
      <c r="D128" s="84"/>
      <c r="F128" s="84"/>
    </row>
    <row r="129" spans="4:6">
      <c r="D129" s="84"/>
      <c r="F129" s="84"/>
    </row>
    <row r="130" spans="4:6">
      <c r="D130" s="84"/>
      <c r="F130" s="84"/>
    </row>
    <row r="143" spans="4:6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48" header="0.5" footer="0.5"/>
  <pageSetup paperSize="9" scale="9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CF9-10</vt:lpstr>
      <vt:lpstr>'BL 3-5'!Print_Area</vt:lpstr>
      <vt:lpstr>'CF9-10'!Print_Area</vt:lpstr>
      <vt:lpstr>'PL 6'!Print_Area</vt:lpstr>
      <vt:lpstr>'SH-conso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2022-05-03T07:28:52Z</cp:lastPrinted>
  <dcterms:created xsi:type="dcterms:W3CDTF">2011-03-31T02:27:11Z</dcterms:created>
  <dcterms:modified xsi:type="dcterms:W3CDTF">2022-05-12T03:22:49Z</dcterms:modified>
</cp:coreProperties>
</file>