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1\FS\12 May งบตลาด\"/>
    </mc:Choice>
  </mc:AlternateContent>
  <xr:revisionPtr revIDLastSave="0" documentId="13_ncr:1_{2F7E0096-C88D-4106-9FB2-4603278BA48F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" sheetId="6" r:id="rId2"/>
    <sheet name="SH5-6" sheetId="7" r:id="rId3"/>
    <sheet name="CF7-8" sheetId="11" r:id="rId4"/>
  </sheets>
  <definedNames>
    <definedName name="_xlnm.Print_Area" localSheetId="0">'BL-2-3'!$A$1:$F$72</definedName>
    <definedName name="_xlnm.Print_Area" localSheetId="3">'CF7-8'!$A$1:$F$64</definedName>
    <definedName name="_xlnm.Print_Area" localSheetId="1">PL!$A$1:$E$30</definedName>
    <definedName name="_xlnm.Print_Area" localSheetId="2">'SH5-6'!$A$1:$L$35</definedName>
    <definedName name="Title2nd" localSheetId="3">'CF7-8'!#REF!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4" i="7" l="1"/>
  <c r="F44" i="9" l="1"/>
  <c r="F58" i="11" l="1"/>
  <c r="D58" i="11"/>
  <c r="F48" i="11"/>
  <c r="D48" i="11"/>
  <c r="D17" i="11"/>
  <c r="D32" i="11" s="1"/>
  <c r="D36" i="11" s="1"/>
  <c r="F17" i="11"/>
  <c r="F32" i="11" s="1"/>
  <c r="F36" i="11" s="1"/>
  <c r="D60" i="11" l="1"/>
  <c r="D62" i="11" s="1"/>
  <c r="D66" i="11" s="1"/>
  <c r="F60" i="11"/>
  <c r="F62" i="11" s="1"/>
  <c r="H34" i="7"/>
  <c r="F34" i="7"/>
  <c r="D34" i="7"/>
  <c r="L28" i="7"/>
  <c r="N28" i="7" s="1"/>
  <c r="C14" i="6" l="1"/>
  <c r="H32" i="7" l="1"/>
  <c r="F32" i="7"/>
  <c r="D32" i="7"/>
  <c r="H14" i="7" l="1"/>
  <c r="H16" i="7" s="1"/>
  <c r="F14" i="7"/>
  <c r="F16" i="7" s="1"/>
  <c r="D14" i="7"/>
  <c r="D16" i="7" s="1"/>
  <c r="E21" i="6"/>
  <c r="E14" i="6"/>
  <c r="F69" i="9"/>
  <c r="D69" i="9"/>
  <c r="F54" i="9"/>
  <c r="D54" i="9"/>
  <c r="D44" i="9"/>
  <c r="F25" i="9"/>
  <c r="D25" i="9"/>
  <c r="F16" i="9"/>
  <c r="D16" i="9"/>
  <c r="F27" i="9" l="1"/>
  <c r="F56" i="9"/>
  <c r="F71" i="9" s="1"/>
  <c r="D56" i="9"/>
  <c r="D27" i="9"/>
  <c r="E23" i="6"/>
  <c r="E25" i="6" s="1"/>
  <c r="E27" i="6" s="1"/>
  <c r="J13" i="7" s="1"/>
  <c r="D71" i="9" l="1"/>
  <c r="D73" i="9" s="1"/>
  <c r="F73" i="9"/>
  <c r="C21" i="6"/>
  <c r="J14" i="7" l="1"/>
  <c r="J16" i="7" s="1"/>
  <c r="L13" i="7"/>
  <c r="L14" i="7" s="1"/>
  <c r="L16" i="7" s="1"/>
  <c r="C23" i="6" l="1"/>
  <c r="C25" i="6" s="1"/>
  <c r="C27" i="6" s="1"/>
  <c r="J31" i="7" s="1"/>
  <c r="L31" i="7" l="1"/>
  <c r="L32" i="7" s="1"/>
  <c r="L34" i="7" s="1"/>
  <c r="J32" i="7" l="1"/>
  <c r="J34" i="7" s="1"/>
</calcChain>
</file>

<file path=xl/sharedStrings.xml><?xml version="1.0" encoding="utf-8"?>
<sst xmlns="http://schemas.openxmlformats.org/spreadsheetml/2006/main" count="184" uniqueCount="131">
  <si>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</si>
  <si>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</si>
  <si>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</si>
  <si>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</si>
  <si>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</si>
  <si>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</si>
  <si>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</si>
  <si>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</si>
  <si>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</si>
  <si>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</si>
  <si>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</si>
  <si>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</si>
  <si>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</si>
  <si>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</si>
  <si>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</si>
  <si>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</si>
  <si>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</si>
  <si>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</si>
  <si>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</si>
  <si>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</si>
  <si>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</si>
  <si>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</si>
  <si>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</si>
  <si>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</si>
  <si>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</si>
  <si>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</si>
  <si>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</si>
  <si>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</si>
  <si>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</si>
  <si>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</si>
  <si>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</si>
  <si>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</si>
  <si>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</si>
  <si>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</si>
  <si>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</si>
  <si>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</si>
  <si>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</si>
  <si>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</si>
  <si>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</si>
  <si>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</si>
  <si>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</si>
  <si>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</si>
  <si>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</si>
  <si>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</si>
  <si>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</si>
  <si>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</si>
  <si>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</si>
  <si>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</si>
  <si>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</si>
  <si>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</si>
  <si>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</si>
  <si>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</si>
  <si>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</si>
  <si>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</si>
  <si>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</si>
  <si>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</si>
  <si>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</si>
  <si>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</si>
  <si>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</si>
  <si>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</si>
  <si>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</si>
  <si>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</si>
  <si>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</si>
  <si>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</si>
  <si>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</si>
  <si>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</si>
  <si>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</si>
  <si>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</si>
  <si>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</si>
  <si>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</si>
  <si>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</si>
  <si>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</si>
  <si>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</si>
  <si>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</si>
  <si>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</si>
  <si>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</si>
  <si>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</si>
  <si>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</si>
  <si>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</si>
  <si>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</si>
  <si>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 xml:space="preserve">      Legal reserve</t>
  </si>
  <si>
    <t>Loss on disposal of equipment and assets held for sale</t>
  </si>
  <si>
    <t>Taxes paid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</si>
  <si>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</si>
  <si>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</si>
  <si>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</si>
  <si>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</si>
  <si>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</si>
  <si>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</si>
  <si>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</si>
  <si>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</si>
  <si>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</si>
  <si>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</si>
  <si>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</si>
  <si>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</si>
  <si>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Profit from operating activities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</si>
  <si>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</si>
  <si>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</si>
  <si>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</si>
  <si>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</si>
  <si>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</si>
  <si>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</si>
  <si>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</si>
  <si>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</si>
  <si>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</si>
  <si>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</si>
  <si>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Balance at 1 January 2021</t>
  </si>
  <si>
    <t xml:space="preserve">    Profit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</si>
  <si>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</si>
  <si>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</si>
  <si>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</si>
  <si>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</si>
  <si>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</si>
  <si>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</si>
  <si>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31 March</t>
  </si>
  <si>
    <t>Three-month period ended 31 March 2021</t>
  </si>
  <si>
    <t>Balance at 31 March 2022</t>
  </si>
  <si>
    <t>Balance at 31 March 2021</t>
  </si>
  <si>
    <t>Three-month period ended 31 March 2022</t>
  </si>
  <si>
    <t>Balance at 1 January 2022</t>
  </si>
  <si>
    <t>Cash and cash equivalents at 31 March</t>
  </si>
  <si>
    <t>2, 5</t>
  </si>
  <si>
    <t>Proceeds from sale of equipment and assets held for sale</t>
  </si>
  <si>
    <t>Gain on disposal of equipment and assets held for sale</t>
  </si>
  <si>
    <t>Tax expense (income)</t>
  </si>
  <si>
    <t>Employee benefits paid</t>
  </si>
  <si>
    <t xml:space="preserve">Net cash from (used in) financing activities  </t>
  </si>
  <si>
    <t>Net increase (decrease) in cash and cash equivalents</t>
  </si>
  <si>
    <t>Tax (expense) income</t>
  </si>
  <si>
    <t>Reversal of loss on inventory devaluation</t>
  </si>
  <si>
    <t xml:space="preserve">Net cash (used in)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</si>
</sst>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#,##0.000\ ;\(#,##0.000\)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49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15" fillId="0" borderId="0" xfId="39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49" fontId="0" fillId="0" borderId="0" xfId="39" applyNumberFormat="1" applyFont="1" applyFill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6" fontId="15" fillId="0" borderId="11" xfId="28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164" fontId="25" fillId="0" borderId="13" xfId="39" applyNumberFormat="1" applyFont="1" applyFill="1" applyBorder="1" applyAlignment="1"/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8" fontId="15" fillId="0" borderId="0" xfId="39" applyNumberFormat="1" applyFont="1" applyFill="1" applyAlignment="1"/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21" fillId="0" borderId="0" xfId="39" applyNumberFormat="1" applyFont="1" applyAlignment="1">
      <alignment horizontal="left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view="pageBreakPreview" topLeftCell="A62" zoomScale="85" zoomScaleNormal="100" zoomScaleSheetLayoutView="85" workbookViewId="0">
      <selection activeCell="J36" sqref="J36"/>
    </sheetView>
  </sheetViews>
  <sheetFormatPr defaultColWidth="9.1796875" defaultRowHeight="20.25" customHeight="1"/>
  <cols>
    <col min="1" max="1" width="55.453125" style="79" customWidth="1"/>
    <col min="2" max="2" width="7.1796875" style="93" customWidth="1"/>
    <col min="3" max="3" width="1.1796875" style="91" customWidth="1"/>
    <col min="4" max="4" width="12.81640625" style="85" customWidth="1"/>
    <col min="5" max="5" width="1.1796875" style="85" customWidth="1"/>
    <col min="6" max="6" width="12.81640625" style="123" customWidth="1"/>
    <col min="7" max="7" width="19.1796875" style="91" bestFit="1" customWidth="1"/>
    <col min="8" max="8" width="10.08984375" style="91" bestFit="1" customWidth="1"/>
    <col min="9" max="9" width="19.1796875" style="91" bestFit="1" customWidth="1"/>
    <col min="10" max="10" width="19.81640625" style="91" bestFit="1" customWidth="1"/>
    <col min="11" max="11" width="10.7265625" style="91" bestFit="1" customWidth="1"/>
    <col min="12" max="12" width="17.81640625" style="91" bestFit="1" customWidth="1"/>
    <col min="13" max="16384" width="9.1796875" style="91"/>
  </cols>
  <sheetData>
    <row r="1" spans="1:12" ht="18" customHeight="1">
      <c r="A1" s="138" t="s">
        <v>0</v>
      </c>
      <c r="B1" s="138"/>
      <c r="C1" s="138"/>
      <c r="D1" s="138"/>
      <c r="E1" s="138"/>
      <c r="F1" s="138"/>
    </row>
    <row r="2" spans="1:12" ht="18" customHeight="1">
      <c r="A2" s="92" t="s">
        <v>75</v>
      </c>
    </row>
    <row r="3" spans="1:12" ht="18" customHeight="1">
      <c r="A3" s="92"/>
    </row>
    <row r="4" spans="1:12" ht="18" customHeight="1">
      <c r="A4" s="92"/>
      <c r="D4" s="94" t="s">
        <v>114</v>
      </c>
      <c r="E4" s="95"/>
      <c r="F4" s="124" t="s">
        <v>34</v>
      </c>
    </row>
    <row r="5" spans="1:12" ht="18" customHeight="1">
      <c r="A5" s="92" t="s">
        <v>1</v>
      </c>
      <c r="B5" s="96" t="s">
        <v>2</v>
      </c>
      <c r="D5" s="97">
        <v>2022</v>
      </c>
      <c r="E5" s="96"/>
      <c r="F5" s="125">
        <v>2021</v>
      </c>
    </row>
    <row r="6" spans="1:12" ht="18" customHeight="1">
      <c r="A6" s="92"/>
      <c r="B6" s="96"/>
      <c r="D6" s="98" t="s">
        <v>35</v>
      </c>
      <c r="E6" s="96"/>
      <c r="F6" s="125"/>
    </row>
    <row r="7" spans="1:12" ht="18" customHeight="1">
      <c r="A7" s="92"/>
      <c r="B7" s="96"/>
      <c r="D7" s="139" t="s">
        <v>36</v>
      </c>
      <c r="E7" s="139"/>
      <c r="F7" s="139"/>
    </row>
    <row r="8" spans="1:12" ht="18" customHeight="1">
      <c r="A8" s="77" t="s">
        <v>3</v>
      </c>
      <c r="B8" s="96"/>
      <c r="D8" s="78"/>
      <c r="E8" s="78"/>
      <c r="F8" s="105"/>
    </row>
    <row r="9" spans="1:12" ht="18" customHeight="1">
      <c r="A9" s="79" t="s">
        <v>4</v>
      </c>
      <c r="B9" s="96"/>
      <c r="D9" s="78">
        <v>72485</v>
      </c>
      <c r="E9" s="78"/>
      <c r="F9" s="105">
        <v>69223</v>
      </c>
      <c r="G9" s="74"/>
      <c r="I9" s="74"/>
      <c r="J9" s="99"/>
      <c r="L9" s="85"/>
    </row>
    <row r="10" spans="1:12" ht="18" customHeight="1">
      <c r="A10" s="80" t="s">
        <v>5</v>
      </c>
      <c r="B10" s="96">
        <v>3</v>
      </c>
      <c r="D10" s="78">
        <v>123109</v>
      </c>
      <c r="E10" s="78"/>
      <c r="F10" s="105">
        <v>125012</v>
      </c>
      <c r="G10" s="74"/>
      <c r="I10" s="74"/>
      <c r="J10" s="99"/>
      <c r="L10" s="85"/>
    </row>
    <row r="11" spans="1:12" ht="18" customHeight="1">
      <c r="A11" s="80" t="s">
        <v>87</v>
      </c>
      <c r="B11" s="96">
        <v>4</v>
      </c>
      <c r="D11" s="105">
        <v>1284143</v>
      </c>
      <c r="E11" s="78"/>
      <c r="F11" s="105">
        <v>1239663</v>
      </c>
      <c r="G11" s="74"/>
      <c r="I11" s="74"/>
      <c r="J11" s="99"/>
      <c r="L11" s="85"/>
    </row>
    <row r="12" spans="1:12" ht="18" customHeight="1">
      <c r="A12" s="80" t="s">
        <v>66</v>
      </c>
      <c r="B12" s="96">
        <v>2</v>
      </c>
      <c r="D12" s="105">
        <v>469560</v>
      </c>
      <c r="E12" s="78"/>
      <c r="F12" s="105">
        <v>463305</v>
      </c>
      <c r="G12" s="74"/>
      <c r="I12" s="74"/>
      <c r="J12" s="99"/>
      <c r="K12" s="99"/>
      <c r="L12" s="85"/>
    </row>
    <row r="13" spans="1:12" ht="18" customHeight="1">
      <c r="A13" s="80" t="s">
        <v>71</v>
      </c>
      <c r="B13" s="96"/>
      <c r="D13" s="105">
        <v>17686</v>
      </c>
      <c r="E13" s="78"/>
      <c r="F13" s="105">
        <v>21367</v>
      </c>
      <c r="G13" s="74"/>
      <c r="I13" s="74"/>
      <c r="J13" s="99"/>
      <c r="L13" s="85"/>
    </row>
    <row r="14" spans="1:12" ht="18" customHeight="1">
      <c r="A14" s="80" t="s">
        <v>112</v>
      </c>
      <c r="B14" s="96"/>
      <c r="D14" s="105">
        <v>706</v>
      </c>
      <c r="E14" s="78"/>
      <c r="F14" s="105">
        <v>649</v>
      </c>
      <c r="G14" s="74"/>
      <c r="I14" s="74"/>
      <c r="J14" s="99"/>
      <c r="K14" s="99"/>
      <c r="L14" s="85"/>
    </row>
    <row r="15" spans="1:12" ht="18" customHeight="1">
      <c r="A15" s="79" t="s">
        <v>6</v>
      </c>
      <c r="B15" s="96"/>
      <c r="D15" s="105">
        <v>40211</v>
      </c>
      <c r="E15" s="78"/>
      <c r="F15" s="105">
        <v>19147</v>
      </c>
      <c r="G15" s="74"/>
      <c r="I15" s="74"/>
      <c r="J15" s="99"/>
      <c r="K15" s="99"/>
      <c r="L15" s="85"/>
    </row>
    <row r="16" spans="1:12" ht="18" customHeight="1">
      <c r="A16" s="81" t="s">
        <v>7</v>
      </c>
      <c r="B16" s="96"/>
      <c r="D16" s="126">
        <f>SUM(D9:D15)</f>
        <v>2007900</v>
      </c>
      <c r="E16" s="83"/>
      <c r="F16" s="126">
        <f>SUM(F9:F15)</f>
        <v>1938366</v>
      </c>
      <c r="G16" s="74"/>
      <c r="H16" s="74"/>
      <c r="I16" s="74"/>
      <c r="J16" s="99"/>
      <c r="L16" s="85"/>
    </row>
    <row r="17" spans="1:12" ht="18" customHeight="1">
      <c r="B17" s="96"/>
      <c r="D17" s="105"/>
      <c r="E17" s="78"/>
      <c r="F17" s="105"/>
      <c r="G17" s="74"/>
      <c r="H17" s="74"/>
      <c r="I17" s="74"/>
      <c r="J17" s="99"/>
      <c r="L17" s="85"/>
    </row>
    <row r="18" spans="1:12" ht="18" customHeight="1">
      <c r="A18" s="77" t="s">
        <v>8</v>
      </c>
      <c r="B18" s="96"/>
      <c r="D18" s="105"/>
      <c r="E18" s="78"/>
      <c r="F18" s="105"/>
      <c r="G18" s="74"/>
      <c r="H18" s="74"/>
      <c r="I18" s="74"/>
      <c r="J18" s="99"/>
      <c r="L18" s="85"/>
    </row>
    <row r="19" spans="1:12" ht="18" customHeight="1">
      <c r="A19" s="79" t="s">
        <v>9</v>
      </c>
      <c r="B19" s="96">
        <v>4</v>
      </c>
      <c r="D19" s="105">
        <v>1992498</v>
      </c>
      <c r="E19" s="78"/>
      <c r="F19" s="105">
        <v>1661147</v>
      </c>
      <c r="G19" s="74"/>
      <c r="I19" s="74"/>
      <c r="J19" s="99"/>
      <c r="L19" s="85"/>
    </row>
    <row r="20" spans="1:12" ht="18" customHeight="1">
      <c r="A20" s="79" t="s">
        <v>79</v>
      </c>
      <c r="B20" s="96" t="s">
        <v>121</v>
      </c>
      <c r="D20" s="105">
        <v>6402588</v>
      </c>
      <c r="E20" s="78"/>
      <c r="F20" s="105">
        <v>6457243</v>
      </c>
      <c r="G20" s="74"/>
      <c r="I20" s="74"/>
      <c r="J20" s="99"/>
      <c r="L20" s="85"/>
    </row>
    <row r="21" spans="1:12" ht="18" customHeight="1">
      <c r="A21" s="80" t="s">
        <v>70</v>
      </c>
      <c r="B21" s="96"/>
      <c r="D21" s="105">
        <v>46887</v>
      </c>
      <c r="E21" s="78"/>
      <c r="F21" s="105">
        <v>46887</v>
      </c>
      <c r="G21" s="74"/>
      <c r="I21" s="74"/>
      <c r="J21" s="99"/>
      <c r="L21" s="85"/>
    </row>
    <row r="22" spans="1:12" ht="18" customHeight="1">
      <c r="A22" s="79" t="s">
        <v>10</v>
      </c>
      <c r="B22" s="96"/>
      <c r="D22" s="105">
        <v>649</v>
      </c>
      <c r="E22" s="78"/>
      <c r="F22" s="105">
        <v>772</v>
      </c>
      <c r="G22" s="74"/>
      <c r="I22" s="74"/>
      <c r="J22" s="99"/>
      <c r="L22" s="85"/>
    </row>
    <row r="23" spans="1:12" ht="18" customHeight="1">
      <c r="A23" s="80" t="s">
        <v>37</v>
      </c>
      <c r="B23" s="96"/>
      <c r="D23" s="105">
        <v>489830</v>
      </c>
      <c r="E23" s="78"/>
      <c r="F23" s="105">
        <v>497411</v>
      </c>
      <c r="G23" s="74"/>
      <c r="I23" s="74"/>
      <c r="J23" s="99"/>
      <c r="L23" s="85"/>
    </row>
    <row r="24" spans="1:12" ht="18" customHeight="1">
      <c r="A24" s="80" t="s">
        <v>11</v>
      </c>
      <c r="B24" s="96"/>
      <c r="D24" s="105">
        <v>106770</v>
      </c>
      <c r="E24" s="78"/>
      <c r="F24" s="105">
        <v>226918</v>
      </c>
      <c r="G24" s="74"/>
      <c r="I24" s="74"/>
      <c r="J24" s="99"/>
      <c r="K24" s="99"/>
      <c r="L24" s="85"/>
    </row>
    <row r="25" spans="1:12" ht="18" customHeight="1">
      <c r="A25" s="81" t="s">
        <v>12</v>
      </c>
      <c r="B25" s="96"/>
      <c r="D25" s="82">
        <f>SUM(D19:D24)</f>
        <v>9039222</v>
      </c>
      <c r="E25" s="83"/>
      <c r="F25" s="126">
        <f>SUM(F19:F24)</f>
        <v>8890378</v>
      </c>
      <c r="G25" s="74"/>
      <c r="I25" s="74"/>
      <c r="J25" s="99"/>
      <c r="L25" s="85"/>
    </row>
    <row r="26" spans="1:12" ht="10" customHeight="1">
      <c r="B26" s="96"/>
      <c r="D26" s="83"/>
      <c r="E26" s="83"/>
      <c r="F26" s="127"/>
      <c r="G26" s="74"/>
      <c r="J26" s="99"/>
      <c r="L26" s="85"/>
    </row>
    <row r="27" spans="1:12" ht="18" customHeight="1" thickBot="1">
      <c r="A27" s="81" t="s">
        <v>13</v>
      </c>
      <c r="B27" s="96"/>
      <c r="D27" s="84">
        <f>D16+D25</f>
        <v>11047122</v>
      </c>
      <c r="E27" s="83"/>
      <c r="F27" s="128">
        <f>F16+F25</f>
        <v>10828744</v>
      </c>
      <c r="G27" s="74"/>
      <c r="H27" s="74"/>
      <c r="I27" s="74"/>
      <c r="J27" s="99"/>
      <c r="K27" s="99"/>
      <c r="L27" s="85"/>
    </row>
    <row r="28" spans="1:12" ht="20.25" customHeight="1" thickTop="1">
      <c r="G28" s="74"/>
      <c r="H28" s="74"/>
      <c r="I28" s="74"/>
      <c r="L28" s="85"/>
    </row>
    <row r="29" spans="1:12" ht="18.649999999999999" customHeight="1">
      <c r="A29" s="138" t="s">
        <v>0</v>
      </c>
      <c r="B29" s="138"/>
      <c r="C29" s="138"/>
      <c r="D29" s="138"/>
      <c r="E29" s="138"/>
      <c r="F29" s="138"/>
      <c r="G29" s="74"/>
      <c r="H29" s="74"/>
      <c r="I29" s="74"/>
      <c r="L29" s="85"/>
    </row>
    <row r="30" spans="1:12" ht="18.649999999999999" customHeight="1">
      <c r="A30" s="92" t="s">
        <v>75</v>
      </c>
      <c r="G30" s="74"/>
      <c r="H30" s="74"/>
      <c r="I30" s="74"/>
      <c r="L30" s="85"/>
    </row>
    <row r="31" spans="1:12" ht="18.649999999999999" customHeight="1">
      <c r="A31" s="92"/>
      <c r="G31" s="74"/>
      <c r="H31" s="74"/>
      <c r="I31" s="74"/>
      <c r="L31" s="85"/>
    </row>
    <row r="32" spans="1:12" ht="18.649999999999999" customHeight="1">
      <c r="A32" s="92"/>
      <c r="D32" s="94" t="s">
        <v>114</v>
      </c>
      <c r="E32" s="95"/>
      <c r="F32" s="124" t="s">
        <v>34</v>
      </c>
      <c r="G32" s="74"/>
      <c r="H32" s="74"/>
      <c r="I32" s="74"/>
      <c r="L32" s="85"/>
    </row>
    <row r="33" spans="1:12" ht="18.649999999999999" customHeight="1">
      <c r="A33" s="92" t="s">
        <v>14</v>
      </c>
      <c r="B33" s="96" t="s">
        <v>2</v>
      </c>
      <c r="D33" s="97">
        <v>2022</v>
      </c>
      <c r="E33" s="96"/>
      <c r="F33" s="125">
        <v>2021</v>
      </c>
      <c r="G33" s="74"/>
      <c r="H33" s="74"/>
      <c r="I33" s="74"/>
      <c r="L33" s="85"/>
    </row>
    <row r="34" spans="1:12" ht="18.649999999999999" customHeight="1">
      <c r="A34" s="92"/>
      <c r="B34" s="96"/>
      <c r="D34" s="98" t="s">
        <v>35</v>
      </c>
      <c r="E34" s="96"/>
      <c r="F34" s="125"/>
      <c r="G34" s="74"/>
      <c r="H34" s="74"/>
      <c r="I34" s="74"/>
      <c r="L34" s="85"/>
    </row>
    <row r="35" spans="1:12" ht="18.649999999999999" customHeight="1">
      <c r="A35" s="92"/>
      <c r="B35" s="96"/>
      <c r="D35" s="140" t="s">
        <v>36</v>
      </c>
      <c r="E35" s="140"/>
      <c r="F35" s="140"/>
      <c r="G35" s="74"/>
      <c r="H35" s="74"/>
      <c r="I35" s="74"/>
      <c r="L35" s="85"/>
    </row>
    <row r="36" spans="1:12" ht="18.649999999999999" customHeight="1">
      <c r="A36" s="77" t="s">
        <v>15</v>
      </c>
      <c r="B36" s="96"/>
      <c r="D36" s="78"/>
      <c r="E36" s="78"/>
      <c r="F36" s="105"/>
      <c r="G36" s="74"/>
      <c r="H36" s="74"/>
      <c r="I36" s="74"/>
      <c r="L36" s="85"/>
    </row>
    <row r="37" spans="1:12" ht="18.649999999999999" customHeight="1">
      <c r="A37" s="80" t="s">
        <v>16</v>
      </c>
      <c r="B37" s="96">
        <v>6.1</v>
      </c>
      <c r="D37" s="58">
        <v>1226452</v>
      </c>
      <c r="E37" s="78"/>
      <c r="F37" s="105">
        <v>150000</v>
      </c>
      <c r="G37" s="74"/>
      <c r="I37" s="74"/>
      <c r="J37" s="99"/>
      <c r="L37" s="85"/>
    </row>
    <row r="38" spans="1:12" ht="18.649999999999999" customHeight="1">
      <c r="A38" s="80" t="s">
        <v>102</v>
      </c>
      <c r="B38" s="96">
        <v>2</v>
      </c>
      <c r="D38" s="78">
        <v>108769</v>
      </c>
      <c r="E38" s="78"/>
      <c r="F38" s="105">
        <v>249865</v>
      </c>
      <c r="G38" s="74"/>
      <c r="I38" s="74"/>
      <c r="J38" s="99"/>
      <c r="L38" s="85"/>
    </row>
    <row r="39" spans="1:12" ht="18.649999999999999" customHeight="1">
      <c r="A39" s="80" t="s">
        <v>67</v>
      </c>
      <c r="B39" s="96"/>
      <c r="D39" s="105">
        <v>54653</v>
      </c>
      <c r="E39" s="78"/>
      <c r="F39" s="105">
        <v>74598</v>
      </c>
      <c r="G39" s="74"/>
      <c r="I39" s="74"/>
      <c r="J39" s="99"/>
      <c r="K39" s="99"/>
      <c r="L39" s="85"/>
    </row>
    <row r="40" spans="1:12" ht="18.649999999999999" customHeight="1">
      <c r="A40" s="80" t="s">
        <v>103</v>
      </c>
      <c r="B40" s="96"/>
      <c r="D40" s="78">
        <v>110480</v>
      </c>
      <c r="E40" s="78"/>
      <c r="F40" s="105">
        <v>116120</v>
      </c>
      <c r="G40" s="74"/>
      <c r="I40" s="74"/>
      <c r="J40" s="99"/>
      <c r="L40" s="85"/>
    </row>
    <row r="41" spans="1:12" ht="18.649999999999999" customHeight="1">
      <c r="A41" s="80" t="s">
        <v>97</v>
      </c>
      <c r="B41" s="96"/>
      <c r="D41" s="100">
        <v>8423</v>
      </c>
      <c r="E41" s="78"/>
      <c r="F41" s="129">
        <v>12205</v>
      </c>
      <c r="G41" s="74"/>
      <c r="I41" s="74"/>
      <c r="J41" s="99"/>
      <c r="L41" s="85"/>
    </row>
    <row r="42" spans="1:12" ht="18.649999999999999" customHeight="1">
      <c r="A42" s="80" t="s">
        <v>104</v>
      </c>
      <c r="B42" s="96">
        <v>6.2</v>
      </c>
      <c r="D42" s="78">
        <v>1399815</v>
      </c>
      <c r="E42" s="78"/>
      <c r="F42" s="105">
        <v>2199734</v>
      </c>
      <c r="G42" s="74"/>
      <c r="I42" s="74"/>
      <c r="J42" s="99"/>
      <c r="L42" s="85"/>
    </row>
    <row r="43" spans="1:12" ht="18.649999999999999" customHeight="1">
      <c r="A43" s="80" t="s">
        <v>38</v>
      </c>
      <c r="B43" s="96">
        <v>6.3</v>
      </c>
      <c r="D43" s="129">
        <v>1029500</v>
      </c>
      <c r="E43" s="78"/>
      <c r="F43" s="129">
        <v>1017283</v>
      </c>
      <c r="G43" s="74"/>
      <c r="I43" s="74"/>
      <c r="J43" s="99"/>
      <c r="L43" s="85"/>
    </row>
    <row r="44" spans="1:12" ht="18.649999999999999" customHeight="1">
      <c r="A44" s="81" t="s">
        <v>17</v>
      </c>
      <c r="B44" s="96"/>
      <c r="D44" s="82">
        <f>SUM(D37:D43)</f>
        <v>3938092</v>
      </c>
      <c r="E44" s="83"/>
      <c r="F44" s="126">
        <f>SUM(F37:F43)</f>
        <v>3819805</v>
      </c>
      <c r="G44" s="74"/>
      <c r="I44" s="74"/>
      <c r="J44" s="99"/>
      <c r="L44" s="85"/>
    </row>
    <row r="45" spans="1:12" ht="10" customHeight="1">
      <c r="B45" s="96"/>
      <c r="D45" s="78"/>
      <c r="E45" s="78"/>
      <c r="F45" s="105"/>
      <c r="G45" s="74"/>
      <c r="I45" s="74"/>
      <c r="J45" s="99"/>
      <c r="L45" s="85"/>
    </row>
    <row r="46" spans="1:12" ht="18.649999999999999" customHeight="1">
      <c r="A46" s="77" t="s">
        <v>18</v>
      </c>
      <c r="B46" s="96"/>
      <c r="D46" s="78"/>
      <c r="E46" s="78"/>
      <c r="F46" s="105"/>
      <c r="G46" s="74"/>
      <c r="I46" s="74"/>
      <c r="J46" s="99"/>
      <c r="L46" s="85"/>
    </row>
    <row r="47" spans="1:12" ht="18.649999999999999" customHeight="1">
      <c r="A47" s="80" t="s">
        <v>94</v>
      </c>
      <c r="B47" s="96"/>
      <c r="D47" s="78">
        <v>10400</v>
      </c>
      <c r="E47" s="78"/>
      <c r="F47" s="105">
        <v>5810</v>
      </c>
      <c r="G47" s="74"/>
      <c r="I47" s="74"/>
      <c r="J47" s="99"/>
      <c r="L47" s="85"/>
    </row>
    <row r="48" spans="1:12" ht="18.649999999999999" customHeight="1">
      <c r="A48" s="79" t="s">
        <v>19</v>
      </c>
      <c r="B48" s="96">
        <v>6.2</v>
      </c>
      <c r="D48" s="78">
        <v>1449388</v>
      </c>
      <c r="E48" s="78"/>
      <c r="F48" s="105">
        <v>1649269</v>
      </c>
      <c r="G48" s="74"/>
      <c r="I48" s="74"/>
      <c r="J48" s="99"/>
      <c r="L48" s="85"/>
    </row>
    <row r="49" spans="1:12" ht="18.649999999999999" customHeight="1">
      <c r="A49" s="80" t="s">
        <v>39</v>
      </c>
      <c r="B49" s="96">
        <v>6.3</v>
      </c>
      <c r="D49" s="105">
        <v>2189912</v>
      </c>
      <c r="E49" s="78"/>
      <c r="F49" s="105">
        <v>1909623</v>
      </c>
      <c r="G49" s="74"/>
      <c r="I49" s="74"/>
      <c r="J49" s="99"/>
      <c r="L49" s="85"/>
    </row>
    <row r="50" spans="1:12" ht="18.649999999999999" customHeight="1">
      <c r="A50" s="79" t="s">
        <v>20</v>
      </c>
      <c r="B50" s="96"/>
      <c r="E50" s="78"/>
      <c r="F50" s="58"/>
      <c r="G50" s="74"/>
      <c r="I50" s="74"/>
      <c r="J50" s="99"/>
      <c r="L50" s="85"/>
    </row>
    <row r="51" spans="1:12" ht="18.649999999999999" customHeight="1">
      <c r="A51" s="80" t="s">
        <v>21</v>
      </c>
      <c r="B51" s="96"/>
      <c r="D51" s="85">
        <v>136830</v>
      </c>
      <c r="E51" s="78"/>
      <c r="F51" s="123">
        <v>140094</v>
      </c>
      <c r="G51" s="74"/>
      <c r="I51" s="74"/>
      <c r="J51" s="99"/>
      <c r="L51" s="85"/>
    </row>
    <row r="52" spans="1:12" ht="18.649999999999999" customHeight="1">
      <c r="A52" s="79" t="s">
        <v>22</v>
      </c>
      <c r="D52" s="85">
        <v>146049</v>
      </c>
      <c r="E52" s="78"/>
      <c r="F52" s="123">
        <v>153333</v>
      </c>
      <c r="G52" s="74"/>
      <c r="I52" s="74"/>
      <c r="J52" s="99"/>
      <c r="L52" s="85"/>
    </row>
    <row r="53" spans="1:12" ht="18.649999999999999" customHeight="1">
      <c r="A53" s="80" t="s">
        <v>90</v>
      </c>
      <c r="B53" s="96"/>
      <c r="D53" s="78">
        <v>63174</v>
      </c>
      <c r="E53" s="78"/>
      <c r="F53" s="105">
        <v>67705</v>
      </c>
      <c r="G53" s="74"/>
      <c r="I53" s="74"/>
      <c r="J53" s="99"/>
      <c r="L53" s="85"/>
    </row>
    <row r="54" spans="1:12" ht="18.649999999999999" customHeight="1">
      <c r="A54" s="81" t="s">
        <v>23</v>
      </c>
      <c r="B54" s="96"/>
      <c r="D54" s="82">
        <f>SUM(D47:D53)</f>
        <v>3995753</v>
      </c>
      <c r="E54" s="83"/>
      <c r="F54" s="126">
        <f>SUM(F47:F53)</f>
        <v>3925834</v>
      </c>
      <c r="G54" s="74"/>
      <c r="I54" s="74"/>
      <c r="J54" s="99"/>
      <c r="L54" s="85"/>
    </row>
    <row r="55" spans="1:12" ht="10" customHeight="1">
      <c r="B55" s="96"/>
      <c r="D55" s="83"/>
      <c r="E55" s="83"/>
      <c r="F55" s="127"/>
      <c r="G55" s="74"/>
      <c r="I55" s="74"/>
      <c r="J55" s="99"/>
      <c r="L55" s="85"/>
    </row>
    <row r="56" spans="1:12" ht="18" customHeight="1">
      <c r="A56" s="81" t="s">
        <v>24</v>
      </c>
      <c r="B56" s="96"/>
      <c r="D56" s="86">
        <f>+D44+D54</f>
        <v>7933845</v>
      </c>
      <c r="E56" s="83"/>
      <c r="F56" s="130">
        <f>+F44+F54</f>
        <v>7745639</v>
      </c>
      <c r="G56" s="74"/>
      <c r="I56" s="74"/>
      <c r="J56" s="99"/>
      <c r="K56" s="99"/>
      <c r="L56" s="85"/>
    </row>
    <row r="57" spans="1:12" ht="10" customHeight="1">
      <c r="B57" s="96"/>
      <c r="D57" s="78"/>
      <c r="E57" s="78"/>
      <c r="F57" s="105"/>
      <c r="G57" s="74"/>
      <c r="I57" s="74"/>
      <c r="J57" s="99"/>
      <c r="L57" s="85"/>
    </row>
    <row r="58" spans="1:12" ht="18.649999999999999" customHeight="1">
      <c r="A58" s="87" t="s">
        <v>25</v>
      </c>
      <c r="B58" s="96"/>
      <c r="D58" s="78"/>
      <c r="E58" s="78"/>
      <c r="F58" s="105"/>
      <c r="G58" s="74"/>
      <c r="I58" s="74"/>
      <c r="J58" s="99"/>
      <c r="L58" s="85"/>
    </row>
    <row r="59" spans="1:12" ht="18.649999999999999" customHeight="1">
      <c r="A59" s="79" t="s">
        <v>26</v>
      </c>
      <c r="B59" s="96"/>
      <c r="D59" s="78"/>
      <c r="E59" s="78"/>
      <c r="F59" s="105"/>
      <c r="G59" s="74"/>
      <c r="I59" s="74"/>
      <c r="J59" s="99"/>
      <c r="L59" s="85"/>
    </row>
    <row r="60" spans="1:12" ht="18.649999999999999" customHeight="1">
      <c r="A60" s="80" t="s">
        <v>27</v>
      </c>
      <c r="B60" s="96"/>
      <c r="D60" s="78"/>
      <c r="E60" s="78"/>
      <c r="F60" s="105"/>
      <c r="G60" s="74"/>
      <c r="I60" s="74"/>
      <c r="J60" s="99"/>
      <c r="L60" s="85"/>
    </row>
    <row r="61" spans="1:12" ht="18.649999999999999" customHeight="1" thickBot="1">
      <c r="A61" s="101" t="s">
        <v>98</v>
      </c>
      <c r="B61" s="96"/>
      <c r="D61" s="88">
        <v>646800</v>
      </c>
      <c r="E61" s="78"/>
      <c r="F61" s="131">
        <v>646800</v>
      </c>
      <c r="G61" s="74"/>
      <c r="I61" s="74"/>
      <c r="J61" s="99"/>
      <c r="L61" s="85"/>
    </row>
    <row r="62" spans="1:12" ht="18.649999999999999" customHeight="1" thickTop="1">
      <c r="A62" s="80" t="s">
        <v>28</v>
      </c>
      <c r="B62" s="96"/>
      <c r="D62" s="78"/>
      <c r="E62" s="78"/>
      <c r="F62" s="105"/>
      <c r="G62" s="74"/>
      <c r="I62" s="74"/>
      <c r="J62" s="99"/>
      <c r="L62" s="85"/>
    </row>
    <row r="63" spans="1:12" ht="18.649999999999999" customHeight="1">
      <c r="A63" s="101" t="s">
        <v>99</v>
      </c>
      <c r="B63" s="96"/>
      <c r="D63" s="78">
        <v>596510</v>
      </c>
      <c r="E63" s="78"/>
      <c r="F63" s="105">
        <v>596510</v>
      </c>
      <c r="G63" s="74"/>
      <c r="I63" s="74"/>
      <c r="J63" s="99"/>
      <c r="L63" s="85"/>
    </row>
    <row r="64" spans="1:12" ht="18.649999999999999" customHeight="1">
      <c r="A64" s="80" t="s">
        <v>105</v>
      </c>
      <c r="B64" s="96"/>
      <c r="D64" s="78">
        <v>645169</v>
      </c>
      <c r="E64" s="78"/>
      <c r="F64" s="105">
        <v>645169</v>
      </c>
      <c r="G64" s="75"/>
      <c r="I64" s="75"/>
      <c r="J64" s="99"/>
      <c r="L64" s="85"/>
    </row>
    <row r="65" spans="1:12" ht="18.649999999999999" customHeight="1">
      <c r="A65" s="80" t="s">
        <v>29</v>
      </c>
      <c r="B65" s="96"/>
      <c r="D65" s="78"/>
      <c r="E65" s="78"/>
      <c r="F65" s="105"/>
      <c r="J65" s="99"/>
      <c r="L65" s="85"/>
    </row>
    <row r="66" spans="1:12" ht="18.649999999999999" customHeight="1">
      <c r="A66" s="80" t="s">
        <v>30</v>
      </c>
      <c r="B66" s="96"/>
      <c r="D66" s="78"/>
      <c r="E66" s="78"/>
      <c r="F66" s="105"/>
      <c r="J66" s="99"/>
      <c r="L66" s="85"/>
    </row>
    <row r="67" spans="1:12" ht="18.649999999999999" customHeight="1">
      <c r="A67" s="80" t="s">
        <v>80</v>
      </c>
      <c r="B67" s="96"/>
      <c r="D67" s="78">
        <v>64680</v>
      </c>
      <c r="E67" s="78"/>
      <c r="F67" s="105">
        <v>64680</v>
      </c>
      <c r="G67" s="75"/>
      <c r="I67" s="75"/>
      <c r="J67" s="99"/>
      <c r="L67" s="85"/>
    </row>
    <row r="68" spans="1:12" ht="18.649999999999999" customHeight="1">
      <c r="A68" s="80" t="s">
        <v>31</v>
      </c>
      <c r="B68" s="96"/>
      <c r="D68" s="78">
        <v>1806918</v>
      </c>
      <c r="E68" s="78"/>
      <c r="F68" s="105">
        <v>1776746</v>
      </c>
      <c r="G68" s="75"/>
      <c r="I68" s="75"/>
      <c r="J68" s="99"/>
      <c r="L68" s="85"/>
    </row>
    <row r="69" spans="1:12" ht="18.649999999999999" customHeight="1">
      <c r="A69" s="81" t="s">
        <v>32</v>
      </c>
      <c r="B69" s="96"/>
      <c r="D69" s="82">
        <f>SUM(D63:D68)</f>
        <v>3113277</v>
      </c>
      <c r="E69" s="83"/>
      <c r="F69" s="126">
        <f>SUM(F63:F68)</f>
        <v>3083105</v>
      </c>
      <c r="G69" s="74"/>
      <c r="H69" s="75"/>
      <c r="I69" s="75"/>
      <c r="J69" s="99"/>
      <c r="L69" s="85"/>
    </row>
    <row r="70" spans="1:12" ht="9.65" customHeight="1">
      <c r="A70" s="81"/>
      <c r="B70" s="96"/>
      <c r="D70" s="83"/>
      <c r="E70" s="83"/>
      <c r="F70" s="127"/>
      <c r="G70" s="74"/>
      <c r="H70" s="75"/>
      <c r="I70" s="75"/>
      <c r="J70" s="99"/>
      <c r="L70" s="85"/>
    </row>
    <row r="71" spans="1:12" ht="18.649999999999999" customHeight="1" thickBot="1">
      <c r="A71" s="81" t="s">
        <v>33</v>
      </c>
      <c r="B71" s="96"/>
      <c r="D71" s="84">
        <f>SUM(D56+D69)</f>
        <v>11047122</v>
      </c>
      <c r="E71" s="83"/>
      <c r="F71" s="128">
        <f>SUM(F56+F69)</f>
        <v>10828744</v>
      </c>
      <c r="G71" s="74"/>
      <c r="H71" s="75"/>
      <c r="I71" s="75"/>
      <c r="J71" s="99"/>
      <c r="L71" s="85"/>
    </row>
    <row r="72" spans="1:12" ht="20.25" customHeight="1" thickTop="1">
      <c r="C72" s="85"/>
      <c r="J72" s="99"/>
      <c r="L72" s="85"/>
    </row>
    <row r="73" spans="1:12" ht="20.25" customHeight="1">
      <c r="D73" s="74">
        <f>D27-D71</f>
        <v>0</v>
      </c>
      <c r="E73" s="74"/>
      <c r="F73" s="74">
        <f>F27-F71</f>
        <v>0</v>
      </c>
      <c r="J73" s="99"/>
    </row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view="pageBreakPreview" zoomScale="85" zoomScaleNormal="90" zoomScaleSheetLayoutView="85" workbookViewId="0">
      <selection activeCell="G7" sqref="G7"/>
    </sheetView>
  </sheetViews>
  <sheetFormatPr defaultColWidth="9.1796875" defaultRowHeight="20.25" customHeight="1"/>
  <cols>
    <col min="1" max="1" width="55.089843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8" width="9.1796875" style="5"/>
    <col min="9" max="10" width="11.81640625" style="5" bestFit="1" customWidth="1"/>
    <col min="11" max="16384" width="9.1796875" style="5"/>
  </cols>
  <sheetData>
    <row r="1" spans="1:5" ht="20.25" customHeight="1">
      <c r="A1" s="3" t="s">
        <v>0</v>
      </c>
    </row>
    <row r="2" spans="1:5" ht="20.25" customHeight="1">
      <c r="A2" s="7" t="s">
        <v>76</v>
      </c>
    </row>
    <row r="3" spans="1:5" ht="14.25" customHeight="1">
      <c r="A3" s="7"/>
    </row>
    <row r="4" spans="1:5" ht="20.25" customHeight="1">
      <c r="A4" s="7"/>
      <c r="C4" s="142" t="s">
        <v>78</v>
      </c>
      <c r="D4" s="143"/>
      <c r="E4" s="143"/>
    </row>
    <row r="5" spans="1:5" ht="20.25" customHeight="1">
      <c r="A5" s="7"/>
      <c r="C5" s="144" t="s">
        <v>114</v>
      </c>
      <c r="D5" s="144"/>
      <c r="E5" s="144"/>
    </row>
    <row r="6" spans="1:5" ht="20.25" customHeight="1">
      <c r="B6" s="9"/>
      <c r="C6" s="2">
        <v>2022</v>
      </c>
      <c r="D6" s="69"/>
      <c r="E6" s="2">
        <v>2021</v>
      </c>
    </row>
    <row r="7" spans="1:5" ht="20.25" customHeight="1">
      <c r="B7" s="9"/>
      <c r="C7" s="141" t="s">
        <v>36</v>
      </c>
      <c r="D7" s="141"/>
      <c r="E7" s="141"/>
    </row>
    <row r="8" spans="1:5" ht="20.25" customHeight="1">
      <c r="A8" s="11" t="s">
        <v>100</v>
      </c>
      <c r="B8" s="12"/>
      <c r="C8" s="5"/>
      <c r="D8" s="5"/>
      <c r="E8" s="5"/>
    </row>
    <row r="9" spans="1:5" ht="20.25" customHeight="1">
      <c r="A9" s="8" t="s">
        <v>68</v>
      </c>
      <c r="B9" s="12"/>
      <c r="C9" s="54">
        <v>480315</v>
      </c>
      <c r="E9" s="54">
        <v>528051</v>
      </c>
    </row>
    <row r="10" spans="1:5" ht="20.25" customHeight="1">
      <c r="A10" s="8" t="s">
        <v>40</v>
      </c>
      <c r="B10" s="12"/>
      <c r="C10" s="54">
        <v>67251</v>
      </c>
      <c r="E10" s="54">
        <v>68835</v>
      </c>
    </row>
    <row r="11" spans="1:5" ht="20.25" customHeight="1">
      <c r="A11" s="45" t="s">
        <v>72</v>
      </c>
      <c r="B11" s="12"/>
      <c r="C11" s="54">
        <v>199400</v>
      </c>
      <c r="E11" s="54">
        <v>183987</v>
      </c>
    </row>
    <row r="12" spans="1:5" ht="20.25" customHeight="1">
      <c r="A12" s="45" t="s">
        <v>123</v>
      </c>
      <c r="B12" s="12"/>
      <c r="C12" s="54">
        <v>2856</v>
      </c>
      <c r="E12" s="54">
        <v>0</v>
      </c>
    </row>
    <row r="13" spans="1:5" ht="20.25" customHeight="1">
      <c r="A13" s="8" t="s">
        <v>41</v>
      </c>
      <c r="B13" s="12"/>
      <c r="C13" s="54">
        <v>7104</v>
      </c>
      <c r="E13" s="54">
        <v>4760</v>
      </c>
    </row>
    <row r="14" spans="1:5" ht="20.25" customHeight="1">
      <c r="A14" s="13" t="s">
        <v>101</v>
      </c>
      <c r="B14" s="12"/>
      <c r="C14" s="14">
        <f>SUM(C9:C13)</f>
        <v>756926</v>
      </c>
      <c r="D14" s="15"/>
      <c r="E14" s="14">
        <f>SUM(E9:E13)</f>
        <v>785633</v>
      </c>
    </row>
    <row r="15" spans="1:5" ht="20.25" customHeight="1">
      <c r="B15" s="12"/>
    </row>
    <row r="16" spans="1:5" ht="20.25" customHeight="1">
      <c r="A16" s="11" t="s">
        <v>42</v>
      </c>
      <c r="B16" s="12"/>
    </row>
    <row r="17" spans="1:12" ht="20.25" customHeight="1">
      <c r="A17" s="8" t="s">
        <v>43</v>
      </c>
      <c r="B17" s="12"/>
      <c r="C17" s="17">
        <v>420196</v>
      </c>
      <c r="E17" s="17">
        <v>460980</v>
      </c>
    </row>
    <row r="18" spans="1:12" ht="20.25" customHeight="1">
      <c r="A18" s="45" t="s">
        <v>73</v>
      </c>
      <c r="B18" s="12"/>
      <c r="C18" s="17">
        <v>193469</v>
      </c>
      <c r="E18" s="17">
        <v>179805</v>
      </c>
    </row>
    <row r="19" spans="1:12" ht="20.149999999999999" customHeight="1">
      <c r="A19" s="45" t="s">
        <v>81</v>
      </c>
      <c r="B19" s="12"/>
      <c r="C19" s="54">
        <v>0</v>
      </c>
      <c r="E19" s="17">
        <v>4240</v>
      </c>
    </row>
    <row r="20" spans="1:12" ht="20.25" customHeight="1">
      <c r="A20" s="8" t="s">
        <v>44</v>
      </c>
      <c r="B20" s="12"/>
      <c r="C20" s="17">
        <v>57338</v>
      </c>
      <c r="E20" s="17">
        <v>58812</v>
      </c>
    </row>
    <row r="21" spans="1:12" ht="20.25" customHeight="1">
      <c r="A21" s="13" t="s">
        <v>45</v>
      </c>
      <c r="B21" s="12"/>
      <c r="C21" s="14">
        <f>SUM(C17:C20)</f>
        <v>671003</v>
      </c>
      <c r="D21" s="15"/>
      <c r="E21" s="14">
        <f>SUM(E17:E20)</f>
        <v>703837</v>
      </c>
    </row>
    <row r="22" spans="1:12" ht="20.25" customHeight="1">
      <c r="B22" s="12"/>
    </row>
    <row r="23" spans="1:12" ht="20.25" customHeight="1">
      <c r="A23" s="13" t="s">
        <v>95</v>
      </c>
      <c r="C23" s="16">
        <f>SUM(C14-C21)</f>
        <v>85923</v>
      </c>
      <c r="D23" s="15"/>
      <c r="E23" s="16">
        <f>SUM(E14-E21)</f>
        <v>81796</v>
      </c>
    </row>
    <row r="24" spans="1:12" ht="20.25" customHeight="1">
      <c r="A24" s="45" t="s">
        <v>46</v>
      </c>
      <c r="B24" s="12"/>
      <c r="C24" s="104">
        <v>-48170</v>
      </c>
      <c r="E24" s="104">
        <v>-56938</v>
      </c>
      <c r="L24" s="133"/>
    </row>
    <row r="25" spans="1:12" ht="20.25" customHeight="1">
      <c r="A25" s="13" t="s">
        <v>69</v>
      </c>
      <c r="C25" s="16">
        <f>C23+SUM(C24:C24)</f>
        <v>37753</v>
      </c>
      <c r="D25" s="15"/>
      <c r="E25" s="16">
        <f>E23+SUM(E24:E24)</f>
        <v>24858</v>
      </c>
    </row>
    <row r="26" spans="1:12" ht="20.25" customHeight="1">
      <c r="A26" s="45" t="s">
        <v>128</v>
      </c>
      <c r="B26" s="12"/>
      <c r="C26" s="59">
        <v>-7581</v>
      </c>
      <c r="D26" s="17"/>
      <c r="E26" s="59">
        <v>3718</v>
      </c>
    </row>
    <row r="27" spans="1:12" ht="20.25" customHeight="1" thickBot="1">
      <c r="A27" s="13" t="s">
        <v>47</v>
      </c>
      <c r="B27" s="12"/>
      <c r="C27" s="103">
        <f>C25+C26</f>
        <v>30172</v>
      </c>
      <c r="D27" s="15"/>
      <c r="E27" s="103">
        <f>E25+E26</f>
        <v>28576</v>
      </c>
    </row>
    <row r="28" spans="1:12" ht="20.25" customHeight="1" thickTop="1">
      <c r="A28" s="29"/>
      <c r="C28" s="43"/>
      <c r="D28" s="42"/>
      <c r="E28" s="43"/>
      <c r="G28" s="1"/>
      <c r="H28" s="1"/>
      <c r="I28" s="1"/>
      <c r="J28" s="41"/>
      <c r="K28" s="41"/>
    </row>
    <row r="29" spans="1:12" ht="20.25" customHeight="1" thickBot="1">
      <c r="A29" s="30" t="s">
        <v>88</v>
      </c>
      <c r="B29" s="73"/>
      <c r="C29" s="56">
        <v>0.05</v>
      </c>
      <c r="D29" s="40"/>
      <c r="E29" s="56">
        <v>0.05</v>
      </c>
    </row>
    <row r="30" spans="1:12" ht="20.25" customHeight="1" thickTop="1"/>
    <row r="32" spans="1:12" ht="20.25" customHeight="1">
      <c r="C32" s="132"/>
    </row>
  </sheetData>
  <mergeCells count="3">
    <mergeCell ref="C7:E7"/>
    <mergeCell ref="C4:E4"/>
    <mergeCell ref="C5:E5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view="pageBreakPreview" zoomScale="80" zoomScaleNormal="90" zoomScaleSheetLayoutView="80" workbookViewId="0">
      <selection activeCell="J7" sqref="J7"/>
    </sheetView>
  </sheetViews>
  <sheetFormatPr defaultColWidth="9.1796875" defaultRowHeight="20.25" customHeight="1"/>
  <cols>
    <col min="1" max="1" width="45.1796875" style="28" customWidth="1"/>
    <col min="2" max="2" width="6.1796875" style="28" customWidth="1"/>
    <col min="3" max="3" width="1.81640625" style="28" customWidth="1"/>
    <col min="4" max="4" width="16.453125" style="28" customWidth="1"/>
    <col min="5" max="5" width="1.81640625" style="28" customWidth="1"/>
    <col min="6" max="6" width="16.453125" style="28" customWidth="1"/>
    <col min="7" max="7" width="1.81640625" style="28" customWidth="1"/>
    <col min="8" max="8" width="16.453125" style="28" customWidth="1"/>
    <col min="9" max="9" width="1.81640625" style="28" customWidth="1"/>
    <col min="10" max="10" width="16.36328125" style="28" customWidth="1"/>
    <col min="11" max="11" width="1.81640625" style="28" customWidth="1"/>
    <col min="12" max="12" width="16.453125" style="28" customWidth="1"/>
    <col min="13" max="13" width="9.1796875" style="28"/>
    <col min="14" max="14" width="15" style="28" customWidth="1"/>
    <col min="15" max="15" width="9.1796875" style="28"/>
    <col min="16" max="16" width="15" style="28" customWidth="1"/>
    <col min="17" max="18" width="9.1796875" style="28"/>
    <col min="19" max="19" width="14" style="28" customWidth="1"/>
    <col min="20" max="20" width="15" style="28" customWidth="1"/>
    <col min="21" max="16384" width="9.1796875" style="28"/>
  </cols>
  <sheetData>
    <row r="1" spans="1:14" ht="20.2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L1" s="18"/>
    </row>
    <row r="2" spans="1:14" ht="20.25" customHeight="1">
      <c r="A2" s="7" t="s">
        <v>109</v>
      </c>
      <c r="B2" s="7"/>
      <c r="C2" s="7"/>
      <c r="D2" s="19"/>
      <c r="E2" s="20"/>
      <c r="F2" s="21"/>
      <c r="G2" s="6"/>
      <c r="I2" s="6"/>
      <c r="L2" s="18"/>
    </row>
    <row r="3" spans="1:14" ht="20.25" customHeight="1">
      <c r="A3" s="7"/>
      <c r="B3" s="7"/>
      <c r="C3" s="7"/>
      <c r="D3" s="19"/>
      <c r="E3" s="20"/>
      <c r="F3" s="21"/>
      <c r="G3" s="6"/>
      <c r="H3" s="6"/>
      <c r="I3" s="5"/>
      <c r="J3" s="5"/>
      <c r="K3" s="5"/>
      <c r="L3" s="18"/>
    </row>
    <row r="4" spans="1:14" ht="20.25" customHeight="1">
      <c r="A4" s="13"/>
      <c r="B4" s="13"/>
      <c r="C4" s="13"/>
      <c r="D4" s="23"/>
      <c r="E4" s="23"/>
      <c r="F4" s="10"/>
      <c r="G4" s="24"/>
      <c r="H4" s="146" t="s">
        <v>29</v>
      </c>
      <c r="I4" s="146"/>
      <c r="J4" s="146"/>
      <c r="K4" s="18"/>
      <c r="L4" s="18"/>
    </row>
    <row r="5" spans="1:14" ht="20.25" customHeight="1">
      <c r="A5" s="13"/>
      <c r="B5" s="13"/>
      <c r="C5" s="13"/>
      <c r="D5" s="23" t="s">
        <v>48</v>
      </c>
      <c r="E5" s="23"/>
      <c r="F5" s="71" t="s">
        <v>86</v>
      </c>
      <c r="G5" s="25"/>
      <c r="H5" s="18"/>
      <c r="K5" s="18"/>
    </row>
    <row r="6" spans="1:14" ht="20.25" customHeight="1">
      <c r="A6" s="44"/>
      <c r="B6" s="44"/>
      <c r="C6" s="44"/>
      <c r="D6" s="23" t="s">
        <v>49</v>
      </c>
      <c r="E6" s="23"/>
      <c r="F6" s="72" t="s">
        <v>111</v>
      </c>
      <c r="G6" s="25"/>
      <c r="H6" s="18"/>
      <c r="K6" s="18"/>
      <c r="L6" s="18"/>
    </row>
    <row r="7" spans="1:14" ht="20.25" customHeight="1">
      <c r="A7" s="13"/>
      <c r="B7" s="46"/>
      <c r="C7" s="46"/>
      <c r="D7" s="26" t="s">
        <v>50</v>
      </c>
      <c r="E7" s="23"/>
      <c r="F7" s="102" t="s">
        <v>110</v>
      </c>
      <c r="G7" s="24"/>
      <c r="H7" s="22" t="s">
        <v>51</v>
      </c>
      <c r="I7" s="27"/>
      <c r="J7" s="22" t="s">
        <v>52</v>
      </c>
      <c r="K7" s="18"/>
      <c r="L7" s="18" t="s">
        <v>32</v>
      </c>
    </row>
    <row r="8" spans="1:14" ht="20.25" customHeight="1">
      <c r="B8" s="13"/>
      <c r="C8" s="13"/>
      <c r="D8" s="147" t="s">
        <v>36</v>
      </c>
      <c r="E8" s="147"/>
      <c r="F8" s="147"/>
      <c r="G8" s="147"/>
      <c r="H8" s="147"/>
      <c r="I8" s="147"/>
      <c r="J8" s="147"/>
      <c r="K8" s="147"/>
      <c r="L8" s="147"/>
    </row>
    <row r="9" spans="1:14" ht="20.25" customHeight="1">
      <c r="A9" s="13" t="s">
        <v>115</v>
      </c>
      <c r="B9" s="13"/>
      <c r="C9" s="13"/>
      <c r="D9" s="90"/>
      <c r="E9" s="90"/>
      <c r="F9" s="90"/>
      <c r="G9" s="90"/>
      <c r="H9" s="90"/>
      <c r="I9" s="90"/>
      <c r="J9" s="90"/>
      <c r="K9" s="90"/>
      <c r="L9" s="90"/>
    </row>
    <row r="10" spans="1:14" ht="20.25" customHeight="1">
      <c r="A10" s="13" t="s">
        <v>106</v>
      </c>
      <c r="B10" s="13"/>
      <c r="C10" s="13"/>
      <c r="D10" s="38">
        <v>596510</v>
      </c>
      <c r="E10" s="39"/>
      <c r="F10" s="38">
        <v>645169</v>
      </c>
      <c r="G10" s="39"/>
      <c r="H10" s="38">
        <v>64680</v>
      </c>
      <c r="I10" s="39"/>
      <c r="J10" s="38">
        <v>1700735</v>
      </c>
      <c r="K10" s="39"/>
      <c r="L10" s="38">
        <v>3007094</v>
      </c>
    </row>
    <row r="11" spans="1:14" ht="20.25" customHeight="1">
      <c r="A11" s="51"/>
      <c r="B11" s="13"/>
      <c r="C11" s="52"/>
      <c r="D11" s="38"/>
      <c r="E11" s="52"/>
      <c r="F11" s="38"/>
      <c r="G11" s="52"/>
      <c r="H11" s="38"/>
      <c r="I11" s="52"/>
      <c r="J11" s="38"/>
      <c r="K11" s="52"/>
      <c r="L11" s="38"/>
    </row>
    <row r="12" spans="1:14" ht="20.25" customHeight="1">
      <c r="A12" s="31" t="s">
        <v>108</v>
      </c>
      <c r="B12" s="31"/>
      <c r="C12" s="31"/>
      <c r="D12" s="33"/>
      <c r="E12" s="33"/>
      <c r="F12" s="33"/>
      <c r="G12" s="33"/>
      <c r="H12" s="33"/>
      <c r="I12" s="33"/>
      <c r="J12" s="33"/>
      <c r="K12" s="33"/>
      <c r="L12" s="33"/>
    </row>
    <row r="13" spans="1:14" ht="20.25" customHeight="1">
      <c r="A13" s="70" t="s">
        <v>107</v>
      </c>
      <c r="B13" s="34"/>
      <c r="C13" s="34"/>
      <c r="D13" s="47">
        <v>0</v>
      </c>
      <c r="E13" s="55"/>
      <c r="F13" s="47">
        <v>0</v>
      </c>
      <c r="G13" s="32"/>
      <c r="H13" s="47">
        <v>0</v>
      </c>
      <c r="I13" s="33"/>
      <c r="J13" s="89">
        <f>PL!E27</f>
        <v>28576</v>
      </c>
      <c r="K13" s="32"/>
      <c r="L13" s="89">
        <f>SUM(D13:J13)</f>
        <v>28576</v>
      </c>
    </row>
    <row r="14" spans="1:14" ht="20.25" customHeight="1">
      <c r="A14" s="31" t="s">
        <v>63</v>
      </c>
      <c r="B14" s="31"/>
      <c r="C14" s="31"/>
      <c r="D14" s="49">
        <f>SUM(D13:D13)</f>
        <v>0</v>
      </c>
      <c r="E14" s="50"/>
      <c r="F14" s="49">
        <f>SUM(F13:F13)</f>
        <v>0</v>
      </c>
      <c r="G14" s="50"/>
      <c r="H14" s="49">
        <f>SUM(H13:H13)</f>
        <v>0</v>
      </c>
      <c r="I14" s="33"/>
      <c r="J14" s="53">
        <f>SUM(J13:J13)</f>
        <v>28576</v>
      </c>
      <c r="K14" s="33"/>
      <c r="L14" s="53">
        <f>SUM(L13)</f>
        <v>28576</v>
      </c>
    </row>
    <row r="15" spans="1:14" ht="20.25" customHeight="1">
      <c r="D15" s="35"/>
      <c r="E15" s="32"/>
      <c r="F15" s="35"/>
      <c r="G15" s="32"/>
      <c r="H15" s="35"/>
      <c r="I15" s="33"/>
      <c r="J15" s="36"/>
      <c r="K15" s="32"/>
      <c r="L15" s="32"/>
    </row>
    <row r="16" spans="1:14" ht="20.25" customHeight="1" thickBot="1">
      <c r="A16" s="29" t="s">
        <v>117</v>
      </c>
      <c r="B16" s="29"/>
      <c r="C16" s="29"/>
      <c r="D16" s="37">
        <f>D14+D10</f>
        <v>596510</v>
      </c>
      <c r="F16" s="37">
        <f>F14+F10</f>
        <v>645169</v>
      </c>
      <c r="H16" s="37">
        <f>H14+H10</f>
        <v>64680</v>
      </c>
      <c r="J16" s="37">
        <f>J14+J10</f>
        <v>1729311</v>
      </c>
      <c r="L16" s="37">
        <f>L14+L10</f>
        <v>3035670</v>
      </c>
      <c r="N16" s="6"/>
    </row>
    <row r="17" spans="1:14" ht="20.25" customHeight="1" thickTop="1">
      <c r="A17" s="29"/>
      <c r="B17" s="29"/>
      <c r="C17" s="29"/>
      <c r="D17" s="33"/>
      <c r="F17" s="33"/>
      <c r="H17" s="33"/>
      <c r="J17" s="33"/>
      <c r="L17" s="33"/>
    </row>
    <row r="18" spans="1:14" ht="20.25" customHeight="1">
      <c r="L18" s="6" t="s">
        <v>89</v>
      </c>
    </row>
    <row r="19" spans="1:14" ht="20.25" customHeight="1">
      <c r="A19" s="145" t="s">
        <v>0</v>
      </c>
      <c r="B19" s="145"/>
      <c r="C19" s="145"/>
      <c r="D19" s="145"/>
      <c r="E19" s="145"/>
      <c r="F19" s="145"/>
      <c r="G19" s="145"/>
      <c r="H19" s="145"/>
      <c r="I19" s="145"/>
      <c r="J19" s="145"/>
      <c r="L19" s="18"/>
    </row>
    <row r="20" spans="1:14" ht="20.25" customHeight="1">
      <c r="A20" s="7" t="s">
        <v>109</v>
      </c>
      <c r="B20" s="7"/>
      <c r="C20" s="7"/>
      <c r="D20" s="19"/>
      <c r="E20" s="20"/>
      <c r="F20" s="21"/>
      <c r="G20" s="6"/>
      <c r="I20" s="6"/>
      <c r="L20" s="18"/>
    </row>
    <row r="21" spans="1:14" ht="20.25" customHeight="1">
      <c r="A21" s="7"/>
      <c r="B21" s="7"/>
      <c r="C21" s="7"/>
      <c r="D21" s="19"/>
      <c r="E21" s="20"/>
      <c r="F21" s="21"/>
      <c r="G21" s="6"/>
      <c r="H21" s="6"/>
      <c r="I21" s="5"/>
      <c r="J21" s="5"/>
      <c r="K21" s="5"/>
      <c r="L21" s="18"/>
    </row>
    <row r="22" spans="1:14" ht="20.25" customHeight="1">
      <c r="A22" s="13"/>
      <c r="B22" s="13"/>
      <c r="C22" s="13"/>
      <c r="D22" s="23"/>
      <c r="E22" s="23"/>
      <c r="F22" s="10"/>
      <c r="G22" s="24"/>
      <c r="H22" s="146" t="s">
        <v>29</v>
      </c>
      <c r="I22" s="146"/>
      <c r="J22" s="146"/>
      <c r="K22" s="18"/>
      <c r="L22" s="18"/>
    </row>
    <row r="23" spans="1:14" ht="20.25" customHeight="1">
      <c r="A23" s="13"/>
      <c r="B23" s="13"/>
      <c r="C23" s="13"/>
      <c r="D23" s="23" t="s">
        <v>48</v>
      </c>
      <c r="E23" s="23"/>
      <c r="F23" s="71" t="s">
        <v>86</v>
      </c>
      <c r="G23" s="25"/>
      <c r="H23" s="18"/>
      <c r="K23" s="18"/>
    </row>
    <row r="24" spans="1:14" ht="20.25" customHeight="1">
      <c r="A24" s="44"/>
      <c r="B24" s="44"/>
      <c r="C24" s="44"/>
      <c r="D24" s="23" t="s">
        <v>49</v>
      </c>
      <c r="E24" s="23"/>
      <c r="F24" s="72" t="s">
        <v>111</v>
      </c>
      <c r="G24" s="25"/>
      <c r="H24" s="18"/>
      <c r="K24" s="18"/>
      <c r="L24" s="18"/>
    </row>
    <row r="25" spans="1:14" ht="20.25" customHeight="1">
      <c r="A25" s="13"/>
      <c r="B25" s="46"/>
      <c r="C25" s="46"/>
      <c r="D25" s="26" t="s">
        <v>50</v>
      </c>
      <c r="E25" s="23"/>
      <c r="F25" s="102" t="s">
        <v>110</v>
      </c>
      <c r="G25" s="24"/>
      <c r="H25" s="22" t="s">
        <v>51</v>
      </c>
      <c r="I25" s="27"/>
      <c r="J25" s="22" t="s">
        <v>52</v>
      </c>
      <c r="K25" s="18"/>
      <c r="L25" s="18" t="s">
        <v>32</v>
      </c>
    </row>
    <row r="26" spans="1:14" ht="20.25" customHeight="1">
      <c r="B26" s="13"/>
      <c r="C26" s="13"/>
      <c r="D26" s="147" t="s">
        <v>36</v>
      </c>
      <c r="E26" s="147"/>
      <c r="F26" s="147"/>
      <c r="G26" s="147"/>
      <c r="H26" s="147"/>
      <c r="I26" s="147"/>
      <c r="J26" s="147"/>
      <c r="K26" s="147"/>
      <c r="L26" s="147"/>
    </row>
    <row r="27" spans="1:14" ht="20.25" customHeight="1">
      <c r="A27" s="13" t="s">
        <v>118</v>
      </c>
      <c r="B27" s="13"/>
      <c r="C27" s="13"/>
      <c r="D27" s="76"/>
      <c r="E27" s="76"/>
      <c r="F27" s="76"/>
      <c r="G27" s="76"/>
      <c r="H27" s="76"/>
      <c r="I27" s="76"/>
      <c r="J27" s="76"/>
      <c r="K27" s="76"/>
      <c r="L27" s="76"/>
    </row>
    <row r="28" spans="1:14" ht="20.25" customHeight="1">
      <c r="A28" s="13" t="s">
        <v>119</v>
      </c>
      <c r="B28" s="29"/>
      <c r="C28" s="29"/>
      <c r="D28" s="38">
        <v>596510</v>
      </c>
      <c r="E28" s="39"/>
      <c r="F28" s="38">
        <v>645169</v>
      </c>
      <c r="G28" s="39"/>
      <c r="H28" s="38">
        <v>64680</v>
      </c>
      <c r="I28" s="39"/>
      <c r="J28" s="38">
        <v>1776746</v>
      </c>
      <c r="K28" s="39"/>
      <c r="L28" s="38">
        <f>SUM(D28:J28)</f>
        <v>3083105</v>
      </c>
      <c r="N28" s="57">
        <f>L28-'BL-2-3'!F69</f>
        <v>0</v>
      </c>
    </row>
    <row r="29" spans="1:14" ht="20.25" customHeight="1">
      <c r="A29" s="51"/>
      <c r="B29" s="13"/>
      <c r="C29" s="52"/>
      <c r="D29" s="38"/>
      <c r="E29" s="52"/>
      <c r="F29" s="38"/>
      <c r="G29" s="52"/>
      <c r="H29" s="38"/>
      <c r="I29" s="52"/>
      <c r="J29" s="38"/>
      <c r="K29" s="52"/>
      <c r="L29" s="38"/>
    </row>
    <row r="30" spans="1:14" ht="20.25" customHeight="1">
      <c r="A30" s="31" t="s">
        <v>108</v>
      </c>
      <c r="B30" s="31"/>
      <c r="C30" s="31"/>
      <c r="D30" s="33"/>
      <c r="E30" s="33"/>
      <c r="F30" s="33"/>
      <c r="G30" s="33"/>
      <c r="H30" s="33"/>
      <c r="I30" s="33"/>
      <c r="J30" s="33"/>
      <c r="K30" s="33"/>
      <c r="L30" s="33"/>
    </row>
    <row r="31" spans="1:14" ht="20.25" customHeight="1">
      <c r="A31" s="70" t="s">
        <v>107</v>
      </c>
      <c r="B31" s="34"/>
      <c r="C31" s="34"/>
      <c r="D31" s="47">
        <v>0</v>
      </c>
      <c r="E31" s="55"/>
      <c r="F31" s="47">
        <v>0</v>
      </c>
      <c r="G31" s="32"/>
      <c r="H31" s="47">
        <v>0</v>
      </c>
      <c r="I31" s="33"/>
      <c r="J31" s="48">
        <f>PL!C27</f>
        <v>30172</v>
      </c>
      <c r="K31" s="32"/>
      <c r="L31" s="48">
        <f>SUM(D31:J31)</f>
        <v>30172</v>
      </c>
    </row>
    <row r="32" spans="1:14" ht="20.25" customHeight="1">
      <c r="A32" s="31" t="s">
        <v>63</v>
      </c>
      <c r="B32" s="31"/>
      <c r="C32" s="31"/>
      <c r="D32" s="49">
        <f>SUM(D31:D31)</f>
        <v>0</v>
      </c>
      <c r="E32" s="50"/>
      <c r="F32" s="49">
        <f>SUM(F31:F31)</f>
        <v>0</v>
      </c>
      <c r="G32" s="50"/>
      <c r="H32" s="49">
        <f>SUM(H31:H31)</f>
        <v>0</v>
      </c>
      <c r="I32" s="33"/>
      <c r="J32" s="53">
        <f>SUM(J31:J31)</f>
        <v>30172</v>
      </c>
      <c r="K32" s="33"/>
      <c r="L32" s="53">
        <f>SUM(L31:L31)</f>
        <v>30172</v>
      </c>
    </row>
    <row r="33" spans="1:14" ht="20.25" customHeight="1">
      <c r="D33" s="35"/>
      <c r="E33" s="32"/>
      <c r="F33" s="35"/>
      <c r="G33" s="32"/>
      <c r="H33" s="35"/>
      <c r="I33" s="33"/>
      <c r="J33" s="36"/>
      <c r="K33" s="32"/>
      <c r="L33" s="32"/>
    </row>
    <row r="34" spans="1:14" ht="20.25" customHeight="1" thickBot="1">
      <c r="A34" s="29" t="s">
        <v>116</v>
      </c>
      <c r="B34" s="29"/>
      <c r="C34" s="29"/>
      <c r="D34" s="37">
        <f>D32+D28</f>
        <v>596510</v>
      </c>
      <c r="F34" s="37">
        <f>F32+F28</f>
        <v>645169</v>
      </c>
      <c r="H34" s="37">
        <f>H32+H28</f>
        <v>64680</v>
      </c>
      <c r="J34" s="37">
        <f>J32+J28</f>
        <v>1806918</v>
      </c>
      <c r="L34" s="37">
        <f>L32+L28</f>
        <v>3113277</v>
      </c>
      <c r="N34" s="6">
        <f>L34-'BL-2-3'!D69</f>
        <v>0</v>
      </c>
    </row>
    <row r="35" spans="1:14" ht="20.25" customHeight="1" thickTop="1"/>
  </sheetData>
  <mergeCells count="6">
    <mergeCell ref="A19:J19"/>
    <mergeCell ref="H22:J22"/>
    <mergeCell ref="D26:L26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66"/>
  <sheetViews>
    <sheetView tabSelected="1" view="pageBreakPreview" topLeftCell="A58" zoomScale="85" zoomScaleNormal="80" zoomScaleSheetLayoutView="85" workbookViewId="0">
      <selection activeCell="J29" sqref="J29"/>
    </sheetView>
  </sheetViews>
  <sheetFormatPr defaultColWidth="9.1796875" defaultRowHeight="20.25" customHeight="1"/>
  <cols>
    <col min="1" max="1" width="45.90625" style="110" customWidth="1"/>
    <col min="2" max="2" width="3.81640625" style="101" customWidth="1"/>
    <col min="3" max="3" width="8.453125" style="107" customWidth="1"/>
    <col min="4" max="4" width="12.81640625" style="137" customWidth="1"/>
    <col min="5" max="5" width="1.81640625" style="117" customWidth="1"/>
    <col min="6" max="6" width="12.81640625" style="117" customWidth="1"/>
    <col min="7" max="7" width="9.54296875" style="107" bestFit="1" customWidth="1"/>
    <col min="8" max="8" width="11.453125" style="107" customWidth="1"/>
    <col min="9" max="16384" width="9.1796875" style="107"/>
  </cols>
  <sheetData>
    <row r="1" spans="1:6" ht="20.25" customHeight="1">
      <c r="A1" s="148" t="s">
        <v>0</v>
      </c>
      <c r="B1" s="148"/>
      <c r="C1" s="148"/>
      <c r="D1" s="148"/>
      <c r="E1" s="148"/>
      <c r="F1" s="148"/>
    </row>
    <row r="2" spans="1:6" ht="20.25" customHeight="1">
      <c r="A2" s="108" t="s">
        <v>77</v>
      </c>
      <c r="B2" s="109"/>
      <c r="D2" s="134"/>
      <c r="E2" s="107"/>
      <c r="F2" s="107"/>
    </row>
    <row r="3" spans="1:6" ht="20.25" customHeight="1">
      <c r="A3" s="108"/>
      <c r="B3" s="109"/>
      <c r="D3" s="134"/>
      <c r="E3" s="107"/>
      <c r="F3" s="107"/>
    </row>
    <row r="4" spans="1:6" ht="20.25" customHeight="1">
      <c r="A4" s="108"/>
      <c r="B4" s="109"/>
      <c r="D4" s="142" t="s">
        <v>78</v>
      </c>
      <c r="E4" s="143"/>
      <c r="F4" s="143"/>
    </row>
    <row r="5" spans="1:6" ht="20.25" customHeight="1">
      <c r="A5" s="109"/>
      <c r="D5" s="144" t="s">
        <v>114</v>
      </c>
      <c r="E5" s="144"/>
      <c r="F5" s="144"/>
    </row>
    <row r="6" spans="1:6" ht="20.25" customHeight="1">
      <c r="B6" s="106"/>
      <c r="D6" s="2">
        <v>2022</v>
      </c>
      <c r="E6" s="69"/>
      <c r="F6" s="2">
        <v>2021</v>
      </c>
    </row>
    <row r="7" spans="1:6" ht="20.25" customHeight="1">
      <c r="B7" s="106"/>
      <c r="D7" s="140" t="s">
        <v>36</v>
      </c>
      <c r="E7" s="140"/>
      <c r="F7" s="140"/>
    </row>
    <row r="8" spans="1:6" ht="20" customHeight="1">
      <c r="A8" s="111" t="s">
        <v>53</v>
      </c>
      <c r="B8" s="111"/>
      <c r="C8" s="112"/>
      <c r="D8" s="135"/>
      <c r="E8" s="113"/>
      <c r="F8" s="113"/>
    </row>
    <row r="9" spans="1:6" ht="20.25" customHeight="1">
      <c r="A9" s="107" t="s">
        <v>47</v>
      </c>
      <c r="B9" s="107"/>
      <c r="C9" s="112"/>
      <c r="D9" s="58">
        <v>30172</v>
      </c>
      <c r="E9" s="58"/>
      <c r="F9" s="58">
        <v>28576</v>
      </c>
    </row>
    <row r="10" spans="1:6" ht="20.25" customHeight="1">
      <c r="A10" s="101" t="s">
        <v>85</v>
      </c>
      <c r="B10" s="111"/>
      <c r="C10" s="112"/>
      <c r="D10" s="58"/>
      <c r="E10" s="58"/>
      <c r="F10" s="58"/>
    </row>
    <row r="11" spans="1:6" ht="20.25" customHeight="1">
      <c r="A11" s="107" t="s">
        <v>54</v>
      </c>
      <c r="B11" s="107"/>
      <c r="C11" s="112"/>
      <c r="D11" s="58">
        <v>337973</v>
      </c>
      <c r="E11" s="59"/>
      <c r="F11" s="58">
        <v>372606</v>
      </c>
    </row>
    <row r="12" spans="1:6" ht="20.25" customHeight="1">
      <c r="A12" s="114" t="s">
        <v>46</v>
      </c>
      <c r="B12" s="107"/>
      <c r="C12" s="112"/>
      <c r="D12" s="58">
        <v>48170</v>
      </c>
      <c r="E12" s="59"/>
      <c r="F12" s="58">
        <v>56938</v>
      </c>
    </row>
    <row r="13" spans="1:6" ht="20.25" customHeight="1">
      <c r="A13" s="114" t="s">
        <v>129</v>
      </c>
      <c r="B13" s="107"/>
      <c r="C13" s="112"/>
      <c r="D13" s="60">
        <v>-2673</v>
      </c>
      <c r="E13" s="59"/>
      <c r="F13" s="60">
        <v>0</v>
      </c>
    </row>
    <row r="14" spans="1:6" ht="20.25" customHeight="1">
      <c r="A14" s="114" t="s">
        <v>123</v>
      </c>
      <c r="B14" s="107"/>
      <c r="C14" s="112"/>
      <c r="D14" s="58">
        <v>-2856</v>
      </c>
      <c r="E14" s="59"/>
      <c r="F14" s="58">
        <v>-155</v>
      </c>
    </row>
    <row r="15" spans="1:6" ht="20.25" customHeight="1">
      <c r="A15" s="114" t="s">
        <v>90</v>
      </c>
      <c r="B15" s="107"/>
      <c r="C15" s="112"/>
      <c r="D15" s="58">
        <v>1288</v>
      </c>
      <c r="E15" s="59"/>
      <c r="F15" s="58">
        <v>1277</v>
      </c>
    </row>
    <row r="16" spans="1:6" ht="20.25" customHeight="1">
      <c r="A16" s="114" t="s">
        <v>124</v>
      </c>
      <c r="B16" s="107"/>
      <c r="C16" s="112"/>
      <c r="D16" s="61">
        <v>7581</v>
      </c>
      <c r="E16" s="59"/>
      <c r="F16" s="61">
        <v>-3718</v>
      </c>
    </row>
    <row r="17" spans="1:9" ht="20.25" customHeight="1">
      <c r="A17" s="107"/>
      <c r="B17" s="107"/>
      <c r="C17" s="112"/>
      <c r="D17" s="58">
        <f>SUM(D9:D16)</f>
        <v>419655</v>
      </c>
      <c r="E17" s="58"/>
      <c r="F17" s="58">
        <f>SUM(F9:F16)</f>
        <v>455524</v>
      </c>
    </row>
    <row r="18" spans="1:9" ht="20.25" customHeight="1">
      <c r="A18" s="101" t="s">
        <v>55</v>
      </c>
      <c r="C18" s="112"/>
      <c r="D18" s="62"/>
      <c r="E18" s="62"/>
      <c r="F18" s="62"/>
    </row>
    <row r="19" spans="1:9" ht="20.25" customHeight="1">
      <c r="A19" s="107" t="s">
        <v>56</v>
      </c>
      <c r="B19" s="107"/>
      <c r="C19" s="112"/>
      <c r="D19" s="58">
        <v>1903</v>
      </c>
      <c r="E19" s="58"/>
      <c r="F19" s="58">
        <v>-5986</v>
      </c>
    </row>
    <row r="20" spans="1:9" ht="20.25" customHeight="1">
      <c r="A20" s="114" t="s">
        <v>9</v>
      </c>
      <c r="B20" s="107"/>
      <c r="C20" s="112"/>
      <c r="D20" s="58">
        <v>-350495</v>
      </c>
      <c r="E20" s="58"/>
      <c r="F20" s="58">
        <v>-6242</v>
      </c>
    </row>
    <row r="21" spans="1:9" ht="20.25" customHeight="1">
      <c r="A21" s="114" t="s">
        <v>66</v>
      </c>
      <c r="B21" s="107"/>
      <c r="C21" s="112"/>
      <c r="D21" s="58">
        <v>-6255</v>
      </c>
      <c r="E21" s="58"/>
      <c r="F21" s="58">
        <v>125998</v>
      </c>
    </row>
    <row r="22" spans="1:9" ht="20.25" customHeight="1">
      <c r="A22" s="114" t="s">
        <v>71</v>
      </c>
      <c r="B22" s="107"/>
      <c r="C22" s="112"/>
      <c r="D22" s="58">
        <v>193469</v>
      </c>
      <c r="E22" s="63"/>
      <c r="F22" s="58">
        <v>178403</v>
      </c>
    </row>
    <row r="23" spans="1:9" ht="20.25" customHeight="1">
      <c r="A23" s="114" t="s">
        <v>112</v>
      </c>
      <c r="B23" s="107"/>
      <c r="C23" s="112"/>
      <c r="D23" s="64">
        <v>-57</v>
      </c>
      <c r="E23" s="58"/>
      <c r="F23" s="64">
        <v>4141</v>
      </c>
    </row>
    <row r="24" spans="1:9" ht="20.25" customHeight="1">
      <c r="A24" s="107" t="s">
        <v>57</v>
      </c>
      <c r="B24" s="107"/>
      <c r="C24" s="112"/>
      <c r="D24" s="58">
        <v>-18205</v>
      </c>
      <c r="E24" s="58"/>
      <c r="F24" s="58">
        <v>165</v>
      </c>
      <c r="I24" s="118"/>
    </row>
    <row r="25" spans="1:9" ht="20.25" customHeight="1">
      <c r="A25" s="107" t="s">
        <v>11</v>
      </c>
      <c r="B25" s="107"/>
      <c r="C25" s="112"/>
      <c r="D25" s="58">
        <v>147636</v>
      </c>
      <c r="E25" s="58"/>
      <c r="F25" s="58">
        <v>170202</v>
      </c>
      <c r="I25" s="118"/>
    </row>
    <row r="26" spans="1:9" ht="20.25" customHeight="1">
      <c r="A26" s="114" t="s">
        <v>102</v>
      </c>
      <c r="B26" s="107"/>
      <c r="C26" s="112"/>
      <c r="D26" s="58">
        <v>-141096</v>
      </c>
      <c r="E26" s="58"/>
      <c r="F26" s="58">
        <v>26193</v>
      </c>
    </row>
    <row r="27" spans="1:9" ht="20.25" customHeight="1">
      <c r="A27" s="114" t="s">
        <v>67</v>
      </c>
      <c r="B27" s="107"/>
      <c r="C27" s="112"/>
      <c r="D27" s="58">
        <v>-8696</v>
      </c>
      <c r="E27" s="58"/>
      <c r="F27" s="58">
        <v>-8893</v>
      </c>
      <c r="I27" s="118"/>
    </row>
    <row r="28" spans="1:9" ht="20.25" customHeight="1">
      <c r="A28" s="114" t="s">
        <v>94</v>
      </c>
      <c r="B28" s="107"/>
      <c r="C28" s="112"/>
      <c r="D28" s="58">
        <v>6163</v>
      </c>
      <c r="E28" s="58"/>
      <c r="F28" s="58">
        <v>6966</v>
      </c>
    </row>
    <row r="29" spans="1:9" ht="20.25" customHeight="1">
      <c r="A29" s="107" t="s">
        <v>58</v>
      </c>
      <c r="B29" s="107"/>
      <c r="C29" s="112"/>
      <c r="D29" s="59"/>
      <c r="E29" s="63"/>
      <c r="F29" s="59"/>
    </row>
    <row r="30" spans="1:9" ht="20.25" customHeight="1">
      <c r="A30" s="107" t="s">
        <v>21</v>
      </c>
      <c r="B30" s="107"/>
      <c r="C30" s="112"/>
      <c r="D30" s="59">
        <v>-3264</v>
      </c>
      <c r="E30" s="63"/>
      <c r="F30" s="59">
        <v>-2111</v>
      </c>
    </row>
    <row r="31" spans="1:9" ht="20.25" customHeight="1">
      <c r="A31" s="107" t="s">
        <v>22</v>
      </c>
      <c r="B31" s="107"/>
      <c r="C31" s="112"/>
      <c r="D31" s="61">
        <v>-12924</v>
      </c>
      <c r="E31" s="63"/>
      <c r="F31" s="61">
        <v>-9082</v>
      </c>
    </row>
    <row r="32" spans="1:9" ht="20.25" customHeight="1">
      <c r="A32" s="121" t="s">
        <v>84</v>
      </c>
      <c r="B32" s="107"/>
      <c r="C32" s="112"/>
      <c r="D32" s="58">
        <f>SUM(D17:D31)</f>
        <v>227834</v>
      </c>
      <c r="E32" s="63"/>
      <c r="F32" s="58">
        <f>SUM(F17:F31)</f>
        <v>935278</v>
      </c>
    </row>
    <row r="33" spans="1:10" ht="20.25" customHeight="1">
      <c r="A33" s="114" t="s">
        <v>74</v>
      </c>
      <c r="B33" s="107"/>
      <c r="C33" s="112"/>
      <c r="D33" s="58">
        <v>-478056</v>
      </c>
      <c r="E33" s="63"/>
      <c r="F33" s="58">
        <v>-256485</v>
      </c>
      <c r="I33" s="118"/>
      <c r="J33" s="118"/>
    </row>
    <row r="34" spans="1:10" ht="20.25" customHeight="1">
      <c r="A34" s="114" t="s">
        <v>125</v>
      </c>
      <c r="B34" s="107"/>
      <c r="C34" s="112"/>
      <c r="D34" s="58">
        <v>-5818</v>
      </c>
      <c r="E34" s="63"/>
      <c r="F34" s="58">
        <v>0</v>
      </c>
    </row>
    <row r="35" spans="1:10" ht="20.25" customHeight="1">
      <c r="A35" s="107" t="s">
        <v>82</v>
      </c>
      <c r="B35" s="107"/>
      <c r="C35" s="112"/>
      <c r="D35" s="63">
        <v>-38175</v>
      </c>
      <c r="E35" s="58"/>
      <c r="F35" s="63">
        <v>-38056</v>
      </c>
    </row>
    <row r="36" spans="1:10" ht="20.25" customHeight="1">
      <c r="A36" s="115" t="s">
        <v>130</v>
      </c>
      <c r="B36" s="116"/>
      <c r="C36" s="112"/>
      <c r="D36" s="65">
        <f>SUM(D32:D35)</f>
        <v>-294215</v>
      </c>
      <c r="E36" s="62"/>
      <c r="F36" s="65">
        <f>SUM(F32:F35)</f>
        <v>640737</v>
      </c>
    </row>
    <row r="37" spans="1:10" ht="20.25" customHeight="1">
      <c r="A37" s="116"/>
      <c r="B37" s="116"/>
      <c r="C37" s="112"/>
      <c r="D37" s="136"/>
      <c r="E37" s="122"/>
      <c r="F37" s="122"/>
    </row>
    <row r="38" spans="1:10" ht="20.25" customHeight="1">
      <c r="A38" s="148" t="s">
        <v>0</v>
      </c>
      <c r="B38" s="148"/>
      <c r="C38" s="148"/>
      <c r="D38" s="148"/>
      <c r="E38" s="148"/>
      <c r="F38" s="148"/>
    </row>
    <row r="39" spans="1:10" ht="20.25" customHeight="1">
      <c r="A39" s="108" t="s">
        <v>77</v>
      </c>
      <c r="B39" s="109"/>
      <c r="D39" s="134"/>
      <c r="E39" s="107"/>
      <c r="F39" s="107"/>
    </row>
    <row r="40" spans="1:10" ht="20.25" customHeight="1">
      <c r="A40" s="108"/>
      <c r="B40" s="109"/>
      <c r="D40" s="134"/>
      <c r="E40" s="107"/>
      <c r="F40" s="107"/>
    </row>
    <row r="41" spans="1:10" ht="20.25" customHeight="1">
      <c r="A41" s="108"/>
      <c r="B41" s="109"/>
      <c r="D41" s="142" t="s">
        <v>78</v>
      </c>
      <c r="E41" s="143"/>
      <c r="F41" s="143"/>
    </row>
    <row r="42" spans="1:10" ht="20.25" customHeight="1">
      <c r="A42" s="109"/>
      <c r="D42" s="144" t="s">
        <v>114</v>
      </c>
      <c r="E42" s="144"/>
      <c r="F42" s="144"/>
    </row>
    <row r="43" spans="1:10" ht="20.25" customHeight="1">
      <c r="B43" s="106"/>
      <c r="C43" s="106"/>
      <c r="D43" s="2">
        <v>2022</v>
      </c>
      <c r="E43" s="69"/>
      <c r="F43" s="2">
        <v>2021</v>
      </c>
    </row>
    <row r="44" spans="1:10" ht="20.25" customHeight="1">
      <c r="B44" s="106"/>
      <c r="D44" s="140" t="s">
        <v>36</v>
      </c>
      <c r="E44" s="140"/>
      <c r="F44" s="140"/>
    </row>
    <row r="45" spans="1:10" ht="20.25" customHeight="1">
      <c r="A45" s="111" t="s">
        <v>59</v>
      </c>
      <c r="B45" s="111"/>
      <c r="C45" s="112"/>
      <c r="D45" s="135"/>
      <c r="E45" s="113"/>
      <c r="F45" s="113"/>
    </row>
    <row r="46" spans="1:10" ht="20.25" customHeight="1">
      <c r="A46" s="107" t="s">
        <v>83</v>
      </c>
      <c r="B46" s="111"/>
      <c r="C46" s="112"/>
      <c r="D46" s="58">
        <v>-6707</v>
      </c>
      <c r="E46" s="58"/>
      <c r="F46" s="58">
        <v>-7164</v>
      </c>
    </row>
    <row r="47" spans="1:10" ht="20.25" customHeight="1">
      <c r="A47" s="114" t="s">
        <v>122</v>
      </c>
      <c r="B47" s="111"/>
      <c r="C47" s="112"/>
      <c r="D47" s="61">
        <v>0</v>
      </c>
      <c r="E47" s="58"/>
      <c r="F47" s="61">
        <v>1028</v>
      </c>
    </row>
    <row r="48" spans="1:10" ht="20.25" customHeight="1">
      <c r="A48" s="115" t="s">
        <v>91</v>
      </c>
      <c r="B48" s="116"/>
      <c r="C48" s="112"/>
      <c r="D48" s="65">
        <f>SUM(D46:D47)</f>
        <v>-6707</v>
      </c>
      <c r="E48" s="62"/>
      <c r="F48" s="65">
        <f>SUM(F46:F47)</f>
        <v>-6136</v>
      </c>
    </row>
    <row r="49" spans="1:7" ht="20.25" customHeight="1">
      <c r="A49" s="115"/>
      <c r="B49" s="116"/>
      <c r="C49" s="112"/>
      <c r="D49" s="66"/>
      <c r="E49" s="62"/>
      <c r="F49" s="66"/>
    </row>
    <row r="50" spans="1:7" ht="20.25" customHeight="1">
      <c r="A50" s="111" t="s">
        <v>60</v>
      </c>
      <c r="B50" s="111"/>
      <c r="C50" s="112"/>
      <c r="D50" s="58"/>
      <c r="E50" s="58"/>
      <c r="F50" s="58"/>
    </row>
    <row r="51" spans="1:7" ht="20.25" customHeight="1">
      <c r="A51" s="114" t="s">
        <v>92</v>
      </c>
      <c r="B51" s="107"/>
      <c r="C51" s="112"/>
      <c r="D51" s="59">
        <v>-62967</v>
      </c>
      <c r="E51" s="59"/>
      <c r="F51" s="59">
        <v>-80527</v>
      </c>
    </row>
    <row r="52" spans="1:7" ht="20.25" customHeight="1">
      <c r="A52" s="107" t="s">
        <v>61</v>
      </c>
      <c r="B52" s="107"/>
      <c r="C52" s="112"/>
      <c r="D52" s="63">
        <v>2040000</v>
      </c>
      <c r="E52" s="59"/>
      <c r="F52" s="63">
        <v>60000</v>
      </c>
    </row>
    <row r="53" spans="1:7" ht="20.25" customHeight="1">
      <c r="A53" s="107" t="s">
        <v>62</v>
      </c>
      <c r="B53" s="107"/>
      <c r="C53" s="112"/>
      <c r="D53" s="59">
        <v>-960000</v>
      </c>
      <c r="E53" s="59"/>
      <c r="F53" s="59">
        <v>-330000</v>
      </c>
    </row>
    <row r="54" spans="1:7" ht="20.25" customHeight="1">
      <c r="A54" s="107" t="s">
        <v>64</v>
      </c>
      <c r="B54" s="107"/>
      <c r="C54" s="112"/>
      <c r="D54" s="60">
        <v>-1000000</v>
      </c>
      <c r="E54" s="59"/>
      <c r="F54" s="60">
        <v>-500000</v>
      </c>
    </row>
    <row r="55" spans="1:7" ht="20.25" customHeight="1">
      <c r="A55" s="114" t="s">
        <v>96</v>
      </c>
      <c r="B55" s="107"/>
      <c r="C55" s="112"/>
      <c r="D55" s="60">
        <v>500000</v>
      </c>
      <c r="E55" s="59"/>
      <c r="F55" s="60">
        <v>300000</v>
      </c>
    </row>
    <row r="56" spans="1:7" ht="20.25" customHeight="1">
      <c r="A56" s="114" t="s">
        <v>93</v>
      </c>
      <c r="B56" s="107"/>
      <c r="C56" s="112"/>
      <c r="D56" s="137">
        <v>-207494</v>
      </c>
      <c r="E56" s="59"/>
      <c r="F56" s="117">
        <v>-110734</v>
      </c>
      <c r="G56" s="118"/>
    </row>
    <row r="57" spans="1:7" ht="20.25" customHeight="1">
      <c r="A57" s="114" t="s">
        <v>113</v>
      </c>
      <c r="B57" s="107"/>
      <c r="C57" s="112"/>
      <c r="D57" s="63">
        <v>-5355</v>
      </c>
      <c r="E57" s="59"/>
      <c r="F57" s="63">
        <v>-2636</v>
      </c>
    </row>
    <row r="58" spans="1:7" ht="20.25" customHeight="1">
      <c r="A58" s="115" t="s">
        <v>126</v>
      </c>
      <c r="B58" s="116"/>
      <c r="C58" s="112"/>
      <c r="D58" s="65">
        <f>SUM(D51:D57)</f>
        <v>304184</v>
      </c>
      <c r="E58" s="66">
        <v>0</v>
      </c>
      <c r="F58" s="65">
        <f>SUM(F51:F57)</f>
        <v>-663897</v>
      </c>
    </row>
    <row r="59" spans="1:7" ht="20.25" customHeight="1">
      <c r="A59" s="116"/>
      <c r="B59" s="116"/>
      <c r="C59" s="112"/>
      <c r="D59" s="59"/>
      <c r="E59" s="62"/>
      <c r="F59" s="59"/>
    </row>
    <row r="60" spans="1:7" ht="20.25" customHeight="1">
      <c r="A60" s="116" t="s">
        <v>127</v>
      </c>
      <c r="B60" s="116"/>
      <c r="C60" s="119"/>
      <c r="D60" s="67">
        <f>SUM(D36+D48+D58)</f>
        <v>3262</v>
      </c>
      <c r="E60" s="62"/>
      <c r="F60" s="67">
        <f>SUM(F36+F48+F58)</f>
        <v>-29296</v>
      </c>
    </row>
    <row r="61" spans="1:7" ht="20.25" customHeight="1">
      <c r="A61" s="107" t="s">
        <v>65</v>
      </c>
      <c r="B61" s="107"/>
      <c r="C61" s="112"/>
      <c r="D61" s="63">
        <v>69223</v>
      </c>
      <c r="E61" s="59"/>
      <c r="F61" s="63">
        <v>122902</v>
      </c>
    </row>
    <row r="62" spans="1:7" ht="20.25" customHeight="1" thickBot="1">
      <c r="A62" s="116" t="s">
        <v>120</v>
      </c>
      <c r="B62" s="116"/>
      <c r="C62" s="120"/>
      <c r="D62" s="68">
        <f>SUM(D60:D61)</f>
        <v>72485</v>
      </c>
      <c r="E62" s="62"/>
      <c r="F62" s="68">
        <f>SUM(F60:F61)</f>
        <v>93606</v>
      </c>
    </row>
    <row r="63" spans="1:7" ht="20.25" customHeight="1" thickTop="1"/>
    <row r="66" spans="4:4" ht="20.25" customHeight="1">
      <c r="D66" s="137">
        <f>D62-'BL-2-3'!D9</f>
        <v>0</v>
      </c>
    </row>
  </sheetData>
  <mergeCells count="8">
    <mergeCell ref="D42:F42"/>
    <mergeCell ref="D44:F44"/>
    <mergeCell ref="A1:F1"/>
    <mergeCell ref="D4:F4"/>
    <mergeCell ref="D5:F5"/>
    <mergeCell ref="D7:F7"/>
    <mergeCell ref="A38:F38"/>
    <mergeCell ref="D41:F41"/>
  </mergeCells>
  <pageMargins left="0.8" right="0.8" top="0.48" bottom="0.48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SH5-6</vt:lpstr>
      <vt:lpstr>CF7-8</vt:lpstr>
      <vt:lpstr>'BL-2-3'!Print_Area</vt:lpstr>
      <vt:lpstr>'CF7-8'!Print_Area</vt:lpstr>
      <vt:lpstr>PL!Print_Area</vt:lpstr>
      <vt:lpstr>'SH5-6'!Print_Area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2022-05-03T07:30:31Z</cp:lastPrinted>
  <dcterms:created xsi:type="dcterms:W3CDTF">2011-03-31T03:33:17Z</dcterms:created>
  <dcterms:modified xsi:type="dcterms:W3CDTF">2022-05-12T03:22:07Z</dcterms:modified>
</cp:coreProperties>
</file>