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March22 (Q2) (TNG)\"/>
    </mc:Choice>
  </mc:AlternateContent>
  <xr:revisionPtr revIDLastSave="0" documentId="13_ncr:1_{EE5B5CF2-9E79-4A05-8ABC-C95517910E64}" xr6:coauthVersionLast="47" xr6:coauthVersionMax="47" xr10:uidLastSave="{00000000-0000-0000-0000-000000000000}"/>
  <bookViews>
    <workbookView xWindow="-120" yWindow="-120" windowWidth="21840" windowHeight="13140" activeTab="1" xr2:uid="{FFF6A3BF-8179-43BD-8090-B23A43BCD44C}"/>
  </bookViews>
  <sheets>
    <sheet name="BS_2-4 " sheetId="7" r:id="rId1"/>
    <sheet name="PL_5-6" sheetId="9" r:id="rId2"/>
    <sheet name="PL_7-8" sheetId="8" r:id="rId3"/>
    <sheet name="Capital_9" sheetId="10" r:id="rId4"/>
    <sheet name="Capital_10" sheetId="11" r:id="rId5"/>
    <sheet name="CF_11-12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hidden="1">1/EUReXToDEM</definedName>
    <definedName name="AA" hidden="1">1/EUReXToLUF</definedName>
    <definedName name="aaa" hidden="1">'[8]BEP-DYG'!#REF!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hidden="1">1/EUReXToATS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hidden="1">1/EUReXToBEF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e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hidden="1">{#N/A,#N/A,FALSE,"LITRES";#N/A,#N/A,FALSE,"COLS";#N/A,#N/A,FALSE,"DEVISES"}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hidden="1">{"ANNEE EN COURS",#N/A,FALSE,"Section Vide";"MOIS EN COURS",#N/A,FALSE,"Section Vide";#N/A,#N/A,FALSE,"Plan Comptable"}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nn" hidden="1">{#N/A,#N/A,FALSE,"I_S";#N/A,#N/A,FALSE,"BS";#N/A,#N/A,FALSE,"FF";#N/A,#N/A,FALSE,"CAP";#N/A,#N/A,FALSE,"KF";#N/A,#N/A,FALSE,"MP";#N/A,#N/A,FALSE,"SP";#N/A,#N/A,FALSE,"NPS"}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probe" hidden="1">1/EUReXToATS</definedName>
    <definedName name="PTEeXToEUR" hidden="1">1/EUReXToPTE</definedName>
    <definedName name="Q" hidden="1">1/EUReXToDEM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1/EUReXToBEF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hidden="1">1/EUReXToESP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hidden="1">1/EUReXToIEP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6" i="10" l="1"/>
  <c r="G27" i="10"/>
  <c r="U39" i="11" l="1"/>
  <c r="W39" i="11"/>
  <c r="AA36" i="11"/>
  <c r="AA35" i="11"/>
  <c r="AA29" i="11"/>
  <c r="AA23" i="11"/>
  <c r="AA22" i="11"/>
  <c r="AA16" i="11"/>
  <c r="Y17" i="10"/>
  <c r="L23" i="9" l="1"/>
  <c r="J23" i="9"/>
  <c r="H23" i="9"/>
  <c r="F23" i="9"/>
  <c r="K76" i="7"/>
  <c r="I76" i="7"/>
  <c r="G76" i="7"/>
  <c r="E76" i="7"/>
  <c r="AC23" i="11" l="1"/>
  <c r="AC22" i="11"/>
  <c r="AC29" i="11"/>
  <c r="AA17" i="10"/>
  <c r="AE17" i="10" s="1"/>
  <c r="Y24" i="10"/>
  <c r="AA24" i="10" s="1"/>
  <c r="AE24" i="10" s="1"/>
  <c r="Y23" i="10"/>
  <c r="AA23" i="10" s="1"/>
  <c r="AE23" i="10" s="1"/>
  <c r="Y30" i="10"/>
  <c r="AA30" i="10" s="1"/>
  <c r="AE30" i="10" s="1"/>
  <c r="Q39" i="11" l="1"/>
  <c r="AC16" i="11"/>
  <c r="Q26" i="11" l="1"/>
  <c r="O27" i="10"/>
  <c r="O40" i="10"/>
  <c r="K63" i="6" l="1"/>
  <c r="I63" i="6"/>
  <c r="G63" i="6"/>
  <c r="E63" i="6"/>
  <c r="I40" i="10"/>
  <c r="G40" i="10"/>
  <c r="M27" i="10"/>
  <c r="K27" i="10"/>
  <c r="I27" i="10"/>
  <c r="AC36" i="11" l="1"/>
  <c r="Y39" i="11"/>
  <c r="O39" i="11"/>
  <c r="M39" i="11"/>
  <c r="K39" i="11"/>
  <c r="AA26" i="11"/>
  <c r="Y26" i="11"/>
  <c r="W26" i="11"/>
  <c r="U26" i="11"/>
  <c r="S26" i="11"/>
  <c r="O26" i="11"/>
  <c r="M26" i="11"/>
  <c r="K26" i="11"/>
  <c r="I26" i="11"/>
  <c r="A3" i="11"/>
  <c r="Y37" i="10"/>
  <c r="AA37" i="10" s="1"/>
  <c r="AE37" i="10" s="1"/>
  <c r="K40" i="10"/>
  <c r="AC40" i="10"/>
  <c r="M40" i="10"/>
  <c r="AC27" i="10"/>
  <c r="AA27" i="10"/>
  <c r="U27" i="10"/>
  <c r="Y27" i="10"/>
  <c r="W27" i="10"/>
  <c r="S27" i="10"/>
  <c r="Q27" i="10"/>
  <c r="L77" i="9"/>
  <c r="H77" i="9"/>
  <c r="L71" i="9"/>
  <c r="H71" i="9"/>
  <c r="L50" i="9"/>
  <c r="J50" i="9"/>
  <c r="H50" i="9"/>
  <c r="F50" i="9"/>
  <c r="L41" i="9"/>
  <c r="J41" i="9"/>
  <c r="H41" i="9"/>
  <c r="H52" i="9" s="1"/>
  <c r="F41" i="9"/>
  <c r="F52" i="9" s="1"/>
  <c r="L14" i="9"/>
  <c r="J14" i="9"/>
  <c r="H14" i="9"/>
  <c r="F14" i="9"/>
  <c r="L77" i="8"/>
  <c r="H77" i="8"/>
  <c r="L71" i="8"/>
  <c r="H71" i="8"/>
  <c r="A61" i="8"/>
  <c r="L50" i="8"/>
  <c r="J50" i="8"/>
  <c r="H50" i="8"/>
  <c r="F50" i="8"/>
  <c r="L41" i="8"/>
  <c r="J41" i="8"/>
  <c r="H41" i="8"/>
  <c r="F41" i="8"/>
  <c r="L23" i="8"/>
  <c r="J23" i="8"/>
  <c r="H23" i="8"/>
  <c r="F23" i="8"/>
  <c r="L14" i="8"/>
  <c r="J14" i="8"/>
  <c r="H14" i="8"/>
  <c r="F14" i="8"/>
  <c r="K134" i="7"/>
  <c r="K137" i="7" s="1"/>
  <c r="G134" i="7"/>
  <c r="G137" i="7" s="1"/>
  <c r="A104" i="7"/>
  <c r="K84" i="7"/>
  <c r="I84" i="7"/>
  <c r="G84" i="7"/>
  <c r="E84" i="7"/>
  <c r="A56" i="7"/>
  <c r="K46" i="7"/>
  <c r="I46" i="7"/>
  <c r="G46" i="7"/>
  <c r="E46" i="7"/>
  <c r="K26" i="7"/>
  <c r="I26" i="7"/>
  <c r="I48" i="7" s="1"/>
  <c r="G26" i="7"/>
  <c r="G48" i="7" s="1"/>
  <c r="E26" i="7"/>
  <c r="E48" i="7" s="1"/>
  <c r="K69" i="6"/>
  <c r="I69" i="6"/>
  <c r="G69" i="6"/>
  <c r="E69" i="6"/>
  <c r="K37" i="6"/>
  <c r="G37" i="6"/>
  <c r="A49" i="6"/>
  <c r="K48" i="7" l="1"/>
  <c r="J52" i="9"/>
  <c r="J25" i="9"/>
  <c r="J28" i="9" s="1"/>
  <c r="J31" i="9" s="1"/>
  <c r="AC26" i="11"/>
  <c r="AE27" i="10"/>
  <c r="G43" i="6"/>
  <c r="G72" i="6" s="1"/>
  <c r="G75" i="6" s="1"/>
  <c r="K43" i="6"/>
  <c r="K72" i="6" s="1"/>
  <c r="K75" i="6" s="1"/>
  <c r="W40" i="10"/>
  <c r="S40" i="10"/>
  <c r="U40" i="10"/>
  <c r="L52" i="8"/>
  <c r="F25" i="8"/>
  <c r="F28" i="8" s="1"/>
  <c r="E37" i="6" s="1"/>
  <c r="E43" i="6" s="1"/>
  <c r="E72" i="6" s="1"/>
  <c r="E75" i="6" s="1"/>
  <c r="H25" i="8"/>
  <c r="H28" i="8" s="1"/>
  <c r="H31" i="8" s="1"/>
  <c r="L52" i="9"/>
  <c r="L25" i="9"/>
  <c r="L28" i="9" s="1"/>
  <c r="L31" i="9" s="1"/>
  <c r="L54" i="9" s="1"/>
  <c r="H25" i="9"/>
  <c r="H28" i="9" s="1"/>
  <c r="H31" i="9" s="1"/>
  <c r="H54" i="9" s="1"/>
  <c r="E86" i="7"/>
  <c r="I86" i="7"/>
  <c r="K86" i="7"/>
  <c r="K139" i="7" s="1"/>
  <c r="G86" i="7"/>
  <c r="G139" i="7" s="1"/>
  <c r="J25" i="8"/>
  <c r="F52" i="8"/>
  <c r="L25" i="8"/>
  <c r="L28" i="8" s="1"/>
  <c r="L31" i="8" s="1"/>
  <c r="H52" i="8"/>
  <c r="I39" i="11"/>
  <c r="Y40" i="10"/>
  <c r="J52" i="8"/>
  <c r="F25" i="9"/>
  <c r="L54" i="8" l="1"/>
  <c r="AA39" i="11"/>
  <c r="H54" i="8"/>
  <c r="F31" i="8"/>
  <c r="J54" i="9"/>
  <c r="J28" i="8"/>
  <c r="I37" i="6" s="1"/>
  <c r="I43" i="6" s="1"/>
  <c r="I72" i="6" s="1"/>
  <c r="I75" i="6" s="1"/>
  <c r="F28" i="9"/>
  <c r="J31" i="8" l="1"/>
  <c r="J71" i="9"/>
  <c r="F31" i="9"/>
  <c r="F54" i="8"/>
  <c r="F71" i="8" l="1"/>
  <c r="F54" i="9"/>
  <c r="AA36" i="10"/>
  <c r="AE36" i="10" s="1"/>
  <c r="Q40" i="10"/>
  <c r="J54" i="8"/>
  <c r="J77" i="9"/>
  <c r="E134" i="7" l="1"/>
  <c r="E137" i="7" s="1"/>
  <c r="E139" i="7" s="1"/>
  <c r="J71" i="8"/>
  <c r="AA40" i="10"/>
  <c r="AC35" i="11"/>
  <c r="AC39" i="11" s="1"/>
  <c r="S39" i="11"/>
  <c r="F71" i="9"/>
  <c r="F77" i="8"/>
  <c r="I134" i="7" l="1"/>
  <c r="I137" i="7" s="1"/>
  <c r="I139" i="7" s="1"/>
  <c r="F77" i="9"/>
  <c r="J77" i="8"/>
  <c r="AE40" i="10"/>
</calcChain>
</file>

<file path=xl/sharedStrings.xml><?xml version="1.0" encoding="utf-8"?>
<sst xmlns="http://schemas.openxmlformats.org/spreadsheetml/2006/main" count="531" uniqueCount="217">
  <si>
    <t>บริษัท อีโนเว รับเบอร์ (ประเทศไทย) จำกัด (มหาชน)</t>
  </si>
  <si>
    <t>งบแสดงฐานะการเงิน</t>
  </si>
  <si>
    <t>ณ วันที่ 31 มีนาคม พ.ศ. 2565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</si>
  <si>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</si>
  <si>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</si>
  <si>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</si>
  <si>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</si>
  <si>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</si>
  <si>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31 มีนาคม</t>
  </si>
  <si>
    <t>30 กันยายน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</si>
  <si>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</si>
  <si>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</si>
  <si>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</si>
  <si>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</si>
  <si>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</si>
  <si>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</si>
  <si>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</si>
  <si>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</t>
  </si>
  <si>
    <t xml:space="preserve">   ที่วัดมูลค่าด้วยมูลค่ายุติธรรม</t>
  </si>
  <si>
    <t xml:space="preserve">   ผ่านกำไรขาดทุนเบ็ดเสร็จอื่น</t>
  </si>
  <si>
    <t xml:space="preserve">   - เงินลงทุนในตราสารหนี้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</si>
  <si>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</si>
  <si>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</si>
  <si>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</si>
  <si>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</si>
  <si>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</si>
  <si>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</si>
  <si>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7, 9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</si>
  <si>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</si>
  <si>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</si>
  <si>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</si>
  <si>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</si>
  <si>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</si>
  <si>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</si>
  <si>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</si>
  <si>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</si>
  <si>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</si>
  <si>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</si>
  <si>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</si>
  <si>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</si>
  <si>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</si>
  <si>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</si>
  <si>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</si>
  <si>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</si>
  <si>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</si>
  <si>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</si>
  <si>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</si>
  <si>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</si>
  <si>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 xml:space="preserve">   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</si>
  <si>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</si>
  <si>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</si>
  <si>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</si>
  <si>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</si>
  <si>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</si>
  <si>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</si>
  <si>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</si>
  <si>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</si>
  <si>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</si>
  <si>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</si>
  <si>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</si>
  <si>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</si>
  <si>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</si>
  <si>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</si>
  <si>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</si>
  <si>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</si>
  <si>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</si>
  <si>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</si>
  <si>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</si>
  <si>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</si>
  <si>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</si>
  <si>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</si>
  <si>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</si>
  <si>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</si>
  <si>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</si>
  <si>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</si>
  <si>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</si>
  <si>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</si>
  <si>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สำหรับงวดหกเดือนสิ้นสุดวันที่ 31 มีนาคม พ.ศ. 2565</t>
  </si>
  <si>
    <t>รายได้</t>
  </si>
  <si>
    <t>รายได้จากการขายและการให้บริการ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</si>
  <si>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</si>
  <si>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</si>
  <si>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</si>
  <si>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</si>
  <si>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</si>
  <si>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</si>
  <si>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</si>
  <si>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</si>
  <si>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</si>
  <si>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</si>
  <si>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</si>
  <si>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</si>
  <si>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</si>
  <si>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</si>
  <si>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กำไร (ขาดทุน) เบ็ดเสร็จอื่น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</si>
  <si>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</si>
  <si>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</si>
  <si>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 xml:space="preserve">    ตราสารทุนด้วยมูลค่ายุติธรรมผ่าน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</si>
  <si>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</si>
  <si>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</si>
  <si>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</si>
  <si>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</si>
  <si>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t>กำไรเบ็ดเสร็จรวมสำหรับงวด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</si>
  <si>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</si>
  <si>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</si>
  <si>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</si>
  <si>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กำไรต่อหุ้น</t>
  </si>
  <si>
    <t>กำไรต่อหุ้นขั้นพื้นฐาน (บาท)</t>
  </si>
  <si>
    <t>สำหรับงวดสามเดือนสิ้นสุดวันที่ 31 มีนาคม พ.ศ. 2565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</si>
  <si>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</si>
  <si>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</si>
  <si>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</si>
  <si>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</si>
  <si>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</si>
  <si>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</si>
  <si>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</si>
  <si>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</si>
  <si>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</si>
  <si>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</si>
  <si>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</si>
  <si>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</si>
  <si>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</si>
  <si>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</si>
  <si>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</si>
  <si>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</si>
  <si>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</si>
  <si>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</si>
  <si>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</si>
  <si>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</si>
  <si>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</si>
  <si>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</si>
  <si>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</si>
  <si>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</si>
  <si>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</si>
  <si>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</si>
  <si>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</si>
  <si>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</si>
  <si>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</si>
  <si>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</si>
  <si>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</si>
  <si>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</si>
  <si>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</si>
  <si>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</si>
  <si>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</si>
  <si>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ณ วันที่ 1 ตุลาคม พ.ศ. 2563</t>
  </si>
  <si>
    <t>การเปลี่ยนแปลงในส่วนของเจ้าของ</t>
  </si>
  <si>
    <t>สำหรับงวดหกเดือนสิ้นสุด</t>
  </si>
  <si>
    <t>วันที่ 31 มีนาคม พ.ศ. 2564</t>
  </si>
  <si>
    <t>เงินปันผลจ่าย</t>
  </si>
  <si>
    <t xml:space="preserve">ยอดคงเหลือสิ้นงวด </t>
  </si>
  <si>
    <t>ณ วันที่ 31 มีนาคม พ.ศ. 2564</t>
  </si>
  <si>
    <t>ณ วันที่ 1 ตุลาคม พ.ศ. 2564</t>
  </si>
  <si>
    <t>วันที่ 31 มีนาคม พ.ศ. 2565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</si>
  <si>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</si>
  <si>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</si>
  <si>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</si>
  <si>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</si>
  <si>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</si>
  <si>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</si>
  <si>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</si>
  <si>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</si>
  <si>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ขาดทุนจากการลดมูลค่าของสินค้าคงเหลือ</t>
  </si>
  <si>
    <t xml:space="preserve">   (กำไร) ขาดทุนสุทธิจากการตัดจำหน่ายและ</t>
  </si>
  <si>
    <t xml:space="preserve">   ขาดทุนจากการเปลี่ยนแปลงในมูลค่ายุติธรรม</t>
  </si>
  <si>
    <t xml:space="preserve">       ของอนุพันธ์ทางการเงิน</t>
  </si>
  <si>
    <t xml:space="preserve">   ต้นทุนทางการเงิน</t>
  </si>
  <si>
    <t xml:space="preserve">   รายได้เงินปันผล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</si>
  <si>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</si>
  <si>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</si>
  <si>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</si>
  <si>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</si>
  <si>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</si>
  <si>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</si>
  <si>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</si>
  <si>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</si>
  <si>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</si>
  <si>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รับดอกเบี้ย</t>
  </si>
  <si>
    <t xml:space="preserve">   จ่ายภาษีเงินได้</t>
  </si>
  <si>
    <t>เงินสดสุทธิได้มาจากกิจกรรมดำเนินงาน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</si>
  <si>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</si>
  <si>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</si>
  <si>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</si>
  <si>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เงินสดจ่ายเพื่อซื้อโปรแกรมคอมพิวเตอร์</t>
  </si>
  <si>
    <t>เงินสดรับจากการจำหน่ายเงินลงทุนในตราสารหนี้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</si>
  <si>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</si>
  <si>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</si>
  <si>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</si>
  <si>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 xml:space="preserve">  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</si>
  <si>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</si>
  <si>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</si>
  <si>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</si>
  <si>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รายการที่ไม่ใช่เงินสดที่สำคัญสำหรับงวดหกเดือนสิ้นสุดวันที่ 31 มีนาคม พ.ศ. 2565 และ พ.ศ. 2564 ประกอบด้วย</t>
  </si>
  <si>
    <t>เจ้าหนี้ค่าซื้อที่ดิน อาคาร และอุปกรณ์</t>
  </si>
  <si>
    <t xml:space="preserve">    กำไรขาดทุนเบ็ดเสร็จอื่น - สุทธิจากภาษี</t>
  </si>
  <si>
    <t>กำไร (ขาดทุน) จากการวัดมูลค่าเงินลงทุนใน</t>
  </si>
  <si>
    <t xml:space="preserve">    ตราสารหนี้ด้วยมูลค่ายุติธรรมผ่าน</t>
  </si>
  <si>
    <t>กำไร (ขาดทุน) เบ็ดเสร็จอื่นสำหรับงวด - สุทธิจากภาษี</t>
  </si>
  <si>
    <t>กำไรเบ็ด (ขาดทุน) เสร็จรวมสำหรับงวด</t>
  </si>
  <si>
    <t>การแบ่งปันกำไร (ขาดทุน) เบ็ดเสร็จรวม</t>
  </si>
  <si>
    <t>กำไร (ขาดทุน) เบ็ดเสร็จรวมสำหรับงวด</t>
  </si>
  <si>
    <t xml:space="preserve">       การจำหน่ายที่ดิน อาคารและอุปกรณ์</t>
  </si>
  <si>
    <t xml:space="preserve">   กำไรจากอัตราแลกเปลี่ยนที่ยังไม่เกิดขึ้นจริง</t>
  </si>
  <si>
    <t xml:space="preserve">   รับคืนภาษีเงินได้</t>
  </si>
  <si>
    <t xml:space="preserve">   จ่ายดอกเบี้ย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</si>
  <si>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</si>
  <si>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</si>
  <si>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เงินสดจ่ายเงินต้นตามสัญญาเช่า</t>
  </si>
  <si>
    <t>หุ้นทุนซื้อคืน</t>
  </si>
  <si>
    <t xml:space="preserve">   จัดสรรแล้ว - สำรองหุ้นทุนซื้อคืน</t>
  </si>
  <si>
    <t>ขาดทุนจากการวัดมูลค่าเงินลงทุนในตราสารหนี้</t>
  </si>
  <si>
    <t xml:space="preserve">    - สุทธิจากภาษี</t>
  </si>
  <si>
    <t xml:space="preserve">    ด้วยมูลค่ายุติธรรมผ่านกำไรขาดทุนเบ็ดเสร็จอื่น</t>
  </si>
  <si>
    <t>ขาดทุนเบ็ดเสร็จรวมสำหรับงวด</t>
  </si>
  <si>
    <t xml:space="preserve">   (กำไร) ขาดทุนจากการจำหน่ายเงินลงทุน</t>
  </si>
  <si>
    <t xml:space="preserve">       ในตราสารหนี้</t>
  </si>
  <si>
    <t xml:space="preserve">   รายได้ดอกเบี้ย</t>
  </si>
  <si>
    <t xml:space="preserve">   จ่ายชำระภาระผูกพันผลประโยชน์พนักงาน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</si>
</sst>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</numFmts>
  <fonts count="12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2" fillId="0" borderId="0" xfId="1" quotePrefix="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2" borderId="0" xfId="2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4" fontId="3" fillId="0" borderId="0" xfId="3" applyNumberFormat="1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1" fontId="3" fillId="0" borderId="0" xfId="2" applyNumberFormat="1" applyFont="1" applyAlignment="1">
      <alignment horizontal="center"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0" xfId="2" applyFont="1" applyAlignment="1">
      <alignment horizontal="centerContinuous" vertical="center"/>
    </xf>
    <xf numFmtId="164" fontId="3" fillId="2" borderId="2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3" fillId="2" borderId="0" xfId="2" applyFont="1" applyFill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3" fillId="0" borderId="0" xfId="1" quotePrefix="1" applyFont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4" applyNumberFormat="1" applyFont="1" applyFill="1" applyBorder="1" applyAlignment="1">
      <alignment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/>
    <xf numFmtId="0" fontId="3" fillId="0" borderId="0" xfId="2" applyFont="1"/>
    <xf numFmtId="164" fontId="3" fillId="2" borderId="2" xfId="1" applyNumberFormat="1" applyFont="1" applyFill="1" applyBorder="1" applyAlignment="1">
      <alignment vertical="center"/>
    </xf>
    <xf numFmtId="164" fontId="3" fillId="0" borderId="2" xfId="1" applyNumberFormat="1" applyFont="1" applyBorder="1" applyAlignment="1">
      <alignment vertical="center"/>
    </xf>
    <xf numFmtId="38" fontId="3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168" fontId="3" fillId="2" borderId="0" xfId="1" applyNumberFormat="1" applyFont="1" applyFill="1" applyAlignment="1">
      <alignment vertical="center"/>
    </xf>
    <xf numFmtId="168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0" fontId="2" fillId="0" borderId="0" xfId="2" applyFont="1"/>
    <xf numFmtId="164" fontId="3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64" fontId="3" fillId="2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2" fillId="2" borderId="0" xfId="7" applyNumberFormat="1" applyFont="1" applyFill="1" applyAlignment="1">
      <alignment horizontal="right" vertical="center"/>
    </xf>
    <xf numFmtId="3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64" fontId="3" fillId="0" borderId="1" xfId="4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0" fontId="2" fillId="0" borderId="0" xfId="2" applyFont="1" applyAlignment="1">
      <alignment horizontal="right"/>
    </xf>
    <xf numFmtId="164" fontId="2" fillId="0" borderId="0" xfId="2" quotePrefix="1" applyNumberFormat="1" applyFont="1" applyAlignment="1">
      <alignment horizontal="right"/>
    </xf>
    <xf numFmtId="0" fontId="10" fillId="0" borderId="1" xfId="6" applyFont="1" applyBorder="1" applyAlignment="1">
      <alignment horizontal="center"/>
    </xf>
    <xf numFmtId="164" fontId="2" fillId="0" borderId="1" xfId="2" applyNumberFormat="1" applyFont="1" applyBorder="1" applyAlignment="1">
      <alignment horizontal="right"/>
    </xf>
    <xf numFmtId="164" fontId="3" fillId="0" borderId="0" xfId="7" applyNumberFormat="1" applyFont="1" applyAlignment="1">
      <alignment horizontal="right"/>
    </xf>
    <xf numFmtId="0" fontId="3" fillId="0" borderId="0" xfId="7" applyFont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4" fontId="3" fillId="0" borderId="0" xfId="2" applyNumberFormat="1" applyFont="1"/>
    <xf numFmtId="0" fontId="2" fillId="0" borderId="0" xfId="2" quotePrefix="1" applyFont="1"/>
    <xf numFmtId="164" fontId="3" fillId="0" borderId="0" xfId="2" applyNumberFormat="1" applyFont="1" applyAlignment="1">
      <alignment horizontal="center"/>
    </xf>
    <xf numFmtId="164" fontId="3" fillId="0" borderId="2" xfId="4" applyNumberFormat="1" applyFont="1" applyFill="1" applyBorder="1" applyAlignment="1">
      <alignment horizontal="right"/>
    </xf>
    <xf numFmtId="164" fontId="3" fillId="2" borderId="1" xfId="4" applyNumberFormat="1" applyFont="1" applyFill="1" applyBorder="1" applyAlignment="1">
      <alignment horizontal="right"/>
    </xf>
    <xf numFmtId="164" fontId="3" fillId="2" borderId="2" xfId="4" applyNumberFormat="1" applyFont="1" applyFill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0" fontId="2" fillId="0" borderId="1" xfId="5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164" fontId="2" fillId="0" borderId="0" xfId="5" applyNumberFormat="1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164" fontId="2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horizontal="center" vertical="center"/>
    </xf>
    <xf numFmtId="0" fontId="3" fillId="0" borderId="0" xfId="5" applyFont="1"/>
    <xf numFmtId="164" fontId="3" fillId="2" borderId="1" xfId="5" applyNumberFormat="1" applyFont="1" applyFill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38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7" fillId="0" borderId="1" xfId="5" applyFont="1" applyBorder="1" applyAlignment="1">
      <alignment horizontal="center" vertical="center"/>
    </xf>
    <xf numFmtId="164" fontId="3" fillId="2" borderId="1" xfId="5" applyNumberFormat="1" applyFont="1" applyFill="1" applyBorder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2" borderId="1" xfId="9" applyNumberFormat="1" applyFont="1" applyFill="1" applyBorder="1" applyAlignment="1">
      <alignment vertical="center"/>
    </xf>
    <xf numFmtId="164" fontId="3" fillId="0" borderId="1" xfId="9" applyNumberFormat="1" applyFont="1" applyFill="1" applyBorder="1" applyAlignment="1">
      <alignment vertical="center"/>
    </xf>
    <xf numFmtId="164" fontId="3" fillId="2" borderId="0" xfId="9" applyNumberFormat="1" applyFont="1" applyFill="1" applyBorder="1" applyAlignment="1">
      <alignment vertical="center"/>
    </xf>
    <xf numFmtId="164" fontId="3" fillId="0" borderId="0" xfId="9" applyNumberFormat="1" applyFont="1" applyFill="1" applyBorder="1" applyAlignment="1">
      <alignment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3" fillId="0" borderId="0" xfId="5" applyFont="1" applyAlignment="1">
      <alignment horizontal="left" vertical="center"/>
    </xf>
    <xf numFmtId="167" fontId="3" fillId="0" borderId="0" xfId="9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3" fillId="2" borderId="0" xfId="5" applyNumberFormat="1" applyFont="1" applyFill="1" applyBorder="1" applyAlignment="1">
      <alignment vertical="center"/>
    </xf>
    <xf numFmtId="164" fontId="3" fillId="0" borderId="0" xfId="5" applyNumberFormat="1" applyFont="1" applyBorder="1" applyAlignment="1">
      <alignment vertical="center"/>
    </xf>
    <xf numFmtId="167" fontId="3" fillId="0" borderId="0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0" borderId="0" xfId="2" applyNumberFormat="1" applyFont="1" applyBorder="1" applyAlignment="1">
      <alignment horizontal="right"/>
    </xf>
    <xf numFmtId="164" fontId="2" fillId="0" borderId="0" xfId="7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38" fontId="3" fillId="0" borderId="1" xfId="2" applyNumberFormat="1" applyFont="1" applyBorder="1" applyAlignment="1">
      <alignment vertical="top"/>
    </xf>
    <xf numFmtId="0" fontId="2" fillId="0" borderId="0" xfId="2" applyFont="1" applyFill="1"/>
    <xf numFmtId="0" fontId="3" fillId="0" borderId="0" xfId="2" applyFont="1" applyFill="1"/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/>
    <xf numFmtId="164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Continuous" vertical="center"/>
    </xf>
    <xf numFmtId="0" fontId="2" fillId="0" borderId="0" xfId="2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0" xfId="2" quotePrefix="1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10" fillId="0" borderId="1" xfId="6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2" fillId="0" borderId="0" xfId="2" quotePrefix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0" fontId="3" fillId="2" borderId="0" xfId="10" applyNumberFormat="1" applyFont="1" applyFill="1" applyAlignment="1">
      <alignment vertical="center"/>
    </xf>
    <xf numFmtId="10" fontId="3" fillId="0" borderId="0" xfId="1" applyNumberFormat="1" applyFont="1" applyAlignment="1">
      <alignment vertical="center"/>
    </xf>
    <xf numFmtId="10" fontId="3" fillId="0" borderId="0" xfId="10" applyNumberFormat="1" applyFont="1" applyFill="1" applyAlignment="1">
      <alignment vertical="center"/>
    </xf>
    <xf numFmtId="164" fontId="3" fillId="0" borderId="1" xfId="2" applyNumberFormat="1" applyFont="1" applyFill="1" applyBorder="1" applyAlignment="1">
      <alignment horizontal="right"/>
    </xf>
    <xf numFmtId="164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/>
    </xf>
    <xf numFmtId="164" fontId="2" fillId="0" borderId="3" xfId="2" applyNumberFormat="1" applyFont="1" applyBorder="1" applyAlignment="1">
      <alignment horizontal="center"/>
    </xf>
    <xf numFmtId="164" fontId="2" fillId="0" borderId="1" xfId="5" applyNumberFormat="1" applyFont="1" applyBorder="1" applyAlignment="1">
      <alignment horizontal="center" vertical="center"/>
    </xf>
  </cellXfs>
  <cellStyles count="11">
    <cellStyle name="Comma 27" xfId="4" xr:uid="{D96BBA6F-E001-4752-BB2C-BF811B376E1E}"/>
    <cellStyle name="Comma 27 2" xfId="8" xr:uid="{A3BD99AF-332C-4B6A-B60D-D4E5A9C7C44B}"/>
    <cellStyle name="Comma_กระแสเงินสด (T)" xfId="9" xr:uid="{82624043-600C-43B1-B5AE-8AE29B306904}"/>
    <cellStyle name="Normal" xfId="0" builtinId="0"/>
    <cellStyle name="Normal 11 2 2" xfId="1" xr:uid="{CA5C0924-4BBD-40A3-AC6F-AA2F4B9CBFE4}"/>
    <cellStyle name="Normal 2 3" xfId="6" xr:uid="{0F2968FA-F443-42EF-9115-2A7BEE884511}"/>
    <cellStyle name="Normal 2 6" xfId="5" xr:uid="{3CBFFA4F-D6F7-45D5-8D89-6D89B426859F}"/>
    <cellStyle name="Normal 25" xfId="2" xr:uid="{C20CB040-ABFE-449F-829F-6759BC6222FA}"/>
    <cellStyle name="Normal 69" xfId="3" xr:uid="{03544464-BB19-4C23-A7A4-62D75C65BB0B}"/>
    <cellStyle name="Normal_bs&amp;plt" xfId="7" xr:uid="{1D98A988-0D71-4821-A6B2-234FEF4ADC98}"/>
    <cellStyle name="Percent" xfId="10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02\my%20documents\Datawork\38\C_TOWE~1\C_43_Q~1\DataWork\C_cpf15\BangkokFeedmill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BFE8-EDC2-4B80-A6FE-20010CF3A745}">
  <dimension ref="A1:K149"/>
  <sheetViews>
    <sheetView zoomScaleNormal="100" zoomScaleSheetLayoutView="85" workbookViewId="0">
      <selection activeCell="B8" sqref="B8"/>
    </sheetView>
  </sheetViews>
  <sheetFormatPr defaultColWidth="9.28515625" defaultRowHeight="21.4" customHeight="1"/>
  <cols>
    <col min="1" max="1" width="24.5703125" style="8" customWidth="1"/>
    <col min="2" max="2" width="11.5703125" style="8" customWidth="1"/>
    <col min="3" max="3" width="8.28515625" style="172" customWidth="1"/>
    <col min="4" max="4" width="0.42578125" style="8" customWidth="1"/>
    <col min="5" max="5" width="13.28515625" style="18" customWidth="1"/>
    <col min="6" max="6" width="0.42578125" style="18" customWidth="1"/>
    <col min="7" max="7" width="13.28515625" style="18" customWidth="1"/>
    <col min="8" max="8" width="0.42578125" style="18" customWidth="1"/>
    <col min="9" max="9" width="13.28515625" style="18" customWidth="1"/>
    <col min="10" max="10" width="0.42578125" style="18" customWidth="1"/>
    <col min="11" max="11" width="13.28515625" style="18" customWidth="1"/>
    <col min="12" max="16384" width="9.28515625" style="8"/>
  </cols>
  <sheetData>
    <row r="1" spans="1:11" s="1" customFormat="1" ht="18.75" customHeight="1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18.75" customHeight="1">
      <c r="A2" s="1" t="s">
        <v>1</v>
      </c>
      <c r="C2" s="2"/>
      <c r="E2" s="3"/>
      <c r="F2" s="3"/>
      <c r="G2" s="3"/>
      <c r="H2" s="3"/>
      <c r="I2" s="3"/>
      <c r="J2" s="3"/>
      <c r="K2" s="3"/>
    </row>
    <row r="3" spans="1:11" s="1" customFormat="1" ht="18.75" customHeight="1">
      <c r="A3" s="5" t="s">
        <v>2</v>
      </c>
      <c r="B3" s="5"/>
      <c r="C3" s="6"/>
      <c r="D3" s="5"/>
      <c r="E3" s="7"/>
      <c r="F3" s="7"/>
      <c r="G3" s="7"/>
      <c r="H3" s="7"/>
      <c r="I3" s="7"/>
      <c r="J3" s="7"/>
      <c r="K3" s="7"/>
    </row>
    <row r="4" spans="1:11" ht="18.75" customHeight="1">
      <c r="B4" s="9"/>
      <c r="D4" s="9"/>
      <c r="E4" s="10"/>
      <c r="F4" s="10"/>
      <c r="G4" s="10"/>
      <c r="H4" s="10"/>
      <c r="I4" s="10"/>
      <c r="J4" s="10"/>
      <c r="K4" s="10"/>
    </row>
    <row r="5" spans="1:11" ht="18.75" customHeight="1">
      <c r="C5" s="2"/>
      <c r="D5" s="12"/>
      <c r="E5" s="195" t="s">
        <v>3</v>
      </c>
      <c r="F5" s="195"/>
      <c r="G5" s="195"/>
      <c r="H5" s="13"/>
      <c r="I5" s="195" t="s">
        <v>4</v>
      </c>
      <c r="J5" s="195"/>
      <c r="K5" s="195"/>
    </row>
    <row r="6" spans="1:11" ht="18.75" customHeight="1">
      <c r="C6" s="2"/>
      <c r="D6" s="12"/>
      <c r="E6" s="14" t="s">
        <v>5</v>
      </c>
      <c r="F6" s="15"/>
      <c r="G6" s="15"/>
      <c r="H6" s="13"/>
      <c r="I6" s="14" t="s">
        <v>5</v>
      </c>
      <c r="J6" s="15"/>
      <c r="K6" s="15"/>
    </row>
    <row r="7" spans="1:11" ht="18.75" customHeight="1">
      <c r="C7" s="2"/>
      <c r="D7" s="12"/>
      <c r="E7" s="14" t="s">
        <v>6</v>
      </c>
      <c r="F7" s="14"/>
      <c r="G7" s="14" t="s">
        <v>7</v>
      </c>
      <c r="H7" s="13"/>
      <c r="I7" s="14" t="s">
        <v>6</v>
      </c>
      <c r="J7" s="14"/>
      <c r="K7" s="14" t="s">
        <v>7</v>
      </c>
    </row>
    <row r="8" spans="1:11" ht="18.75" customHeight="1">
      <c r="C8" s="2"/>
      <c r="D8" s="12"/>
      <c r="E8" s="16" t="s">
        <v>8</v>
      </c>
      <c r="F8" s="17"/>
      <c r="G8" s="16" t="s">
        <v>9</v>
      </c>
      <c r="I8" s="16" t="s">
        <v>8</v>
      </c>
      <c r="J8" s="17"/>
      <c r="K8" s="16" t="s">
        <v>9</v>
      </c>
    </row>
    <row r="9" spans="1:11" ht="18.75" customHeight="1">
      <c r="C9" s="2"/>
      <c r="D9" s="12"/>
      <c r="E9" s="17" t="s">
        <v>10</v>
      </c>
      <c r="F9" s="19"/>
      <c r="G9" s="17" t="s">
        <v>11</v>
      </c>
      <c r="H9" s="19"/>
      <c r="I9" s="17" t="s">
        <v>10</v>
      </c>
      <c r="J9" s="19"/>
      <c r="K9" s="17" t="s">
        <v>11</v>
      </c>
    </row>
    <row r="10" spans="1:11" ht="18.75" customHeight="1">
      <c r="C10" s="6" t="s">
        <v>12</v>
      </c>
      <c r="D10" s="12"/>
      <c r="E10" s="20" t="s">
        <v>13</v>
      </c>
      <c r="F10" s="17"/>
      <c r="G10" s="20" t="s">
        <v>13</v>
      </c>
      <c r="H10" s="17"/>
      <c r="I10" s="20" t="s">
        <v>13</v>
      </c>
      <c r="J10" s="17"/>
      <c r="K10" s="20" t="s">
        <v>13</v>
      </c>
    </row>
    <row r="11" spans="1:11" ht="4.1500000000000004" customHeight="1">
      <c r="A11" s="21"/>
      <c r="E11" s="22"/>
      <c r="I11" s="23"/>
    </row>
    <row r="12" spans="1:11" ht="18.75" customHeight="1">
      <c r="A12" s="24" t="s">
        <v>14</v>
      </c>
      <c r="B12" s="25"/>
      <c r="C12" s="26"/>
      <c r="D12" s="25"/>
      <c r="E12" s="22"/>
      <c r="F12" s="27"/>
      <c r="G12" s="27"/>
      <c r="H12" s="27"/>
      <c r="I12" s="28"/>
      <c r="J12" s="27"/>
      <c r="K12" s="27"/>
    </row>
    <row r="13" spans="1:11" ht="4.1500000000000004" customHeight="1">
      <c r="A13" s="24"/>
      <c r="B13" s="25"/>
      <c r="C13" s="26"/>
      <c r="D13" s="25"/>
      <c r="E13" s="28"/>
      <c r="F13" s="27"/>
      <c r="G13" s="27"/>
      <c r="H13" s="27"/>
      <c r="I13" s="28"/>
      <c r="J13" s="27"/>
      <c r="K13" s="27"/>
    </row>
    <row r="14" spans="1:11" ht="18.75" customHeight="1">
      <c r="A14" s="24" t="s">
        <v>15</v>
      </c>
      <c r="B14" s="25"/>
      <c r="C14" s="26"/>
      <c r="D14" s="25"/>
      <c r="E14" s="28"/>
      <c r="F14" s="27"/>
      <c r="G14" s="27"/>
      <c r="H14" s="27"/>
      <c r="I14" s="28"/>
      <c r="J14" s="27"/>
      <c r="K14" s="27"/>
    </row>
    <row r="15" spans="1:11" ht="4.1500000000000004" customHeight="1">
      <c r="A15" s="24"/>
      <c r="B15" s="25"/>
      <c r="C15" s="26"/>
      <c r="D15" s="25"/>
      <c r="E15" s="28"/>
      <c r="F15" s="27"/>
      <c r="G15" s="27"/>
      <c r="H15" s="27"/>
      <c r="I15" s="28"/>
      <c r="J15" s="27"/>
      <c r="K15" s="27"/>
    </row>
    <row r="16" spans="1:11" ht="18.75" customHeight="1">
      <c r="A16" s="25" t="s">
        <v>16</v>
      </c>
      <c r="B16" s="25"/>
      <c r="C16" s="26"/>
      <c r="D16" s="25"/>
      <c r="E16" s="29">
        <v>879732</v>
      </c>
      <c r="F16" s="30"/>
      <c r="G16" s="30">
        <v>1003321</v>
      </c>
      <c r="H16" s="30"/>
      <c r="I16" s="29">
        <v>847670</v>
      </c>
      <c r="J16" s="30"/>
      <c r="K16" s="30">
        <v>971211</v>
      </c>
    </row>
    <row r="17" spans="1:11" ht="18.75" customHeight="1">
      <c r="A17" s="31" t="s">
        <v>17</v>
      </c>
      <c r="B17" s="25"/>
      <c r="C17" s="26"/>
      <c r="D17" s="25"/>
      <c r="E17" s="29"/>
      <c r="F17" s="30"/>
      <c r="G17" s="30"/>
      <c r="H17" s="32"/>
      <c r="I17" s="29"/>
      <c r="J17" s="32"/>
      <c r="K17" s="30"/>
    </row>
    <row r="18" spans="1:11" ht="18.75" customHeight="1">
      <c r="A18" s="31" t="s">
        <v>18</v>
      </c>
      <c r="B18" s="25"/>
      <c r="C18" s="26"/>
      <c r="D18" s="25"/>
      <c r="E18" s="29"/>
      <c r="F18" s="30"/>
      <c r="G18" s="30"/>
      <c r="H18" s="32"/>
      <c r="I18" s="29"/>
      <c r="J18" s="32"/>
      <c r="K18" s="30"/>
    </row>
    <row r="19" spans="1:11" ht="18.75" customHeight="1">
      <c r="A19" s="31" t="s">
        <v>19</v>
      </c>
      <c r="B19" s="25"/>
      <c r="C19" s="26"/>
      <c r="D19" s="25"/>
      <c r="E19" s="29"/>
      <c r="F19" s="30"/>
      <c r="G19" s="30"/>
      <c r="H19" s="32"/>
      <c r="I19" s="29"/>
      <c r="J19" s="32"/>
      <c r="K19" s="30"/>
    </row>
    <row r="20" spans="1:11" ht="18.75" customHeight="1">
      <c r="A20" s="31" t="s">
        <v>20</v>
      </c>
      <c r="B20" s="25"/>
      <c r="C20" s="26" t="s">
        <v>27</v>
      </c>
      <c r="D20" s="25"/>
      <c r="E20" s="29">
        <v>232692</v>
      </c>
      <c r="F20" s="30"/>
      <c r="G20" s="30">
        <v>217090</v>
      </c>
      <c r="H20" s="32"/>
      <c r="I20" s="29">
        <v>232692</v>
      </c>
      <c r="J20" s="32"/>
      <c r="K20" s="30">
        <v>217090</v>
      </c>
    </row>
    <row r="21" spans="1:11" ht="18.75" customHeight="1">
      <c r="A21" s="25" t="s">
        <v>21</v>
      </c>
      <c r="B21" s="25"/>
      <c r="C21" s="26">
        <v>8</v>
      </c>
      <c r="D21" s="25"/>
      <c r="E21" s="29">
        <v>1147291</v>
      </c>
      <c r="F21" s="30"/>
      <c r="G21" s="30">
        <v>884203</v>
      </c>
      <c r="H21" s="32"/>
      <c r="I21" s="29">
        <v>1149391</v>
      </c>
      <c r="J21" s="32"/>
      <c r="K21" s="30">
        <v>887022</v>
      </c>
    </row>
    <row r="22" spans="1:11" ht="18.75" customHeight="1">
      <c r="A22" s="33" t="s">
        <v>22</v>
      </c>
      <c r="B22" s="34"/>
      <c r="C22" s="26">
        <v>7</v>
      </c>
      <c r="D22" s="25"/>
      <c r="E22" s="29">
        <v>760</v>
      </c>
      <c r="F22" s="30"/>
      <c r="G22" s="30">
        <v>3055</v>
      </c>
      <c r="H22" s="32"/>
      <c r="I22" s="29">
        <v>760</v>
      </c>
      <c r="J22" s="32"/>
      <c r="K22" s="30">
        <v>3055</v>
      </c>
    </row>
    <row r="23" spans="1:11" ht="18.75" customHeight="1">
      <c r="A23" s="25" t="s">
        <v>23</v>
      </c>
      <c r="B23" s="25"/>
      <c r="C23" s="35"/>
      <c r="D23" s="25"/>
      <c r="E23" s="29">
        <v>722497</v>
      </c>
      <c r="F23" s="30"/>
      <c r="G23" s="30">
        <v>789819</v>
      </c>
      <c r="H23" s="32"/>
      <c r="I23" s="29">
        <v>718485</v>
      </c>
      <c r="J23" s="32"/>
      <c r="K23" s="30">
        <v>786896</v>
      </c>
    </row>
    <row r="24" spans="1:11" ht="18.75" customHeight="1">
      <c r="A24" s="25" t="s">
        <v>24</v>
      </c>
      <c r="B24" s="25"/>
      <c r="C24" s="26"/>
      <c r="D24" s="25"/>
      <c r="E24" s="36">
        <v>8279</v>
      </c>
      <c r="F24" s="30"/>
      <c r="G24" s="37">
        <v>8949</v>
      </c>
      <c r="H24" s="30"/>
      <c r="I24" s="36">
        <v>7748</v>
      </c>
      <c r="J24" s="30"/>
      <c r="K24" s="37">
        <v>5925</v>
      </c>
    </row>
    <row r="25" spans="1:11" ht="4.1500000000000004" customHeight="1">
      <c r="A25" s="24"/>
      <c r="B25" s="25"/>
      <c r="C25" s="26"/>
      <c r="D25" s="25"/>
      <c r="E25" s="28"/>
      <c r="F25" s="30"/>
      <c r="G25" s="27"/>
      <c r="H25" s="30"/>
      <c r="I25" s="28"/>
      <c r="J25" s="30"/>
      <c r="K25" s="27"/>
    </row>
    <row r="26" spans="1:11" ht="18.75" customHeight="1">
      <c r="A26" s="24" t="s">
        <v>25</v>
      </c>
      <c r="B26" s="25"/>
      <c r="C26" s="26"/>
      <c r="D26" s="25"/>
      <c r="E26" s="38">
        <f>SUM(E16:E24)</f>
        <v>2991251</v>
      </c>
      <c r="F26" s="30"/>
      <c r="G26" s="39">
        <f>SUM(G16:G24)</f>
        <v>2906437</v>
      </c>
      <c r="H26" s="30"/>
      <c r="I26" s="38">
        <f>SUM(I16:I24)</f>
        <v>2956746</v>
      </c>
      <c r="J26" s="30"/>
      <c r="K26" s="39">
        <f>SUM(K16:K24)</f>
        <v>2871199</v>
      </c>
    </row>
    <row r="27" spans="1:11" ht="10.15" customHeight="1">
      <c r="A27" s="24"/>
      <c r="B27" s="25"/>
      <c r="C27" s="26"/>
      <c r="D27" s="25"/>
      <c r="E27" s="28"/>
      <c r="F27" s="30"/>
      <c r="G27" s="27"/>
      <c r="H27" s="27"/>
      <c r="I27" s="28"/>
      <c r="J27" s="30"/>
      <c r="K27" s="27"/>
    </row>
    <row r="28" spans="1:11" ht="18.75" customHeight="1">
      <c r="A28" s="24" t="s">
        <v>26</v>
      </c>
      <c r="B28" s="25"/>
      <c r="C28" s="26"/>
      <c r="D28" s="40"/>
      <c r="E28" s="28"/>
      <c r="F28" s="27"/>
      <c r="G28" s="27"/>
      <c r="H28" s="27"/>
      <c r="I28" s="28"/>
      <c r="J28" s="27"/>
      <c r="K28" s="27"/>
    </row>
    <row r="29" spans="1:11" ht="4.1500000000000004" customHeight="1">
      <c r="A29" s="24"/>
      <c r="B29" s="25"/>
      <c r="C29" s="26"/>
      <c r="D29" s="25"/>
      <c r="E29" s="28"/>
      <c r="F29" s="27"/>
      <c r="G29" s="27"/>
      <c r="H29" s="27"/>
      <c r="I29" s="28"/>
      <c r="J29" s="27"/>
      <c r="K29" s="27"/>
    </row>
    <row r="30" spans="1:11" ht="18.75" customHeight="1">
      <c r="A30" s="31" t="s">
        <v>17</v>
      </c>
      <c r="B30" s="25"/>
      <c r="C30" s="26"/>
      <c r="D30" s="25"/>
      <c r="E30" s="28"/>
      <c r="F30" s="27"/>
      <c r="G30" s="27"/>
      <c r="H30" s="27"/>
      <c r="I30" s="28"/>
      <c r="J30" s="27"/>
      <c r="K30" s="27"/>
    </row>
    <row r="31" spans="1:11" ht="18.75" customHeight="1">
      <c r="A31" s="31" t="s">
        <v>18</v>
      </c>
      <c r="B31" s="25"/>
      <c r="C31" s="26"/>
      <c r="D31" s="25"/>
      <c r="E31" s="28"/>
      <c r="F31" s="27"/>
      <c r="G31" s="27"/>
      <c r="H31" s="27"/>
      <c r="I31" s="28"/>
      <c r="J31" s="27"/>
      <c r="K31" s="27"/>
    </row>
    <row r="32" spans="1:11" ht="18.75" customHeight="1">
      <c r="A32" s="31" t="s">
        <v>19</v>
      </c>
      <c r="B32" s="25"/>
      <c r="C32" s="26"/>
      <c r="D32" s="25"/>
      <c r="E32" s="28"/>
      <c r="F32" s="27"/>
      <c r="G32" s="27"/>
      <c r="H32" s="27"/>
      <c r="I32" s="28"/>
      <c r="J32" s="27"/>
      <c r="K32" s="27"/>
    </row>
    <row r="33" spans="1:11" ht="18.75" customHeight="1">
      <c r="A33" s="31" t="s">
        <v>20</v>
      </c>
      <c r="B33" s="25"/>
      <c r="C33" s="26" t="s">
        <v>27</v>
      </c>
      <c r="D33" s="25"/>
      <c r="E33" s="28">
        <v>347003</v>
      </c>
      <c r="F33" s="27"/>
      <c r="G33" s="27">
        <v>374958</v>
      </c>
      <c r="H33" s="27"/>
      <c r="I33" s="28">
        <v>347003</v>
      </c>
      <c r="J33" s="27"/>
      <c r="K33" s="27">
        <v>374958</v>
      </c>
    </row>
    <row r="34" spans="1:11" ht="18.75" customHeight="1">
      <c r="A34" s="31" t="s">
        <v>17</v>
      </c>
      <c r="B34" s="25"/>
      <c r="C34" s="26"/>
      <c r="D34" s="25"/>
      <c r="E34" s="28"/>
      <c r="F34" s="27"/>
      <c r="G34" s="27"/>
      <c r="H34" s="27"/>
      <c r="I34" s="28"/>
      <c r="J34" s="27"/>
      <c r="K34" s="27"/>
    </row>
    <row r="35" spans="1:11" ht="18.75" customHeight="1">
      <c r="A35" s="31" t="s">
        <v>18</v>
      </c>
      <c r="B35" s="25"/>
      <c r="C35" s="26"/>
      <c r="D35" s="25"/>
      <c r="E35" s="28"/>
      <c r="F35" s="27"/>
      <c r="G35" s="27"/>
      <c r="H35" s="27"/>
      <c r="I35" s="28"/>
      <c r="J35" s="27"/>
      <c r="K35" s="27"/>
    </row>
    <row r="36" spans="1:11" ht="18.75" customHeight="1">
      <c r="A36" s="31" t="s">
        <v>28</v>
      </c>
      <c r="B36" s="25"/>
      <c r="C36" s="26"/>
      <c r="D36" s="25"/>
      <c r="E36" s="28"/>
      <c r="F36" s="27"/>
      <c r="G36" s="27"/>
      <c r="H36" s="27"/>
      <c r="I36" s="28"/>
      <c r="J36" s="27"/>
      <c r="K36" s="27"/>
    </row>
    <row r="37" spans="1:11" ht="18.75" customHeight="1">
      <c r="A37" s="31" t="s">
        <v>29</v>
      </c>
      <c r="B37" s="25"/>
      <c r="C37" s="26" t="s">
        <v>27</v>
      </c>
      <c r="D37" s="25"/>
      <c r="E37" s="28">
        <v>54221</v>
      </c>
      <c r="F37" s="27"/>
      <c r="G37" s="27">
        <v>174598</v>
      </c>
      <c r="H37" s="27"/>
      <c r="I37" s="28">
        <v>54221</v>
      </c>
      <c r="J37" s="27"/>
      <c r="K37" s="27">
        <v>174598</v>
      </c>
    </row>
    <row r="38" spans="1:11" ht="18.75" customHeight="1">
      <c r="A38" s="25" t="s">
        <v>30</v>
      </c>
      <c r="B38" s="25"/>
      <c r="C38" s="26"/>
      <c r="D38" s="26"/>
      <c r="E38" s="29">
        <v>0</v>
      </c>
      <c r="F38" s="30"/>
      <c r="G38" s="30">
        <v>0</v>
      </c>
      <c r="H38" s="30"/>
      <c r="I38" s="29">
        <v>20049</v>
      </c>
      <c r="J38" s="30"/>
      <c r="K38" s="30">
        <v>20049</v>
      </c>
    </row>
    <row r="39" spans="1:11" ht="18.75" customHeight="1">
      <c r="A39" s="25" t="s">
        <v>31</v>
      </c>
      <c r="B39" s="25"/>
      <c r="C39" s="26"/>
      <c r="D39" s="26"/>
      <c r="E39" s="29">
        <v>9021</v>
      </c>
      <c r="F39" s="30"/>
      <c r="G39" s="30">
        <v>9021</v>
      </c>
      <c r="H39" s="30"/>
      <c r="I39" s="29">
        <v>9661</v>
      </c>
      <c r="J39" s="30"/>
      <c r="K39" s="30">
        <v>9676</v>
      </c>
    </row>
    <row r="40" spans="1:11" ht="18.75" customHeight="1">
      <c r="A40" s="25" t="s">
        <v>32</v>
      </c>
      <c r="B40" s="25"/>
      <c r="C40" s="26">
        <v>10</v>
      </c>
      <c r="D40" s="26"/>
      <c r="E40" s="29">
        <v>1670229</v>
      </c>
      <c r="F40" s="30"/>
      <c r="G40" s="30">
        <v>1692876</v>
      </c>
      <c r="H40" s="30"/>
      <c r="I40" s="29">
        <v>1614195</v>
      </c>
      <c r="J40" s="30"/>
      <c r="K40" s="30">
        <v>1632179</v>
      </c>
    </row>
    <row r="41" spans="1:11" ht="18.75" customHeight="1">
      <c r="A41" s="25" t="s">
        <v>33</v>
      </c>
      <c r="B41" s="25"/>
      <c r="C41" s="26"/>
      <c r="D41" s="26"/>
      <c r="E41" s="29">
        <v>854</v>
      </c>
      <c r="F41" s="30"/>
      <c r="G41" s="30">
        <v>944</v>
      </c>
      <c r="H41" s="30"/>
      <c r="I41" s="29">
        <v>854</v>
      </c>
      <c r="J41" s="30"/>
      <c r="K41" s="30">
        <v>944</v>
      </c>
    </row>
    <row r="42" spans="1:11" ht="18.75" customHeight="1">
      <c r="A42" s="25" t="s">
        <v>34</v>
      </c>
      <c r="B42" s="25"/>
      <c r="C42" s="26"/>
      <c r="D42" s="26"/>
      <c r="E42" s="29">
        <v>41897</v>
      </c>
      <c r="F42" s="30"/>
      <c r="G42" s="30">
        <v>44873</v>
      </c>
      <c r="H42" s="30"/>
      <c r="I42" s="29">
        <v>36864</v>
      </c>
      <c r="J42" s="30"/>
      <c r="K42" s="30">
        <v>39472</v>
      </c>
    </row>
    <row r="43" spans="1:11" ht="18.75" customHeight="1">
      <c r="A43" s="25" t="s">
        <v>35</v>
      </c>
      <c r="B43" s="25"/>
      <c r="C43" s="26"/>
      <c r="D43" s="26"/>
      <c r="E43" s="29">
        <v>72095</v>
      </c>
      <c r="F43" s="30"/>
      <c r="G43" s="30">
        <v>44247</v>
      </c>
      <c r="H43" s="30"/>
      <c r="I43" s="29">
        <v>66751</v>
      </c>
      <c r="J43" s="30"/>
      <c r="K43" s="30">
        <v>39166</v>
      </c>
    </row>
    <row r="44" spans="1:11" ht="18.75" customHeight="1">
      <c r="A44" s="25" t="s">
        <v>36</v>
      </c>
      <c r="B44" s="25"/>
      <c r="C44" s="26"/>
      <c r="D44" s="26"/>
      <c r="E44" s="36">
        <v>54186</v>
      </c>
      <c r="F44" s="30"/>
      <c r="G44" s="37">
        <v>47421</v>
      </c>
      <c r="H44" s="30"/>
      <c r="I44" s="36">
        <v>54125</v>
      </c>
      <c r="J44" s="30"/>
      <c r="K44" s="37">
        <v>47361</v>
      </c>
    </row>
    <row r="45" spans="1:11" ht="4.1500000000000004" customHeight="1">
      <c r="A45" s="24"/>
      <c r="B45" s="25"/>
      <c r="C45" s="26"/>
      <c r="D45" s="25"/>
      <c r="E45" s="28"/>
      <c r="F45" s="27"/>
      <c r="G45" s="27"/>
      <c r="H45" s="27"/>
      <c r="I45" s="28"/>
      <c r="J45" s="27"/>
      <c r="K45" s="27"/>
    </row>
    <row r="46" spans="1:11" ht="18.75" customHeight="1">
      <c r="A46" s="24" t="s">
        <v>37</v>
      </c>
      <c r="B46" s="25"/>
      <c r="C46" s="26"/>
      <c r="D46" s="26"/>
      <c r="E46" s="38">
        <f>SUM(E33:E44)</f>
        <v>2249506</v>
      </c>
      <c r="F46" s="27"/>
      <c r="G46" s="39">
        <f>SUM(G33:G44)</f>
        <v>2388938</v>
      </c>
      <c r="H46" s="27"/>
      <c r="I46" s="38">
        <f>SUM(I33:I44)</f>
        <v>2203723</v>
      </c>
      <c r="J46" s="27"/>
      <c r="K46" s="39">
        <f>SUM(K33:K44)</f>
        <v>2338403</v>
      </c>
    </row>
    <row r="47" spans="1:11" ht="4.1500000000000004" customHeight="1">
      <c r="A47" s="24"/>
      <c r="B47" s="25"/>
      <c r="C47" s="26"/>
      <c r="D47" s="25"/>
      <c r="E47" s="28"/>
      <c r="F47" s="27"/>
      <c r="G47" s="27"/>
      <c r="H47" s="27"/>
      <c r="I47" s="28"/>
      <c r="J47" s="27"/>
      <c r="K47" s="27"/>
    </row>
    <row r="48" spans="1:11" ht="18.75" customHeight="1" thickBot="1">
      <c r="A48" s="24" t="s">
        <v>38</v>
      </c>
      <c r="B48" s="25"/>
      <c r="C48" s="26"/>
      <c r="D48" s="25"/>
      <c r="E48" s="41">
        <f>SUM(E26,E46)</f>
        <v>5240757</v>
      </c>
      <c r="F48" s="27"/>
      <c r="G48" s="42">
        <f>SUM(G26,G46)</f>
        <v>5295375</v>
      </c>
      <c r="H48" s="27"/>
      <c r="I48" s="41">
        <f>SUM(I26,I46)</f>
        <v>5160469</v>
      </c>
      <c r="J48" s="27"/>
      <c r="K48" s="42">
        <f>SUM(K26,K46)</f>
        <v>5209602</v>
      </c>
    </row>
    <row r="49" spans="1:11" ht="15" customHeight="1" thickTop="1">
      <c r="A49" s="24"/>
      <c r="B49" s="25"/>
      <c r="C49" s="26"/>
      <c r="D49" s="25"/>
      <c r="E49" s="27"/>
      <c r="F49" s="27"/>
      <c r="G49" s="27"/>
      <c r="H49" s="27"/>
      <c r="I49" s="27"/>
      <c r="J49" s="27"/>
      <c r="K49" s="27"/>
    </row>
    <row r="50" spans="1:11" ht="18.75" customHeight="1"/>
    <row r="51" spans="1:11" ht="18.75" customHeight="1">
      <c r="A51" s="196" t="s">
        <v>39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</row>
    <row r="52" spans="1:11" ht="15.75" customHeight="1">
      <c r="A52" s="172"/>
      <c r="B52" s="172"/>
      <c r="D52" s="172"/>
      <c r="E52" s="172"/>
      <c r="F52" s="172"/>
      <c r="G52" s="172"/>
      <c r="H52" s="172"/>
      <c r="I52" s="172"/>
      <c r="J52" s="172"/>
      <c r="K52" s="172"/>
    </row>
    <row r="53" spans="1:11" ht="21.95" customHeight="1">
      <c r="A53" s="43" t="s">
        <v>40</v>
      </c>
      <c r="B53" s="43"/>
      <c r="C53" s="44"/>
      <c r="D53" s="43"/>
      <c r="E53" s="45"/>
      <c r="F53" s="45"/>
      <c r="G53" s="45"/>
      <c r="H53" s="45"/>
      <c r="I53" s="45"/>
      <c r="J53" s="45"/>
      <c r="K53" s="45"/>
    </row>
    <row r="54" spans="1:11" s="1" customFormat="1" ht="20.85" customHeight="1">
      <c r="A54" s="1" t="s">
        <v>0</v>
      </c>
      <c r="C54" s="2"/>
      <c r="E54" s="3"/>
      <c r="F54" s="3"/>
      <c r="G54" s="3"/>
      <c r="H54" s="3"/>
      <c r="I54" s="3"/>
      <c r="J54" s="3"/>
      <c r="K54" s="3"/>
    </row>
    <row r="55" spans="1:11" s="1" customFormat="1" ht="20.85" customHeight="1">
      <c r="A55" s="1" t="s">
        <v>41</v>
      </c>
      <c r="C55" s="2"/>
      <c r="E55" s="3"/>
      <c r="F55" s="3"/>
      <c r="G55" s="3"/>
      <c r="H55" s="3"/>
      <c r="I55" s="3"/>
      <c r="J55" s="3"/>
      <c r="K55" s="3"/>
    </row>
    <row r="56" spans="1:11" s="1" customFormat="1" ht="20.85" customHeight="1">
      <c r="A56" s="5" t="str">
        <f>+A3</f>
        <v>ณ วันที่ 31 มีนาคม พ.ศ. 2565</v>
      </c>
      <c r="B56" s="5"/>
      <c r="C56" s="6"/>
      <c r="D56" s="5"/>
      <c r="E56" s="7"/>
      <c r="F56" s="7"/>
      <c r="G56" s="7"/>
      <c r="H56" s="7"/>
      <c r="I56" s="7"/>
      <c r="J56" s="7"/>
      <c r="K56" s="7"/>
    </row>
    <row r="57" spans="1:11" ht="20.85" customHeight="1">
      <c r="B57" s="9"/>
      <c r="D57" s="9"/>
      <c r="E57" s="10"/>
      <c r="F57" s="10"/>
      <c r="G57" s="10"/>
      <c r="H57" s="10"/>
      <c r="I57" s="10"/>
      <c r="J57" s="10"/>
      <c r="K57" s="10"/>
    </row>
    <row r="58" spans="1:11" ht="20.85" customHeight="1">
      <c r="C58" s="2"/>
      <c r="D58" s="12"/>
      <c r="E58" s="195" t="s">
        <v>3</v>
      </c>
      <c r="F58" s="195"/>
      <c r="G58" s="195"/>
      <c r="H58" s="13"/>
      <c r="I58" s="195" t="s">
        <v>4</v>
      </c>
      <c r="J58" s="195"/>
      <c r="K58" s="195"/>
    </row>
    <row r="59" spans="1:11" ht="20.85" customHeight="1">
      <c r="C59" s="2"/>
      <c r="D59" s="12"/>
      <c r="E59" s="14" t="s">
        <v>5</v>
      </c>
      <c r="F59" s="15"/>
      <c r="G59" s="15"/>
      <c r="H59" s="13"/>
      <c r="I59" s="14" t="s">
        <v>5</v>
      </c>
      <c r="J59" s="15"/>
      <c r="K59" s="15"/>
    </row>
    <row r="60" spans="1:11" ht="20.85" customHeight="1">
      <c r="C60" s="2"/>
      <c r="D60" s="12"/>
      <c r="E60" s="14" t="s">
        <v>6</v>
      </c>
      <c r="F60" s="14"/>
      <c r="G60" s="14" t="s">
        <v>7</v>
      </c>
      <c r="H60" s="13"/>
      <c r="I60" s="14" t="s">
        <v>6</v>
      </c>
      <c r="J60" s="14"/>
      <c r="K60" s="14" t="s">
        <v>7</v>
      </c>
    </row>
    <row r="61" spans="1:11" ht="20.85" customHeight="1">
      <c r="C61" s="2"/>
      <c r="D61" s="12"/>
      <c r="E61" s="16" t="s">
        <v>8</v>
      </c>
      <c r="F61" s="17"/>
      <c r="G61" s="16" t="s">
        <v>9</v>
      </c>
      <c r="I61" s="16" t="s">
        <v>8</v>
      </c>
      <c r="J61" s="17"/>
      <c r="K61" s="16" t="s">
        <v>9</v>
      </c>
    </row>
    <row r="62" spans="1:11" ht="20.85" customHeight="1">
      <c r="C62" s="2"/>
      <c r="D62" s="12"/>
      <c r="E62" s="17" t="s">
        <v>10</v>
      </c>
      <c r="F62" s="19"/>
      <c r="G62" s="17" t="s">
        <v>11</v>
      </c>
      <c r="H62" s="19"/>
      <c r="I62" s="17" t="s">
        <v>10</v>
      </c>
      <c r="J62" s="19"/>
      <c r="K62" s="17" t="s">
        <v>11</v>
      </c>
    </row>
    <row r="63" spans="1:11" ht="20.85" customHeight="1">
      <c r="C63" s="6" t="s">
        <v>12</v>
      </c>
      <c r="D63" s="12"/>
      <c r="E63" s="20" t="s">
        <v>13</v>
      </c>
      <c r="F63" s="17"/>
      <c r="G63" s="20" t="s">
        <v>13</v>
      </c>
      <c r="H63" s="17"/>
      <c r="I63" s="20" t="s">
        <v>13</v>
      </c>
      <c r="J63" s="17"/>
      <c r="K63" s="20" t="s">
        <v>13</v>
      </c>
    </row>
    <row r="64" spans="1:11" ht="6" customHeight="1">
      <c r="A64" s="21"/>
      <c r="E64" s="23"/>
      <c r="I64" s="23"/>
    </row>
    <row r="65" spans="1:11" ht="20.85" customHeight="1">
      <c r="A65" s="24" t="s">
        <v>42</v>
      </c>
      <c r="B65" s="25"/>
      <c r="C65" s="26"/>
      <c r="D65" s="25"/>
      <c r="E65" s="28"/>
      <c r="F65" s="27"/>
      <c r="G65" s="27"/>
      <c r="H65" s="27"/>
      <c r="I65" s="28"/>
      <c r="J65" s="27"/>
      <c r="K65" s="27"/>
    </row>
    <row r="66" spans="1:11" ht="6" customHeight="1">
      <c r="A66" s="24"/>
      <c r="B66" s="25"/>
      <c r="C66" s="26"/>
      <c r="D66" s="25"/>
      <c r="E66" s="28"/>
      <c r="F66" s="27"/>
      <c r="G66" s="27"/>
      <c r="H66" s="27"/>
      <c r="I66" s="28"/>
      <c r="J66" s="27"/>
      <c r="K66" s="27"/>
    </row>
    <row r="67" spans="1:11" ht="20.85" customHeight="1">
      <c r="A67" s="24" t="s">
        <v>43</v>
      </c>
      <c r="B67" s="25"/>
      <c r="C67" s="26"/>
      <c r="D67" s="25"/>
      <c r="E67" s="28"/>
      <c r="F67" s="27"/>
      <c r="G67" s="27"/>
      <c r="H67" s="27"/>
      <c r="I67" s="28"/>
      <c r="J67" s="27"/>
      <c r="K67" s="27"/>
    </row>
    <row r="68" spans="1:11" ht="6" customHeight="1">
      <c r="A68" s="24"/>
      <c r="B68" s="25"/>
      <c r="C68" s="26"/>
      <c r="D68" s="25"/>
      <c r="E68" s="28"/>
      <c r="F68" s="27"/>
      <c r="G68" s="27"/>
      <c r="H68" s="27"/>
      <c r="I68" s="28"/>
      <c r="J68" s="27"/>
      <c r="K68" s="27"/>
    </row>
    <row r="69" spans="1:11" ht="20.85" customHeight="1">
      <c r="A69" s="25" t="s">
        <v>44</v>
      </c>
      <c r="B69" s="25"/>
      <c r="C69" s="26">
        <v>11</v>
      </c>
      <c r="D69" s="25"/>
      <c r="E69" s="46">
        <v>1142438</v>
      </c>
      <c r="F69" s="27"/>
      <c r="G69" s="47">
        <v>1025835</v>
      </c>
      <c r="H69" s="27"/>
      <c r="I69" s="46">
        <v>1150554</v>
      </c>
      <c r="J69" s="27"/>
      <c r="K69" s="47">
        <v>1035340</v>
      </c>
    </row>
    <row r="70" spans="1:11" ht="20.85" customHeight="1">
      <c r="A70" s="25" t="s">
        <v>45</v>
      </c>
      <c r="B70" s="25"/>
      <c r="C70" s="26">
        <v>7</v>
      </c>
      <c r="D70" s="25"/>
      <c r="E70" s="46">
        <v>4359</v>
      </c>
      <c r="F70" s="27"/>
      <c r="G70" s="47">
        <v>2810</v>
      </c>
      <c r="H70" s="27"/>
      <c r="I70" s="46">
        <v>4359</v>
      </c>
      <c r="J70" s="27"/>
      <c r="K70" s="47">
        <v>2810</v>
      </c>
    </row>
    <row r="71" spans="1:11" ht="20.85" customHeight="1">
      <c r="A71" s="25" t="s">
        <v>46</v>
      </c>
      <c r="B71" s="25"/>
      <c r="C71" s="26"/>
      <c r="D71" s="25"/>
      <c r="E71" s="29">
        <v>12866</v>
      </c>
      <c r="F71" s="30"/>
      <c r="G71" s="30">
        <v>20084</v>
      </c>
      <c r="H71" s="30"/>
      <c r="I71" s="29">
        <v>11232</v>
      </c>
      <c r="J71" s="27"/>
      <c r="K71" s="30">
        <v>19234</v>
      </c>
    </row>
    <row r="72" spans="1:11" ht="20.85" customHeight="1">
      <c r="A72" s="25" t="s">
        <v>47</v>
      </c>
      <c r="B72" s="25"/>
      <c r="C72" s="26"/>
      <c r="D72" s="25"/>
      <c r="E72" s="29"/>
      <c r="F72" s="30"/>
      <c r="G72" s="30"/>
      <c r="H72" s="30"/>
      <c r="I72" s="29"/>
      <c r="J72" s="27"/>
      <c r="K72" s="30"/>
    </row>
    <row r="73" spans="1:11" ht="20.85" customHeight="1">
      <c r="A73" s="25" t="s">
        <v>48</v>
      </c>
      <c r="B73" s="25"/>
      <c r="C73" s="26"/>
      <c r="D73" s="25"/>
      <c r="E73" s="29">
        <v>210</v>
      </c>
      <c r="F73" s="30"/>
      <c r="G73" s="30">
        <v>217</v>
      </c>
      <c r="H73" s="30"/>
      <c r="I73" s="29">
        <v>210</v>
      </c>
      <c r="J73" s="27"/>
      <c r="K73" s="30">
        <v>217</v>
      </c>
    </row>
    <row r="74" spans="1:11" ht="20.85" customHeight="1">
      <c r="A74" s="25" t="s">
        <v>49</v>
      </c>
      <c r="B74" s="25"/>
      <c r="C74" s="26"/>
      <c r="D74" s="25"/>
      <c r="E74" s="36">
        <v>1410</v>
      </c>
      <c r="F74" s="30"/>
      <c r="G74" s="37">
        <v>1214</v>
      </c>
      <c r="H74" s="30"/>
      <c r="I74" s="36">
        <v>0</v>
      </c>
      <c r="J74" s="27"/>
      <c r="K74" s="37">
        <v>0</v>
      </c>
    </row>
    <row r="75" spans="1:11" ht="6" customHeight="1">
      <c r="A75" s="24"/>
      <c r="B75" s="25"/>
      <c r="C75" s="26"/>
      <c r="D75" s="25"/>
      <c r="E75" s="28"/>
      <c r="F75" s="30"/>
      <c r="G75" s="27"/>
      <c r="H75" s="27"/>
      <c r="I75" s="28"/>
      <c r="J75" s="27"/>
      <c r="K75" s="27"/>
    </row>
    <row r="76" spans="1:11" ht="20.85" customHeight="1">
      <c r="A76" s="24" t="s">
        <v>50</v>
      </c>
      <c r="B76" s="25"/>
      <c r="C76" s="26"/>
      <c r="D76" s="25"/>
      <c r="E76" s="38">
        <f>SUM(E69:E74)</f>
        <v>1161283</v>
      </c>
      <c r="F76" s="30"/>
      <c r="G76" s="39">
        <f>SUM(G69:G74)</f>
        <v>1050160</v>
      </c>
      <c r="H76" s="27"/>
      <c r="I76" s="38">
        <f>SUM(I69:I74)</f>
        <v>1166355</v>
      </c>
      <c r="J76" s="27"/>
      <c r="K76" s="39">
        <f>SUM(K69:K74)</f>
        <v>1057601</v>
      </c>
    </row>
    <row r="77" spans="1:11" ht="20.85" customHeight="1">
      <c r="A77" s="24"/>
      <c r="B77" s="25"/>
      <c r="C77" s="26"/>
      <c r="D77" s="25"/>
      <c r="E77" s="29"/>
      <c r="F77" s="30"/>
      <c r="G77" s="30"/>
      <c r="H77" s="30"/>
      <c r="I77" s="29"/>
      <c r="J77" s="27"/>
      <c r="K77" s="30"/>
    </row>
    <row r="78" spans="1:11" ht="20.85" customHeight="1">
      <c r="A78" s="24" t="s">
        <v>51</v>
      </c>
      <c r="B78" s="25"/>
      <c r="C78" s="26"/>
      <c r="D78" s="25"/>
      <c r="E78" s="29"/>
      <c r="F78" s="30"/>
      <c r="G78" s="30"/>
      <c r="H78" s="30"/>
      <c r="I78" s="29"/>
      <c r="J78" s="27"/>
      <c r="K78" s="30"/>
    </row>
    <row r="79" spans="1:11" ht="6" customHeight="1">
      <c r="A79" s="24"/>
      <c r="B79" s="25"/>
      <c r="C79" s="26"/>
      <c r="D79" s="25"/>
      <c r="E79" s="29"/>
      <c r="F79" s="30"/>
      <c r="G79" s="30"/>
      <c r="H79" s="30"/>
      <c r="I79" s="29"/>
      <c r="J79" s="30"/>
      <c r="K79" s="30"/>
    </row>
    <row r="80" spans="1:11" ht="18.75" customHeight="1">
      <c r="A80" s="25" t="s">
        <v>47</v>
      </c>
      <c r="B80" s="25"/>
      <c r="C80" s="26"/>
      <c r="D80" s="25"/>
      <c r="E80" s="29">
        <v>560</v>
      </c>
      <c r="F80" s="30"/>
      <c r="G80" s="30">
        <v>748</v>
      </c>
      <c r="H80" s="30"/>
      <c r="I80" s="29">
        <v>560</v>
      </c>
      <c r="J80" s="30"/>
      <c r="K80" s="30">
        <v>748</v>
      </c>
    </row>
    <row r="81" spans="1:11" ht="20.85" customHeight="1">
      <c r="A81" s="25" t="s">
        <v>52</v>
      </c>
      <c r="B81" s="25"/>
      <c r="C81" s="26"/>
      <c r="D81" s="25"/>
      <c r="E81" s="29">
        <v>260</v>
      </c>
      <c r="F81" s="30"/>
      <c r="G81" s="30">
        <v>280</v>
      </c>
      <c r="H81" s="30"/>
      <c r="I81" s="29">
        <v>0</v>
      </c>
      <c r="J81" s="30"/>
      <c r="K81" s="30">
        <v>0</v>
      </c>
    </row>
    <row r="82" spans="1:11" ht="20.85" customHeight="1">
      <c r="A82" s="25" t="s">
        <v>53</v>
      </c>
      <c r="B82" s="25"/>
      <c r="C82" s="26">
        <v>12</v>
      </c>
      <c r="D82" s="25"/>
      <c r="E82" s="36">
        <v>359311</v>
      </c>
      <c r="F82" s="30"/>
      <c r="G82" s="37">
        <v>349718</v>
      </c>
      <c r="H82" s="30"/>
      <c r="I82" s="36">
        <v>324342</v>
      </c>
      <c r="J82" s="30"/>
      <c r="K82" s="37">
        <v>316264</v>
      </c>
    </row>
    <row r="83" spans="1:11" ht="6" customHeight="1">
      <c r="A83" s="24"/>
      <c r="B83" s="25"/>
      <c r="C83" s="26"/>
      <c r="D83" s="25"/>
      <c r="E83" s="28"/>
      <c r="F83" s="27"/>
      <c r="G83" s="27"/>
      <c r="H83" s="27"/>
      <c r="I83" s="28"/>
      <c r="J83" s="27"/>
      <c r="K83" s="27"/>
    </row>
    <row r="84" spans="1:11" ht="20.85" customHeight="1">
      <c r="A84" s="24" t="s">
        <v>54</v>
      </c>
      <c r="B84" s="25"/>
      <c r="C84" s="26"/>
      <c r="D84" s="25"/>
      <c r="E84" s="38">
        <f>SUM(E80:E82)</f>
        <v>360131</v>
      </c>
      <c r="F84" s="27"/>
      <c r="G84" s="39">
        <f>SUM(G80:G82)</f>
        <v>350746</v>
      </c>
      <c r="H84" s="27"/>
      <c r="I84" s="38">
        <f>SUM(I80:I82)</f>
        <v>324902</v>
      </c>
      <c r="J84" s="27"/>
      <c r="K84" s="39">
        <f>SUM(K80:K82)</f>
        <v>317012</v>
      </c>
    </row>
    <row r="85" spans="1:11" ht="6" customHeight="1">
      <c r="A85" s="24"/>
      <c r="B85" s="25"/>
      <c r="C85" s="26"/>
      <c r="D85" s="25"/>
      <c r="E85" s="28"/>
      <c r="F85" s="27"/>
      <c r="G85" s="27"/>
      <c r="H85" s="27"/>
      <c r="I85" s="28"/>
      <c r="J85" s="27"/>
      <c r="K85" s="27"/>
    </row>
    <row r="86" spans="1:11" ht="20.85" customHeight="1">
      <c r="A86" s="24" t="s">
        <v>55</v>
      </c>
      <c r="B86" s="25"/>
      <c r="C86" s="26"/>
      <c r="D86" s="25"/>
      <c r="E86" s="38">
        <f>SUM(E76,E84)</f>
        <v>1521414</v>
      </c>
      <c r="F86" s="27"/>
      <c r="G86" s="39">
        <f>SUM(G76,G84)</f>
        <v>1400906</v>
      </c>
      <c r="H86" s="27"/>
      <c r="I86" s="38">
        <f>SUM(I76,I84)</f>
        <v>1491257</v>
      </c>
      <c r="J86" s="27"/>
      <c r="K86" s="39">
        <f>SUM(K76,K84)</f>
        <v>1374613</v>
      </c>
    </row>
    <row r="87" spans="1:11" ht="20.85" customHeight="1">
      <c r="A87" s="21"/>
    </row>
    <row r="88" spans="1:11" ht="20.85" customHeight="1">
      <c r="A88" s="21"/>
    </row>
    <row r="89" spans="1:11" ht="20.85" customHeight="1">
      <c r="A89" s="21"/>
    </row>
    <row r="90" spans="1:11" ht="20.85" customHeight="1">
      <c r="A90" s="21"/>
    </row>
    <row r="91" spans="1:11" ht="20.85" customHeight="1">
      <c r="A91" s="21"/>
    </row>
    <row r="92" spans="1:11" ht="20.85" customHeight="1">
      <c r="A92" s="21"/>
    </row>
    <row r="93" spans="1:11" ht="20.85" customHeight="1">
      <c r="A93" s="21"/>
    </row>
    <row r="94" spans="1:11" ht="20.85" customHeight="1">
      <c r="A94" s="21"/>
    </row>
    <row r="95" spans="1:11" ht="20.85" customHeight="1">
      <c r="A95" s="21"/>
    </row>
    <row r="96" spans="1:11" ht="20.85" customHeight="1">
      <c r="A96" s="21"/>
    </row>
    <row r="97" spans="1:11" ht="20.85" customHeight="1">
      <c r="A97" s="21"/>
    </row>
    <row r="98" spans="1:11" ht="20.85" customHeight="1">
      <c r="A98" s="21"/>
    </row>
    <row r="99" spans="1:11" ht="18" customHeight="1"/>
    <row r="100" spans="1:11" ht="9.75" customHeight="1"/>
    <row r="101" spans="1:11" ht="21.95" customHeight="1">
      <c r="A101" s="43" t="s">
        <v>40</v>
      </c>
      <c r="B101" s="43"/>
      <c r="C101" s="44"/>
      <c r="D101" s="43"/>
      <c r="E101" s="45"/>
      <c r="F101" s="45"/>
      <c r="G101" s="45"/>
      <c r="H101" s="45"/>
      <c r="I101" s="45"/>
      <c r="J101" s="45"/>
      <c r="K101" s="45"/>
    </row>
    <row r="102" spans="1:11" s="1" customFormat="1" ht="20.85" customHeight="1">
      <c r="A102" s="1" t="s">
        <v>0</v>
      </c>
      <c r="C102" s="2"/>
      <c r="E102" s="3"/>
      <c r="F102" s="3"/>
      <c r="G102" s="3"/>
      <c r="H102" s="3"/>
      <c r="I102" s="3"/>
      <c r="J102" s="3"/>
      <c r="K102" s="3"/>
    </row>
    <row r="103" spans="1:11" s="1" customFormat="1" ht="20.85" customHeight="1">
      <c r="A103" s="1" t="s">
        <v>41</v>
      </c>
      <c r="C103" s="2"/>
      <c r="E103" s="3"/>
      <c r="F103" s="3"/>
      <c r="G103" s="3"/>
      <c r="H103" s="3"/>
      <c r="I103" s="3"/>
      <c r="J103" s="3"/>
      <c r="K103" s="3"/>
    </row>
    <row r="104" spans="1:11" s="1" customFormat="1" ht="20.85" customHeight="1">
      <c r="A104" s="5" t="str">
        <f>+A3</f>
        <v>ณ วันที่ 31 มีนาคม พ.ศ. 2565</v>
      </c>
      <c r="B104" s="5"/>
      <c r="C104" s="6"/>
      <c r="D104" s="5"/>
      <c r="E104" s="7"/>
      <c r="F104" s="7"/>
      <c r="G104" s="7"/>
      <c r="H104" s="7"/>
      <c r="I104" s="7"/>
      <c r="J104" s="7"/>
      <c r="K104" s="7"/>
    </row>
    <row r="105" spans="1:11" ht="20.85" customHeight="1">
      <c r="B105" s="172"/>
      <c r="D105" s="172"/>
      <c r="E105" s="11"/>
      <c r="F105" s="11"/>
      <c r="G105" s="11"/>
      <c r="H105" s="11"/>
      <c r="I105" s="11"/>
      <c r="J105" s="11"/>
      <c r="K105" s="11"/>
    </row>
    <row r="106" spans="1:11" ht="20.85" customHeight="1">
      <c r="C106" s="2"/>
      <c r="D106" s="12"/>
      <c r="E106" s="195" t="s">
        <v>3</v>
      </c>
      <c r="F106" s="195"/>
      <c r="G106" s="195"/>
      <c r="H106" s="13"/>
      <c r="I106" s="195" t="s">
        <v>4</v>
      </c>
      <c r="J106" s="195"/>
      <c r="K106" s="195"/>
    </row>
    <row r="107" spans="1:11" ht="20.85" customHeight="1">
      <c r="C107" s="2"/>
      <c r="D107" s="12"/>
      <c r="E107" s="14" t="s">
        <v>5</v>
      </c>
      <c r="F107" s="15"/>
      <c r="G107" s="15"/>
      <c r="H107" s="13"/>
      <c r="I107" s="14" t="s">
        <v>5</v>
      </c>
      <c r="J107" s="15"/>
      <c r="K107" s="15"/>
    </row>
    <row r="108" spans="1:11" ht="20.85" customHeight="1">
      <c r="C108" s="2"/>
      <c r="D108" s="12"/>
      <c r="E108" s="14" t="s">
        <v>6</v>
      </c>
      <c r="F108" s="14"/>
      <c r="G108" s="14" t="s">
        <v>7</v>
      </c>
      <c r="H108" s="13"/>
      <c r="I108" s="14" t="s">
        <v>6</v>
      </c>
      <c r="J108" s="14"/>
      <c r="K108" s="14" t="s">
        <v>7</v>
      </c>
    </row>
    <row r="109" spans="1:11" ht="20.85" customHeight="1">
      <c r="C109" s="2"/>
      <c r="D109" s="12"/>
      <c r="E109" s="16" t="s">
        <v>8</v>
      </c>
      <c r="F109" s="17"/>
      <c r="G109" s="16" t="s">
        <v>9</v>
      </c>
      <c r="I109" s="16" t="s">
        <v>8</v>
      </c>
      <c r="J109" s="17"/>
      <c r="K109" s="16" t="s">
        <v>9</v>
      </c>
    </row>
    <row r="110" spans="1:11" ht="20.85" customHeight="1">
      <c r="C110" s="2"/>
      <c r="D110" s="12"/>
      <c r="E110" s="17" t="s">
        <v>10</v>
      </c>
      <c r="F110" s="19"/>
      <c r="G110" s="17" t="s">
        <v>11</v>
      </c>
      <c r="H110" s="19"/>
      <c r="I110" s="17" t="s">
        <v>10</v>
      </c>
      <c r="J110" s="19"/>
      <c r="K110" s="17" t="s">
        <v>11</v>
      </c>
    </row>
    <row r="111" spans="1:11" ht="20.85" customHeight="1">
      <c r="C111" s="6" t="s">
        <v>12</v>
      </c>
      <c r="D111" s="12"/>
      <c r="E111" s="20" t="s">
        <v>13</v>
      </c>
      <c r="F111" s="17"/>
      <c r="G111" s="20" t="s">
        <v>13</v>
      </c>
      <c r="H111" s="17"/>
      <c r="I111" s="20" t="s">
        <v>13</v>
      </c>
      <c r="J111" s="17"/>
      <c r="K111" s="20" t="s">
        <v>13</v>
      </c>
    </row>
    <row r="112" spans="1:11" ht="8.1" customHeight="1">
      <c r="A112" s="21"/>
      <c r="E112" s="23"/>
      <c r="I112" s="23"/>
    </row>
    <row r="113" spans="1:11" ht="20.85" customHeight="1">
      <c r="A113" s="24" t="s">
        <v>56</v>
      </c>
      <c r="B113" s="25"/>
      <c r="C113" s="26"/>
      <c r="D113" s="25"/>
      <c r="E113" s="28"/>
      <c r="F113" s="27"/>
      <c r="G113" s="27"/>
      <c r="H113" s="27"/>
      <c r="I113" s="28"/>
      <c r="J113" s="27"/>
      <c r="K113" s="27"/>
    </row>
    <row r="114" spans="1:11" ht="6" customHeight="1">
      <c r="A114" s="24"/>
      <c r="B114" s="25"/>
      <c r="C114" s="26"/>
      <c r="D114" s="25"/>
      <c r="E114" s="28"/>
      <c r="F114" s="27"/>
      <c r="G114" s="27"/>
      <c r="H114" s="27"/>
      <c r="I114" s="28"/>
      <c r="J114" s="27"/>
      <c r="K114" s="27"/>
    </row>
    <row r="115" spans="1:11" ht="20.85" customHeight="1">
      <c r="A115" s="24" t="s">
        <v>57</v>
      </c>
      <c r="B115" s="25"/>
      <c r="C115" s="26"/>
      <c r="D115" s="25"/>
      <c r="E115" s="28"/>
      <c r="F115" s="27"/>
      <c r="G115" s="27"/>
      <c r="H115" s="27"/>
      <c r="I115" s="28"/>
      <c r="J115" s="27"/>
      <c r="K115" s="27"/>
    </row>
    <row r="116" spans="1:11" ht="6" customHeight="1">
      <c r="A116" s="24"/>
      <c r="B116" s="25"/>
      <c r="C116" s="26"/>
      <c r="D116" s="25"/>
      <c r="E116" s="28"/>
      <c r="F116" s="27"/>
      <c r="G116" s="27"/>
      <c r="H116" s="27"/>
      <c r="I116" s="28"/>
      <c r="J116" s="27"/>
      <c r="K116" s="27"/>
    </row>
    <row r="117" spans="1:11" ht="20.85" customHeight="1">
      <c r="A117" s="25" t="s">
        <v>58</v>
      </c>
      <c r="B117" s="25"/>
      <c r="C117" s="26"/>
      <c r="D117" s="25"/>
      <c r="E117" s="28"/>
      <c r="F117" s="27"/>
      <c r="G117" s="27"/>
      <c r="H117" s="27"/>
      <c r="I117" s="28"/>
      <c r="J117" s="27"/>
      <c r="K117" s="27"/>
    </row>
    <row r="118" spans="1:11" ht="20.85" customHeight="1">
      <c r="A118" s="25" t="s">
        <v>59</v>
      </c>
      <c r="B118" s="25"/>
      <c r="C118" s="26"/>
      <c r="D118" s="25"/>
      <c r="E118" s="28"/>
      <c r="F118" s="27"/>
      <c r="G118" s="27"/>
      <c r="H118" s="27"/>
      <c r="I118" s="28"/>
      <c r="J118" s="27"/>
      <c r="K118" s="27"/>
    </row>
    <row r="119" spans="1:11" ht="20.85" customHeight="1">
      <c r="A119" s="25" t="s">
        <v>60</v>
      </c>
      <c r="B119" s="25"/>
      <c r="C119" s="26"/>
      <c r="D119" s="25"/>
      <c r="E119" s="48"/>
      <c r="F119" s="25"/>
      <c r="G119" s="25"/>
      <c r="H119" s="25"/>
      <c r="I119" s="48"/>
      <c r="J119" s="25"/>
      <c r="K119" s="25"/>
    </row>
    <row r="120" spans="1:11" ht="20.85" customHeight="1" thickBot="1">
      <c r="A120" s="25" t="s">
        <v>61</v>
      </c>
      <c r="B120" s="25"/>
      <c r="C120" s="26"/>
      <c r="D120" s="25"/>
      <c r="E120" s="41">
        <v>200000</v>
      </c>
      <c r="F120" s="27"/>
      <c r="G120" s="42">
        <v>200000</v>
      </c>
      <c r="H120" s="49"/>
      <c r="I120" s="41">
        <v>200000</v>
      </c>
      <c r="J120" s="49"/>
      <c r="K120" s="42">
        <v>200000</v>
      </c>
    </row>
    <row r="121" spans="1:11" ht="6" customHeight="1" thickTop="1">
      <c r="A121" s="24"/>
      <c r="B121" s="25"/>
      <c r="C121" s="26"/>
      <c r="D121" s="25"/>
      <c r="E121" s="28"/>
      <c r="F121" s="27"/>
      <c r="G121" s="27"/>
      <c r="H121" s="27"/>
      <c r="I121" s="28"/>
      <c r="J121" s="27"/>
      <c r="K121" s="27"/>
    </row>
    <row r="122" spans="1:11" ht="20.85" customHeight="1">
      <c r="A122" s="25" t="s">
        <v>62</v>
      </c>
      <c r="B122" s="25"/>
      <c r="C122" s="26"/>
      <c r="D122" s="25"/>
      <c r="E122" s="28"/>
      <c r="F122" s="27"/>
      <c r="G122" s="27"/>
      <c r="H122" s="27"/>
      <c r="I122" s="28"/>
      <c r="J122" s="27"/>
      <c r="K122" s="27"/>
    </row>
    <row r="123" spans="1:11" ht="20.85" customHeight="1">
      <c r="A123" s="25" t="s">
        <v>63</v>
      </c>
      <c r="B123" s="25"/>
      <c r="C123" s="26"/>
      <c r="D123" s="25"/>
      <c r="E123" s="48"/>
      <c r="F123" s="25"/>
      <c r="G123" s="25"/>
      <c r="H123" s="25"/>
      <c r="I123" s="48"/>
      <c r="J123" s="25"/>
      <c r="K123" s="25"/>
    </row>
    <row r="124" spans="1:11" ht="20.85" customHeight="1">
      <c r="A124" s="25" t="s">
        <v>64</v>
      </c>
      <c r="B124" s="25"/>
      <c r="C124" s="26"/>
      <c r="D124" s="25"/>
      <c r="E124" s="50">
        <v>200000</v>
      </c>
      <c r="F124" s="27"/>
      <c r="G124" s="49">
        <v>200000</v>
      </c>
      <c r="H124" s="49"/>
      <c r="I124" s="50">
        <v>200000</v>
      </c>
      <c r="J124" s="49"/>
      <c r="K124" s="49">
        <v>200000</v>
      </c>
    </row>
    <row r="125" spans="1:11" ht="20.85" customHeight="1">
      <c r="A125" s="25" t="s">
        <v>65</v>
      </c>
      <c r="B125" s="25"/>
      <c r="C125" s="26"/>
      <c r="D125" s="25"/>
      <c r="E125" s="28">
        <v>298000</v>
      </c>
      <c r="F125" s="27"/>
      <c r="G125" s="27">
        <v>298000</v>
      </c>
      <c r="H125" s="27"/>
      <c r="I125" s="28">
        <v>298000</v>
      </c>
      <c r="J125" s="27"/>
      <c r="K125" s="27">
        <v>298000</v>
      </c>
    </row>
    <row r="126" spans="1:11" ht="20.85" customHeight="1">
      <c r="A126" s="25" t="s">
        <v>66</v>
      </c>
      <c r="B126" s="25"/>
      <c r="C126" s="26"/>
      <c r="D126" s="25"/>
      <c r="E126" s="28"/>
      <c r="F126" s="27"/>
      <c r="G126" s="27"/>
      <c r="H126" s="27"/>
      <c r="I126" s="28"/>
      <c r="J126" s="27"/>
      <c r="K126" s="27"/>
    </row>
    <row r="127" spans="1:11" ht="20.85" customHeight="1">
      <c r="A127" s="25" t="s">
        <v>67</v>
      </c>
      <c r="B127" s="25"/>
      <c r="C127" s="26"/>
      <c r="D127" s="25"/>
      <c r="E127" s="28">
        <v>20000</v>
      </c>
      <c r="F127" s="27"/>
      <c r="G127" s="27">
        <v>20000</v>
      </c>
      <c r="H127" s="27"/>
      <c r="I127" s="28">
        <v>20000</v>
      </c>
      <c r="J127" s="27"/>
      <c r="K127" s="27">
        <v>20000</v>
      </c>
    </row>
    <row r="128" spans="1:11" ht="20.85" customHeight="1">
      <c r="A128" s="25" t="s">
        <v>208</v>
      </c>
      <c r="B128" s="25"/>
      <c r="C128" s="26">
        <v>13</v>
      </c>
      <c r="D128" s="25"/>
      <c r="E128" s="28">
        <v>114012</v>
      </c>
      <c r="F128" s="27"/>
      <c r="G128" s="27">
        <v>114012</v>
      </c>
      <c r="H128" s="27"/>
      <c r="I128" s="28">
        <v>114012</v>
      </c>
      <c r="J128" s="27"/>
      <c r="K128" s="27">
        <v>114012</v>
      </c>
    </row>
    <row r="129" spans="1:11" ht="20.85" customHeight="1">
      <c r="A129" s="25" t="s">
        <v>68</v>
      </c>
      <c r="B129" s="25"/>
      <c r="C129" s="26"/>
      <c r="D129" s="25"/>
      <c r="E129" s="28">
        <v>3248727</v>
      </c>
      <c r="F129" s="27"/>
      <c r="G129" s="27">
        <v>3327443</v>
      </c>
      <c r="H129" s="27"/>
      <c r="I129" s="28">
        <v>3189093</v>
      </c>
      <c r="J129" s="27"/>
      <c r="K129" s="27">
        <v>3258460</v>
      </c>
    </row>
    <row r="130" spans="1:11" ht="20.85" customHeight="1">
      <c r="A130" s="25" t="s">
        <v>69</v>
      </c>
      <c r="B130" s="25"/>
      <c r="C130" s="26">
        <v>13</v>
      </c>
      <c r="D130" s="25"/>
      <c r="E130" s="28">
        <v>-114012</v>
      </c>
      <c r="F130" s="27"/>
      <c r="G130" s="27">
        <v>-114012</v>
      </c>
      <c r="H130" s="27"/>
      <c r="I130" s="28">
        <v>-114012</v>
      </c>
      <c r="J130" s="27"/>
      <c r="K130" s="27">
        <v>-114012</v>
      </c>
    </row>
    <row r="131" spans="1:11" ht="20.85" customHeight="1">
      <c r="A131" s="25" t="s">
        <v>70</v>
      </c>
      <c r="B131" s="25"/>
      <c r="C131" s="26"/>
      <c r="D131" s="25"/>
      <c r="E131" s="38">
        <v>-47389</v>
      </c>
      <c r="F131" s="27"/>
      <c r="G131" s="39">
        <v>49021</v>
      </c>
      <c r="H131" s="27"/>
      <c r="I131" s="38">
        <v>-37881</v>
      </c>
      <c r="J131" s="27"/>
      <c r="K131" s="39">
        <v>58529</v>
      </c>
    </row>
    <row r="132" spans="1:11" ht="6" customHeight="1">
      <c r="A132" s="24"/>
      <c r="B132" s="25"/>
      <c r="C132" s="26"/>
      <c r="D132" s="25"/>
      <c r="E132" s="28"/>
      <c r="F132" s="27"/>
      <c r="G132" s="27"/>
      <c r="H132" s="27"/>
      <c r="I132" s="28"/>
      <c r="J132" s="27"/>
      <c r="K132" s="27"/>
    </row>
    <row r="133" spans="1:11" ht="20.85" customHeight="1">
      <c r="A133" s="24" t="s">
        <v>71</v>
      </c>
      <c r="B133" s="25"/>
      <c r="C133" s="26"/>
      <c r="D133" s="25"/>
      <c r="E133" s="28"/>
      <c r="F133" s="27"/>
      <c r="G133" s="27"/>
      <c r="H133" s="27"/>
      <c r="I133" s="28"/>
      <c r="J133" s="27"/>
      <c r="K133" s="27"/>
    </row>
    <row r="134" spans="1:11" ht="20.85" customHeight="1">
      <c r="A134" s="51" t="s">
        <v>72</v>
      </c>
      <c r="B134" s="25"/>
      <c r="C134" s="26"/>
      <c r="D134" s="25"/>
      <c r="E134" s="28">
        <f>SUM(E124:E131)</f>
        <v>3719338</v>
      </c>
      <c r="F134" s="27"/>
      <c r="G134" s="27">
        <f>SUM(G124:G131)</f>
        <v>3894464</v>
      </c>
      <c r="H134" s="27"/>
      <c r="I134" s="28">
        <f>SUM(I124:I131)</f>
        <v>3669212</v>
      </c>
      <c r="J134" s="27"/>
      <c r="K134" s="27">
        <f>SUM(K124:K131)</f>
        <v>3834989</v>
      </c>
    </row>
    <row r="135" spans="1:11" ht="20.85" customHeight="1">
      <c r="A135" s="51" t="s">
        <v>73</v>
      </c>
      <c r="B135" s="25"/>
      <c r="C135" s="26"/>
      <c r="D135" s="25"/>
      <c r="E135" s="52">
        <v>5</v>
      </c>
      <c r="F135" s="27"/>
      <c r="G135" s="53">
        <v>5</v>
      </c>
      <c r="H135" s="54"/>
      <c r="I135" s="52">
        <v>0</v>
      </c>
      <c r="J135" s="54"/>
      <c r="K135" s="53">
        <v>0</v>
      </c>
    </row>
    <row r="136" spans="1:11" ht="6" customHeight="1">
      <c r="A136" s="24"/>
      <c r="B136" s="25"/>
      <c r="C136" s="26"/>
      <c r="D136" s="25"/>
      <c r="E136" s="28"/>
      <c r="F136" s="27"/>
      <c r="G136" s="27"/>
      <c r="H136" s="27"/>
      <c r="I136" s="28"/>
      <c r="J136" s="27"/>
      <c r="K136" s="27"/>
    </row>
    <row r="137" spans="1:11" ht="20.85" customHeight="1">
      <c r="A137" s="24" t="s">
        <v>74</v>
      </c>
      <c r="B137" s="25"/>
      <c r="C137" s="26"/>
      <c r="D137" s="25"/>
      <c r="E137" s="52">
        <f>SUM(E134:E135)</f>
        <v>3719343</v>
      </c>
      <c r="F137" s="27"/>
      <c r="G137" s="53">
        <f>SUM(G134:G135)</f>
        <v>3894469</v>
      </c>
      <c r="H137" s="55"/>
      <c r="I137" s="52">
        <f>SUM(I134:I135)</f>
        <v>3669212</v>
      </c>
      <c r="J137" s="55"/>
      <c r="K137" s="53">
        <f>SUM(K134:K135)</f>
        <v>3834989</v>
      </c>
    </row>
    <row r="138" spans="1:11" ht="6" customHeight="1">
      <c r="A138" s="24"/>
      <c r="B138" s="25"/>
      <c r="C138" s="26"/>
      <c r="D138" s="25"/>
      <c r="E138" s="28"/>
      <c r="F138" s="27"/>
      <c r="G138" s="27"/>
      <c r="H138" s="27"/>
      <c r="I138" s="28"/>
      <c r="J138" s="27"/>
      <c r="K138" s="27"/>
    </row>
    <row r="139" spans="1:11" ht="20.85" customHeight="1" thickBot="1">
      <c r="A139" s="24" t="s">
        <v>75</v>
      </c>
      <c r="B139" s="25"/>
      <c r="C139" s="26"/>
      <c r="D139" s="26"/>
      <c r="E139" s="56">
        <f>SUM(E86,E137)</f>
        <v>5240757</v>
      </c>
      <c r="F139" s="27"/>
      <c r="G139" s="57">
        <f>SUM(G86,G137)</f>
        <v>5295375</v>
      </c>
      <c r="H139" s="58"/>
      <c r="I139" s="56">
        <f>SUM(I86,I137)</f>
        <v>5160469</v>
      </c>
      <c r="J139" s="27"/>
      <c r="K139" s="57">
        <f>SUM(K86,K137)</f>
        <v>5209602</v>
      </c>
    </row>
    <row r="140" spans="1:11" ht="20.85" customHeight="1" thickTop="1">
      <c r="A140" s="21"/>
    </row>
    <row r="141" spans="1:11" ht="20.85" customHeight="1">
      <c r="A141" s="21"/>
    </row>
    <row r="142" spans="1:11" ht="20.85" customHeight="1">
      <c r="A142" s="21"/>
    </row>
    <row r="143" spans="1:11" ht="20.85" customHeight="1">
      <c r="A143" s="21"/>
    </row>
    <row r="144" spans="1:11" ht="20.85" customHeight="1">
      <c r="A144" s="21"/>
    </row>
    <row r="145" spans="1:11" ht="20.85" customHeight="1">
      <c r="A145" s="21"/>
    </row>
    <row r="146" spans="1:11" ht="20.85" customHeight="1">
      <c r="A146" s="21"/>
    </row>
    <row r="147" spans="1:11" ht="16.5" customHeight="1">
      <c r="A147" s="21"/>
    </row>
    <row r="148" spans="1:11" ht="8.25" customHeight="1">
      <c r="A148" s="21"/>
    </row>
    <row r="149" spans="1:11" ht="21.95" customHeight="1">
      <c r="A149" s="43" t="s">
        <v>40</v>
      </c>
      <c r="B149" s="43"/>
      <c r="C149" s="44"/>
      <c r="D149" s="44"/>
      <c r="E149" s="59"/>
      <c r="F149" s="45"/>
      <c r="G149" s="59"/>
      <c r="H149" s="59"/>
      <c r="I149" s="59"/>
      <c r="J149" s="59"/>
      <c r="K149" s="59"/>
    </row>
  </sheetData>
  <mergeCells count="7">
    <mergeCell ref="E106:G106"/>
    <mergeCell ref="I106:K106"/>
    <mergeCell ref="E5:G5"/>
    <mergeCell ref="I5:K5"/>
    <mergeCell ref="A51:K51"/>
    <mergeCell ref="E58:G58"/>
    <mergeCell ref="I58:K58"/>
  </mergeCells>
  <pageMargins left="0.8" right="0.5" top="0.5" bottom="0.6" header="0.49" footer="0.4"/>
  <pageSetup paperSize="9" scale="90" firstPageNumber="2" fitToWidth="3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0D34B-6A71-4754-A6BF-22165FA220B7}">
  <dimension ref="A1:L103"/>
  <sheetViews>
    <sheetView tabSelected="1" zoomScaleNormal="100" zoomScaleSheetLayoutView="90" workbookViewId="0">
      <selection activeCell="B8" sqref="B8"/>
    </sheetView>
  </sheetViews>
  <sheetFormatPr defaultColWidth="9.140625" defaultRowHeight="20.100000000000001" customHeight="1"/>
  <cols>
    <col min="1" max="1" width="2.5703125" style="8" customWidth="1"/>
    <col min="2" max="2" width="25.7109375" style="8" customWidth="1"/>
    <col min="3" max="3" width="11.140625" style="8" customWidth="1"/>
    <col min="4" max="4" width="8.42578125" style="8" customWidth="1"/>
    <col min="5" max="5" width="0.5703125" style="8" customWidth="1"/>
    <col min="6" max="6" width="11.7109375" style="18" customWidth="1"/>
    <col min="7" max="7" width="0.5703125" style="18" customWidth="1"/>
    <col min="8" max="8" width="11.7109375" style="18" customWidth="1"/>
    <col min="9" max="9" width="0.5703125" style="18" customWidth="1"/>
    <col min="10" max="10" width="11.7109375" style="18" customWidth="1"/>
    <col min="11" max="11" width="0.5703125" style="18" customWidth="1"/>
    <col min="12" max="12" width="11.7109375" style="18" customWidth="1"/>
    <col min="13" max="173" width="9.140625" style="8"/>
    <col min="174" max="174" width="2.5703125" style="8" customWidth="1"/>
    <col min="175" max="175" width="25.85546875" style="8" customWidth="1"/>
    <col min="176" max="176" width="17" style="8" customWidth="1"/>
    <col min="177" max="177" width="10.28515625" style="8" customWidth="1"/>
    <col min="178" max="178" width="0.85546875" style="8" customWidth="1"/>
    <col min="179" max="179" width="12.7109375" style="8" customWidth="1"/>
    <col min="180" max="180" width="0.85546875" style="8" customWidth="1"/>
    <col min="181" max="181" width="12.7109375" style="8" customWidth="1"/>
    <col min="182" max="182" width="0.85546875" style="8" customWidth="1"/>
    <col min="183" max="183" width="12.7109375" style="8" customWidth="1"/>
    <col min="184" max="184" width="0.85546875" style="8" customWidth="1"/>
    <col min="185" max="185" width="12.7109375" style="8" customWidth="1"/>
    <col min="186" max="429" width="9.140625" style="8"/>
    <col min="430" max="430" width="2.5703125" style="8" customWidth="1"/>
    <col min="431" max="431" width="25.85546875" style="8" customWidth="1"/>
    <col min="432" max="432" width="17" style="8" customWidth="1"/>
    <col min="433" max="433" width="10.28515625" style="8" customWidth="1"/>
    <col min="434" max="434" width="0.85546875" style="8" customWidth="1"/>
    <col min="435" max="435" width="12.7109375" style="8" customWidth="1"/>
    <col min="436" max="436" width="0.85546875" style="8" customWidth="1"/>
    <col min="437" max="437" width="12.7109375" style="8" customWidth="1"/>
    <col min="438" max="438" width="0.85546875" style="8" customWidth="1"/>
    <col min="439" max="439" width="12.7109375" style="8" customWidth="1"/>
    <col min="440" max="440" width="0.85546875" style="8" customWidth="1"/>
    <col min="441" max="441" width="12.7109375" style="8" customWidth="1"/>
    <col min="442" max="685" width="9.140625" style="8"/>
    <col min="686" max="686" width="2.5703125" style="8" customWidth="1"/>
    <col min="687" max="687" width="25.85546875" style="8" customWidth="1"/>
    <col min="688" max="688" width="17" style="8" customWidth="1"/>
    <col min="689" max="689" width="10.28515625" style="8" customWidth="1"/>
    <col min="690" max="690" width="0.85546875" style="8" customWidth="1"/>
    <col min="691" max="691" width="12.7109375" style="8" customWidth="1"/>
    <col min="692" max="692" width="0.85546875" style="8" customWidth="1"/>
    <col min="693" max="693" width="12.7109375" style="8" customWidth="1"/>
    <col min="694" max="694" width="0.85546875" style="8" customWidth="1"/>
    <col min="695" max="695" width="12.7109375" style="8" customWidth="1"/>
    <col min="696" max="696" width="0.85546875" style="8" customWidth="1"/>
    <col min="697" max="697" width="12.7109375" style="8" customWidth="1"/>
    <col min="698" max="941" width="9.140625" style="8"/>
    <col min="942" max="942" width="2.5703125" style="8" customWidth="1"/>
    <col min="943" max="943" width="25.85546875" style="8" customWidth="1"/>
    <col min="944" max="944" width="17" style="8" customWidth="1"/>
    <col min="945" max="945" width="10.28515625" style="8" customWidth="1"/>
    <col min="946" max="946" width="0.85546875" style="8" customWidth="1"/>
    <col min="947" max="947" width="12.7109375" style="8" customWidth="1"/>
    <col min="948" max="948" width="0.85546875" style="8" customWidth="1"/>
    <col min="949" max="949" width="12.7109375" style="8" customWidth="1"/>
    <col min="950" max="950" width="0.85546875" style="8" customWidth="1"/>
    <col min="951" max="951" width="12.7109375" style="8" customWidth="1"/>
    <col min="952" max="952" width="0.85546875" style="8" customWidth="1"/>
    <col min="953" max="953" width="12.7109375" style="8" customWidth="1"/>
    <col min="954" max="1197" width="9.140625" style="8"/>
    <col min="1198" max="1198" width="2.5703125" style="8" customWidth="1"/>
    <col min="1199" max="1199" width="25.85546875" style="8" customWidth="1"/>
    <col min="1200" max="1200" width="17" style="8" customWidth="1"/>
    <col min="1201" max="1201" width="10.28515625" style="8" customWidth="1"/>
    <col min="1202" max="1202" width="0.85546875" style="8" customWidth="1"/>
    <col min="1203" max="1203" width="12.7109375" style="8" customWidth="1"/>
    <col min="1204" max="1204" width="0.85546875" style="8" customWidth="1"/>
    <col min="1205" max="1205" width="12.7109375" style="8" customWidth="1"/>
    <col min="1206" max="1206" width="0.85546875" style="8" customWidth="1"/>
    <col min="1207" max="1207" width="12.7109375" style="8" customWidth="1"/>
    <col min="1208" max="1208" width="0.85546875" style="8" customWidth="1"/>
    <col min="1209" max="1209" width="12.7109375" style="8" customWidth="1"/>
    <col min="1210" max="1453" width="9.140625" style="8"/>
    <col min="1454" max="1454" width="2.5703125" style="8" customWidth="1"/>
    <col min="1455" max="1455" width="25.85546875" style="8" customWidth="1"/>
    <col min="1456" max="1456" width="17" style="8" customWidth="1"/>
    <col min="1457" max="1457" width="10.28515625" style="8" customWidth="1"/>
    <col min="1458" max="1458" width="0.85546875" style="8" customWidth="1"/>
    <col min="1459" max="1459" width="12.7109375" style="8" customWidth="1"/>
    <col min="1460" max="1460" width="0.85546875" style="8" customWidth="1"/>
    <col min="1461" max="1461" width="12.7109375" style="8" customWidth="1"/>
    <col min="1462" max="1462" width="0.85546875" style="8" customWidth="1"/>
    <col min="1463" max="1463" width="12.7109375" style="8" customWidth="1"/>
    <col min="1464" max="1464" width="0.85546875" style="8" customWidth="1"/>
    <col min="1465" max="1465" width="12.7109375" style="8" customWidth="1"/>
    <col min="1466" max="1709" width="9.140625" style="8"/>
    <col min="1710" max="1710" width="2.5703125" style="8" customWidth="1"/>
    <col min="1711" max="1711" width="25.85546875" style="8" customWidth="1"/>
    <col min="1712" max="1712" width="17" style="8" customWidth="1"/>
    <col min="1713" max="1713" width="10.28515625" style="8" customWidth="1"/>
    <col min="1714" max="1714" width="0.85546875" style="8" customWidth="1"/>
    <col min="1715" max="1715" width="12.7109375" style="8" customWidth="1"/>
    <col min="1716" max="1716" width="0.85546875" style="8" customWidth="1"/>
    <col min="1717" max="1717" width="12.7109375" style="8" customWidth="1"/>
    <col min="1718" max="1718" width="0.85546875" style="8" customWidth="1"/>
    <col min="1719" max="1719" width="12.7109375" style="8" customWidth="1"/>
    <col min="1720" max="1720" width="0.85546875" style="8" customWidth="1"/>
    <col min="1721" max="1721" width="12.7109375" style="8" customWidth="1"/>
    <col min="1722" max="1965" width="9.140625" style="8"/>
    <col min="1966" max="1966" width="2.5703125" style="8" customWidth="1"/>
    <col min="1967" max="1967" width="25.85546875" style="8" customWidth="1"/>
    <col min="1968" max="1968" width="17" style="8" customWidth="1"/>
    <col min="1969" max="1969" width="10.28515625" style="8" customWidth="1"/>
    <col min="1970" max="1970" width="0.85546875" style="8" customWidth="1"/>
    <col min="1971" max="1971" width="12.7109375" style="8" customWidth="1"/>
    <col min="1972" max="1972" width="0.85546875" style="8" customWidth="1"/>
    <col min="1973" max="1973" width="12.7109375" style="8" customWidth="1"/>
    <col min="1974" max="1974" width="0.85546875" style="8" customWidth="1"/>
    <col min="1975" max="1975" width="12.7109375" style="8" customWidth="1"/>
    <col min="1976" max="1976" width="0.85546875" style="8" customWidth="1"/>
    <col min="1977" max="1977" width="12.7109375" style="8" customWidth="1"/>
    <col min="1978" max="2221" width="9.140625" style="8"/>
    <col min="2222" max="2222" width="2.5703125" style="8" customWidth="1"/>
    <col min="2223" max="2223" width="25.85546875" style="8" customWidth="1"/>
    <col min="2224" max="2224" width="17" style="8" customWidth="1"/>
    <col min="2225" max="2225" width="10.28515625" style="8" customWidth="1"/>
    <col min="2226" max="2226" width="0.85546875" style="8" customWidth="1"/>
    <col min="2227" max="2227" width="12.7109375" style="8" customWidth="1"/>
    <col min="2228" max="2228" width="0.85546875" style="8" customWidth="1"/>
    <col min="2229" max="2229" width="12.7109375" style="8" customWidth="1"/>
    <col min="2230" max="2230" width="0.85546875" style="8" customWidth="1"/>
    <col min="2231" max="2231" width="12.7109375" style="8" customWidth="1"/>
    <col min="2232" max="2232" width="0.85546875" style="8" customWidth="1"/>
    <col min="2233" max="2233" width="12.7109375" style="8" customWidth="1"/>
    <col min="2234" max="2477" width="9.140625" style="8"/>
    <col min="2478" max="2478" width="2.5703125" style="8" customWidth="1"/>
    <col min="2479" max="2479" width="25.85546875" style="8" customWidth="1"/>
    <col min="2480" max="2480" width="17" style="8" customWidth="1"/>
    <col min="2481" max="2481" width="10.28515625" style="8" customWidth="1"/>
    <col min="2482" max="2482" width="0.85546875" style="8" customWidth="1"/>
    <col min="2483" max="2483" width="12.7109375" style="8" customWidth="1"/>
    <col min="2484" max="2484" width="0.85546875" style="8" customWidth="1"/>
    <col min="2485" max="2485" width="12.7109375" style="8" customWidth="1"/>
    <col min="2486" max="2486" width="0.85546875" style="8" customWidth="1"/>
    <col min="2487" max="2487" width="12.7109375" style="8" customWidth="1"/>
    <col min="2488" max="2488" width="0.85546875" style="8" customWidth="1"/>
    <col min="2489" max="2489" width="12.7109375" style="8" customWidth="1"/>
    <col min="2490" max="2733" width="9.140625" style="8"/>
    <col min="2734" max="2734" width="2.5703125" style="8" customWidth="1"/>
    <col min="2735" max="2735" width="25.85546875" style="8" customWidth="1"/>
    <col min="2736" max="2736" width="17" style="8" customWidth="1"/>
    <col min="2737" max="2737" width="10.28515625" style="8" customWidth="1"/>
    <col min="2738" max="2738" width="0.85546875" style="8" customWidth="1"/>
    <col min="2739" max="2739" width="12.7109375" style="8" customWidth="1"/>
    <col min="2740" max="2740" width="0.85546875" style="8" customWidth="1"/>
    <col min="2741" max="2741" width="12.7109375" style="8" customWidth="1"/>
    <col min="2742" max="2742" width="0.85546875" style="8" customWidth="1"/>
    <col min="2743" max="2743" width="12.7109375" style="8" customWidth="1"/>
    <col min="2744" max="2744" width="0.85546875" style="8" customWidth="1"/>
    <col min="2745" max="2745" width="12.7109375" style="8" customWidth="1"/>
    <col min="2746" max="2989" width="9.140625" style="8"/>
    <col min="2990" max="2990" width="2.5703125" style="8" customWidth="1"/>
    <col min="2991" max="2991" width="25.85546875" style="8" customWidth="1"/>
    <col min="2992" max="2992" width="17" style="8" customWidth="1"/>
    <col min="2993" max="2993" width="10.28515625" style="8" customWidth="1"/>
    <col min="2994" max="2994" width="0.85546875" style="8" customWidth="1"/>
    <col min="2995" max="2995" width="12.7109375" style="8" customWidth="1"/>
    <col min="2996" max="2996" width="0.85546875" style="8" customWidth="1"/>
    <col min="2997" max="2997" width="12.7109375" style="8" customWidth="1"/>
    <col min="2998" max="2998" width="0.85546875" style="8" customWidth="1"/>
    <col min="2999" max="2999" width="12.7109375" style="8" customWidth="1"/>
    <col min="3000" max="3000" width="0.85546875" style="8" customWidth="1"/>
    <col min="3001" max="3001" width="12.7109375" style="8" customWidth="1"/>
    <col min="3002" max="3245" width="9.140625" style="8"/>
    <col min="3246" max="3246" width="2.5703125" style="8" customWidth="1"/>
    <col min="3247" max="3247" width="25.85546875" style="8" customWidth="1"/>
    <col min="3248" max="3248" width="17" style="8" customWidth="1"/>
    <col min="3249" max="3249" width="10.28515625" style="8" customWidth="1"/>
    <col min="3250" max="3250" width="0.85546875" style="8" customWidth="1"/>
    <col min="3251" max="3251" width="12.7109375" style="8" customWidth="1"/>
    <col min="3252" max="3252" width="0.85546875" style="8" customWidth="1"/>
    <col min="3253" max="3253" width="12.7109375" style="8" customWidth="1"/>
    <col min="3254" max="3254" width="0.85546875" style="8" customWidth="1"/>
    <col min="3255" max="3255" width="12.7109375" style="8" customWidth="1"/>
    <col min="3256" max="3256" width="0.85546875" style="8" customWidth="1"/>
    <col min="3257" max="3257" width="12.7109375" style="8" customWidth="1"/>
    <col min="3258" max="3501" width="9.140625" style="8"/>
    <col min="3502" max="3502" width="2.5703125" style="8" customWidth="1"/>
    <col min="3503" max="3503" width="25.85546875" style="8" customWidth="1"/>
    <col min="3504" max="3504" width="17" style="8" customWidth="1"/>
    <col min="3505" max="3505" width="10.28515625" style="8" customWidth="1"/>
    <col min="3506" max="3506" width="0.85546875" style="8" customWidth="1"/>
    <col min="3507" max="3507" width="12.7109375" style="8" customWidth="1"/>
    <col min="3508" max="3508" width="0.85546875" style="8" customWidth="1"/>
    <col min="3509" max="3509" width="12.7109375" style="8" customWidth="1"/>
    <col min="3510" max="3510" width="0.85546875" style="8" customWidth="1"/>
    <col min="3511" max="3511" width="12.7109375" style="8" customWidth="1"/>
    <col min="3512" max="3512" width="0.85546875" style="8" customWidth="1"/>
    <col min="3513" max="3513" width="12.7109375" style="8" customWidth="1"/>
    <col min="3514" max="3757" width="9.140625" style="8"/>
    <col min="3758" max="3758" width="2.5703125" style="8" customWidth="1"/>
    <col min="3759" max="3759" width="25.85546875" style="8" customWidth="1"/>
    <col min="3760" max="3760" width="17" style="8" customWidth="1"/>
    <col min="3761" max="3761" width="10.28515625" style="8" customWidth="1"/>
    <col min="3762" max="3762" width="0.85546875" style="8" customWidth="1"/>
    <col min="3763" max="3763" width="12.7109375" style="8" customWidth="1"/>
    <col min="3764" max="3764" width="0.85546875" style="8" customWidth="1"/>
    <col min="3765" max="3765" width="12.7109375" style="8" customWidth="1"/>
    <col min="3766" max="3766" width="0.85546875" style="8" customWidth="1"/>
    <col min="3767" max="3767" width="12.7109375" style="8" customWidth="1"/>
    <col min="3768" max="3768" width="0.85546875" style="8" customWidth="1"/>
    <col min="3769" max="3769" width="12.7109375" style="8" customWidth="1"/>
    <col min="3770" max="4013" width="9.140625" style="8"/>
    <col min="4014" max="4014" width="2.5703125" style="8" customWidth="1"/>
    <col min="4015" max="4015" width="25.85546875" style="8" customWidth="1"/>
    <col min="4016" max="4016" width="17" style="8" customWidth="1"/>
    <col min="4017" max="4017" width="10.28515625" style="8" customWidth="1"/>
    <col min="4018" max="4018" width="0.85546875" style="8" customWidth="1"/>
    <col min="4019" max="4019" width="12.7109375" style="8" customWidth="1"/>
    <col min="4020" max="4020" width="0.85546875" style="8" customWidth="1"/>
    <col min="4021" max="4021" width="12.7109375" style="8" customWidth="1"/>
    <col min="4022" max="4022" width="0.85546875" style="8" customWidth="1"/>
    <col min="4023" max="4023" width="12.7109375" style="8" customWidth="1"/>
    <col min="4024" max="4024" width="0.85546875" style="8" customWidth="1"/>
    <col min="4025" max="4025" width="12.7109375" style="8" customWidth="1"/>
    <col min="4026" max="4269" width="9.140625" style="8"/>
    <col min="4270" max="4270" width="2.5703125" style="8" customWidth="1"/>
    <col min="4271" max="4271" width="25.85546875" style="8" customWidth="1"/>
    <col min="4272" max="4272" width="17" style="8" customWidth="1"/>
    <col min="4273" max="4273" width="10.28515625" style="8" customWidth="1"/>
    <col min="4274" max="4274" width="0.85546875" style="8" customWidth="1"/>
    <col min="4275" max="4275" width="12.7109375" style="8" customWidth="1"/>
    <col min="4276" max="4276" width="0.85546875" style="8" customWidth="1"/>
    <col min="4277" max="4277" width="12.7109375" style="8" customWidth="1"/>
    <col min="4278" max="4278" width="0.85546875" style="8" customWidth="1"/>
    <col min="4279" max="4279" width="12.7109375" style="8" customWidth="1"/>
    <col min="4280" max="4280" width="0.85546875" style="8" customWidth="1"/>
    <col min="4281" max="4281" width="12.7109375" style="8" customWidth="1"/>
    <col min="4282" max="4525" width="9.140625" style="8"/>
    <col min="4526" max="4526" width="2.5703125" style="8" customWidth="1"/>
    <col min="4527" max="4527" width="25.85546875" style="8" customWidth="1"/>
    <col min="4528" max="4528" width="17" style="8" customWidth="1"/>
    <col min="4529" max="4529" width="10.28515625" style="8" customWidth="1"/>
    <col min="4530" max="4530" width="0.85546875" style="8" customWidth="1"/>
    <col min="4531" max="4531" width="12.7109375" style="8" customWidth="1"/>
    <col min="4532" max="4532" width="0.85546875" style="8" customWidth="1"/>
    <col min="4533" max="4533" width="12.7109375" style="8" customWidth="1"/>
    <col min="4534" max="4534" width="0.85546875" style="8" customWidth="1"/>
    <col min="4535" max="4535" width="12.7109375" style="8" customWidth="1"/>
    <col min="4536" max="4536" width="0.85546875" style="8" customWidth="1"/>
    <col min="4537" max="4537" width="12.7109375" style="8" customWidth="1"/>
    <col min="4538" max="4781" width="9.140625" style="8"/>
    <col min="4782" max="4782" width="2.5703125" style="8" customWidth="1"/>
    <col min="4783" max="4783" width="25.85546875" style="8" customWidth="1"/>
    <col min="4784" max="4784" width="17" style="8" customWidth="1"/>
    <col min="4785" max="4785" width="10.28515625" style="8" customWidth="1"/>
    <col min="4786" max="4786" width="0.85546875" style="8" customWidth="1"/>
    <col min="4787" max="4787" width="12.7109375" style="8" customWidth="1"/>
    <col min="4788" max="4788" width="0.85546875" style="8" customWidth="1"/>
    <col min="4789" max="4789" width="12.7109375" style="8" customWidth="1"/>
    <col min="4790" max="4790" width="0.85546875" style="8" customWidth="1"/>
    <col min="4791" max="4791" width="12.7109375" style="8" customWidth="1"/>
    <col min="4792" max="4792" width="0.85546875" style="8" customWidth="1"/>
    <col min="4793" max="4793" width="12.7109375" style="8" customWidth="1"/>
    <col min="4794" max="5037" width="9.140625" style="8"/>
    <col min="5038" max="5038" width="2.5703125" style="8" customWidth="1"/>
    <col min="5039" max="5039" width="25.85546875" style="8" customWidth="1"/>
    <col min="5040" max="5040" width="17" style="8" customWidth="1"/>
    <col min="5041" max="5041" width="10.28515625" style="8" customWidth="1"/>
    <col min="5042" max="5042" width="0.85546875" style="8" customWidth="1"/>
    <col min="5043" max="5043" width="12.7109375" style="8" customWidth="1"/>
    <col min="5044" max="5044" width="0.85546875" style="8" customWidth="1"/>
    <col min="5045" max="5045" width="12.7109375" style="8" customWidth="1"/>
    <col min="5046" max="5046" width="0.85546875" style="8" customWidth="1"/>
    <col min="5047" max="5047" width="12.7109375" style="8" customWidth="1"/>
    <col min="5048" max="5048" width="0.85546875" style="8" customWidth="1"/>
    <col min="5049" max="5049" width="12.7109375" style="8" customWidth="1"/>
    <col min="5050" max="5293" width="9.140625" style="8"/>
    <col min="5294" max="5294" width="2.5703125" style="8" customWidth="1"/>
    <col min="5295" max="5295" width="25.85546875" style="8" customWidth="1"/>
    <col min="5296" max="5296" width="17" style="8" customWidth="1"/>
    <col min="5297" max="5297" width="10.28515625" style="8" customWidth="1"/>
    <col min="5298" max="5298" width="0.85546875" style="8" customWidth="1"/>
    <col min="5299" max="5299" width="12.7109375" style="8" customWidth="1"/>
    <col min="5300" max="5300" width="0.85546875" style="8" customWidth="1"/>
    <col min="5301" max="5301" width="12.7109375" style="8" customWidth="1"/>
    <col min="5302" max="5302" width="0.85546875" style="8" customWidth="1"/>
    <col min="5303" max="5303" width="12.7109375" style="8" customWidth="1"/>
    <col min="5304" max="5304" width="0.85546875" style="8" customWidth="1"/>
    <col min="5305" max="5305" width="12.7109375" style="8" customWidth="1"/>
    <col min="5306" max="5549" width="9.140625" style="8"/>
    <col min="5550" max="5550" width="2.5703125" style="8" customWidth="1"/>
    <col min="5551" max="5551" width="25.85546875" style="8" customWidth="1"/>
    <col min="5552" max="5552" width="17" style="8" customWidth="1"/>
    <col min="5553" max="5553" width="10.28515625" style="8" customWidth="1"/>
    <col min="5554" max="5554" width="0.85546875" style="8" customWidth="1"/>
    <col min="5555" max="5555" width="12.7109375" style="8" customWidth="1"/>
    <col min="5556" max="5556" width="0.85546875" style="8" customWidth="1"/>
    <col min="5557" max="5557" width="12.7109375" style="8" customWidth="1"/>
    <col min="5558" max="5558" width="0.85546875" style="8" customWidth="1"/>
    <col min="5559" max="5559" width="12.7109375" style="8" customWidth="1"/>
    <col min="5560" max="5560" width="0.85546875" style="8" customWidth="1"/>
    <col min="5561" max="5561" width="12.7109375" style="8" customWidth="1"/>
    <col min="5562" max="5805" width="9.140625" style="8"/>
    <col min="5806" max="5806" width="2.5703125" style="8" customWidth="1"/>
    <col min="5807" max="5807" width="25.85546875" style="8" customWidth="1"/>
    <col min="5808" max="5808" width="17" style="8" customWidth="1"/>
    <col min="5809" max="5809" width="10.28515625" style="8" customWidth="1"/>
    <col min="5810" max="5810" width="0.85546875" style="8" customWidth="1"/>
    <col min="5811" max="5811" width="12.7109375" style="8" customWidth="1"/>
    <col min="5812" max="5812" width="0.85546875" style="8" customWidth="1"/>
    <col min="5813" max="5813" width="12.7109375" style="8" customWidth="1"/>
    <col min="5814" max="5814" width="0.85546875" style="8" customWidth="1"/>
    <col min="5815" max="5815" width="12.7109375" style="8" customWidth="1"/>
    <col min="5816" max="5816" width="0.85546875" style="8" customWidth="1"/>
    <col min="5817" max="5817" width="12.7109375" style="8" customWidth="1"/>
    <col min="5818" max="6061" width="9.140625" style="8"/>
    <col min="6062" max="6062" width="2.5703125" style="8" customWidth="1"/>
    <col min="6063" max="6063" width="25.85546875" style="8" customWidth="1"/>
    <col min="6064" max="6064" width="17" style="8" customWidth="1"/>
    <col min="6065" max="6065" width="10.28515625" style="8" customWidth="1"/>
    <col min="6066" max="6066" width="0.85546875" style="8" customWidth="1"/>
    <col min="6067" max="6067" width="12.7109375" style="8" customWidth="1"/>
    <col min="6068" max="6068" width="0.85546875" style="8" customWidth="1"/>
    <col min="6069" max="6069" width="12.7109375" style="8" customWidth="1"/>
    <col min="6070" max="6070" width="0.85546875" style="8" customWidth="1"/>
    <col min="6071" max="6071" width="12.7109375" style="8" customWidth="1"/>
    <col min="6072" max="6072" width="0.85546875" style="8" customWidth="1"/>
    <col min="6073" max="6073" width="12.7109375" style="8" customWidth="1"/>
    <col min="6074" max="6317" width="9.140625" style="8"/>
    <col min="6318" max="6318" width="2.5703125" style="8" customWidth="1"/>
    <col min="6319" max="6319" width="25.85546875" style="8" customWidth="1"/>
    <col min="6320" max="6320" width="17" style="8" customWidth="1"/>
    <col min="6321" max="6321" width="10.28515625" style="8" customWidth="1"/>
    <col min="6322" max="6322" width="0.85546875" style="8" customWidth="1"/>
    <col min="6323" max="6323" width="12.7109375" style="8" customWidth="1"/>
    <col min="6324" max="6324" width="0.85546875" style="8" customWidth="1"/>
    <col min="6325" max="6325" width="12.7109375" style="8" customWidth="1"/>
    <col min="6326" max="6326" width="0.85546875" style="8" customWidth="1"/>
    <col min="6327" max="6327" width="12.7109375" style="8" customWidth="1"/>
    <col min="6328" max="6328" width="0.85546875" style="8" customWidth="1"/>
    <col min="6329" max="6329" width="12.7109375" style="8" customWidth="1"/>
    <col min="6330" max="6573" width="9.140625" style="8"/>
    <col min="6574" max="6574" width="2.5703125" style="8" customWidth="1"/>
    <col min="6575" max="6575" width="25.85546875" style="8" customWidth="1"/>
    <col min="6576" max="6576" width="17" style="8" customWidth="1"/>
    <col min="6577" max="6577" width="10.28515625" style="8" customWidth="1"/>
    <col min="6578" max="6578" width="0.85546875" style="8" customWidth="1"/>
    <col min="6579" max="6579" width="12.7109375" style="8" customWidth="1"/>
    <col min="6580" max="6580" width="0.85546875" style="8" customWidth="1"/>
    <col min="6581" max="6581" width="12.7109375" style="8" customWidth="1"/>
    <col min="6582" max="6582" width="0.85546875" style="8" customWidth="1"/>
    <col min="6583" max="6583" width="12.7109375" style="8" customWidth="1"/>
    <col min="6584" max="6584" width="0.85546875" style="8" customWidth="1"/>
    <col min="6585" max="6585" width="12.7109375" style="8" customWidth="1"/>
    <col min="6586" max="6829" width="9.140625" style="8"/>
    <col min="6830" max="6830" width="2.5703125" style="8" customWidth="1"/>
    <col min="6831" max="6831" width="25.85546875" style="8" customWidth="1"/>
    <col min="6832" max="6832" width="17" style="8" customWidth="1"/>
    <col min="6833" max="6833" width="10.28515625" style="8" customWidth="1"/>
    <col min="6834" max="6834" width="0.85546875" style="8" customWidth="1"/>
    <col min="6835" max="6835" width="12.7109375" style="8" customWidth="1"/>
    <col min="6836" max="6836" width="0.85546875" style="8" customWidth="1"/>
    <col min="6837" max="6837" width="12.7109375" style="8" customWidth="1"/>
    <col min="6838" max="6838" width="0.85546875" style="8" customWidth="1"/>
    <col min="6839" max="6839" width="12.7109375" style="8" customWidth="1"/>
    <col min="6840" max="6840" width="0.85546875" style="8" customWidth="1"/>
    <col min="6841" max="6841" width="12.7109375" style="8" customWidth="1"/>
    <col min="6842" max="7085" width="9.140625" style="8"/>
    <col min="7086" max="7086" width="2.5703125" style="8" customWidth="1"/>
    <col min="7087" max="7087" width="25.85546875" style="8" customWidth="1"/>
    <col min="7088" max="7088" width="17" style="8" customWidth="1"/>
    <col min="7089" max="7089" width="10.28515625" style="8" customWidth="1"/>
    <col min="7090" max="7090" width="0.85546875" style="8" customWidth="1"/>
    <col min="7091" max="7091" width="12.7109375" style="8" customWidth="1"/>
    <col min="7092" max="7092" width="0.85546875" style="8" customWidth="1"/>
    <col min="7093" max="7093" width="12.7109375" style="8" customWidth="1"/>
    <col min="7094" max="7094" width="0.85546875" style="8" customWidth="1"/>
    <col min="7095" max="7095" width="12.7109375" style="8" customWidth="1"/>
    <col min="7096" max="7096" width="0.85546875" style="8" customWidth="1"/>
    <col min="7097" max="7097" width="12.7109375" style="8" customWidth="1"/>
    <col min="7098" max="7341" width="9.140625" style="8"/>
    <col min="7342" max="7342" width="2.5703125" style="8" customWidth="1"/>
    <col min="7343" max="7343" width="25.85546875" style="8" customWidth="1"/>
    <col min="7344" max="7344" width="17" style="8" customWidth="1"/>
    <col min="7345" max="7345" width="10.28515625" style="8" customWidth="1"/>
    <col min="7346" max="7346" width="0.85546875" style="8" customWidth="1"/>
    <col min="7347" max="7347" width="12.7109375" style="8" customWidth="1"/>
    <col min="7348" max="7348" width="0.85546875" style="8" customWidth="1"/>
    <col min="7349" max="7349" width="12.7109375" style="8" customWidth="1"/>
    <col min="7350" max="7350" width="0.85546875" style="8" customWidth="1"/>
    <col min="7351" max="7351" width="12.7109375" style="8" customWidth="1"/>
    <col min="7352" max="7352" width="0.85546875" style="8" customWidth="1"/>
    <col min="7353" max="7353" width="12.7109375" style="8" customWidth="1"/>
    <col min="7354" max="7597" width="9.140625" style="8"/>
    <col min="7598" max="7598" width="2.5703125" style="8" customWidth="1"/>
    <col min="7599" max="7599" width="25.85546875" style="8" customWidth="1"/>
    <col min="7600" max="7600" width="17" style="8" customWidth="1"/>
    <col min="7601" max="7601" width="10.28515625" style="8" customWidth="1"/>
    <col min="7602" max="7602" width="0.85546875" style="8" customWidth="1"/>
    <col min="7603" max="7603" width="12.7109375" style="8" customWidth="1"/>
    <col min="7604" max="7604" width="0.85546875" style="8" customWidth="1"/>
    <col min="7605" max="7605" width="12.7109375" style="8" customWidth="1"/>
    <col min="7606" max="7606" width="0.85546875" style="8" customWidth="1"/>
    <col min="7607" max="7607" width="12.7109375" style="8" customWidth="1"/>
    <col min="7608" max="7608" width="0.85546875" style="8" customWidth="1"/>
    <col min="7609" max="7609" width="12.7109375" style="8" customWidth="1"/>
    <col min="7610" max="7853" width="9.140625" style="8"/>
    <col min="7854" max="7854" width="2.5703125" style="8" customWidth="1"/>
    <col min="7855" max="7855" width="25.85546875" style="8" customWidth="1"/>
    <col min="7856" max="7856" width="17" style="8" customWidth="1"/>
    <col min="7857" max="7857" width="10.28515625" style="8" customWidth="1"/>
    <col min="7858" max="7858" width="0.85546875" style="8" customWidth="1"/>
    <col min="7859" max="7859" width="12.7109375" style="8" customWidth="1"/>
    <col min="7860" max="7860" width="0.85546875" style="8" customWidth="1"/>
    <col min="7861" max="7861" width="12.7109375" style="8" customWidth="1"/>
    <col min="7862" max="7862" width="0.85546875" style="8" customWidth="1"/>
    <col min="7863" max="7863" width="12.7109375" style="8" customWidth="1"/>
    <col min="7864" max="7864" width="0.85546875" style="8" customWidth="1"/>
    <col min="7865" max="7865" width="12.7109375" style="8" customWidth="1"/>
    <col min="7866" max="8109" width="9.140625" style="8"/>
    <col min="8110" max="8110" width="2.5703125" style="8" customWidth="1"/>
    <col min="8111" max="8111" width="25.85546875" style="8" customWidth="1"/>
    <col min="8112" max="8112" width="17" style="8" customWidth="1"/>
    <col min="8113" max="8113" width="10.28515625" style="8" customWidth="1"/>
    <col min="8114" max="8114" width="0.85546875" style="8" customWidth="1"/>
    <col min="8115" max="8115" width="12.7109375" style="8" customWidth="1"/>
    <col min="8116" max="8116" width="0.85546875" style="8" customWidth="1"/>
    <col min="8117" max="8117" width="12.7109375" style="8" customWidth="1"/>
    <col min="8118" max="8118" width="0.85546875" style="8" customWidth="1"/>
    <col min="8119" max="8119" width="12.7109375" style="8" customWidth="1"/>
    <col min="8120" max="8120" width="0.85546875" style="8" customWidth="1"/>
    <col min="8121" max="8121" width="12.7109375" style="8" customWidth="1"/>
    <col min="8122" max="8365" width="9.140625" style="8"/>
    <col min="8366" max="8366" width="2.5703125" style="8" customWidth="1"/>
    <col min="8367" max="8367" width="25.85546875" style="8" customWidth="1"/>
    <col min="8368" max="8368" width="17" style="8" customWidth="1"/>
    <col min="8369" max="8369" width="10.28515625" style="8" customWidth="1"/>
    <col min="8370" max="8370" width="0.85546875" style="8" customWidth="1"/>
    <col min="8371" max="8371" width="12.7109375" style="8" customWidth="1"/>
    <col min="8372" max="8372" width="0.85546875" style="8" customWidth="1"/>
    <col min="8373" max="8373" width="12.7109375" style="8" customWidth="1"/>
    <col min="8374" max="8374" width="0.85546875" style="8" customWidth="1"/>
    <col min="8375" max="8375" width="12.7109375" style="8" customWidth="1"/>
    <col min="8376" max="8376" width="0.85546875" style="8" customWidth="1"/>
    <col min="8377" max="8377" width="12.7109375" style="8" customWidth="1"/>
    <col min="8378" max="8621" width="9.140625" style="8"/>
    <col min="8622" max="8622" width="2.5703125" style="8" customWidth="1"/>
    <col min="8623" max="8623" width="25.85546875" style="8" customWidth="1"/>
    <col min="8624" max="8624" width="17" style="8" customWidth="1"/>
    <col min="8625" max="8625" width="10.28515625" style="8" customWidth="1"/>
    <col min="8626" max="8626" width="0.85546875" style="8" customWidth="1"/>
    <col min="8627" max="8627" width="12.7109375" style="8" customWidth="1"/>
    <col min="8628" max="8628" width="0.85546875" style="8" customWidth="1"/>
    <col min="8629" max="8629" width="12.7109375" style="8" customWidth="1"/>
    <col min="8630" max="8630" width="0.85546875" style="8" customWidth="1"/>
    <col min="8631" max="8631" width="12.7109375" style="8" customWidth="1"/>
    <col min="8632" max="8632" width="0.85546875" style="8" customWidth="1"/>
    <col min="8633" max="8633" width="12.7109375" style="8" customWidth="1"/>
    <col min="8634" max="8877" width="9.140625" style="8"/>
    <col min="8878" max="8878" width="2.5703125" style="8" customWidth="1"/>
    <col min="8879" max="8879" width="25.85546875" style="8" customWidth="1"/>
    <col min="8880" max="8880" width="17" style="8" customWidth="1"/>
    <col min="8881" max="8881" width="10.28515625" style="8" customWidth="1"/>
    <col min="8882" max="8882" width="0.85546875" style="8" customWidth="1"/>
    <col min="8883" max="8883" width="12.7109375" style="8" customWidth="1"/>
    <col min="8884" max="8884" width="0.85546875" style="8" customWidth="1"/>
    <col min="8885" max="8885" width="12.7109375" style="8" customWidth="1"/>
    <col min="8886" max="8886" width="0.85546875" style="8" customWidth="1"/>
    <col min="8887" max="8887" width="12.7109375" style="8" customWidth="1"/>
    <col min="8888" max="8888" width="0.85546875" style="8" customWidth="1"/>
    <col min="8889" max="8889" width="12.7109375" style="8" customWidth="1"/>
    <col min="8890" max="9133" width="9.140625" style="8"/>
    <col min="9134" max="9134" width="2.5703125" style="8" customWidth="1"/>
    <col min="9135" max="9135" width="25.85546875" style="8" customWidth="1"/>
    <col min="9136" max="9136" width="17" style="8" customWidth="1"/>
    <col min="9137" max="9137" width="10.28515625" style="8" customWidth="1"/>
    <col min="9138" max="9138" width="0.85546875" style="8" customWidth="1"/>
    <col min="9139" max="9139" width="12.7109375" style="8" customWidth="1"/>
    <col min="9140" max="9140" width="0.85546875" style="8" customWidth="1"/>
    <col min="9141" max="9141" width="12.7109375" style="8" customWidth="1"/>
    <col min="9142" max="9142" width="0.85546875" style="8" customWidth="1"/>
    <col min="9143" max="9143" width="12.7109375" style="8" customWidth="1"/>
    <col min="9144" max="9144" width="0.85546875" style="8" customWidth="1"/>
    <col min="9145" max="9145" width="12.7109375" style="8" customWidth="1"/>
    <col min="9146" max="9389" width="9.140625" style="8"/>
    <col min="9390" max="9390" width="2.5703125" style="8" customWidth="1"/>
    <col min="9391" max="9391" width="25.85546875" style="8" customWidth="1"/>
    <col min="9392" max="9392" width="17" style="8" customWidth="1"/>
    <col min="9393" max="9393" width="10.28515625" style="8" customWidth="1"/>
    <col min="9394" max="9394" width="0.85546875" style="8" customWidth="1"/>
    <col min="9395" max="9395" width="12.7109375" style="8" customWidth="1"/>
    <col min="9396" max="9396" width="0.85546875" style="8" customWidth="1"/>
    <col min="9397" max="9397" width="12.7109375" style="8" customWidth="1"/>
    <col min="9398" max="9398" width="0.85546875" style="8" customWidth="1"/>
    <col min="9399" max="9399" width="12.7109375" style="8" customWidth="1"/>
    <col min="9400" max="9400" width="0.85546875" style="8" customWidth="1"/>
    <col min="9401" max="9401" width="12.7109375" style="8" customWidth="1"/>
    <col min="9402" max="9645" width="9.140625" style="8"/>
    <col min="9646" max="9646" width="2.5703125" style="8" customWidth="1"/>
    <col min="9647" max="9647" width="25.85546875" style="8" customWidth="1"/>
    <col min="9648" max="9648" width="17" style="8" customWidth="1"/>
    <col min="9649" max="9649" width="10.28515625" style="8" customWidth="1"/>
    <col min="9650" max="9650" width="0.85546875" style="8" customWidth="1"/>
    <col min="9651" max="9651" width="12.7109375" style="8" customWidth="1"/>
    <col min="9652" max="9652" width="0.85546875" style="8" customWidth="1"/>
    <col min="9653" max="9653" width="12.7109375" style="8" customWidth="1"/>
    <col min="9654" max="9654" width="0.85546875" style="8" customWidth="1"/>
    <col min="9655" max="9655" width="12.7109375" style="8" customWidth="1"/>
    <col min="9656" max="9656" width="0.85546875" style="8" customWidth="1"/>
    <col min="9657" max="9657" width="12.7109375" style="8" customWidth="1"/>
    <col min="9658" max="9901" width="9.140625" style="8"/>
    <col min="9902" max="9902" width="2.5703125" style="8" customWidth="1"/>
    <col min="9903" max="9903" width="25.85546875" style="8" customWidth="1"/>
    <col min="9904" max="9904" width="17" style="8" customWidth="1"/>
    <col min="9905" max="9905" width="10.28515625" style="8" customWidth="1"/>
    <col min="9906" max="9906" width="0.85546875" style="8" customWidth="1"/>
    <col min="9907" max="9907" width="12.7109375" style="8" customWidth="1"/>
    <col min="9908" max="9908" width="0.85546875" style="8" customWidth="1"/>
    <col min="9909" max="9909" width="12.7109375" style="8" customWidth="1"/>
    <col min="9910" max="9910" width="0.85546875" style="8" customWidth="1"/>
    <col min="9911" max="9911" width="12.7109375" style="8" customWidth="1"/>
    <col min="9912" max="9912" width="0.85546875" style="8" customWidth="1"/>
    <col min="9913" max="9913" width="12.7109375" style="8" customWidth="1"/>
    <col min="9914" max="10157" width="9.140625" style="8"/>
    <col min="10158" max="10158" width="2.5703125" style="8" customWidth="1"/>
    <col min="10159" max="10159" width="25.85546875" style="8" customWidth="1"/>
    <col min="10160" max="10160" width="17" style="8" customWidth="1"/>
    <col min="10161" max="10161" width="10.28515625" style="8" customWidth="1"/>
    <col min="10162" max="10162" width="0.85546875" style="8" customWidth="1"/>
    <col min="10163" max="10163" width="12.7109375" style="8" customWidth="1"/>
    <col min="10164" max="10164" width="0.85546875" style="8" customWidth="1"/>
    <col min="10165" max="10165" width="12.7109375" style="8" customWidth="1"/>
    <col min="10166" max="10166" width="0.85546875" style="8" customWidth="1"/>
    <col min="10167" max="10167" width="12.7109375" style="8" customWidth="1"/>
    <col min="10168" max="10168" width="0.85546875" style="8" customWidth="1"/>
    <col min="10169" max="10169" width="12.7109375" style="8" customWidth="1"/>
    <col min="10170" max="10413" width="9.140625" style="8"/>
    <col min="10414" max="10414" width="2.5703125" style="8" customWidth="1"/>
    <col min="10415" max="10415" width="25.85546875" style="8" customWidth="1"/>
    <col min="10416" max="10416" width="17" style="8" customWidth="1"/>
    <col min="10417" max="10417" width="10.28515625" style="8" customWidth="1"/>
    <col min="10418" max="10418" width="0.85546875" style="8" customWidth="1"/>
    <col min="10419" max="10419" width="12.7109375" style="8" customWidth="1"/>
    <col min="10420" max="10420" width="0.85546875" style="8" customWidth="1"/>
    <col min="10421" max="10421" width="12.7109375" style="8" customWidth="1"/>
    <col min="10422" max="10422" width="0.85546875" style="8" customWidth="1"/>
    <col min="10423" max="10423" width="12.7109375" style="8" customWidth="1"/>
    <col min="10424" max="10424" width="0.85546875" style="8" customWidth="1"/>
    <col min="10425" max="10425" width="12.7109375" style="8" customWidth="1"/>
    <col min="10426" max="10669" width="9.140625" style="8"/>
    <col min="10670" max="10670" width="2.5703125" style="8" customWidth="1"/>
    <col min="10671" max="10671" width="25.85546875" style="8" customWidth="1"/>
    <col min="10672" max="10672" width="17" style="8" customWidth="1"/>
    <col min="10673" max="10673" width="10.28515625" style="8" customWidth="1"/>
    <col min="10674" max="10674" width="0.85546875" style="8" customWidth="1"/>
    <col min="10675" max="10675" width="12.7109375" style="8" customWidth="1"/>
    <col min="10676" max="10676" width="0.85546875" style="8" customWidth="1"/>
    <col min="10677" max="10677" width="12.7109375" style="8" customWidth="1"/>
    <col min="10678" max="10678" width="0.85546875" style="8" customWidth="1"/>
    <col min="10679" max="10679" width="12.7109375" style="8" customWidth="1"/>
    <col min="10680" max="10680" width="0.85546875" style="8" customWidth="1"/>
    <col min="10681" max="10681" width="12.7109375" style="8" customWidth="1"/>
    <col min="10682" max="10925" width="9.140625" style="8"/>
    <col min="10926" max="10926" width="2.5703125" style="8" customWidth="1"/>
    <col min="10927" max="10927" width="25.85546875" style="8" customWidth="1"/>
    <col min="10928" max="10928" width="17" style="8" customWidth="1"/>
    <col min="10929" max="10929" width="10.28515625" style="8" customWidth="1"/>
    <col min="10930" max="10930" width="0.85546875" style="8" customWidth="1"/>
    <col min="10931" max="10931" width="12.7109375" style="8" customWidth="1"/>
    <col min="10932" max="10932" width="0.85546875" style="8" customWidth="1"/>
    <col min="10933" max="10933" width="12.7109375" style="8" customWidth="1"/>
    <col min="10934" max="10934" width="0.85546875" style="8" customWidth="1"/>
    <col min="10935" max="10935" width="12.7109375" style="8" customWidth="1"/>
    <col min="10936" max="10936" width="0.85546875" style="8" customWidth="1"/>
    <col min="10937" max="10937" width="12.7109375" style="8" customWidth="1"/>
    <col min="10938" max="11181" width="9.140625" style="8"/>
    <col min="11182" max="11182" width="2.5703125" style="8" customWidth="1"/>
    <col min="11183" max="11183" width="25.85546875" style="8" customWidth="1"/>
    <col min="11184" max="11184" width="17" style="8" customWidth="1"/>
    <col min="11185" max="11185" width="10.28515625" style="8" customWidth="1"/>
    <col min="11186" max="11186" width="0.85546875" style="8" customWidth="1"/>
    <col min="11187" max="11187" width="12.7109375" style="8" customWidth="1"/>
    <col min="11188" max="11188" width="0.85546875" style="8" customWidth="1"/>
    <col min="11189" max="11189" width="12.7109375" style="8" customWidth="1"/>
    <col min="11190" max="11190" width="0.85546875" style="8" customWidth="1"/>
    <col min="11191" max="11191" width="12.7109375" style="8" customWidth="1"/>
    <col min="11192" max="11192" width="0.85546875" style="8" customWidth="1"/>
    <col min="11193" max="11193" width="12.7109375" style="8" customWidth="1"/>
    <col min="11194" max="11437" width="9.140625" style="8"/>
    <col min="11438" max="11438" width="2.5703125" style="8" customWidth="1"/>
    <col min="11439" max="11439" width="25.85546875" style="8" customWidth="1"/>
    <col min="11440" max="11440" width="17" style="8" customWidth="1"/>
    <col min="11441" max="11441" width="10.28515625" style="8" customWidth="1"/>
    <col min="11442" max="11442" width="0.85546875" style="8" customWidth="1"/>
    <col min="11443" max="11443" width="12.7109375" style="8" customWidth="1"/>
    <col min="11444" max="11444" width="0.85546875" style="8" customWidth="1"/>
    <col min="11445" max="11445" width="12.7109375" style="8" customWidth="1"/>
    <col min="11446" max="11446" width="0.85546875" style="8" customWidth="1"/>
    <col min="11447" max="11447" width="12.7109375" style="8" customWidth="1"/>
    <col min="11448" max="11448" width="0.85546875" style="8" customWidth="1"/>
    <col min="11449" max="11449" width="12.7109375" style="8" customWidth="1"/>
    <col min="11450" max="11693" width="9.140625" style="8"/>
    <col min="11694" max="11694" width="2.5703125" style="8" customWidth="1"/>
    <col min="11695" max="11695" width="25.85546875" style="8" customWidth="1"/>
    <col min="11696" max="11696" width="17" style="8" customWidth="1"/>
    <col min="11697" max="11697" width="10.28515625" style="8" customWidth="1"/>
    <col min="11698" max="11698" width="0.85546875" style="8" customWidth="1"/>
    <col min="11699" max="11699" width="12.7109375" style="8" customWidth="1"/>
    <col min="11700" max="11700" width="0.85546875" style="8" customWidth="1"/>
    <col min="11701" max="11701" width="12.7109375" style="8" customWidth="1"/>
    <col min="11702" max="11702" width="0.85546875" style="8" customWidth="1"/>
    <col min="11703" max="11703" width="12.7109375" style="8" customWidth="1"/>
    <col min="11704" max="11704" width="0.85546875" style="8" customWidth="1"/>
    <col min="11705" max="11705" width="12.7109375" style="8" customWidth="1"/>
    <col min="11706" max="11949" width="9.140625" style="8"/>
    <col min="11950" max="11950" width="2.5703125" style="8" customWidth="1"/>
    <col min="11951" max="11951" width="25.85546875" style="8" customWidth="1"/>
    <col min="11952" max="11952" width="17" style="8" customWidth="1"/>
    <col min="11953" max="11953" width="10.28515625" style="8" customWidth="1"/>
    <col min="11954" max="11954" width="0.85546875" style="8" customWidth="1"/>
    <col min="11955" max="11955" width="12.7109375" style="8" customWidth="1"/>
    <col min="11956" max="11956" width="0.85546875" style="8" customWidth="1"/>
    <col min="11957" max="11957" width="12.7109375" style="8" customWidth="1"/>
    <col min="11958" max="11958" width="0.85546875" style="8" customWidth="1"/>
    <col min="11959" max="11959" width="12.7109375" style="8" customWidth="1"/>
    <col min="11960" max="11960" width="0.85546875" style="8" customWidth="1"/>
    <col min="11961" max="11961" width="12.7109375" style="8" customWidth="1"/>
    <col min="11962" max="12205" width="9.140625" style="8"/>
    <col min="12206" max="12206" width="2.5703125" style="8" customWidth="1"/>
    <col min="12207" max="12207" width="25.85546875" style="8" customWidth="1"/>
    <col min="12208" max="12208" width="17" style="8" customWidth="1"/>
    <col min="12209" max="12209" width="10.28515625" style="8" customWidth="1"/>
    <col min="12210" max="12210" width="0.85546875" style="8" customWidth="1"/>
    <col min="12211" max="12211" width="12.7109375" style="8" customWidth="1"/>
    <col min="12212" max="12212" width="0.85546875" style="8" customWidth="1"/>
    <col min="12213" max="12213" width="12.7109375" style="8" customWidth="1"/>
    <col min="12214" max="12214" width="0.85546875" style="8" customWidth="1"/>
    <col min="12215" max="12215" width="12.7109375" style="8" customWidth="1"/>
    <col min="12216" max="12216" width="0.85546875" style="8" customWidth="1"/>
    <col min="12217" max="12217" width="12.7109375" style="8" customWidth="1"/>
    <col min="12218" max="12461" width="9.140625" style="8"/>
    <col min="12462" max="12462" width="2.5703125" style="8" customWidth="1"/>
    <col min="12463" max="12463" width="25.85546875" style="8" customWidth="1"/>
    <col min="12464" max="12464" width="17" style="8" customWidth="1"/>
    <col min="12465" max="12465" width="10.28515625" style="8" customWidth="1"/>
    <col min="12466" max="12466" width="0.85546875" style="8" customWidth="1"/>
    <col min="12467" max="12467" width="12.7109375" style="8" customWidth="1"/>
    <col min="12468" max="12468" width="0.85546875" style="8" customWidth="1"/>
    <col min="12469" max="12469" width="12.7109375" style="8" customWidth="1"/>
    <col min="12470" max="12470" width="0.85546875" style="8" customWidth="1"/>
    <col min="12471" max="12471" width="12.7109375" style="8" customWidth="1"/>
    <col min="12472" max="12472" width="0.85546875" style="8" customWidth="1"/>
    <col min="12473" max="12473" width="12.7109375" style="8" customWidth="1"/>
    <col min="12474" max="12717" width="9.140625" style="8"/>
    <col min="12718" max="12718" width="2.5703125" style="8" customWidth="1"/>
    <col min="12719" max="12719" width="25.85546875" style="8" customWidth="1"/>
    <col min="12720" max="12720" width="17" style="8" customWidth="1"/>
    <col min="12721" max="12721" width="10.28515625" style="8" customWidth="1"/>
    <col min="12722" max="12722" width="0.85546875" style="8" customWidth="1"/>
    <col min="12723" max="12723" width="12.7109375" style="8" customWidth="1"/>
    <col min="12724" max="12724" width="0.85546875" style="8" customWidth="1"/>
    <col min="12725" max="12725" width="12.7109375" style="8" customWidth="1"/>
    <col min="12726" max="12726" width="0.85546875" style="8" customWidth="1"/>
    <col min="12727" max="12727" width="12.7109375" style="8" customWidth="1"/>
    <col min="12728" max="12728" width="0.85546875" style="8" customWidth="1"/>
    <col min="12729" max="12729" width="12.7109375" style="8" customWidth="1"/>
    <col min="12730" max="12973" width="9.140625" style="8"/>
    <col min="12974" max="12974" width="2.5703125" style="8" customWidth="1"/>
    <col min="12975" max="12975" width="25.85546875" style="8" customWidth="1"/>
    <col min="12976" max="12976" width="17" style="8" customWidth="1"/>
    <col min="12977" max="12977" width="10.28515625" style="8" customWidth="1"/>
    <col min="12978" max="12978" width="0.85546875" style="8" customWidth="1"/>
    <col min="12979" max="12979" width="12.7109375" style="8" customWidth="1"/>
    <col min="12980" max="12980" width="0.85546875" style="8" customWidth="1"/>
    <col min="12981" max="12981" width="12.7109375" style="8" customWidth="1"/>
    <col min="12982" max="12982" width="0.85546875" style="8" customWidth="1"/>
    <col min="12983" max="12983" width="12.7109375" style="8" customWidth="1"/>
    <col min="12984" max="12984" width="0.85546875" style="8" customWidth="1"/>
    <col min="12985" max="12985" width="12.7109375" style="8" customWidth="1"/>
    <col min="12986" max="13229" width="9.140625" style="8"/>
    <col min="13230" max="13230" width="2.5703125" style="8" customWidth="1"/>
    <col min="13231" max="13231" width="25.85546875" style="8" customWidth="1"/>
    <col min="13232" max="13232" width="17" style="8" customWidth="1"/>
    <col min="13233" max="13233" width="10.28515625" style="8" customWidth="1"/>
    <col min="13234" max="13234" width="0.85546875" style="8" customWidth="1"/>
    <col min="13235" max="13235" width="12.7109375" style="8" customWidth="1"/>
    <col min="13236" max="13236" width="0.85546875" style="8" customWidth="1"/>
    <col min="13237" max="13237" width="12.7109375" style="8" customWidth="1"/>
    <col min="13238" max="13238" width="0.85546875" style="8" customWidth="1"/>
    <col min="13239" max="13239" width="12.7109375" style="8" customWidth="1"/>
    <col min="13240" max="13240" width="0.85546875" style="8" customWidth="1"/>
    <col min="13241" max="13241" width="12.7109375" style="8" customWidth="1"/>
    <col min="13242" max="13485" width="9.140625" style="8"/>
    <col min="13486" max="13486" width="2.5703125" style="8" customWidth="1"/>
    <col min="13487" max="13487" width="25.85546875" style="8" customWidth="1"/>
    <col min="13488" max="13488" width="17" style="8" customWidth="1"/>
    <col min="13489" max="13489" width="10.28515625" style="8" customWidth="1"/>
    <col min="13490" max="13490" width="0.85546875" style="8" customWidth="1"/>
    <col min="13491" max="13491" width="12.7109375" style="8" customWidth="1"/>
    <col min="13492" max="13492" width="0.85546875" style="8" customWidth="1"/>
    <col min="13493" max="13493" width="12.7109375" style="8" customWidth="1"/>
    <col min="13494" max="13494" width="0.85546875" style="8" customWidth="1"/>
    <col min="13495" max="13495" width="12.7109375" style="8" customWidth="1"/>
    <col min="13496" max="13496" width="0.85546875" style="8" customWidth="1"/>
    <col min="13497" max="13497" width="12.7109375" style="8" customWidth="1"/>
    <col min="13498" max="13741" width="9.140625" style="8"/>
    <col min="13742" max="13742" width="2.5703125" style="8" customWidth="1"/>
    <col min="13743" max="13743" width="25.85546875" style="8" customWidth="1"/>
    <col min="13744" max="13744" width="17" style="8" customWidth="1"/>
    <col min="13745" max="13745" width="10.28515625" style="8" customWidth="1"/>
    <col min="13746" max="13746" width="0.85546875" style="8" customWidth="1"/>
    <col min="13747" max="13747" width="12.7109375" style="8" customWidth="1"/>
    <col min="13748" max="13748" width="0.85546875" style="8" customWidth="1"/>
    <col min="13749" max="13749" width="12.7109375" style="8" customWidth="1"/>
    <col min="13750" max="13750" width="0.85546875" style="8" customWidth="1"/>
    <col min="13751" max="13751" width="12.7109375" style="8" customWidth="1"/>
    <col min="13752" max="13752" width="0.85546875" style="8" customWidth="1"/>
    <col min="13753" max="13753" width="12.7109375" style="8" customWidth="1"/>
    <col min="13754" max="13997" width="9.140625" style="8"/>
    <col min="13998" max="13998" width="2.5703125" style="8" customWidth="1"/>
    <col min="13999" max="13999" width="25.85546875" style="8" customWidth="1"/>
    <col min="14000" max="14000" width="17" style="8" customWidth="1"/>
    <col min="14001" max="14001" width="10.28515625" style="8" customWidth="1"/>
    <col min="14002" max="14002" width="0.85546875" style="8" customWidth="1"/>
    <col min="14003" max="14003" width="12.7109375" style="8" customWidth="1"/>
    <col min="14004" max="14004" width="0.85546875" style="8" customWidth="1"/>
    <col min="14005" max="14005" width="12.7109375" style="8" customWidth="1"/>
    <col min="14006" max="14006" width="0.85546875" style="8" customWidth="1"/>
    <col min="14007" max="14007" width="12.7109375" style="8" customWidth="1"/>
    <col min="14008" max="14008" width="0.85546875" style="8" customWidth="1"/>
    <col min="14009" max="14009" width="12.7109375" style="8" customWidth="1"/>
    <col min="14010" max="14253" width="9.140625" style="8"/>
    <col min="14254" max="14254" width="2.5703125" style="8" customWidth="1"/>
    <col min="14255" max="14255" width="25.85546875" style="8" customWidth="1"/>
    <col min="14256" max="14256" width="17" style="8" customWidth="1"/>
    <col min="14257" max="14257" width="10.28515625" style="8" customWidth="1"/>
    <col min="14258" max="14258" width="0.85546875" style="8" customWidth="1"/>
    <col min="14259" max="14259" width="12.7109375" style="8" customWidth="1"/>
    <col min="14260" max="14260" width="0.85546875" style="8" customWidth="1"/>
    <col min="14261" max="14261" width="12.7109375" style="8" customWidth="1"/>
    <col min="14262" max="14262" width="0.85546875" style="8" customWidth="1"/>
    <col min="14263" max="14263" width="12.7109375" style="8" customWidth="1"/>
    <col min="14264" max="14264" width="0.85546875" style="8" customWidth="1"/>
    <col min="14265" max="14265" width="12.7109375" style="8" customWidth="1"/>
    <col min="14266" max="14509" width="9.140625" style="8"/>
    <col min="14510" max="14510" width="2.5703125" style="8" customWidth="1"/>
    <col min="14511" max="14511" width="25.85546875" style="8" customWidth="1"/>
    <col min="14512" max="14512" width="17" style="8" customWidth="1"/>
    <col min="14513" max="14513" width="10.28515625" style="8" customWidth="1"/>
    <col min="14514" max="14514" width="0.85546875" style="8" customWidth="1"/>
    <col min="14515" max="14515" width="12.7109375" style="8" customWidth="1"/>
    <col min="14516" max="14516" width="0.85546875" style="8" customWidth="1"/>
    <col min="14517" max="14517" width="12.7109375" style="8" customWidth="1"/>
    <col min="14518" max="14518" width="0.85546875" style="8" customWidth="1"/>
    <col min="14519" max="14519" width="12.7109375" style="8" customWidth="1"/>
    <col min="14520" max="14520" width="0.85546875" style="8" customWidth="1"/>
    <col min="14521" max="14521" width="12.7109375" style="8" customWidth="1"/>
    <col min="14522" max="14765" width="9.140625" style="8"/>
    <col min="14766" max="14766" width="2.5703125" style="8" customWidth="1"/>
    <col min="14767" max="14767" width="25.85546875" style="8" customWidth="1"/>
    <col min="14768" max="14768" width="17" style="8" customWidth="1"/>
    <col min="14769" max="14769" width="10.28515625" style="8" customWidth="1"/>
    <col min="14770" max="14770" width="0.85546875" style="8" customWidth="1"/>
    <col min="14771" max="14771" width="12.7109375" style="8" customWidth="1"/>
    <col min="14772" max="14772" width="0.85546875" style="8" customWidth="1"/>
    <col min="14773" max="14773" width="12.7109375" style="8" customWidth="1"/>
    <col min="14774" max="14774" width="0.85546875" style="8" customWidth="1"/>
    <col min="14775" max="14775" width="12.7109375" style="8" customWidth="1"/>
    <col min="14776" max="14776" width="0.85546875" style="8" customWidth="1"/>
    <col min="14777" max="14777" width="12.7109375" style="8" customWidth="1"/>
    <col min="14778" max="15021" width="9.140625" style="8"/>
    <col min="15022" max="15022" width="2.5703125" style="8" customWidth="1"/>
    <col min="15023" max="15023" width="25.85546875" style="8" customWidth="1"/>
    <col min="15024" max="15024" width="17" style="8" customWidth="1"/>
    <col min="15025" max="15025" width="10.28515625" style="8" customWidth="1"/>
    <col min="15026" max="15026" width="0.85546875" style="8" customWidth="1"/>
    <col min="15027" max="15027" width="12.7109375" style="8" customWidth="1"/>
    <col min="15028" max="15028" width="0.85546875" style="8" customWidth="1"/>
    <col min="15029" max="15029" width="12.7109375" style="8" customWidth="1"/>
    <col min="15030" max="15030" width="0.85546875" style="8" customWidth="1"/>
    <col min="15031" max="15031" width="12.7109375" style="8" customWidth="1"/>
    <col min="15032" max="15032" width="0.85546875" style="8" customWidth="1"/>
    <col min="15033" max="15033" width="12.7109375" style="8" customWidth="1"/>
    <col min="15034" max="15277" width="9.140625" style="8"/>
    <col min="15278" max="15278" width="2.5703125" style="8" customWidth="1"/>
    <col min="15279" max="15279" width="25.85546875" style="8" customWidth="1"/>
    <col min="15280" max="15280" width="17" style="8" customWidth="1"/>
    <col min="15281" max="15281" width="10.28515625" style="8" customWidth="1"/>
    <col min="15282" max="15282" width="0.85546875" style="8" customWidth="1"/>
    <col min="15283" max="15283" width="12.7109375" style="8" customWidth="1"/>
    <col min="15284" max="15284" width="0.85546875" style="8" customWidth="1"/>
    <col min="15285" max="15285" width="12.7109375" style="8" customWidth="1"/>
    <col min="15286" max="15286" width="0.85546875" style="8" customWidth="1"/>
    <col min="15287" max="15287" width="12.7109375" style="8" customWidth="1"/>
    <col min="15288" max="15288" width="0.85546875" style="8" customWidth="1"/>
    <col min="15289" max="15289" width="12.7109375" style="8" customWidth="1"/>
    <col min="15290" max="15533" width="9.140625" style="8"/>
    <col min="15534" max="15534" width="2.5703125" style="8" customWidth="1"/>
    <col min="15535" max="15535" width="25.85546875" style="8" customWidth="1"/>
    <col min="15536" max="15536" width="17" style="8" customWidth="1"/>
    <col min="15537" max="15537" width="10.28515625" style="8" customWidth="1"/>
    <col min="15538" max="15538" width="0.85546875" style="8" customWidth="1"/>
    <col min="15539" max="15539" width="12.7109375" style="8" customWidth="1"/>
    <col min="15540" max="15540" width="0.85546875" style="8" customWidth="1"/>
    <col min="15541" max="15541" width="12.7109375" style="8" customWidth="1"/>
    <col min="15542" max="15542" width="0.85546875" style="8" customWidth="1"/>
    <col min="15543" max="15543" width="12.7109375" style="8" customWidth="1"/>
    <col min="15544" max="15544" width="0.85546875" style="8" customWidth="1"/>
    <col min="15545" max="15545" width="12.7109375" style="8" customWidth="1"/>
    <col min="15546" max="15789" width="9.140625" style="8"/>
    <col min="15790" max="15790" width="2.5703125" style="8" customWidth="1"/>
    <col min="15791" max="15791" width="25.85546875" style="8" customWidth="1"/>
    <col min="15792" max="15792" width="17" style="8" customWidth="1"/>
    <col min="15793" max="15793" width="10.28515625" style="8" customWidth="1"/>
    <col min="15794" max="15794" width="0.85546875" style="8" customWidth="1"/>
    <col min="15795" max="15795" width="12.7109375" style="8" customWidth="1"/>
    <col min="15796" max="15796" width="0.85546875" style="8" customWidth="1"/>
    <col min="15797" max="15797" width="12.7109375" style="8" customWidth="1"/>
    <col min="15798" max="15798" width="0.85546875" style="8" customWidth="1"/>
    <col min="15799" max="15799" width="12.7109375" style="8" customWidth="1"/>
    <col min="15800" max="15800" width="0.85546875" style="8" customWidth="1"/>
    <col min="15801" max="15801" width="12.7109375" style="8" customWidth="1"/>
    <col min="15802" max="16045" width="9.140625" style="8"/>
    <col min="16046" max="16046" width="2.5703125" style="8" customWidth="1"/>
    <col min="16047" max="16047" width="25.85546875" style="8" customWidth="1"/>
    <col min="16048" max="16048" width="17" style="8" customWidth="1"/>
    <col min="16049" max="16049" width="10.28515625" style="8" customWidth="1"/>
    <col min="16050" max="16050" width="0.85546875" style="8" customWidth="1"/>
    <col min="16051" max="16051" width="12.7109375" style="8" customWidth="1"/>
    <col min="16052" max="16052" width="0.85546875" style="8" customWidth="1"/>
    <col min="16053" max="16053" width="12.7109375" style="8" customWidth="1"/>
    <col min="16054" max="16054" width="0.85546875" style="8" customWidth="1"/>
    <col min="16055" max="16055" width="12.7109375" style="8" customWidth="1"/>
    <col min="16056" max="16056" width="0.85546875" style="8" customWidth="1"/>
    <col min="16057" max="16057" width="12.7109375" style="8" customWidth="1"/>
    <col min="16058" max="16384" width="9.140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76</v>
      </c>
      <c r="F2" s="3"/>
      <c r="G2" s="3"/>
      <c r="H2" s="3"/>
      <c r="I2" s="3"/>
      <c r="J2" s="3"/>
      <c r="K2" s="3"/>
      <c r="L2" s="3"/>
    </row>
    <row r="3" spans="1:12" s="1" customFormat="1" ht="18" customHeight="1">
      <c r="A3" s="5" t="s">
        <v>108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" customHeight="1">
      <c r="C4" s="9"/>
      <c r="D4" s="9"/>
      <c r="E4" s="9"/>
      <c r="F4" s="10"/>
      <c r="G4" s="10"/>
      <c r="H4" s="10"/>
      <c r="I4" s="10"/>
      <c r="J4" s="10"/>
      <c r="K4" s="10"/>
      <c r="L4" s="10"/>
    </row>
    <row r="5" spans="1:12" ht="18" customHeight="1">
      <c r="D5" s="13"/>
      <c r="E5" s="13"/>
      <c r="F5" s="195" t="s">
        <v>3</v>
      </c>
      <c r="G5" s="195"/>
      <c r="H5" s="195"/>
      <c r="I5" s="4"/>
      <c r="J5" s="197" t="s">
        <v>4</v>
      </c>
      <c r="K5" s="197"/>
      <c r="L5" s="197"/>
    </row>
    <row r="6" spans="1:12" ht="18" customHeight="1">
      <c r="D6" s="2"/>
      <c r="E6" s="12"/>
      <c r="F6" s="17" t="s">
        <v>10</v>
      </c>
      <c r="G6" s="19"/>
      <c r="H6" s="17" t="s">
        <v>11</v>
      </c>
      <c r="I6" s="19"/>
      <c r="J6" s="17" t="s">
        <v>10</v>
      </c>
      <c r="K6" s="19"/>
      <c r="L6" s="17" t="s">
        <v>11</v>
      </c>
    </row>
    <row r="7" spans="1:12" ht="18" customHeight="1">
      <c r="D7" s="6" t="s">
        <v>12</v>
      </c>
      <c r="E7" s="12"/>
      <c r="F7" s="20" t="s">
        <v>13</v>
      </c>
      <c r="G7" s="19"/>
      <c r="H7" s="20" t="s">
        <v>13</v>
      </c>
      <c r="I7" s="19"/>
      <c r="J7" s="20" t="s">
        <v>13</v>
      </c>
      <c r="K7" s="19"/>
      <c r="L7" s="20" t="s">
        <v>13</v>
      </c>
    </row>
    <row r="8" spans="1:12" ht="18" customHeight="1">
      <c r="A8" s="21" t="s">
        <v>78</v>
      </c>
      <c r="B8" s="21"/>
      <c r="D8" s="60"/>
      <c r="F8" s="23"/>
      <c r="J8" s="23"/>
    </row>
    <row r="9" spans="1:12" ht="3.95" customHeight="1">
      <c r="A9" s="21"/>
      <c r="B9" s="21"/>
      <c r="D9" s="60"/>
      <c r="F9" s="23"/>
      <c r="J9" s="23"/>
    </row>
    <row r="10" spans="1:12" ht="18" customHeight="1">
      <c r="A10" s="8" t="s">
        <v>79</v>
      </c>
      <c r="D10" s="61"/>
      <c r="F10" s="23">
        <v>1568214</v>
      </c>
      <c r="G10" s="62"/>
      <c r="H10" s="18">
        <v>1415539</v>
      </c>
      <c r="I10" s="62"/>
      <c r="J10" s="23">
        <v>1567832</v>
      </c>
      <c r="K10" s="62"/>
      <c r="L10" s="18">
        <v>1415252</v>
      </c>
    </row>
    <row r="11" spans="1:12" ht="18" customHeight="1">
      <c r="A11" s="8" t="s">
        <v>80</v>
      </c>
      <c r="D11" s="61">
        <v>14</v>
      </c>
      <c r="F11" s="23">
        <v>13176</v>
      </c>
      <c r="G11" s="62"/>
      <c r="H11" s="18">
        <v>21562</v>
      </c>
      <c r="I11" s="62"/>
      <c r="J11" s="23">
        <v>32176</v>
      </c>
      <c r="K11" s="62"/>
      <c r="L11" s="18">
        <v>44561</v>
      </c>
    </row>
    <row r="12" spans="1:12" ht="18" customHeight="1">
      <c r="A12" s="8" t="s">
        <v>81</v>
      </c>
      <c r="D12" s="61"/>
      <c r="F12" s="63">
        <v>13399</v>
      </c>
      <c r="G12" s="62"/>
      <c r="H12" s="45">
        <v>12246</v>
      </c>
      <c r="I12" s="62"/>
      <c r="J12" s="63">
        <v>13679</v>
      </c>
      <c r="K12" s="62"/>
      <c r="L12" s="45">
        <v>13030</v>
      </c>
    </row>
    <row r="13" spans="1:12" ht="3.95" customHeight="1">
      <c r="D13" s="61"/>
      <c r="F13" s="23"/>
      <c r="G13" s="62"/>
      <c r="I13" s="62"/>
      <c r="J13" s="23"/>
      <c r="K13" s="62"/>
    </row>
    <row r="14" spans="1:12" ht="18" customHeight="1">
      <c r="A14" s="21" t="s">
        <v>82</v>
      </c>
      <c r="B14" s="21"/>
      <c r="D14" s="172"/>
      <c r="F14" s="63">
        <f>SUM(F10:F13)</f>
        <v>1594789</v>
      </c>
      <c r="G14" s="62"/>
      <c r="H14" s="45">
        <f>SUM(H10:H13)</f>
        <v>1449347</v>
      </c>
      <c r="I14" s="62"/>
      <c r="J14" s="63">
        <f>SUM(J10:J13)</f>
        <v>1613687</v>
      </c>
      <c r="K14" s="62"/>
      <c r="L14" s="45">
        <f>SUM(L10:L13)</f>
        <v>1472843</v>
      </c>
    </row>
    <row r="15" spans="1:12" ht="8.1" customHeight="1">
      <c r="A15" s="21"/>
      <c r="B15" s="21"/>
      <c r="D15" s="172"/>
      <c r="F15" s="23"/>
      <c r="G15" s="62"/>
      <c r="I15" s="62"/>
      <c r="J15" s="23"/>
      <c r="K15" s="62"/>
    </row>
    <row r="16" spans="1:12" ht="18" customHeight="1">
      <c r="A16" s="21" t="s">
        <v>83</v>
      </c>
      <c r="B16" s="21"/>
      <c r="D16" s="172"/>
      <c r="F16" s="23"/>
      <c r="G16" s="62"/>
      <c r="I16" s="62"/>
      <c r="J16" s="23"/>
      <c r="K16" s="62"/>
    </row>
    <row r="17" spans="1:12" ht="3.95" customHeight="1">
      <c r="A17" s="21"/>
      <c r="B17" s="21"/>
      <c r="D17" s="172"/>
      <c r="F17" s="23"/>
      <c r="J17" s="23"/>
    </row>
    <row r="18" spans="1:12" ht="18" customHeight="1">
      <c r="A18" s="8" t="s">
        <v>84</v>
      </c>
      <c r="D18" s="61"/>
      <c r="F18" s="23">
        <v>1423563</v>
      </c>
      <c r="G18" s="62"/>
      <c r="H18" s="18">
        <v>1188752</v>
      </c>
      <c r="I18" s="62"/>
      <c r="J18" s="23">
        <v>1429511</v>
      </c>
      <c r="K18" s="62"/>
      <c r="L18" s="18">
        <v>1195492</v>
      </c>
    </row>
    <row r="19" spans="1:12" ht="18" customHeight="1">
      <c r="A19" s="8" t="s">
        <v>85</v>
      </c>
      <c r="D19" s="61"/>
      <c r="F19" s="23">
        <v>26283</v>
      </c>
      <c r="G19" s="62"/>
      <c r="H19" s="18">
        <v>24954</v>
      </c>
      <c r="I19" s="62"/>
      <c r="J19" s="23">
        <v>26283</v>
      </c>
      <c r="K19" s="62"/>
      <c r="L19" s="18">
        <v>24954</v>
      </c>
    </row>
    <row r="20" spans="1:12" ht="18" customHeight="1">
      <c r="A20" s="8" t="s">
        <v>86</v>
      </c>
      <c r="D20" s="61"/>
      <c r="F20" s="23">
        <v>70174</v>
      </c>
      <c r="G20" s="62"/>
      <c r="H20" s="18">
        <v>66336</v>
      </c>
      <c r="I20" s="62"/>
      <c r="J20" s="23">
        <v>69027</v>
      </c>
      <c r="K20" s="62"/>
      <c r="L20" s="18">
        <v>65128</v>
      </c>
    </row>
    <row r="21" spans="1:12" ht="18" customHeight="1">
      <c r="A21" s="8" t="s">
        <v>87</v>
      </c>
      <c r="D21" s="61"/>
      <c r="F21" s="63">
        <v>4475</v>
      </c>
      <c r="G21" s="62"/>
      <c r="H21" s="45">
        <v>5082</v>
      </c>
      <c r="I21" s="62"/>
      <c r="J21" s="63">
        <v>4465</v>
      </c>
      <c r="K21" s="62"/>
      <c r="L21" s="45">
        <v>5071</v>
      </c>
    </row>
    <row r="22" spans="1:12" ht="6" customHeight="1">
      <c r="D22" s="64"/>
      <c r="F22" s="23"/>
      <c r="G22" s="62"/>
      <c r="I22" s="62"/>
      <c r="J22" s="23"/>
      <c r="K22" s="62"/>
    </row>
    <row r="23" spans="1:12" ht="18" customHeight="1">
      <c r="A23" s="21" t="s">
        <v>88</v>
      </c>
      <c r="B23" s="21"/>
      <c r="C23" s="21"/>
      <c r="D23" s="65"/>
      <c r="E23" s="21"/>
      <c r="F23" s="63">
        <f>SUM(F18:F22)</f>
        <v>1524495</v>
      </c>
      <c r="G23" s="62"/>
      <c r="H23" s="45">
        <f>SUM(H18:H22)</f>
        <v>1285124</v>
      </c>
      <c r="I23" s="62"/>
      <c r="J23" s="63">
        <f>SUM(J18:J22)</f>
        <v>1529286</v>
      </c>
      <c r="K23" s="62"/>
      <c r="L23" s="45">
        <f>SUM(L18:L22)</f>
        <v>1290645</v>
      </c>
    </row>
    <row r="24" spans="1:12" ht="8.1" customHeight="1">
      <c r="A24" s="21"/>
      <c r="B24" s="21"/>
      <c r="D24" s="60"/>
      <c r="F24" s="23"/>
      <c r="G24" s="62"/>
      <c r="I24" s="62"/>
      <c r="J24" s="23"/>
      <c r="K24" s="62"/>
    </row>
    <row r="25" spans="1:12" ht="18" customHeight="1">
      <c r="A25" s="21" t="s">
        <v>89</v>
      </c>
      <c r="D25" s="61"/>
      <c r="F25" s="23">
        <f>F14-F23</f>
        <v>70294</v>
      </c>
      <c r="G25" s="62"/>
      <c r="H25" s="18">
        <f>H14-H23</f>
        <v>164223</v>
      </c>
      <c r="I25" s="62"/>
      <c r="J25" s="23">
        <f>J14-J23</f>
        <v>84401</v>
      </c>
      <c r="K25" s="62"/>
      <c r="L25" s="18">
        <f>L14-L23</f>
        <v>182198</v>
      </c>
    </row>
    <row r="26" spans="1:12" ht="18" customHeight="1">
      <c r="A26" s="8" t="s">
        <v>90</v>
      </c>
      <c r="D26" s="61"/>
      <c r="F26" s="63">
        <v>-12</v>
      </c>
      <c r="G26" s="62"/>
      <c r="H26" s="45">
        <v>-14</v>
      </c>
      <c r="I26" s="62"/>
      <c r="J26" s="63">
        <v>-12</v>
      </c>
      <c r="K26" s="62"/>
      <c r="L26" s="45">
        <v>-14</v>
      </c>
    </row>
    <row r="27" spans="1:12" ht="8.1" customHeight="1">
      <c r="D27" s="60"/>
      <c r="F27" s="23"/>
      <c r="G27" s="66"/>
      <c r="I27" s="66"/>
      <c r="J27" s="23"/>
      <c r="K27" s="66"/>
    </row>
    <row r="28" spans="1:12" ht="18" customHeight="1">
      <c r="A28" s="21" t="s">
        <v>91</v>
      </c>
      <c r="B28" s="21"/>
      <c r="D28" s="60"/>
      <c r="F28" s="23">
        <f>SUM(F25:F27)</f>
        <v>70282</v>
      </c>
      <c r="G28" s="66"/>
      <c r="H28" s="18">
        <f>SUM(H25:H27)</f>
        <v>164209</v>
      </c>
      <c r="I28" s="66"/>
      <c r="J28" s="23">
        <f>SUM(J25:J27)</f>
        <v>84389</v>
      </c>
      <c r="K28" s="66"/>
      <c r="L28" s="18">
        <f>SUM(L25:L27)</f>
        <v>182184</v>
      </c>
    </row>
    <row r="29" spans="1:12" ht="18" customHeight="1">
      <c r="A29" s="8" t="s">
        <v>92</v>
      </c>
      <c r="D29" s="172">
        <v>15</v>
      </c>
      <c r="F29" s="63">
        <v>-6132</v>
      </c>
      <c r="G29" s="66"/>
      <c r="H29" s="45">
        <v>-32323</v>
      </c>
      <c r="I29" s="66"/>
      <c r="J29" s="63">
        <v>-5148</v>
      </c>
      <c r="K29" s="66"/>
      <c r="L29" s="45">
        <v>-31870</v>
      </c>
    </row>
    <row r="30" spans="1:12" ht="3.95" customHeight="1">
      <c r="D30" s="60"/>
      <c r="F30" s="23"/>
      <c r="G30" s="66"/>
      <c r="I30" s="66"/>
      <c r="J30" s="23"/>
      <c r="K30" s="66"/>
    </row>
    <row r="31" spans="1:12" ht="18" customHeight="1">
      <c r="A31" s="21" t="s">
        <v>93</v>
      </c>
      <c r="B31" s="21"/>
      <c r="D31" s="60"/>
      <c r="E31" s="172"/>
      <c r="F31" s="23">
        <f>SUM(F28:F30)</f>
        <v>64150</v>
      </c>
      <c r="G31" s="66"/>
      <c r="H31" s="18">
        <f>SUM(H28:H30)</f>
        <v>131886</v>
      </c>
      <c r="I31" s="66"/>
      <c r="J31" s="23">
        <f>SUM(J28:J30)</f>
        <v>79241</v>
      </c>
      <c r="K31" s="66"/>
      <c r="L31" s="18">
        <f>SUM(L28:L30)</f>
        <v>150314</v>
      </c>
    </row>
    <row r="32" spans="1:12" ht="3.95" customHeight="1">
      <c r="D32" s="60"/>
      <c r="F32" s="23"/>
      <c r="G32" s="66"/>
      <c r="I32" s="66"/>
      <c r="J32" s="23"/>
      <c r="K32" s="66"/>
    </row>
    <row r="33" spans="1:12" ht="18" customHeight="1">
      <c r="A33" s="21" t="s">
        <v>94</v>
      </c>
      <c r="B33" s="21"/>
      <c r="D33" s="60"/>
      <c r="E33" s="172"/>
      <c r="F33" s="23"/>
      <c r="G33" s="66"/>
      <c r="H33" s="161"/>
      <c r="I33" s="66"/>
      <c r="J33" s="23"/>
      <c r="K33" s="66"/>
      <c r="L33" s="161"/>
    </row>
    <row r="34" spans="1:12" ht="18" customHeight="1">
      <c r="A34" s="8" t="s">
        <v>95</v>
      </c>
      <c r="D34" s="60"/>
      <c r="E34" s="172"/>
      <c r="F34" s="191"/>
      <c r="G34" s="192"/>
      <c r="H34" s="193"/>
      <c r="I34" s="192"/>
      <c r="J34" s="191"/>
      <c r="K34" s="192"/>
      <c r="L34" s="193"/>
    </row>
    <row r="35" spans="1:12" ht="18" customHeight="1">
      <c r="A35" s="76" t="s">
        <v>96</v>
      </c>
      <c r="D35" s="60"/>
      <c r="E35" s="172"/>
      <c r="F35" s="23"/>
      <c r="G35" s="62"/>
      <c r="H35" s="161"/>
      <c r="I35" s="62"/>
      <c r="J35" s="23"/>
      <c r="K35" s="62"/>
      <c r="L35" s="161"/>
    </row>
    <row r="36" spans="1:12" ht="18" customHeight="1">
      <c r="B36" s="67" t="s">
        <v>194</v>
      </c>
      <c r="D36" s="60"/>
      <c r="E36" s="172"/>
      <c r="F36" s="23"/>
      <c r="G36" s="66"/>
      <c r="I36" s="66"/>
      <c r="J36" s="23"/>
      <c r="K36" s="66"/>
    </row>
    <row r="37" spans="1:12" ht="18" customHeight="1">
      <c r="B37" s="8" t="s">
        <v>97</v>
      </c>
      <c r="D37" s="60"/>
      <c r="E37" s="172"/>
      <c r="F37" s="23"/>
      <c r="G37" s="66"/>
      <c r="I37" s="66"/>
      <c r="J37" s="23"/>
      <c r="K37" s="66"/>
    </row>
    <row r="38" spans="1:12" ht="18" customHeight="1">
      <c r="B38" s="8" t="s">
        <v>193</v>
      </c>
      <c r="D38" s="60"/>
      <c r="E38" s="172"/>
      <c r="F38" s="63">
        <v>-91040</v>
      </c>
      <c r="G38" s="66"/>
      <c r="H38" s="45">
        <v>3753</v>
      </c>
      <c r="I38" s="66"/>
      <c r="J38" s="63">
        <v>-91040</v>
      </c>
      <c r="K38" s="66"/>
      <c r="L38" s="45">
        <v>3753</v>
      </c>
    </row>
    <row r="39" spans="1:12" ht="3.95" customHeight="1">
      <c r="D39" s="60"/>
      <c r="F39" s="23"/>
      <c r="G39" s="66"/>
      <c r="I39" s="66"/>
      <c r="J39" s="23"/>
      <c r="K39" s="66"/>
    </row>
    <row r="40" spans="1:12" ht="18" customHeight="1">
      <c r="A40" s="25" t="s">
        <v>98</v>
      </c>
      <c r="D40" s="60"/>
      <c r="E40" s="172"/>
      <c r="F40" s="23"/>
      <c r="G40" s="62"/>
      <c r="I40" s="62"/>
      <c r="J40" s="23"/>
      <c r="K40" s="62"/>
    </row>
    <row r="41" spans="1:12" ht="18" customHeight="1">
      <c r="A41" s="25" t="s">
        <v>99</v>
      </c>
      <c r="D41" s="172"/>
      <c r="F41" s="63">
        <f>SUM(F38:F40)</f>
        <v>-91040</v>
      </c>
      <c r="G41" s="66"/>
      <c r="H41" s="45">
        <f>SUM(H38:H40)</f>
        <v>3753</v>
      </c>
      <c r="I41" s="66"/>
      <c r="J41" s="63">
        <f>SUM(J38:J40)</f>
        <v>-91040</v>
      </c>
      <c r="K41" s="66"/>
      <c r="L41" s="45">
        <f>SUM(L38:L40)</f>
        <v>3753</v>
      </c>
    </row>
    <row r="42" spans="1:12" ht="8.1" customHeight="1">
      <c r="D42" s="60"/>
      <c r="F42" s="23"/>
      <c r="G42" s="66"/>
      <c r="I42" s="66"/>
      <c r="J42" s="23"/>
      <c r="K42" s="66"/>
    </row>
    <row r="43" spans="1:12" ht="18" customHeight="1">
      <c r="A43" s="8" t="s">
        <v>100</v>
      </c>
      <c r="D43" s="60"/>
      <c r="E43" s="172"/>
      <c r="F43" s="23"/>
      <c r="G43" s="62"/>
      <c r="I43" s="62"/>
      <c r="J43" s="23"/>
      <c r="K43" s="62"/>
    </row>
    <row r="44" spans="1:12" ht="18" customHeight="1">
      <c r="A44" s="76" t="s">
        <v>96</v>
      </c>
      <c r="D44" s="60"/>
      <c r="E44" s="172"/>
      <c r="F44" s="23"/>
      <c r="G44" s="62"/>
      <c r="I44" s="62"/>
      <c r="J44" s="23"/>
      <c r="K44" s="62"/>
    </row>
    <row r="45" spans="1:12" ht="18" customHeight="1">
      <c r="B45" s="67" t="s">
        <v>209</v>
      </c>
      <c r="D45" s="60"/>
      <c r="E45" s="172"/>
      <c r="F45" s="23"/>
      <c r="G45" s="66"/>
      <c r="I45" s="66"/>
      <c r="J45" s="23"/>
      <c r="K45" s="66"/>
    </row>
    <row r="46" spans="1:12" ht="18" customHeight="1">
      <c r="B46" s="8" t="s">
        <v>211</v>
      </c>
      <c r="D46" s="60"/>
      <c r="E46" s="172"/>
      <c r="F46" s="23"/>
      <c r="G46" s="66"/>
      <c r="I46" s="66"/>
      <c r="J46" s="23"/>
      <c r="K46" s="66"/>
    </row>
    <row r="47" spans="1:12" ht="18" customHeight="1">
      <c r="B47" s="8" t="s">
        <v>210</v>
      </c>
      <c r="D47" s="60"/>
      <c r="E47" s="172"/>
      <c r="F47" s="63">
        <v>-288</v>
      </c>
      <c r="G47" s="66"/>
      <c r="H47" s="45">
        <v>-207</v>
      </c>
      <c r="I47" s="66"/>
      <c r="J47" s="63">
        <v>-288</v>
      </c>
      <c r="K47" s="66"/>
      <c r="L47" s="45">
        <v>-207</v>
      </c>
    </row>
    <row r="48" spans="1:12" ht="3.95" customHeight="1">
      <c r="D48" s="60"/>
      <c r="F48" s="23"/>
      <c r="G48" s="66"/>
      <c r="I48" s="66"/>
      <c r="J48" s="23"/>
      <c r="K48" s="66"/>
    </row>
    <row r="49" spans="1:12" ht="18" customHeight="1">
      <c r="A49" s="68" t="s">
        <v>101</v>
      </c>
      <c r="D49" s="60"/>
      <c r="E49" s="172"/>
      <c r="F49" s="23"/>
      <c r="G49" s="62"/>
      <c r="I49" s="62"/>
      <c r="J49" s="23"/>
      <c r="K49" s="62"/>
    </row>
    <row r="50" spans="1:12" ht="18" customHeight="1">
      <c r="A50" s="25" t="s">
        <v>99</v>
      </c>
      <c r="D50" s="172"/>
      <c r="F50" s="63">
        <f>SUM(F47:F49)</f>
        <v>-288</v>
      </c>
      <c r="G50" s="66"/>
      <c r="H50" s="45">
        <f>SUM(H47:H49)</f>
        <v>-207</v>
      </c>
      <c r="I50" s="66"/>
      <c r="J50" s="63">
        <f>SUM(J47:J49)</f>
        <v>-288</v>
      </c>
      <c r="K50" s="66"/>
      <c r="L50" s="45">
        <f>SUM(L47:L49)</f>
        <v>-207</v>
      </c>
    </row>
    <row r="51" spans="1:12" ht="3.95" customHeight="1">
      <c r="D51" s="60"/>
      <c r="F51" s="23"/>
      <c r="G51" s="66"/>
      <c r="I51" s="66"/>
      <c r="J51" s="23"/>
      <c r="K51" s="66"/>
    </row>
    <row r="52" spans="1:12" ht="18" customHeight="1">
      <c r="A52" s="21" t="s">
        <v>196</v>
      </c>
      <c r="D52" s="60"/>
      <c r="E52" s="172"/>
      <c r="F52" s="63">
        <f>SUM(F41,F50)</f>
        <v>-91328</v>
      </c>
      <c r="G52" s="66"/>
      <c r="H52" s="45">
        <f>SUM(H41,H50)</f>
        <v>3546</v>
      </c>
      <c r="I52" s="66"/>
      <c r="J52" s="63">
        <f>SUM(J41,J50)</f>
        <v>-91328</v>
      </c>
      <c r="K52" s="66"/>
      <c r="L52" s="45">
        <f>SUM(L41,L50)</f>
        <v>3546</v>
      </c>
    </row>
    <row r="53" spans="1:12" ht="3.95" customHeight="1">
      <c r="D53" s="60"/>
      <c r="F53" s="23"/>
      <c r="G53" s="66"/>
      <c r="I53" s="66"/>
      <c r="J53" s="23"/>
      <c r="K53" s="66"/>
    </row>
    <row r="54" spans="1:12" ht="18" customHeight="1" thickBot="1">
      <c r="A54" s="21" t="s">
        <v>197</v>
      </c>
      <c r="B54" s="21"/>
      <c r="D54" s="172"/>
      <c r="F54" s="69">
        <f>SUM(F31,F52)</f>
        <v>-27178</v>
      </c>
      <c r="H54" s="70">
        <f>SUM(H31,H52)</f>
        <v>135432</v>
      </c>
      <c r="J54" s="69">
        <f>SUM(J31,J52)</f>
        <v>-12087</v>
      </c>
      <c r="L54" s="70">
        <f>SUM(L31,L52)</f>
        <v>153860</v>
      </c>
    </row>
    <row r="55" spans="1:12" ht="18" customHeight="1" thickTop="1">
      <c r="A55" s="21"/>
      <c r="B55" s="21"/>
      <c r="D55" s="172"/>
      <c r="F55" s="160"/>
      <c r="G55" s="161"/>
      <c r="H55" s="160"/>
      <c r="I55" s="161"/>
      <c r="J55" s="160"/>
      <c r="K55" s="161"/>
      <c r="L55" s="160"/>
    </row>
    <row r="56" spans="1:12" ht="18" customHeight="1">
      <c r="A56" s="21"/>
      <c r="B56" s="21"/>
      <c r="D56" s="172"/>
      <c r="F56" s="160"/>
      <c r="G56" s="161"/>
      <c r="H56" s="160"/>
      <c r="I56" s="161"/>
      <c r="J56" s="160"/>
      <c r="K56" s="161"/>
      <c r="L56" s="160"/>
    </row>
    <row r="57" spans="1:12" ht="8.25" customHeight="1">
      <c r="A57" s="21"/>
      <c r="B57" s="21"/>
      <c r="D57" s="172"/>
      <c r="F57" s="160"/>
      <c r="G57" s="161"/>
      <c r="H57" s="160"/>
      <c r="I57" s="161"/>
      <c r="J57" s="160"/>
      <c r="K57" s="161"/>
      <c r="L57" s="160"/>
    </row>
    <row r="58" spans="1:12" ht="21.95" customHeight="1">
      <c r="A58" s="71" t="s">
        <v>40</v>
      </c>
      <c r="B58" s="71"/>
      <c r="C58" s="43"/>
      <c r="D58" s="72"/>
      <c r="E58" s="43"/>
      <c r="F58" s="45"/>
      <c r="G58" s="45"/>
      <c r="H58" s="45"/>
      <c r="I58" s="45"/>
      <c r="J58" s="45"/>
      <c r="K58" s="45"/>
      <c r="L58" s="45"/>
    </row>
    <row r="59" spans="1:12" ht="20.100000000000001" customHeight="1">
      <c r="A59" s="1" t="s">
        <v>0</v>
      </c>
      <c r="B59" s="1"/>
      <c r="C59" s="1"/>
      <c r="D59" s="1"/>
      <c r="E59" s="1"/>
      <c r="F59" s="3"/>
      <c r="G59" s="3"/>
      <c r="H59" s="3"/>
      <c r="I59" s="3"/>
      <c r="J59" s="3"/>
      <c r="K59" s="3"/>
      <c r="L59" s="3"/>
    </row>
    <row r="60" spans="1:12" ht="20.100000000000001" customHeight="1">
      <c r="A60" s="1" t="s">
        <v>103</v>
      </c>
      <c r="B60" s="1"/>
      <c r="C60" s="1"/>
      <c r="D60" s="1"/>
      <c r="E60" s="1"/>
      <c r="F60" s="3"/>
      <c r="G60" s="3"/>
      <c r="H60" s="3"/>
      <c r="I60" s="3"/>
      <c r="J60" s="3"/>
      <c r="K60" s="3"/>
      <c r="L60" s="3"/>
    </row>
    <row r="61" spans="1:12" ht="20.100000000000001" customHeight="1">
      <c r="A61" s="5" t="s">
        <v>108</v>
      </c>
      <c r="B61" s="5"/>
      <c r="C61" s="5"/>
      <c r="D61" s="5"/>
      <c r="E61" s="5"/>
      <c r="F61" s="7"/>
      <c r="G61" s="7"/>
      <c r="H61" s="7"/>
      <c r="I61" s="7"/>
      <c r="J61" s="7"/>
      <c r="K61" s="7"/>
      <c r="L61" s="7"/>
    </row>
    <row r="62" spans="1:12" ht="20.100000000000001" customHeight="1">
      <c r="C62" s="9"/>
      <c r="D62" s="9"/>
      <c r="E62" s="9"/>
      <c r="F62" s="10"/>
      <c r="G62" s="10"/>
      <c r="H62" s="10"/>
      <c r="I62" s="10"/>
      <c r="J62" s="10"/>
      <c r="K62" s="10"/>
      <c r="L62" s="10"/>
    </row>
    <row r="63" spans="1:12" ht="20.100000000000001" customHeight="1">
      <c r="D63" s="13"/>
      <c r="E63" s="13"/>
      <c r="F63" s="195" t="s">
        <v>3</v>
      </c>
      <c r="G63" s="195"/>
      <c r="H63" s="195"/>
      <c r="I63" s="4"/>
      <c r="J63" s="195" t="s">
        <v>4</v>
      </c>
      <c r="K63" s="195"/>
      <c r="L63" s="195"/>
    </row>
    <row r="64" spans="1:12" ht="20.100000000000001" customHeight="1">
      <c r="D64" s="2"/>
      <c r="E64" s="12"/>
      <c r="F64" s="17" t="s">
        <v>10</v>
      </c>
      <c r="G64" s="19"/>
      <c r="H64" s="17" t="s">
        <v>11</v>
      </c>
      <c r="I64" s="19"/>
      <c r="J64" s="17" t="s">
        <v>10</v>
      </c>
      <c r="K64" s="19"/>
      <c r="L64" s="17" t="s">
        <v>11</v>
      </c>
    </row>
    <row r="65" spans="1:12" ht="20.100000000000001" customHeight="1">
      <c r="D65" s="190"/>
      <c r="E65" s="12"/>
      <c r="F65" s="20" t="s">
        <v>13</v>
      </c>
      <c r="G65" s="19"/>
      <c r="H65" s="20" t="s">
        <v>13</v>
      </c>
      <c r="I65" s="19"/>
      <c r="J65" s="20" t="s">
        <v>13</v>
      </c>
      <c r="K65" s="19"/>
      <c r="L65" s="20" t="s">
        <v>13</v>
      </c>
    </row>
    <row r="66" spans="1:12" ht="8.1" customHeight="1">
      <c r="D66" s="61"/>
      <c r="F66" s="23"/>
      <c r="G66" s="62"/>
      <c r="I66" s="62"/>
      <c r="J66" s="23"/>
      <c r="K66" s="62"/>
    </row>
    <row r="67" spans="1:12" ht="20.100000000000001" customHeight="1">
      <c r="A67" s="21" t="s">
        <v>104</v>
      </c>
      <c r="B67" s="21"/>
      <c r="D67" s="61"/>
      <c r="F67" s="23"/>
      <c r="G67" s="62"/>
      <c r="I67" s="62"/>
      <c r="J67" s="23"/>
      <c r="K67" s="62"/>
    </row>
    <row r="68" spans="1:12" ht="20.100000000000001" customHeight="1">
      <c r="A68" s="51" t="s">
        <v>105</v>
      </c>
      <c r="B68" s="51"/>
      <c r="D68" s="61"/>
      <c r="F68" s="23">
        <v>64150</v>
      </c>
      <c r="G68" s="62"/>
      <c r="H68" s="18">
        <v>131886</v>
      </c>
      <c r="I68" s="62"/>
      <c r="J68" s="23">
        <v>79241</v>
      </c>
      <c r="K68" s="62"/>
      <c r="L68" s="18">
        <v>150314</v>
      </c>
    </row>
    <row r="69" spans="1:12" ht="20.100000000000001" customHeight="1">
      <c r="A69" s="51" t="s">
        <v>73</v>
      </c>
      <c r="B69" s="51"/>
      <c r="D69" s="61"/>
      <c r="F69" s="63">
        <v>0</v>
      </c>
      <c r="G69" s="62"/>
      <c r="H69" s="45">
        <v>0</v>
      </c>
      <c r="I69" s="62"/>
      <c r="J69" s="63">
        <v>0</v>
      </c>
      <c r="K69" s="62"/>
      <c r="L69" s="45">
        <v>0</v>
      </c>
    </row>
    <row r="70" spans="1:12" ht="8.1" customHeight="1">
      <c r="A70" s="21"/>
      <c r="B70" s="21"/>
      <c r="D70" s="172"/>
      <c r="F70" s="23"/>
      <c r="G70" s="62"/>
      <c r="I70" s="62"/>
      <c r="J70" s="23"/>
      <c r="K70" s="62"/>
    </row>
    <row r="71" spans="1:12" ht="20.100000000000001" customHeight="1" thickBot="1">
      <c r="A71" s="21"/>
      <c r="B71" s="21"/>
      <c r="D71" s="172"/>
      <c r="F71" s="69">
        <f>SUM(F68:F70)</f>
        <v>64150</v>
      </c>
      <c r="H71" s="70">
        <f>SUM(H68:H70)</f>
        <v>131886</v>
      </c>
      <c r="J71" s="69">
        <f>SUM(J68:J70)</f>
        <v>79241</v>
      </c>
      <c r="L71" s="70">
        <f>SUM(L68:L70)</f>
        <v>150314</v>
      </c>
    </row>
    <row r="72" spans="1:12" ht="20.100000000000001" customHeight="1" thickTop="1">
      <c r="A72" s="21"/>
      <c r="B72" s="21"/>
      <c r="D72" s="172"/>
      <c r="F72" s="23"/>
      <c r="J72" s="23"/>
    </row>
    <row r="73" spans="1:12" ht="20.100000000000001" customHeight="1">
      <c r="A73" s="21" t="s">
        <v>198</v>
      </c>
      <c r="B73" s="21"/>
      <c r="D73" s="61"/>
      <c r="F73" s="23"/>
      <c r="G73" s="62"/>
      <c r="I73" s="62"/>
      <c r="J73" s="23"/>
      <c r="K73" s="62"/>
    </row>
    <row r="74" spans="1:12" ht="20.100000000000001" customHeight="1">
      <c r="A74" s="51" t="s">
        <v>105</v>
      </c>
      <c r="B74" s="51"/>
      <c r="D74" s="61"/>
      <c r="F74" s="23">
        <v>-27178</v>
      </c>
      <c r="G74" s="62"/>
      <c r="H74" s="18">
        <v>135432</v>
      </c>
      <c r="I74" s="62"/>
      <c r="J74" s="23">
        <v>-12087</v>
      </c>
      <c r="K74" s="62"/>
      <c r="L74" s="18">
        <v>153860</v>
      </c>
    </row>
    <row r="75" spans="1:12" ht="20.100000000000001" customHeight="1">
      <c r="A75" s="51" t="s">
        <v>73</v>
      </c>
      <c r="B75" s="51"/>
      <c r="D75" s="61"/>
      <c r="F75" s="63">
        <v>0</v>
      </c>
      <c r="G75" s="62"/>
      <c r="H75" s="45">
        <v>0</v>
      </c>
      <c r="I75" s="62"/>
      <c r="J75" s="63">
        <v>0</v>
      </c>
      <c r="K75" s="62"/>
      <c r="L75" s="45">
        <v>0</v>
      </c>
    </row>
    <row r="76" spans="1:12" ht="8.1" customHeight="1">
      <c r="D76" s="61"/>
      <c r="F76" s="23"/>
      <c r="G76" s="62"/>
      <c r="I76" s="62"/>
      <c r="J76" s="23"/>
      <c r="K76" s="62"/>
    </row>
    <row r="77" spans="1:12" ht="20.100000000000001" customHeight="1" thickBot="1">
      <c r="D77" s="61"/>
      <c r="F77" s="69">
        <f>SUM(F74:F76)</f>
        <v>-27178</v>
      </c>
      <c r="H77" s="70">
        <f>SUM(H74:H76)</f>
        <v>135432</v>
      </c>
      <c r="J77" s="69">
        <f>SUM(J74:J76)</f>
        <v>-12087</v>
      </c>
      <c r="L77" s="70">
        <f>SUM(L74:L76)</f>
        <v>153860</v>
      </c>
    </row>
    <row r="78" spans="1:12" ht="20.100000000000001" customHeight="1" thickTop="1">
      <c r="D78" s="61"/>
      <c r="F78" s="23"/>
      <c r="G78" s="62"/>
      <c r="I78" s="62"/>
      <c r="J78" s="23"/>
      <c r="K78" s="62"/>
    </row>
    <row r="79" spans="1:12" ht="20.100000000000001" customHeight="1">
      <c r="D79" s="61"/>
      <c r="F79" s="23"/>
      <c r="G79" s="62"/>
      <c r="I79" s="62"/>
      <c r="J79" s="23"/>
      <c r="K79" s="62"/>
    </row>
    <row r="80" spans="1:12" ht="20.100000000000001" customHeight="1">
      <c r="A80" s="21" t="s">
        <v>106</v>
      </c>
      <c r="B80" s="21"/>
      <c r="D80" s="73"/>
      <c r="F80" s="23"/>
      <c r="J80" s="23"/>
    </row>
    <row r="81" spans="1:12" ht="6" customHeight="1">
      <c r="A81" s="21"/>
      <c r="B81" s="21"/>
      <c r="D81" s="73"/>
      <c r="F81" s="23"/>
      <c r="J81" s="23"/>
    </row>
    <row r="82" spans="1:12" ht="20.100000000000001" customHeight="1">
      <c r="A82" s="8" t="s">
        <v>107</v>
      </c>
      <c r="D82" s="172"/>
      <c r="F82" s="74">
        <v>0.33374888295318761</v>
      </c>
      <c r="G82" s="75"/>
      <c r="H82" s="75">
        <v>0.68615911174353228</v>
      </c>
      <c r="I82" s="75"/>
      <c r="J82" s="74">
        <v>0.411046366976976</v>
      </c>
      <c r="K82" s="75"/>
      <c r="L82" s="75">
        <v>0.78203619042911854</v>
      </c>
    </row>
    <row r="83" spans="1:12" ht="20.100000000000001" customHeight="1">
      <c r="D83" s="172"/>
      <c r="F83" s="75"/>
      <c r="G83" s="75"/>
      <c r="H83" s="75"/>
      <c r="I83" s="75"/>
      <c r="J83" s="75"/>
      <c r="K83" s="75"/>
      <c r="L83" s="75"/>
    </row>
    <row r="84" spans="1:12" ht="20.100000000000001" customHeight="1">
      <c r="D84" s="172"/>
      <c r="F84" s="75"/>
      <c r="G84" s="75"/>
      <c r="H84" s="75"/>
      <c r="I84" s="75"/>
      <c r="J84" s="75"/>
      <c r="K84" s="75"/>
      <c r="L84" s="75"/>
    </row>
    <row r="85" spans="1:12" ht="20.100000000000001" customHeight="1">
      <c r="D85" s="172"/>
      <c r="F85" s="75"/>
      <c r="G85" s="75"/>
      <c r="H85" s="75"/>
      <c r="I85" s="75"/>
      <c r="J85" s="75"/>
      <c r="K85" s="75"/>
      <c r="L85" s="75"/>
    </row>
    <row r="86" spans="1:12" ht="20.100000000000001" customHeight="1">
      <c r="D86" s="172"/>
      <c r="F86" s="75"/>
      <c r="G86" s="75"/>
      <c r="H86" s="75"/>
      <c r="I86" s="75"/>
      <c r="J86" s="75"/>
      <c r="K86" s="75"/>
      <c r="L86" s="75"/>
    </row>
    <row r="87" spans="1:12" ht="20.100000000000001" customHeight="1">
      <c r="D87" s="172"/>
      <c r="F87" s="75"/>
      <c r="G87" s="75"/>
      <c r="H87" s="75"/>
      <c r="I87" s="75"/>
      <c r="J87" s="75"/>
      <c r="K87" s="75"/>
      <c r="L87" s="75"/>
    </row>
    <row r="88" spans="1:12" ht="20.100000000000001" customHeight="1">
      <c r="D88" s="172"/>
      <c r="F88" s="75"/>
      <c r="G88" s="75"/>
      <c r="H88" s="75"/>
      <c r="I88" s="75"/>
      <c r="J88" s="75"/>
      <c r="K88" s="75"/>
      <c r="L88" s="75"/>
    </row>
    <row r="89" spans="1:12" ht="20.100000000000001" customHeight="1">
      <c r="D89" s="172"/>
      <c r="F89" s="75"/>
      <c r="G89" s="75"/>
      <c r="H89" s="75"/>
      <c r="I89" s="75"/>
      <c r="J89" s="75"/>
      <c r="K89" s="75"/>
      <c r="L89" s="75"/>
    </row>
    <row r="90" spans="1:12" ht="20.100000000000001" customHeight="1">
      <c r="D90" s="172"/>
      <c r="F90" s="75"/>
      <c r="G90" s="75"/>
      <c r="H90" s="75"/>
      <c r="I90" s="75"/>
      <c r="J90" s="75"/>
      <c r="K90" s="75"/>
      <c r="L90" s="75"/>
    </row>
    <row r="91" spans="1:12" ht="20.100000000000001" customHeight="1">
      <c r="D91" s="172"/>
      <c r="F91" s="75"/>
      <c r="G91" s="75"/>
      <c r="H91" s="75"/>
      <c r="I91" s="75"/>
      <c r="J91" s="75"/>
      <c r="K91" s="75"/>
      <c r="L91" s="75"/>
    </row>
    <row r="92" spans="1:12" ht="20.100000000000001" customHeight="1">
      <c r="D92" s="172"/>
      <c r="F92" s="75"/>
      <c r="G92" s="75"/>
      <c r="H92" s="75"/>
      <c r="I92" s="75"/>
      <c r="J92" s="75"/>
      <c r="K92" s="75"/>
      <c r="L92" s="75"/>
    </row>
    <row r="93" spans="1:12" ht="20.100000000000001" customHeight="1">
      <c r="D93" s="172"/>
      <c r="F93" s="75"/>
      <c r="G93" s="75"/>
      <c r="H93" s="75"/>
      <c r="I93" s="75"/>
      <c r="J93" s="75"/>
      <c r="K93" s="75"/>
      <c r="L93" s="75"/>
    </row>
    <row r="94" spans="1:12" ht="20.100000000000001" customHeight="1">
      <c r="D94" s="172"/>
      <c r="F94" s="75"/>
      <c r="G94" s="75"/>
      <c r="H94" s="75"/>
      <c r="I94" s="75"/>
      <c r="J94" s="75"/>
      <c r="K94" s="75"/>
      <c r="L94" s="75"/>
    </row>
    <row r="95" spans="1:12" ht="20.100000000000001" customHeight="1">
      <c r="D95" s="172"/>
      <c r="F95" s="75"/>
      <c r="G95" s="75"/>
      <c r="H95" s="75"/>
      <c r="I95" s="75"/>
      <c r="J95" s="75"/>
      <c r="K95" s="75"/>
      <c r="L95" s="75"/>
    </row>
    <row r="96" spans="1:12" ht="20.100000000000001" customHeight="1">
      <c r="D96" s="172"/>
      <c r="F96" s="75"/>
      <c r="G96" s="75"/>
      <c r="H96" s="75"/>
      <c r="I96" s="75"/>
      <c r="J96" s="75"/>
      <c r="K96" s="75"/>
      <c r="L96" s="75"/>
    </row>
    <row r="97" spans="1:12" ht="20.100000000000001" customHeight="1">
      <c r="D97" s="172"/>
      <c r="F97" s="75"/>
      <c r="G97" s="75"/>
      <c r="H97" s="75"/>
      <c r="I97" s="75"/>
      <c r="J97" s="75"/>
      <c r="K97" s="75"/>
      <c r="L97" s="75"/>
    </row>
    <row r="98" spans="1:12" ht="20.100000000000001" customHeight="1">
      <c r="D98" s="172"/>
      <c r="F98" s="75"/>
      <c r="G98" s="75"/>
      <c r="H98" s="75"/>
      <c r="I98" s="75"/>
      <c r="J98" s="75"/>
      <c r="K98" s="75"/>
      <c r="L98" s="75"/>
    </row>
    <row r="99" spans="1:12" ht="20.100000000000001" customHeight="1">
      <c r="D99" s="172"/>
      <c r="F99" s="75"/>
      <c r="G99" s="75"/>
      <c r="H99" s="75"/>
      <c r="I99" s="75"/>
      <c r="J99" s="75"/>
      <c r="K99" s="75"/>
      <c r="L99" s="75"/>
    </row>
    <row r="100" spans="1:12" ht="20.100000000000001" customHeight="1">
      <c r="D100" s="172"/>
      <c r="F100" s="75"/>
      <c r="G100" s="75"/>
      <c r="H100" s="75"/>
      <c r="I100" s="75"/>
      <c r="J100" s="75"/>
      <c r="K100" s="75"/>
      <c r="L100" s="75"/>
    </row>
    <row r="101" spans="1:12" ht="20.100000000000001" customHeight="1">
      <c r="D101" s="172"/>
      <c r="F101" s="75"/>
      <c r="G101" s="75"/>
      <c r="H101" s="75"/>
      <c r="I101" s="75"/>
      <c r="J101" s="75"/>
      <c r="K101" s="75"/>
      <c r="L101" s="75"/>
    </row>
    <row r="102" spans="1:12" ht="26.25" customHeight="1">
      <c r="D102" s="172"/>
      <c r="F102" s="75"/>
      <c r="G102" s="75"/>
      <c r="H102" s="75"/>
      <c r="I102" s="75"/>
      <c r="J102" s="75"/>
      <c r="K102" s="75"/>
      <c r="L102" s="75"/>
    </row>
    <row r="103" spans="1:12" ht="21.95" customHeight="1">
      <c r="A103" s="71" t="s">
        <v>40</v>
      </c>
      <c r="B103" s="71"/>
      <c r="C103" s="43"/>
      <c r="D103" s="72"/>
      <c r="E103" s="43"/>
      <c r="F103" s="45"/>
      <c r="G103" s="45"/>
      <c r="H103" s="45"/>
      <c r="I103" s="45"/>
      <c r="J103" s="45"/>
      <c r="K103" s="45"/>
      <c r="L103" s="45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F8E-87D1-4F34-AF35-A1B7D730C639}">
  <dimension ref="A1:L103"/>
  <sheetViews>
    <sheetView zoomScale="90" zoomScaleNormal="90" zoomScaleSheetLayoutView="90" workbookViewId="0">
      <selection activeCell="B8" sqref="B8"/>
    </sheetView>
  </sheetViews>
  <sheetFormatPr defaultColWidth="9.140625" defaultRowHeight="20.100000000000001" customHeight="1"/>
  <cols>
    <col min="1" max="1" width="2.5703125" style="8" customWidth="1"/>
    <col min="2" max="2" width="26.42578125" style="8" customWidth="1"/>
    <col min="3" max="3" width="11.140625" style="8" customWidth="1"/>
    <col min="4" max="4" width="7.7109375" style="8" customWidth="1"/>
    <col min="5" max="5" width="0.5703125" style="8" customWidth="1"/>
    <col min="6" max="6" width="11.7109375" style="18" customWidth="1"/>
    <col min="7" max="7" width="0.5703125" style="18" customWidth="1"/>
    <col min="8" max="8" width="11.7109375" style="18" customWidth="1"/>
    <col min="9" max="9" width="0.5703125" style="18" customWidth="1"/>
    <col min="10" max="10" width="11.7109375" style="18" customWidth="1"/>
    <col min="11" max="11" width="0.5703125" style="18" customWidth="1"/>
    <col min="12" max="12" width="11.7109375" style="18" customWidth="1"/>
    <col min="13" max="188" width="9.140625" style="8"/>
    <col min="189" max="189" width="2.5703125" style="8" customWidth="1"/>
    <col min="190" max="190" width="25.85546875" style="8" customWidth="1"/>
    <col min="191" max="191" width="17" style="8" customWidth="1"/>
    <col min="192" max="192" width="10.28515625" style="8" customWidth="1"/>
    <col min="193" max="193" width="0.85546875" style="8" customWidth="1"/>
    <col min="194" max="194" width="12.7109375" style="8" customWidth="1"/>
    <col min="195" max="195" width="0.85546875" style="8" customWidth="1"/>
    <col min="196" max="196" width="12.7109375" style="8" customWidth="1"/>
    <col min="197" max="197" width="0.85546875" style="8" customWidth="1"/>
    <col min="198" max="198" width="12.7109375" style="8" customWidth="1"/>
    <col min="199" max="199" width="0.85546875" style="8" customWidth="1"/>
    <col min="200" max="200" width="12.7109375" style="8" customWidth="1"/>
    <col min="201" max="444" width="9.140625" style="8"/>
    <col min="445" max="445" width="2.5703125" style="8" customWidth="1"/>
    <col min="446" max="446" width="25.85546875" style="8" customWidth="1"/>
    <col min="447" max="447" width="17" style="8" customWidth="1"/>
    <col min="448" max="448" width="10.28515625" style="8" customWidth="1"/>
    <col min="449" max="449" width="0.85546875" style="8" customWidth="1"/>
    <col min="450" max="450" width="12.7109375" style="8" customWidth="1"/>
    <col min="451" max="451" width="0.85546875" style="8" customWidth="1"/>
    <col min="452" max="452" width="12.7109375" style="8" customWidth="1"/>
    <col min="453" max="453" width="0.85546875" style="8" customWidth="1"/>
    <col min="454" max="454" width="12.7109375" style="8" customWidth="1"/>
    <col min="455" max="455" width="0.85546875" style="8" customWidth="1"/>
    <col min="456" max="456" width="12.7109375" style="8" customWidth="1"/>
    <col min="457" max="700" width="9.140625" style="8"/>
    <col min="701" max="701" width="2.5703125" style="8" customWidth="1"/>
    <col min="702" max="702" width="25.85546875" style="8" customWidth="1"/>
    <col min="703" max="703" width="17" style="8" customWidth="1"/>
    <col min="704" max="704" width="10.28515625" style="8" customWidth="1"/>
    <col min="705" max="705" width="0.85546875" style="8" customWidth="1"/>
    <col min="706" max="706" width="12.7109375" style="8" customWidth="1"/>
    <col min="707" max="707" width="0.85546875" style="8" customWidth="1"/>
    <col min="708" max="708" width="12.7109375" style="8" customWidth="1"/>
    <col min="709" max="709" width="0.85546875" style="8" customWidth="1"/>
    <col min="710" max="710" width="12.7109375" style="8" customWidth="1"/>
    <col min="711" max="711" width="0.85546875" style="8" customWidth="1"/>
    <col min="712" max="712" width="12.7109375" style="8" customWidth="1"/>
    <col min="713" max="956" width="9.140625" style="8"/>
    <col min="957" max="957" width="2.5703125" style="8" customWidth="1"/>
    <col min="958" max="958" width="25.85546875" style="8" customWidth="1"/>
    <col min="959" max="959" width="17" style="8" customWidth="1"/>
    <col min="960" max="960" width="10.28515625" style="8" customWidth="1"/>
    <col min="961" max="961" width="0.85546875" style="8" customWidth="1"/>
    <col min="962" max="962" width="12.7109375" style="8" customWidth="1"/>
    <col min="963" max="963" width="0.85546875" style="8" customWidth="1"/>
    <col min="964" max="964" width="12.7109375" style="8" customWidth="1"/>
    <col min="965" max="965" width="0.85546875" style="8" customWidth="1"/>
    <col min="966" max="966" width="12.7109375" style="8" customWidth="1"/>
    <col min="967" max="967" width="0.85546875" style="8" customWidth="1"/>
    <col min="968" max="968" width="12.7109375" style="8" customWidth="1"/>
    <col min="969" max="1212" width="9.140625" style="8"/>
    <col min="1213" max="1213" width="2.5703125" style="8" customWidth="1"/>
    <col min="1214" max="1214" width="25.85546875" style="8" customWidth="1"/>
    <col min="1215" max="1215" width="17" style="8" customWidth="1"/>
    <col min="1216" max="1216" width="10.28515625" style="8" customWidth="1"/>
    <col min="1217" max="1217" width="0.85546875" style="8" customWidth="1"/>
    <col min="1218" max="1218" width="12.7109375" style="8" customWidth="1"/>
    <col min="1219" max="1219" width="0.85546875" style="8" customWidth="1"/>
    <col min="1220" max="1220" width="12.7109375" style="8" customWidth="1"/>
    <col min="1221" max="1221" width="0.85546875" style="8" customWidth="1"/>
    <col min="1222" max="1222" width="12.7109375" style="8" customWidth="1"/>
    <col min="1223" max="1223" width="0.85546875" style="8" customWidth="1"/>
    <col min="1224" max="1224" width="12.7109375" style="8" customWidth="1"/>
    <col min="1225" max="1468" width="9.140625" style="8"/>
    <col min="1469" max="1469" width="2.5703125" style="8" customWidth="1"/>
    <col min="1470" max="1470" width="25.85546875" style="8" customWidth="1"/>
    <col min="1471" max="1471" width="17" style="8" customWidth="1"/>
    <col min="1472" max="1472" width="10.28515625" style="8" customWidth="1"/>
    <col min="1473" max="1473" width="0.85546875" style="8" customWidth="1"/>
    <col min="1474" max="1474" width="12.7109375" style="8" customWidth="1"/>
    <col min="1475" max="1475" width="0.85546875" style="8" customWidth="1"/>
    <col min="1476" max="1476" width="12.7109375" style="8" customWidth="1"/>
    <col min="1477" max="1477" width="0.85546875" style="8" customWidth="1"/>
    <col min="1478" max="1478" width="12.7109375" style="8" customWidth="1"/>
    <col min="1479" max="1479" width="0.85546875" style="8" customWidth="1"/>
    <col min="1480" max="1480" width="12.7109375" style="8" customWidth="1"/>
    <col min="1481" max="1724" width="9.140625" style="8"/>
    <col min="1725" max="1725" width="2.5703125" style="8" customWidth="1"/>
    <col min="1726" max="1726" width="25.85546875" style="8" customWidth="1"/>
    <col min="1727" max="1727" width="17" style="8" customWidth="1"/>
    <col min="1728" max="1728" width="10.28515625" style="8" customWidth="1"/>
    <col min="1729" max="1729" width="0.85546875" style="8" customWidth="1"/>
    <col min="1730" max="1730" width="12.7109375" style="8" customWidth="1"/>
    <col min="1731" max="1731" width="0.85546875" style="8" customWidth="1"/>
    <col min="1732" max="1732" width="12.7109375" style="8" customWidth="1"/>
    <col min="1733" max="1733" width="0.85546875" style="8" customWidth="1"/>
    <col min="1734" max="1734" width="12.7109375" style="8" customWidth="1"/>
    <col min="1735" max="1735" width="0.85546875" style="8" customWidth="1"/>
    <col min="1736" max="1736" width="12.7109375" style="8" customWidth="1"/>
    <col min="1737" max="1980" width="9.140625" style="8"/>
    <col min="1981" max="1981" width="2.5703125" style="8" customWidth="1"/>
    <col min="1982" max="1982" width="25.85546875" style="8" customWidth="1"/>
    <col min="1983" max="1983" width="17" style="8" customWidth="1"/>
    <col min="1984" max="1984" width="10.28515625" style="8" customWidth="1"/>
    <col min="1985" max="1985" width="0.85546875" style="8" customWidth="1"/>
    <col min="1986" max="1986" width="12.7109375" style="8" customWidth="1"/>
    <col min="1987" max="1987" width="0.85546875" style="8" customWidth="1"/>
    <col min="1988" max="1988" width="12.7109375" style="8" customWidth="1"/>
    <col min="1989" max="1989" width="0.85546875" style="8" customWidth="1"/>
    <col min="1990" max="1990" width="12.7109375" style="8" customWidth="1"/>
    <col min="1991" max="1991" width="0.85546875" style="8" customWidth="1"/>
    <col min="1992" max="1992" width="12.7109375" style="8" customWidth="1"/>
    <col min="1993" max="2236" width="9.140625" style="8"/>
    <col min="2237" max="2237" width="2.5703125" style="8" customWidth="1"/>
    <col min="2238" max="2238" width="25.85546875" style="8" customWidth="1"/>
    <col min="2239" max="2239" width="17" style="8" customWidth="1"/>
    <col min="2240" max="2240" width="10.28515625" style="8" customWidth="1"/>
    <col min="2241" max="2241" width="0.85546875" style="8" customWidth="1"/>
    <col min="2242" max="2242" width="12.7109375" style="8" customWidth="1"/>
    <col min="2243" max="2243" width="0.85546875" style="8" customWidth="1"/>
    <col min="2244" max="2244" width="12.7109375" style="8" customWidth="1"/>
    <col min="2245" max="2245" width="0.85546875" style="8" customWidth="1"/>
    <col min="2246" max="2246" width="12.7109375" style="8" customWidth="1"/>
    <col min="2247" max="2247" width="0.85546875" style="8" customWidth="1"/>
    <col min="2248" max="2248" width="12.7109375" style="8" customWidth="1"/>
    <col min="2249" max="2492" width="9.140625" style="8"/>
    <col min="2493" max="2493" width="2.5703125" style="8" customWidth="1"/>
    <col min="2494" max="2494" width="25.85546875" style="8" customWidth="1"/>
    <col min="2495" max="2495" width="17" style="8" customWidth="1"/>
    <col min="2496" max="2496" width="10.28515625" style="8" customWidth="1"/>
    <col min="2497" max="2497" width="0.85546875" style="8" customWidth="1"/>
    <col min="2498" max="2498" width="12.7109375" style="8" customWidth="1"/>
    <col min="2499" max="2499" width="0.85546875" style="8" customWidth="1"/>
    <col min="2500" max="2500" width="12.7109375" style="8" customWidth="1"/>
    <col min="2501" max="2501" width="0.85546875" style="8" customWidth="1"/>
    <col min="2502" max="2502" width="12.7109375" style="8" customWidth="1"/>
    <col min="2503" max="2503" width="0.85546875" style="8" customWidth="1"/>
    <col min="2504" max="2504" width="12.7109375" style="8" customWidth="1"/>
    <col min="2505" max="2748" width="9.140625" style="8"/>
    <col min="2749" max="2749" width="2.5703125" style="8" customWidth="1"/>
    <col min="2750" max="2750" width="25.85546875" style="8" customWidth="1"/>
    <col min="2751" max="2751" width="17" style="8" customWidth="1"/>
    <col min="2752" max="2752" width="10.28515625" style="8" customWidth="1"/>
    <col min="2753" max="2753" width="0.85546875" style="8" customWidth="1"/>
    <col min="2754" max="2754" width="12.7109375" style="8" customWidth="1"/>
    <col min="2755" max="2755" width="0.85546875" style="8" customWidth="1"/>
    <col min="2756" max="2756" width="12.7109375" style="8" customWidth="1"/>
    <col min="2757" max="2757" width="0.85546875" style="8" customWidth="1"/>
    <col min="2758" max="2758" width="12.7109375" style="8" customWidth="1"/>
    <col min="2759" max="2759" width="0.85546875" style="8" customWidth="1"/>
    <col min="2760" max="2760" width="12.7109375" style="8" customWidth="1"/>
    <col min="2761" max="3004" width="9.140625" style="8"/>
    <col min="3005" max="3005" width="2.5703125" style="8" customWidth="1"/>
    <col min="3006" max="3006" width="25.85546875" style="8" customWidth="1"/>
    <col min="3007" max="3007" width="17" style="8" customWidth="1"/>
    <col min="3008" max="3008" width="10.28515625" style="8" customWidth="1"/>
    <col min="3009" max="3009" width="0.85546875" style="8" customWidth="1"/>
    <col min="3010" max="3010" width="12.7109375" style="8" customWidth="1"/>
    <col min="3011" max="3011" width="0.85546875" style="8" customWidth="1"/>
    <col min="3012" max="3012" width="12.7109375" style="8" customWidth="1"/>
    <col min="3013" max="3013" width="0.85546875" style="8" customWidth="1"/>
    <col min="3014" max="3014" width="12.7109375" style="8" customWidth="1"/>
    <col min="3015" max="3015" width="0.85546875" style="8" customWidth="1"/>
    <col min="3016" max="3016" width="12.7109375" style="8" customWidth="1"/>
    <col min="3017" max="3260" width="9.140625" style="8"/>
    <col min="3261" max="3261" width="2.5703125" style="8" customWidth="1"/>
    <col min="3262" max="3262" width="25.85546875" style="8" customWidth="1"/>
    <col min="3263" max="3263" width="17" style="8" customWidth="1"/>
    <col min="3264" max="3264" width="10.28515625" style="8" customWidth="1"/>
    <col min="3265" max="3265" width="0.85546875" style="8" customWidth="1"/>
    <col min="3266" max="3266" width="12.7109375" style="8" customWidth="1"/>
    <col min="3267" max="3267" width="0.85546875" style="8" customWidth="1"/>
    <col min="3268" max="3268" width="12.7109375" style="8" customWidth="1"/>
    <col min="3269" max="3269" width="0.85546875" style="8" customWidth="1"/>
    <col min="3270" max="3270" width="12.7109375" style="8" customWidth="1"/>
    <col min="3271" max="3271" width="0.85546875" style="8" customWidth="1"/>
    <col min="3272" max="3272" width="12.7109375" style="8" customWidth="1"/>
    <col min="3273" max="3516" width="9.140625" style="8"/>
    <col min="3517" max="3517" width="2.5703125" style="8" customWidth="1"/>
    <col min="3518" max="3518" width="25.85546875" style="8" customWidth="1"/>
    <col min="3519" max="3519" width="17" style="8" customWidth="1"/>
    <col min="3520" max="3520" width="10.28515625" style="8" customWidth="1"/>
    <col min="3521" max="3521" width="0.85546875" style="8" customWidth="1"/>
    <col min="3522" max="3522" width="12.7109375" style="8" customWidth="1"/>
    <col min="3523" max="3523" width="0.85546875" style="8" customWidth="1"/>
    <col min="3524" max="3524" width="12.7109375" style="8" customWidth="1"/>
    <col min="3525" max="3525" width="0.85546875" style="8" customWidth="1"/>
    <col min="3526" max="3526" width="12.7109375" style="8" customWidth="1"/>
    <col min="3527" max="3527" width="0.85546875" style="8" customWidth="1"/>
    <col min="3528" max="3528" width="12.7109375" style="8" customWidth="1"/>
    <col min="3529" max="3772" width="9.140625" style="8"/>
    <col min="3773" max="3773" width="2.5703125" style="8" customWidth="1"/>
    <col min="3774" max="3774" width="25.85546875" style="8" customWidth="1"/>
    <col min="3775" max="3775" width="17" style="8" customWidth="1"/>
    <col min="3776" max="3776" width="10.28515625" style="8" customWidth="1"/>
    <col min="3777" max="3777" width="0.85546875" style="8" customWidth="1"/>
    <col min="3778" max="3778" width="12.7109375" style="8" customWidth="1"/>
    <col min="3779" max="3779" width="0.85546875" style="8" customWidth="1"/>
    <col min="3780" max="3780" width="12.7109375" style="8" customWidth="1"/>
    <col min="3781" max="3781" width="0.85546875" style="8" customWidth="1"/>
    <col min="3782" max="3782" width="12.7109375" style="8" customWidth="1"/>
    <col min="3783" max="3783" width="0.85546875" style="8" customWidth="1"/>
    <col min="3784" max="3784" width="12.7109375" style="8" customWidth="1"/>
    <col min="3785" max="4028" width="9.140625" style="8"/>
    <col min="4029" max="4029" width="2.5703125" style="8" customWidth="1"/>
    <col min="4030" max="4030" width="25.85546875" style="8" customWidth="1"/>
    <col min="4031" max="4031" width="17" style="8" customWidth="1"/>
    <col min="4032" max="4032" width="10.28515625" style="8" customWidth="1"/>
    <col min="4033" max="4033" width="0.85546875" style="8" customWidth="1"/>
    <col min="4034" max="4034" width="12.7109375" style="8" customWidth="1"/>
    <col min="4035" max="4035" width="0.85546875" style="8" customWidth="1"/>
    <col min="4036" max="4036" width="12.7109375" style="8" customWidth="1"/>
    <col min="4037" max="4037" width="0.85546875" style="8" customWidth="1"/>
    <col min="4038" max="4038" width="12.7109375" style="8" customWidth="1"/>
    <col min="4039" max="4039" width="0.85546875" style="8" customWidth="1"/>
    <col min="4040" max="4040" width="12.7109375" style="8" customWidth="1"/>
    <col min="4041" max="4284" width="9.140625" style="8"/>
    <col min="4285" max="4285" width="2.5703125" style="8" customWidth="1"/>
    <col min="4286" max="4286" width="25.85546875" style="8" customWidth="1"/>
    <col min="4287" max="4287" width="17" style="8" customWidth="1"/>
    <col min="4288" max="4288" width="10.28515625" style="8" customWidth="1"/>
    <col min="4289" max="4289" width="0.85546875" style="8" customWidth="1"/>
    <col min="4290" max="4290" width="12.7109375" style="8" customWidth="1"/>
    <col min="4291" max="4291" width="0.85546875" style="8" customWidth="1"/>
    <col min="4292" max="4292" width="12.7109375" style="8" customWidth="1"/>
    <col min="4293" max="4293" width="0.85546875" style="8" customWidth="1"/>
    <col min="4294" max="4294" width="12.7109375" style="8" customWidth="1"/>
    <col min="4295" max="4295" width="0.85546875" style="8" customWidth="1"/>
    <col min="4296" max="4296" width="12.7109375" style="8" customWidth="1"/>
    <col min="4297" max="4540" width="9.140625" style="8"/>
    <col min="4541" max="4541" width="2.5703125" style="8" customWidth="1"/>
    <col min="4542" max="4542" width="25.85546875" style="8" customWidth="1"/>
    <col min="4543" max="4543" width="17" style="8" customWidth="1"/>
    <col min="4544" max="4544" width="10.28515625" style="8" customWidth="1"/>
    <col min="4545" max="4545" width="0.85546875" style="8" customWidth="1"/>
    <col min="4546" max="4546" width="12.7109375" style="8" customWidth="1"/>
    <col min="4547" max="4547" width="0.85546875" style="8" customWidth="1"/>
    <col min="4548" max="4548" width="12.7109375" style="8" customWidth="1"/>
    <col min="4549" max="4549" width="0.85546875" style="8" customWidth="1"/>
    <col min="4550" max="4550" width="12.7109375" style="8" customWidth="1"/>
    <col min="4551" max="4551" width="0.85546875" style="8" customWidth="1"/>
    <col min="4552" max="4552" width="12.7109375" style="8" customWidth="1"/>
    <col min="4553" max="4796" width="9.140625" style="8"/>
    <col min="4797" max="4797" width="2.5703125" style="8" customWidth="1"/>
    <col min="4798" max="4798" width="25.85546875" style="8" customWidth="1"/>
    <col min="4799" max="4799" width="17" style="8" customWidth="1"/>
    <col min="4800" max="4800" width="10.28515625" style="8" customWidth="1"/>
    <col min="4801" max="4801" width="0.85546875" style="8" customWidth="1"/>
    <col min="4802" max="4802" width="12.7109375" style="8" customWidth="1"/>
    <col min="4803" max="4803" width="0.85546875" style="8" customWidth="1"/>
    <col min="4804" max="4804" width="12.7109375" style="8" customWidth="1"/>
    <col min="4805" max="4805" width="0.85546875" style="8" customWidth="1"/>
    <col min="4806" max="4806" width="12.7109375" style="8" customWidth="1"/>
    <col min="4807" max="4807" width="0.85546875" style="8" customWidth="1"/>
    <col min="4808" max="4808" width="12.7109375" style="8" customWidth="1"/>
    <col min="4809" max="5052" width="9.140625" style="8"/>
    <col min="5053" max="5053" width="2.5703125" style="8" customWidth="1"/>
    <col min="5054" max="5054" width="25.85546875" style="8" customWidth="1"/>
    <col min="5055" max="5055" width="17" style="8" customWidth="1"/>
    <col min="5056" max="5056" width="10.28515625" style="8" customWidth="1"/>
    <col min="5057" max="5057" width="0.85546875" style="8" customWidth="1"/>
    <col min="5058" max="5058" width="12.7109375" style="8" customWidth="1"/>
    <col min="5059" max="5059" width="0.85546875" style="8" customWidth="1"/>
    <col min="5060" max="5060" width="12.7109375" style="8" customWidth="1"/>
    <col min="5061" max="5061" width="0.85546875" style="8" customWidth="1"/>
    <col min="5062" max="5062" width="12.7109375" style="8" customWidth="1"/>
    <col min="5063" max="5063" width="0.85546875" style="8" customWidth="1"/>
    <col min="5064" max="5064" width="12.7109375" style="8" customWidth="1"/>
    <col min="5065" max="5308" width="9.140625" style="8"/>
    <col min="5309" max="5309" width="2.5703125" style="8" customWidth="1"/>
    <col min="5310" max="5310" width="25.85546875" style="8" customWidth="1"/>
    <col min="5311" max="5311" width="17" style="8" customWidth="1"/>
    <col min="5312" max="5312" width="10.28515625" style="8" customWidth="1"/>
    <col min="5313" max="5313" width="0.85546875" style="8" customWidth="1"/>
    <col min="5314" max="5314" width="12.7109375" style="8" customWidth="1"/>
    <col min="5315" max="5315" width="0.85546875" style="8" customWidth="1"/>
    <col min="5316" max="5316" width="12.7109375" style="8" customWidth="1"/>
    <col min="5317" max="5317" width="0.85546875" style="8" customWidth="1"/>
    <col min="5318" max="5318" width="12.7109375" style="8" customWidth="1"/>
    <col min="5319" max="5319" width="0.85546875" style="8" customWidth="1"/>
    <col min="5320" max="5320" width="12.7109375" style="8" customWidth="1"/>
    <col min="5321" max="5564" width="9.140625" style="8"/>
    <col min="5565" max="5565" width="2.5703125" style="8" customWidth="1"/>
    <col min="5566" max="5566" width="25.85546875" style="8" customWidth="1"/>
    <col min="5567" max="5567" width="17" style="8" customWidth="1"/>
    <col min="5568" max="5568" width="10.28515625" style="8" customWidth="1"/>
    <col min="5569" max="5569" width="0.85546875" style="8" customWidth="1"/>
    <col min="5570" max="5570" width="12.7109375" style="8" customWidth="1"/>
    <col min="5571" max="5571" width="0.85546875" style="8" customWidth="1"/>
    <col min="5572" max="5572" width="12.7109375" style="8" customWidth="1"/>
    <col min="5573" max="5573" width="0.85546875" style="8" customWidth="1"/>
    <col min="5574" max="5574" width="12.7109375" style="8" customWidth="1"/>
    <col min="5575" max="5575" width="0.85546875" style="8" customWidth="1"/>
    <col min="5576" max="5576" width="12.7109375" style="8" customWidth="1"/>
    <col min="5577" max="5820" width="9.140625" style="8"/>
    <col min="5821" max="5821" width="2.5703125" style="8" customWidth="1"/>
    <col min="5822" max="5822" width="25.85546875" style="8" customWidth="1"/>
    <col min="5823" max="5823" width="17" style="8" customWidth="1"/>
    <col min="5824" max="5824" width="10.28515625" style="8" customWidth="1"/>
    <col min="5825" max="5825" width="0.85546875" style="8" customWidth="1"/>
    <col min="5826" max="5826" width="12.7109375" style="8" customWidth="1"/>
    <col min="5827" max="5827" width="0.85546875" style="8" customWidth="1"/>
    <col min="5828" max="5828" width="12.7109375" style="8" customWidth="1"/>
    <col min="5829" max="5829" width="0.85546875" style="8" customWidth="1"/>
    <col min="5830" max="5830" width="12.7109375" style="8" customWidth="1"/>
    <col min="5831" max="5831" width="0.85546875" style="8" customWidth="1"/>
    <col min="5832" max="5832" width="12.7109375" style="8" customWidth="1"/>
    <col min="5833" max="6076" width="9.140625" style="8"/>
    <col min="6077" max="6077" width="2.5703125" style="8" customWidth="1"/>
    <col min="6078" max="6078" width="25.85546875" style="8" customWidth="1"/>
    <col min="6079" max="6079" width="17" style="8" customWidth="1"/>
    <col min="6080" max="6080" width="10.28515625" style="8" customWidth="1"/>
    <col min="6081" max="6081" width="0.85546875" style="8" customWidth="1"/>
    <col min="6082" max="6082" width="12.7109375" style="8" customWidth="1"/>
    <col min="6083" max="6083" width="0.85546875" style="8" customWidth="1"/>
    <col min="6084" max="6084" width="12.7109375" style="8" customWidth="1"/>
    <col min="6085" max="6085" width="0.85546875" style="8" customWidth="1"/>
    <col min="6086" max="6086" width="12.7109375" style="8" customWidth="1"/>
    <col min="6087" max="6087" width="0.85546875" style="8" customWidth="1"/>
    <col min="6088" max="6088" width="12.7109375" style="8" customWidth="1"/>
    <col min="6089" max="6332" width="9.140625" style="8"/>
    <col min="6333" max="6333" width="2.5703125" style="8" customWidth="1"/>
    <col min="6334" max="6334" width="25.85546875" style="8" customWidth="1"/>
    <col min="6335" max="6335" width="17" style="8" customWidth="1"/>
    <col min="6336" max="6336" width="10.28515625" style="8" customWidth="1"/>
    <col min="6337" max="6337" width="0.85546875" style="8" customWidth="1"/>
    <col min="6338" max="6338" width="12.7109375" style="8" customWidth="1"/>
    <col min="6339" max="6339" width="0.85546875" style="8" customWidth="1"/>
    <col min="6340" max="6340" width="12.7109375" style="8" customWidth="1"/>
    <col min="6341" max="6341" width="0.85546875" style="8" customWidth="1"/>
    <col min="6342" max="6342" width="12.7109375" style="8" customWidth="1"/>
    <col min="6343" max="6343" width="0.85546875" style="8" customWidth="1"/>
    <col min="6344" max="6344" width="12.7109375" style="8" customWidth="1"/>
    <col min="6345" max="6588" width="9.140625" style="8"/>
    <col min="6589" max="6589" width="2.5703125" style="8" customWidth="1"/>
    <col min="6590" max="6590" width="25.85546875" style="8" customWidth="1"/>
    <col min="6591" max="6591" width="17" style="8" customWidth="1"/>
    <col min="6592" max="6592" width="10.28515625" style="8" customWidth="1"/>
    <col min="6593" max="6593" width="0.85546875" style="8" customWidth="1"/>
    <col min="6594" max="6594" width="12.7109375" style="8" customWidth="1"/>
    <col min="6595" max="6595" width="0.85546875" style="8" customWidth="1"/>
    <col min="6596" max="6596" width="12.7109375" style="8" customWidth="1"/>
    <col min="6597" max="6597" width="0.85546875" style="8" customWidth="1"/>
    <col min="6598" max="6598" width="12.7109375" style="8" customWidth="1"/>
    <col min="6599" max="6599" width="0.85546875" style="8" customWidth="1"/>
    <col min="6600" max="6600" width="12.7109375" style="8" customWidth="1"/>
    <col min="6601" max="6844" width="9.140625" style="8"/>
    <col min="6845" max="6845" width="2.5703125" style="8" customWidth="1"/>
    <col min="6846" max="6846" width="25.85546875" style="8" customWidth="1"/>
    <col min="6847" max="6847" width="17" style="8" customWidth="1"/>
    <col min="6848" max="6848" width="10.28515625" style="8" customWidth="1"/>
    <col min="6849" max="6849" width="0.85546875" style="8" customWidth="1"/>
    <col min="6850" max="6850" width="12.7109375" style="8" customWidth="1"/>
    <col min="6851" max="6851" width="0.85546875" style="8" customWidth="1"/>
    <col min="6852" max="6852" width="12.7109375" style="8" customWidth="1"/>
    <col min="6853" max="6853" width="0.85546875" style="8" customWidth="1"/>
    <col min="6854" max="6854" width="12.7109375" style="8" customWidth="1"/>
    <col min="6855" max="6855" width="0.85546875" style="8" customWidth="1"/>
    <col min="6856" max="6856" width="12.7109375" style="8" customWidth="1"/>
    <col min="6857" max="7100" width="9.140625" style="8"/>
    <col min="7101" max="7101" width="2.5703125" style="8" customWidth="1"/>
    <col min="7102" max="7102" width="25.85546875" style="8" customWidth="1"/>
    <col min="7103" max="7103" width="17" style="8" customWidth="1"/>
    <col min="7104" max="7104" width="10.28515625" style="8" customWidth="1"/>
    <col min="7105" max="7105" width="0.85546875" style="8" customWidth="1"/>
    <col min="7106" max="7106" width="12.7109375" style="8" customWidth="1"/>
    <col min="7107" max="7107" width="0.85546875" style="8" customWidth="1"/>
    <col min="7108" max="7108" width="12.7109375" style="8" customWidth="1"/>
    <col min="7109" max="7109" width="0.85546875" style="8" customWidth="1"/>
    <col min="7110" max="7110" width="12.7109375" style="8" customWidth="1"/>
    <col min="7111" max="7111" width="0.85546875" style="8" customWidth="1"/>
    <col min="7112" max="7112" width="12.7109375" style="8" customWidth="1"/>
    <col min="7113" max="7356" width="9.140625" style="8"/>
    <col min="7357" max="7357" width="2.5703125" style="8" customWidth="1"/>
    <col min="7358" max="7358" width="25.85546875" style="8" customWidth="1"/>
    <col min="7359" max="7359" width="17" style="8" customWidth="1"/>
    <col min="7360" max="7360" width="10.28515625" style="8" customWidth="1"/>
    <col min="7361" max="7361" width="0.85546875" style="8" customWidth="1"/>
    <col min="7362" max="7362" width="12.7109375" style="8" customWidth="1"/>
    <col min="7363" max="7363" width="0.85546875" style="8" customWidth="1"/>
    <col min="7364" max="7364" width="12.7109375" style="8" customWidth="1"/>
    <col min="7365" max="7365" width="0.85546875" style="8" customWidth="1"/>
    <col min="7366" max="7366" width="12.7109375" style="8" customWidth="1"/>
    <col min="7367" max="7367" width="0.85546875" style="8" customWidth="1"/>
    <col min="7368" max="7368" width="12.7109375" style="8" customWidth="1"/>
    <col min="7369" max="7612" width="9.140625" style="8"/>
    <col min="7613" max="7613" width="2.5703125" style="8" customWidth="1"/>
    <col min="7614" max="7614" width="25.85546875" style="8" customWidth="1"/>
    <col min="7615" max="7615" width="17" style="8" customWidth="1"/>
    <col min="7616" max="7616" width="10.28515625" style="8" customWidth="1"/>
    <col min="7617" max="7617" width="0.85546875" style="8" customWidth="1"/>
    <col min="7618" max="7618" width="12.7109375" style="8" customWidth="1"/>
    <col min="7619" max="7619" width="0.85546875" style="8" customWidth="1"/>
    <col min="7620" max="7620" width="12.7109375" style="8" customWidth="1"/>
    <col min="7621" max="7621" width="0.85546875" style="8" customWidth="1"/>
    <col min="7622" max="7622" width="12.7109375" style="8" customWidth="1"/>
    <col min="7623" max="7623" width="0.85546875" style="8" customWidth="1"/>
    <col min="7624" max="7624" width="12.7109375" style="8" customWidth="1"/>
    <col min="7625" max="7868" width="9.140625" style="8"/>
    <col min="7869" max="7869" width="2.5703125" style="8" customWidth="1"/>
    <col min="7870" max="7870" width="25.85546875" style="8" customWidth="1"/>
    <col min="7871" max="7871" width="17" style="8" customWidth="1"/>
    <col min="7872" max="7872" width="10.28515625" style="8" customWidth="1"/>
    <col min="7873" max="7873" width="0.85546875" style="8" customWidth="1"/>
    <col min="7874" max="7874" width="12.7109375" style="8" customWidth="1"/>
    <col min="7875" max="7875" width="0.85546875" style="8" customWidth="1"/>
    <col min="7876" max="7876" width="12.7109375" style="8" customWidth="1"/>
    <col min="7877" max="7877" width="0.85546875" style="8" customWidth="1"/>
    <col min="7878" max="7878" width="12.7109375" style="8" customWidth="1"/>
    <col min="7879" max="7879" width="0.85546875" style="8" customWidth="1"/>
    <col min="7880" max="7880" width="12.7109375" style="8" customWidth="1"/>
    <col min="7881" max="8124" width="9.140625" style="8"/>
    <col min="8125" max="8125" width="2.5703125" style="8" customWidth="1"/>
    <col min="8126" max="8126" width="25.85546875" style="8" customWidth="1"/>
    <col min="8127" max="8127" width="17" style="8" customWidth="1"/>
    <col min="8128" max="8128" width="10.28515625" style="8" customWidth="1"/>
    <col min="8129" max="8129" width="0.85546875" style="8" customWidth="1"/>
    <col min="8130" max="8130" width="12.7109375" style="8" customWidth="1"/>
    <col min="8131" max="8131" width="0.85546875" style="8" customWidth="1"/>
    <col min="8132" max="8132" width="12.7109375" style="8" customWidth="1"/>
    <col min="8133" max="8133" width="0.85546875" style="8" customWidth="1"/>
    <col min="8134" max="8134" width="12.7109375" style="8" customWidth="1"/>
    <col min="8135" max="8135" width="0.85546875" style="8" customWidth="1"/>
    <col min="8136" max="8136" width="12.7109375" style="8" customWidth="1"/>
    <col min="8137" max="8380" width="9.140625" style="8"/>
    <col min="8381" max="8381" width="2.5703125" style="8" customWidth="1"/>
    <col min="8382" max="8382" width="25.85546875" style="8" customWidth="1"/>
    <col min="8383" max="8383" width="17" style="8" customWidth="1"/>
    <col min="8384" max="8384" width="10.28515625" style="8" customWidth="1"/>
    <col min="8385" max="8385" width="0.85546875" style="8" customWidth="1"/>
    <col min="8386" max="8386" width="12.7109375" style="8" customWidth="1"/>
    <col min="8387" max="8387" width="0.85546875" style="8" customWidth="1"/>
    <col min="8388" max="8388" width="12.7109375" style="8" customWidth="1"/>
    <col min="8389" max="8389" width="0.85546875" style="8" customWidth="1"/>
    <col min="8390" max="8390" width="12.7109375" style="8" customWidth="1"/>
    <col min="8391" max="8391" width="0.85546875" style="8" customWidth="1"/>
    <col min="8392" max="8392" width="12.7109375" style="8" customWidth="1"/>
    <col min="8393" max="8636" width="9.140625" style="8"/>
    <col min="8637" max="8637" width="2.5703125" style="8" customWidth="1"/>
    <col min="8638" max="8638" width="25.85546875" style="8" customWidth="1"/>
    <col min="8639" max="8639" width="17" style="8" customWidth="1"/>
    <col min="8640" max="8640" width="10.28515625" style="8" customWidth="1"/>
    <col min="8641" max="8641" width="0.85546875" style="8" customWidth="1"/>
    <col min="8642" max="8642" width="12.7109375" style="8" customWidth="1"/>
    <col min="8643" max="8643" width="0.85546875" style="8" customWidth="1"/>
    <col min="8644" max="8644" width="12.7109375" style="8" customWidth="1"/>
    <col min="8645" max="8645" width="0.85546875" style="8" customWidth="1"/>
    <col min="8646" max="8646" width="12.7109375" style="8" customWidth="1"/>
    <col min="8647" max="8647" width="0.85546875" style="8" customWidth="1"/>
    <col min="8648" max="8648" width="12.7109375" style="8" customWidth="1"/>
    <col min="8649" max="8892" width="9.140625" style="8"/>
    <col min="8893" max="8893" width="2.5703125" style="8" customWidth="1"/>
    <col min="8894" max="8894" width="25.85546875" style="8" customWidth="1"/>
    <col min="8895" max="8895" width="17" style="8" customWidth="1"/>
    <col min="8896" max="8896" width="10.28515625" style="8" customWidth="1"/>
    <col min="8897" max="8897" width="0.85546875" style="8" customWidth="1"/>
    <col min="8898" max="8898" width="12.7109375" style="8" customWidth="1"/>
    <col min="8899" max="8899" width="0.85546875" style="8" customWidth="1"/>
    <col min="8900" max="8900" width="12.7109375" style="8" customWidth="1"/>
    <col min="8901" max="8901" width="0.85546875" style="8" customWidth="1"/>
    <col min="8902" max="8902" width="12.7109375" style="8" customWidth="1"/>
    <col min="8903" max="8903" width="0.85546875" style="8" customWidth="1"/>
    <col min="8904" max="8904" width="12.7109375" style="8" customWidth="1"/>
    <col min="8905" max="9148" width="9.140625" style="8"/>
    <col min="9149" max="9149" width="2.5703125" style="8" customWidth="1"/>
    <col min="9150" max="9150" width="25.85546875" style="8" customWidth="1"/>
    <col min="9151" max="9151" width="17" style="8" customWidth="1"/>
    <col min="9152" max="9152" width="10.28515625" style="8" customWidth="1"/>
    <col min="9153" max="9153" width="0.85546875" style="8" customWidth="1"/>
    <col min="9154" max="9154" width="12.7109375" style="8" customWidth="1"/>
    <col min="9155" max="9155" width="0.85546875" style="8" customWidth="1"/>
    <col min="9156" max="9156" width="12.7109375" style="8" customWidth="1"/>
    <col min="9157" max="9157" width="0.85546875" style="8" customWidth="1"/>
    <col min="9158" max="9158" width="12.7109375" style="8" customWidth="1"/>
    <col min="9159" max="9159" width="0.85546875" style="8" customWidth="1"/>
    <col min="9160" max="9160" width="12.7109375" style="8" customWidth="1"/>
    <col min="9161" max="9404" width="9.140625" style="8"/>
    <col min="9405" max="9405" width="2.5703125" style="8" customWidth="1"/>
    <col min="9406" max="9406" width="25.85546875" style="8" customWidth="1"/>
    <col min="9407" max="9407" width="17" style="8" customWidth="1"/>
    <col min="9408" max="9408" width="10.28515625" style="8" customWidth="1"/>
    <col min="9409" max="9409" width="0.85546875" style="8" customWidth="1"/>
    <col min="9410" max="9410" width="12.7109375" style="8" customWidth="1"/>
    <col min="9411" max="9411" width="0.85546875" style="8" customWidth="1"/>
    <col min="9412" max="9412" width="12.7109375" style="8" customWidth="1"/>
    <col min="9413" max="9413" width="0.85546875" style="8" customWidth="1"/>
    <col min="9414" max="9414" width="12.7109375" style="8" customWidth="1"/>
    <col min="9415" max="9415" width="0.85546875" style="8" customWidth="1"/>
    <col min="9416" max="9416" width="12.7109375" style="8" customWidth="1"/>
    <col min="9417" max="9660" width="9.140625" style="8"/>
    <col min="9661" max="9661" width="2.5703125" style="8" customWidth="1"/>
    <col min="9662" max="9662" width="25.85546875" style="8" customWidth="1"/>
    <col min="9663" max="9663" width="17" style="8" customWidth="1"/>
    <col min="9664" max="9664" width="10.28515625" style="8" customWidth="1"/>
    <col min="9665" max="9665" width="0.85546875" style="8" customWidth="1"/>
    <col min="9666" max="9666" width="12.7109375" style="8" customWidth="1"/>
    <col min="9667" max="9667" width="0.85546875" style="8" customWidth="1"/>
    <col min="9668" max="9668" width="12.7109375" style="8" customWidth="1"/>
    <col min="9669" max="9669" width="0.85546875" style="8" customWidth="1"/>
    <col min="9670" max="9670" width="12.7109375" style="8" customWidth="1"/>
    <col min="9671" max="9671" width="0.85546875" style="8" customWidth="1"/>
    <col min="9672" max="9672" width="12.7109375" style="8" customWidth="1"/>
    <col min="9673" max="9916" width="9.140625" style="8"/>
    <col min="9917" max="9917" width="2.5703125" style="8" customWidth="1"/>
    <col min="9918" max="9918" width="25.85546875" style="8" customWidth="1"/>
    <col min="9919" max="9919" width="17" style="8" customWidth="1"/>
    <col min="9920" max="9920" width="10.28515625" style="8" customWidth="1"/>
    <col min="9921" max="9921" width="0.85546875" style="8" customWidth="1"/>
    <col min="9922" max="9922" width="12.7109375" style="8" customWidth="1"/>
    <col min="9923" max="9923" width="0.85546875" style="8" customWidth="1"/>
    <col min="9924" max="9924" width="12.7109375" style="8" customWidth="1"/>
    <col min="9925" max="9925" width="0.85546875" style="8" customWidth="1"/>
    <col min="9926" max="9926" width="12.7109375" style="8" customWidth="1"/>
    <col min="9927" max="9927" width="0.85546875" style="8" customWidth="1"/>
    <col min="9928" max="9928" width="12.7109375" style="8" customWidth="1"/>
    <col min="9929" max="10172" width="9.140625" style="8"/>
    <col min="10173" max="10173" width="2.5703125" style="8" customWidth="1"/>
    <col min="10174" max="10174" width="25.85546875" style="8" customWidth="1"/>
    <col min="10175" max="10175" width="17" style="8" customWidth="1"/>
    <col min="10176" max="10176" width="10.28515625" style="8" customWidth="1"/>
    <col min="10177" max="10177" width="0.85546875" style="8" customWidth="1"/>
    <col min="10178" max="10178" width="12.7109375" style="8" customWidth="1"/>
    <col min="10179" max="10179" width="0.85546875" style="8" customWidth="1"/>
    <col min="10180" max="10180" width="12.7109375" style="8" customWidth="1"/>
    <col min="10181" max="10181" width="0.85546875" style="8" customWidth="1"/>
    <col min="10182" max="10182" width="12.7109375" style="8" customWidth="1"/>
    <col min="10183" max="10183" width="0.85546875" style="8" customWidth="1"/>
    <col min="10184" max="10184" width="12.7109375" style="8" customWidth="1"/>
    <col min="10185" max="10428" width="9.140625" style="8"/>
    <col min="10429" max="10429" width="2.5703125" style="8" customWidth="1"/>
    <col min="10430" max="10430" width="25.85546875" style="8" customWidth="1"/>
    <col min="10431" max="10431" width="17" style="8" customWidth="1"/>
    <col min="10432" max="10432" width="10.28515625" style="8" customWidth="1"/>
    <col min="10433" max="10433" width="0.85546875" style="8" customWidth="1"/>
    <col min="10434" max="10434" width="12.7109375" style="8" customWidth="1"/>
    <col min="10435" max="10435" width="0.85546875" style="8" customWidth="1"/>
    <col min="10436" max="10436" width="12.7109375" style="8" customWidth="1"/>
    <col min="10437" max="10437" width="0.85546875" style="8" customWidth="1"/>
    <col min="10438" max="10438" width="12.7109375" style="8" customWidth="1"/>
    <col min="10439" max="10439" width="0.85546875" style="8" customWidth="1"/>
    <col min="10440" max="10440" width="12.7109375" style="8" customWidth="1"/>
    <col min="10441" max="10684" width="9.140625" style="8"/>
    <col min="10685" max="10685" width="2.5703125" style="8" customWidth="1"/>
    <col min="10686" max="10686" width="25.85546875" style="8" customWidth="1"/>
    <col min="10687" max="10687" width="17" style="8" customWidth="1"/>
    <col min="10688" max="10688" width="10.28515625" style="8" customWidth="1"/>
    <col min="10689" max="10689" width="0.85546875" style="8" customWidth="1"/>
    <col min="10690" max="10690" width="12.7109375" style="8" customWidth="1"/>
    <col min="10691" max="10691" width="0.85546875" style="8" customWidth="1"/>
    <col min="10692" max="10692" width="12.7109375" style="8" customWidth="1"/>
    <col min="10693" max="10693" width="0.85546875" style="8" customWidth="1"/>
    <col min="10694" max="10694" width="12.7109375" style="8" customWidth="1"/>
    <col min="10695" max="10695" width="0.85546875" style="8" customWidth="1"/>
    <col min="10696" max="10696" width="12.7109375" style="8" customWidth="1"/>
    <col min="10697" max="10940" width="9.140625" style="8"/>
    <col min="10941" max="10941" width="2.5703125" style="8" customWidth="1"/>
    <col min="10942" max="10942" width="25.85546875" style="8" customWidth="1"/>
    <col min="10943" max="10943" width="17" style="8" customWidth="1"/>
    <col min="10944" max="10944" width="10.28515625" style="8" customWidth="1"/>
    <col min="10945" max="10945" width="0.85546875" style="8" customWidth="1"/>
    <col min="10946" max="10946" width="12.7109375" style="8" customWidth="1"/>
    <col min="10947" max="10947" width="0.85546875" style="8" customWidth="1"/>
    <col min="10948" max="10948" width="12.7109375" style="8" customWidth="1"/>
    <col min="10949" max="10949" width="0.85546875" style="8" customWidth="1"/>
    <col min="10950" max="10950" width="12.7109375" style="8" customWidth="1"/>
    <col min="10951" max="10951" width="0.85546875" style="8" customWidth="1"/>
    <col min="10952" max="10952" width="12.7109375" style="8" customWidth="1"/>
    <col min="10953" max="11196" width="9.140625" style="8"/>
    <col min="11197" max="11197" width="2.5703125" style="8" customWidth="1"/>
    <col min="11198" max="11198" width="25.85546875" style="8" customWidth="1"/>
    <col min="11199" max="11199" width="17" style="8" customWidth="1"/>
    <col min="11200" max="11200" width="10.28515625" style="8" customWidth="1"/>
    <col min="11201" max="11201" width="0.85546875" style="8" customWidth="1"/>
    <col min="11202" max="11202" width="12.7109375" style="8" customWidth="1"/>
    <col min="11203" max="11203" width="0.85546875" style="8" customWidth="1"/>
    <col min="11204" max="11204" width="12.7109375" style="8" customWidth="1"/>
    <col min="11205" max="11205" width="0.85546875" style="8" customWidth="1"/>
    <col min="11206" max="11206" width="12.7109375" style="8" customWidth="1"/>
    <col min="11207" max="11207" width="0.85546875" style="8" customWidth="1"/>
    <col min="11208" max="11208" width="12.7109375" style="8" customWidth="1"/>
    <col min="11209" max="11452" width="9.140625" style="8"/>
    <col min="11453" max="11453" width="2.5703125" style="8" customWidth="1"/>
    <col min="11454" max="11454" width="25.85546875" style="8" customWidth="1"/>
    <col min="11455" max="11455" width="17" style="8" customWidth="1"/>
    <col min="11456" max="11456" width="10.28515625" style="8" customWidth="1"/>
    <col min="11457" max="11457" width="0.85546875" style="8" customWidth="1"/>
    <col min="11458" max="11458" width="12.7109375" style="8" customWidth="1"/>
    <col min="11459" max="11459" width="0.85546875" style="8" customWidth="1"/>
    <col min="11460" max="11460" width="12.7109375" style="8" customWidth="1"/>
    <col min="11461" max="11461" width="0.85546875" style="8" customWidth="1"/>
    <col min="11462" max="11462" width="12.7109375" style="8" customWidth="1"/>
    <col min="11463" max="11463" width="0.85546875" style="8" customWidth="1"/>
    <col min="11464" max="11464" width="12.7109375" style="8" customWidth="1"/>
    <col min="11465" max="11708" width="9.140625" style="8"/>
    <col min="11709" max="11709" width="2.5703125" style="8" customWidth="1"/>
    <col min="11710" max="11710" width="25.85546875" style="8" customWidth="1"/>
    <col min="11711" max="11711" width="17" style="8" customWidth="1"/>
    <col min="11712" max="11712" width="10.28515625" style="8" customWidth="1"/>
    <col min="11713" max="11713" width="0.85546875" style="8" customWidth="1"/>
    <col min="11714" max="11714" width="12.7109375" style="8" customWidth="1"/>
    <col min="11715" max="11715" width="0.85546875" style="8" customWidth="1"/>
    <col min="11716" max="11716" width="12.7109375" style="8" customWidth="1"/>
    <col min="11717" max="11717" width="0.85546875" style="8" customWidth="1"/>
    <col min="11718" max="11718" width="12.7109375" style="8" customWidth="1"/>
    <col min="11719" max="11719" width="0.85546875" style="8" customWidth="1"/>
    <col min="11720" max="11720" width="12.7109375" style="8" customWidth="1"/>
    <col min="11721" max="11964" width="9.140625" style="8"/>
    <col min="11965" max="11965" width="2.5703125" style="8" customWidth="1"/>
    <col min="11966" max="11966" width="25.85546875" style="8" customWidth="1"/>
    <col min="11967" max="11967" width="17" style="8" customWidth="1"/>
    <col min="11968" max="11968" width="10.28515625" style="8" customWidth="1"/>
    <col min="11969" max="11969" width="0.85546875" style="8" customWidth="1"/>
    <col min="11970" max="11970" width="12.7109375" style="8" customWidth="1"/>
    <col min="11971" max="11971" width="0.85546875" style="8" customWidth="1"/>
    <col min="11972" max="11972" width="12.7109375" style="8" customWidth="1"/>
    <col min="11973" max="11973" width="0.85546875" style="8" customWidth="1"/>
    <col min="11974" max="11974" width="12.7109375" style="8" customWidth="1"/>
    <col min="11975" max="11975" width="0.85546875" style="8" customWidth="1"/>
    <col min="11976" max="11976" width="12.7109375" style="8" customWidth="1"/>
    <col min="11977" max="12220" width="9.140625" style="8"/>
    <col min="12221" max="12221" width="2.5703125" style="8" customWidth="1"/>
    <col min="12222" max="12222" width="25.85546875" style="8" customWidth="1"/>
    <col min="12223" max="12223" width="17" style="8" customWidth="1"/>
    <col min="12224" max="12224" width="10.28515625" style="8" customWidth="1"/>
    <col min="12225" max="12225" width="0.85546875" style="8" customWidth="1"/>
    <col min="12226" max="12226" width="12.7109375" style="8" customWidth="1"/>
    <col min="12227" max="12227" width="0.85546875" style="8" customWidth="1"/>
    <col min="12228" max="12228" width="12.7109375" style="8" customWidth="1"/>
    <col min="12229" max="12229" width="0.85546875" style="8" customWidth="1"/>
    <col min="12230" max="12230" width="12.7109375" style="8" customWidth="1"/>
    <col min="12231" max="12231" width="0.85546875" style="8" customWidth="1"/>
    <col min="12232" max="12232" width="12.7109375" style="8" customWidth="1"/>
    <col min="12233" max="12476" width="9.140625" style="8"/>
    <col min="12477" max="12477" width="2.5703125" style="8" customWidth="1"/>
    <col min="12478" max="12478" width="25.85546875" style="8" customWidth="1"/>
    <col min="12479" max="12479" width="17" style="8" customWidth="1"/>
    <col min="12480" max="12480" width="10.28515625" style="8" customWidth="1"/>
    <col min="12481" max="12481" width="0.85546875" style="8" customWidth="1"/>
    <col min="12482" max="12482" width="12.7109375" style="8" customWidth="1"/>
    <col min="12483" max="12483" width="0.85546875" style="8" customWidth="1"/>
    <col min="12484" max="12484" width="12.7109375" style="8" customWidth="1"/>
    <col min="12485" max="12485" width="0.85546875" style="8" customWidth="1"/>
    <col min="12486" max="12486" width="12.7109375" style="8" customWidth="1"/>
    <col min="12487" max="12487" width="0.85546875" style="8" customWidth="1"/>
    <col min="12488" max="12488" width="12.7109375" style="8" customWidth="1"/>
    <col min="12489" max="12732" width="9.140625" style="8"/>
    <col min="12733" max="12733" width="2.5703125" style="8" customWidth="1"/>
    <col min="12734" max="12734" width="25.85546875" style="8" customWidth="1"/>
    <col min="12735" max="12735" width="17" style="8" customWidth="1"/>
    <col min="12736" max="12736" width="10.28515625" style="8" customWidth="1"/>
    <col min="12737" max="12737" width="0.85546875" style="8" customWidth="1"/>
    <col min="12738" max="12738" width="12.7109375" style="8" customWidth="1"/>
    <col min="12739" max="12739" width="0.85546875" style="8" customWidth="1"/>
    <col min="12740" max="12740" width="12.7109375" style="8" customWidth="1"/>
    <col min="12741" max="12741" width="0.85546875" style="8" customWidth="1"/>
    <col min="12742" max="12742" width="12.7109375" style="8" customWidth="1"/>
    <col min="12743" max="12743" width="0.85546875" style="8" customWidth="1"/>
    <col min="12744" max="12744" width="12.7109375" style="8" customWidth="1"/>
    <col min="12745" max="12988" width="9.140625" style="8"/>
    <col min="12989" max="12989" width="2.5703125" style="8" customWidth="1"/>
    <col min="12990" max="12990" width="25.85546875" style="8" customWidth="1"/>
    <col min="12991" max="12991" width="17" style="8" customWidth="1"/>
    <col min="12992" max="12992" width="10.28515625" style="8" customWidth="1"/>
    <col min="12993" max="12993" width="0.85546875" style="8" customWidth="1"/>
    <col min="12994" max="12994" width="12.7109375" style="8" customWidth="1"/>
    <col min="12995" max="12995" width="0.85546875" style="8" customWidth="1"/>
    <col min="12996" max="12996" width="12.7109375" style="8" customWidth="1"/>
    <col min="12997" max="12997" width="0.85546875" style="8" customWidth="1"/>
    <col min="12998" max="12998" width="12.7109375" style="8" customWidth="1"/>
    <col min="12999" max="12999" width="0.85546875" style="8" customWidth="1"/>
    <col min="13000" max="13000" width="12.7109375" style="8" customWidth="1"/>
    <col min="13001" max="13244" width="9.140625" style="8"/>
    <col min="13245" max="13245" width="2.5703125" style="8" customWidth="1"/>
    <col min="13246" max="13246" width="25.85546875" style="8" customWidth="1"/>
    <col min="13247" max="13247" width="17" style="8" customWidth="1"/>
    <col min="13248" max="13248" width="10.28515625" style="8" customWidth="1"/>
    <col min="13249" max="13249" width="0.85546875" style="8" customWidth="1"/>
    <col min="13250" max="13250" width="12.7109375" style="8" customWidth="1"/>
    <col min="13251" max="13251" width="0.85546875" style="8" customWidth="1"/>
    <col min="13252" max="13252" width="12.7109375" style="8" customWidth="1"/>
    <col min="13253" max="13253" width="0.85546875" style="8" customWidth="1"/>
    <col min="13254" max="13254" width="12.7109375" style="8" customWidth="1"/>
    <col min="13255" max="13255" width="0.85546875" style="8" customWidth="1"/>
    <col min="13256" max="13256" width="12.7109375" style="8" customWidth="1"/>
    <col min="13257" max="13500" width="9.140625" style="8"/>
    <col min="13501" max="13501" width="2.5703125" style="8" customWidth="1"/>
    <col min="13502" max="13502" width="25.85546875" style="8" customWidth="1"/>
    <col min="13503" max="13503" width="17" style="8" customWidth="1"/>
    <col min="13504" max="13504" width="10.28515625" style="8" customWidth="1"/>
    <col min="13505" max="13505" width="0.85546875" style="8" customWidth="1"/>
    <col min="13506" max="13506" width="12.7109375" style="8" customWidth="1"/>
    <col min="13507" max="13507" width="0.85546875" style="8" customWidth="1"/>
    <col min="13508" max="13508" width="12.7109375" style="8" customWidth="1"/>
    <col min="13509" max="13509" width="0.85546875" style="8" customWidth="1"/>
    <col min="13510" max="13510" width="12.7109375" style="8" customWidth="1"/>
    <col min="13511" max="13511" width="0.85546875" style="8" customWidth="1"/>
    <col min="13512" max="13512" width="12.7109375" style="8" customWidth="1"/>
    <col min="13513" max="13756" width="9.140625" style="8"/>
    <col min="13757" max="13757" width="2.5703125" style="8" customWidth="1"/>
    <col min="13758" max="13758" width="25.85546875" style="8" customWidth="1"/>
    <col min="13759" max="13759" width="17" style="8" customWidth="1"/>
    <col min="13760" max="13760" width="10.28515625" style="8" customWidth="1"/>
    <col min="13761" max="13761" width="0.85546875" style="8" customWidth="1"/>
    <col min="13762" max="13762" width="12.7109375" style="8" customWidth="1"/>
    <col min="13763" max="13763" width="0.85546875" style="8" customWidth="1"/>
    <col min="13764" max="13764" width="12.7109375" style="8" customWidth="1"/>
    <col min="13765" max="13765" width="0.85546875" style="8" customWidth="1"/>
    <col min="13766" max="13766" width="12.7109375" style="8" customWidth="1"/>
    <col min="13767" max="13767" width="0.85546875" style="8" customWidth="1"/>
    <col min="13768" max="13768" width="12.7109375" style="8" customWidth="1"/>
    <col min="13769" max="14012" width="9.140625" style="8"/>
    <col min="14013" max="14013" width="2.5703125" style="8" customWidth="1"/>
    <col min="14014" max="14014" width="25.85546875" style="8" customWidth="1"/>
    <col min="14015" max="14015" width="17" style="8" customWidth="1"/>
    <col min="14016" max="14016" width="10.28515625" style="8" customWidth="1"/>
    <col min="14017" max="14017" width="0.85546875" style="8" customWidth="1"/>
    <col min="14018" max="14018" width="12.7109375" style="8" customWidth="1"/>
    <col min="14019" max="14019" width="0.85546875" style="8" customWidth="1"/>
    <col min="14020" max="14020" width="12.7109375" style="8" customWidth="1"/>
    <col min="14021" max="14021" width="0.85546875" style="8" customWidth="1"/>
    <col min="14022" max="14022" width="12.7109375" style="8" customWidth="1"/>
    <col min="14023" max="14023" width="0.85546875" style="8" customWidth="1"/>
    <col min="14024" max="14024" width="12.7109375" style="8" customWidth="1"/>
    <col min="14025" max="14268" width="9.140625" style="8"/>
    <col min="14269" max="14269" width="2.5703125" style="8" customWidth="1"/>
    <col min="14270" max="14270" width="25.85546875" style="8" customWidth="1"/>
    <col min="14271" max="14271" width="17" style="8" customWidth="1"/>
    <col min="14272" max="14272" width="10.28515625" style="8" customWidth="1"/>
    <col min="14273" max="14273" width="0.85546875" style="8" customWidth="1"/>
    <col min="14274" max="14274" width="12.7109375" style="8" customWidth="1"/>
    <col min="14275" max="14275" width="0.85546875" style="8" customWidth="1"/>
    <col min="14276" max="14276" width="12.7109375" style="8" customWidth="1"/>
    <col min="14277" max="14277" width="0.85546875" style="8" customWidth="1"/>
    <col min="14278" max="14278" width="12.7109375" style="8" customWidth="1"/>
    <col min="14279" max="14279" width="0.85546875" style="8" customWidth="1"/>
    <col min="14280" max="14280" width="12.7109375" style="8" customWidth="1"/>
    <col min="14281" max="14524" width="9.140625" style="8"/>
    <col min="14525" max="14525" width="2.5703125" style="8" customWidth="1"/>
    <col min="14526" max="14526" width="25.85546875" style="8" customWidth="1"/>
    <col min="14527" max="14527" width="17" style="8" customWidth="1"/>
    <col min="14528" max="14528" width="10.28515625" style="8" customWidth="1"/>
    <col min="14529" max="14529" width="0.85546875" style="8" customWidth="1"/>
    <col min="14530" max="14530" width="12.7109375" style="8" customWidth="1"/>
    <col min="14531" max="14531" width="0.85546875" style="8" customWidth="1"/>
    <col min="14532" max="14532" width="12.7109375" style="8" customWidth="1"/>
    <col min="14533" max="14533" width="0.85546875" style="8" customWidth="1"/>
    <col min="14534" max="14534" width="12.7109375" style="8" customWidth="1"/>
    <col min="14535" max="14535" width="0.85546875" style="8" customWidth="1"/>
    <col min="14536" max="14536" width="12.7109375" style="8" customWidth="1"/>
    <col min="14537" max="14780" width="9.140625" style="8"/>
    <col min="14781" max="14781" width="2.5703125" style="8" customWidth="1"/>
    <col min="14782" max="14782" width="25.85546875" style="8" customWidth="1"/>
    <col min="14783" max="14783" width="17" style="8" customWidth="1"/>
    <col min="14784" max="14784" width="10.28515625" style="8" customWidth="1"/>
    <col min="14785" max="14785" width="0.85546875" style="8" customWidth="1"/>
    <col min="14786" max="14786" width="12.7109375" style="8" customWidth="1"/>
    <col min="14787" max="14787" width="0.85546875" style="8" customWidth="1"/>
    <col min="14788" max="14788" width="12.7109375" style="8" customWidth="1"/>
    <col min="14789" max="14789" width="0.85546875" style="8" customWidth="1"/>
    <col min="14790" max="14790" width="12.7109375" style="8" customWidth="1"/>
    <col min="14791" max="14791" width="0.85546875" style="8" customWidth="1"/>
    <col min="14792" max="14792" width="12.7109375" style="8" customWidth="1"/>
    <col min="14793" max="15036" width="9.140625" style="8"/>
    <col min="15037" max="15037" width="2.5703125" style="8" customWidth="1"/>
    <col min="15038" max="15038" width="25.85546875" style="8" customWidth="1"/>
    <col min="15039" max="15039" width="17" style="8" customWidth="1"/>
    <col min="15040" max="15040" width="10.28515625" style="8" customWidth="1"/>
    <col min="15041" max="15041" width="0.85546875" style="8" customWidth="1"/>
    <col min="15042" max="15042" width="12.7109375" style="8" customWidth="1"/>
    <col min="15043" max="15043" width="0.85546875" style="8" customWidth="1"/>
    <col min="15044" max="15044" width="12.7109375" style="8" customWidth="1"/>
    <col min="15045" max="15045" width="0.85546875" style="8" customWidth="1"/>
    <col min="15046" max="15046" width="12.7109375" style="8" customWidth="1"/>
    <col min="15047" max="15047" width="0.85546875" style="8" customWidth="1"/>
    <col min="15048" max="15048" width="12.7109375" style="8" customWidth="1"/>
    <col min="15049" max="15292" width="9.140625" style="8"/>
    <col min="15293" max="15293" width="2.5703125" style="8" customWidth="1"/>
    <col min="15294" max="15294" width="25.85546875" style="8" customWidth="1"/>
    <col min="15295" max="15295" width="17" style="8" customWidth="1"/>
    <col min="15296" max="15296" width="10.28515625" style="8" customWidth="1"/>
    <col min="15297" max="15297" width="0.85546875" style="8" customWidth="1"/>
    <col min="15298" max="15298" width="12.7109375" style="8" customWidth="1"/>
    <col min="15299" max="15299" width="0.85546875" style="8" customWidth="1"/>
    <col min="15300" max="15300" width="12.7109375" style="8" customWidth="1"/>
    <col min="15301" max="15301" width="0.85546875" style="8" customWidth="1"/>
    <col min="15302" max="15302" width="12.7109375" style="8" customWidth="1"/>
    <col min="15303" max="15303" width="0.85546875" style="8" customWidth="1"/>
    <col min="15304" max="15304" width="12.7109375" style="8" customWidth="1"/>
    <col min="15305" max="15548" width="9.140625" style="8"/>
    <col min="15549" max="15549" width="2.5703125" style="8" customWidth="1"/>
    <col min="15550" max="15550" width="25.85546875" style="8" customWidth="1"/>
    <col min="15551" max="15551" width="17" style="8" customWidth="1"/>
    <col min="15552" max="15552" width="10.28515625" style="8" customWidth="1"/>
    <col min="15553" max="15553" width="0.85546875" style="8" customWidth="1"/>
    <col min="15554" max="15554" width="12.7109375" style="8" customWidth="1"/>
    <col min="15555" max="15555" width="0.85546875" style="8" customWidth="1"/>
    <col min="15556" max="15556" width="12.7109375" style="8" customWidth="1"/>
    <col min="15557" max="15557" width="0.85546875" style="8" customWidth="1"/>
    <col min="15558" max="15558" width="12.7109375" style="8" customWidth="1"/>
    <col min="15559" max="15559" width="0.85546875" style="8" customWidth="1"/>
    <col min="15560" max="15560" width="12.7109375" style="8" customWidth="1"/>
    <col min="15561" max="15804" width="9.140625" style="8"/>
    <col min="15805" max="15805" width="2.5703125" style="8" customWidth="1"/>
    <col min="15806" max="15806" width="25.85546875" style="8" customWidth="1"/>
    <col min="15807" max="15807" width="17" style="8" customWidth="1"/>
    <col min="15808" max="15808" width="10.28515625" style="8" customWidth="1"/>
    <col min="15809" max="15809" width="0.85546875" style="8" customWidth="1"/>
    <col min="15810" max="15810" width="12.7109375" style="8" customWidth="1"/>
    <col min="15811" max="15811" width="0.85546875" style="8" customWidth="1"/>
    <col min="15812" max="15812" width="12.7109375" style="8" customWidth="1"/>
    <col min="15813" max="15813" width="0.85546875" style="8" customWidth="1"/>
    <col min="15814" max="15814" width="12.7109375" style="8" customWidth="1"/>
    <col min="15815" max="15815" width="0.85546875" style="8" customWidth="1"/>
    <col min="15816" max="15816" width="12.7109375" style="8" customWidth="1"/>
    <col min="15817" max="16060" width="9.140625" style="8"/>
    <col min="16061" max="16061" width="2.5703125" style="8" customWidth="1"/>
    <col min="16062" max="16062" width="25.85546875" style="8" customWidth="1"/>
    <col min="16063" max="16063" width="17" style="8" customWidth="1"/>
    <col min="16064" max="16064" width="10.28515625" style="8" customWidth="1"/>
    <col min="16065" max="16065" width="0.85546875" style="8" customWidth="1"/>
    <col min="16066" max="16066" width="12.7109375" style="8" customWidth="1"/>
    <col min="16067" max="16067" width="0.85546875" style="8" customWidth="1"/>
    <col min="16068" max="16068" width="12.7109375" style="8" customWidth="1"/>
    <col min="16069" max="16069" width="0.85546875" style="8" customWidth="1"/>
    <col min="16070" max="16070" width="12.7109375" style="8" customWidth="1"/>
    <col min="16071" max="16071" width="0.85546875" style="8" customWidth="1"/>
    <col min="16072" max="16072" width="12.7109375" style="8" customWidth="1"/>
    <col min="16073" max="16384" width="9.140625" style="8"/>
  </cols>
  <sheetData>
    <row r="1" spans="1:12" s="1" customFormat="1" ht="18" customHeight="1">
      <c r="A1" s="1" t="s">
        <v>0</v>
      </c>
      <c r="F1" s="3"/>
      <c r="G1" s="3"/>
      <c r="H1" s="3"/>
      <c r="I1" s="3"/>
      <c r="J1" s="3"/>
      <c r="K1" s="3"/>
      <c r="L1" s="3"/>
    </row>
    <row r="2" spans="1:12" s="1" customFormat="1" ht="18" customHeight="1">
      <c r="A2" s="1" t="s">
        <v>76</v>
      </c>
      <c r="F2" s="3"/>
      <c r="G2" s="3"/>
      <c r="H2" s="3"/>
      <c r="I2" s="3"/>
      <c r="J2" s="3"/>
      <c r="K2" s="3"/>
      <c r="L2" s="3"/>
    </row>
    <row r="3" spans="1:12" s="1" customFormat="1" ht="18" customHeight="1">
      <c r="A3" s="5" t="s">
        <v>77</v>
      </c>
      <c r="B3" s="5"/>
      <c r="C3" s="5"/>
      <c r="D3" s="5"/>
      <c r="E3" s="5"/>
      <c r="F3" s="7"/>
      <c r="G3" s="7"/>
      <c r="H3" s="7"/>
      <c r="I3" s="7"/>
      <c r="J3" s="7"/>
      <c r="K3" s="7"/>
      <c r="L3" s="7"/>
    </row>
    <row r="4" spans="1:12" ht="18" customHeight="1">
      <c r="C4" s="9"/>
      <c r="D4" s="9"/>
      <c r="E4" s="9"/>
      <c r="F4" s="10"/>
      <c r="G4" s="10"/>
      <c r="H4" s="10"/>
      <c r="I4" s="10"/>
      <c r="J4" s="10"/>
      <c r="K4" s="10"/>
      <c r="L4" s="10"/>
    </row>
    <row r="5" spans="1:12" ht="18" customHeight="1">
      <c r="D5" s="13"/>
      <c r="E5" s="13"/>
      <c r="F5" s="195" t="s">
        <v>3</v>
      </c>
      <c r="G5" s="195"/>
      <c r="H5" s="195"/>
      <c r="I5" s="4"/>
      <c r="J5" s="195" t="s">
        <v>4</v>
      </c>
      <c r="K5" s="195"/>
      <c r="L5" s="195"/>
    </row>
    <row r="6" spans="1:12" ht="18" customHeight="1">
      <c r="D6" s="2"/>
      <c r="E6" s="12"/>
      <c r="F6" s="17" t="s">
        <v>10</v>
      </c>
      <c r="G6" s="19"/>
      <c r="H6" s="17" t="s">
        <v>11</v>
      </c>
      <c r="I6" s="19"/>
      <c r="J6" s="17" t="s">
        <v>10</v>
      </c>
      <c r="K6" s="19"/>
      <c r="L6" s="17" t="s">
        <v>11</v>
      </c>
    </row>
    <row r="7" spans="1:12" ht="18" customHeight="1">
      <c r="D7" s="6" t="s">
        <v>12</v>
      </c>
      <c r="E7" s="12"/>
      <c r="F7" s="20" t="s">
        <v>13</v>
      </c>
      <c r="G7" s="19"/>
      <c r="H7" s="20" t="s">
        <v>13</v>
      </c>
      <c r="I7" s="19"/>
      <c r="J7" s="20" t="s">
        <v>13</v>
      </c>
      <c r="K7" s="19"/>
      <c r="L7" s="20" t="s">
        <v>13</v>
      </c>
    </row>
    <row r="8" spans="1:12" ht="18" customHeight="1">
      <c r="A8" s="21" t="s">
        <v>78</v>
      </c>
      <c r="B8" s="21"/>
      <c r="D8" s="60"/>
      <c r="F8" s="23"/>
      <c r="J8" s="23"/>
    </row>
    <row r="9" spans="1:12" ht="3.95" customHeight="1">
      <c r="A9" s="21"/>
      <c r="B9" s="21"/>
      <c r="D9" s="60"/>
      <c r="F9" s="23"/>
      <c r="J9" s="23"/>
    </row>
    <row r="10" spans="1:12" ht="18" customHeight="1">
      <c r="A10" s="8" t="s">
        <v>79</v>
      </c>
      <c r="D10" s="61"/>
      <c r="F10" s="23">
        <v>2971246</v>
      </c>
      <c r="G10" s="62"/>
      <c r="H10" s="18">
        <v>2744720</v>
      </c>
      <c r="I10" s="62"/>
      <c r="J10" s="23">
        <v>2970537</v>
      </c>
      <c r="K10" s="62"/>
      <c r="L10" s="18">
        <v>2744194</v>
      </c>
    </row>
    <row r="11" spans="1:12" ht="18" customHeight="1">
      <c r="A11" s="8" t="s">
        <v>80</v>
      </c>
      <c r="D11" s="61">
        <v>14</v>
      </c>
      <c r="F11" s="23">
        <v>13176</v>
      </c>
      <c r="G11" s="62"/>
      <c r="H11" s="18">
        <v>21562</v>
      </c>
      <c r="I11" s="62"/>
      <c r="J11" s="23">
        <v>32176</v>
      </c>
      <c r="K11" s="62"/>
      <c r="L11" s="18">
        <v>44561</v>
      </c>
    </row>
    <row r="12" spans="1:12" ht="18" customHeight="1">
      <c r="A12" s="8" t="s">
        <v>81</v>
      </c>
      <c r="D12" s="61"/>
      <c r="F12" s="63">
        <v>27549</v>
      </c>
      <c r="G12" s="62"/>
      <c r="H12" s="45">
        <v>25173</v>
      </c>
      <c r="I12" s="62"/>
      <c r="J12" s="63">
        <v>27161</v>
      </c>
      <c r="K12" s="62"/>
      <c r="L12" s="45">
        <v>26740</v>
      </c>
    </row>
    <row r="13" spans="1:12" ht="3.95" customHeight="1">
      <c r="D13" s="61"/>
      <c r="F13" s="23"/>
      <c r="G13" s="62"/>
      <c r="I13" s="62"/>
      <c r="J13" s="23"/>
      <c r="K13" s="62"/>
    </row>
    <row r="14" spans="1:12" ht="18" customHeight="1">
      <c r="A14" s="21" t="s">
        <v>82</v>
      </c>
      <c r="B14" s="21"/>
      <c r="D14" s="172"/>
      <c r="F14" s="63">
        <f>SUM(F10:F13)</f>
        <v>3011971</v>
      </c>
      <c r="G14" s="62"/>
      <c r="H14" s="45">
        <f>SUM(H10:H13)</f>
        <v>2791455</v>
      </c>
      <c r="I14" s="62"/>
      <c r="J14" s="63">
        <f>SUM(J10:J13)</f>
        <v>3029874</v>
      </c>
      <c r="K14" s="62"/>
      <c r="L14" s="45">
        <f>SUM(L10:L13)</f>
        <v>2815495</v>
      </c>
    </row>
    <row r="15" spans="1:12" ht="3.95" customHeight="1">
      <c r="A15" s="21"/>
      <c r="B15" s="21"/>
      <c r="D15" s="172"/>
      <c r="F15" s="23"/>
      <c r="G15" s="62"/>
      <c r="I15" s="62"/>
      <c r="J15" s="23"/>
      <c r="K15" s="62"/>
    </row>
    <row r="16" spans="1:12" ht="18" customHeight="1">
      <c r="A16" s="21" t="s">
        <v>83</v>
      </c>
      <c r="B16" s="21"/>
      <c r="D16" s="172"/>
      <c r="F16" s="23"/>
      <c r="G16" s="62"/>
      <c r="I16" s="62"/>
      <c r="J16" s="23"/>
      <c r="K16" s="62"/>
    </row>
    <row r="17" spans="1:12" ht="3.95" customHeight="1">
      <c r="A17" s="21"/>
      <c r="B17" s="21"/>
      <c r="D17" s="172"/>
      <c r="F17" s="23"/>
      <c r="J17" s="23"/>
    </row>
    <row r="18" spans="1:12" ht="18" customHeight="1">
      <c r="A18" s="8" t="s">
        <v>84</v>
      </c>
      <c r="D18" s="61"/>
      <c r="F18" s="23">
        <v>2705911</v>
      </c>
      <c r="G18" s="62"/>
      <c r="H18" s="18">
        <v>2283458</v>
      </c>
      <c r="I18" s="62"/>
      <c r="J18" s="23">
        <v>2719375</v>
      </c>
      <c r="K18" s="62"/>
      <c r="L18" s="18">
        <v>2298661</v>
      </c>
    </row>
    <row r="19" spans="1:12" ht="18" customHeight="1">
      <c r="A19" s="8" t="s">
        <v>85</v>
      </c>
      <c r="D19" s="61"/>
      <c r="F19" s="23">
        <v>56093</v>
      </c>
      <c r="G19" s="62"/>
      <c r="H19" s="18">
        <v>53004</v>
      </c>
      <c r="I19" s="62"/>
      <c r="J19" s="23">
        <v>56093</v>
      </c>
      <c r="K19" s="62"/>
      <c r="L19" s="18">
        <v>53004</v>
      </c>
    </row>
    <row r="20" spans="1:12" ht="18" customHeight="1">
      <c r="A20" s="8" t="s">
        <v>86</v>
      </c>
      <c r="D20" s="61"/>
      <c r="F20" s="23">
        <v>137255</v>
      </c>
      <c r="G20" s="62"/>
      <c r="H20" s="18">
        <v>129364</v>
      </c>
      <c r="I20" s="62"/>
      <c r="J20" s="23">
        <v>134837</v>
      </c>
      <c r="K20" s="62"/>
      <c r="L20" s="18">
        <v>126825</v>
      </c>
    </row>
    <row r="21" spans="1:12" ht="18" customHeight="1">
      <c r="A21" s="8" t="s">
        <v>87</v>
      </c>
      <c r="D21" s="61"/>
      <c r="F21" s="63">
        <v>10584</v>
      </c>
      <c r="G21" s="62"/>
      <c r="H21" s="45">
        <v>11060</v>
      </c>
      <c r="I21" s="62"/>
      <c r="J21" s="63">
        <v>10571</v>
      </c>
      <c r="K21" s="62"/>
      <c r="L21" s="45">
        <v>11044</v>
      </c>
    </row>
    <row r="22" spans="1:12" ht="3.95" customHeight="1">
      <c r="D22" s="64"/>
      <c r="F22" s="23"/>
      <c r="G22" s="62"/>
      <c r="I22" s="62"/>
      <c r="J22" s="23"/>
      <c r="K22" s="62"/>
    </row>
    <row r="23" spans="1:12" ht="18" customHeight="1">
      <c r="A23" s="21" t="s">
        <v>88</v>
      </c>
      <c r="B23" s="21"/>
      <c r="C23" s="21"/>
      <c r="D23" s="65"/>
      <c r="E23" s="21"/>
      <c r="F23" s="63">
        <f>SUM(F18:F22)</f>
        <v>2909843</v>
      </c>
      <c r="G23" s="62"/>
      <c r="H23" s="45">
        <f>SUM(H18:H22)</f>
        <v>2476886</v>
      </c>
      <c r="I23" s="62"/>
      <c r="J23" s="63">
        <f>SUM(J18:J22)</f>
        <v>2920876</v>
      </c>
      <c r="K23" s="62"/>
      <c r="L23" s="45">
        <f>SUM(L18:L22)</f>
        <v>2489534</v>
      </c>
    </row>
    <row r="24" spans="1:12" ht="6" customHeight="1">
      <c r="A24" s="21"/>
      <c r="B24" s="21"/>
      <c r="D24" s="60"/>
      <c r="F24" s="23"/>
      <c r="G24" s="62"/>
      <c r="I24" s="62"/>
      <c r="J24" s="23"/>
      <c r="K24" s="62"/>
    </row>
    <row r="25" spans="1:12" ht="18" customHeight="1">
      <c r="A25" s="21" t="s">
        <v>89</v>
      </c>
      <c r="D25" s="61"/>
      <c r="F25" s="23">
        <f>F14-F23</f>
        <v>102128</v>
      </c>
      <c r="G25" s="62"/>
      <c r="H25" s="18">
        <f>H14-H23</f>
        <v>314569</v>
      </c>
      <c r="I25" s="62"/>
      <c r="J25" s="23">
        <f>J14-J23</f>
        <v>108998</v>
      </c>
      <c r="K25" s="62"/>
      <c r="L25" s="18">
        <f>L14-L23</f>
        <v>325961</v>
      </c>
    </row>
    <row r="26" spans="1:12" ht="18" customHeight="1">
      <c r="A26" s="8" t="s">
        <v>90</v>
      </c>
      <c r="D26" s="61"/>
      <c r="F26" s="63">
        <v>-26</v>
      </c>
      <c r="G26" s="62"/>
      <c r="H26" s="45">
        <v>-32</v>
      </c>
      <c r="I26" s="62"/>
      <c r="J26" s="63">
        <v>-26</v>
      </c>
      <c r="K26" s="62"/>
      <c r="L26" s="45">
        <v>-32</v>
      </c>
    </row>
    <row r="27" spans="1:12" ht="6" customHeight="1">
      <c r="D27" s="60"/>
      <c r="F27" s="23"/>
      <c r="G27" s="66"/>
      <c r="I27" s="66"/>
      <c r="J27" s="23"/>
      <c r="K27" s="66"/>
    </row>
    <row r="28" spans="1:12" ht="18" customHeight="1">
      <c r="A28" s="21" t="s">
        <v>91</v>
      </c>
      <c r="B28" s="21"/>
      <c r="D28" s="60"/>
      <c r="F28" s="23">
        <f>SUM(F25:F27)</f>
        <v>102102</v>
      </c>
      <c r="G28" s="66"/>
      <c r="H28" s="18">
        <f>SUM(H25:H27)</f>
        <v>314537</v>
      </c>
      <c r="I28" s="66"/>
      <c r="J28" s="23">
        <f>SUM(J25:J27)</f>
        <v>108972</v>
      </c>
      <c r="K28" s="66"/>
      <c r="L28" s="18">
        <f>SUM(L25:L27)</f>
        <v>325929</v>
      </c>
    </row>
    <row r="29" spans="1:12" ht="18" customHeight="1">
      <c r="A29" s="8" t="s">
        <v>92</v>
      </c>
      <c r="D29" s="172">
        <v>15</v>
      </c>
      <c r="F29" s="63">
        <v>-10811</v>
      </c>
      <c r="G29" s="66"/>
      <c r="H29" s="45">
        <v>-61472</v>
      </c>
      <c r="I29" s="66"/>
      <c r="J29" s="63">
        <v>-8332</v>
      </c>
      <c r="K29" s="66"/>
      <c r="L29" s="45">
        <v>-59677</v>
      </c>
    </row>
    <row r="30" spans="1:12" ht="3.95" customHeight="1">
      <c r="D30" s="60"/>
      <c r="F30" s="23"/>
      <c r="G30" s="66"/>
      <c r="I30" s="66"/>
      <c r="J30" s="23"/>
      <c r="K30" s="66"/>
    </row>
    <row r="31" spans="1:12" ht="18" customHeight="1">
      <c r="A31" s="21" t="s">
        <v>93</v>
      </c>
      <c r="B31" s="21"/>
      <c r="D31" s="60"/>
      <c r="E31" s="172"/>
      <c r="F31" s="23">
        <f>SUM(F28:F30)</f>
        <v>91291</v>
      </c>
      <c r="G31" s="66"/>
      <c r="H31" s="18">
        <f>SUM(H28:H30)</f>
        <v>253065</v>
      </c>
      <c r="I31" s="66"/>
      <c r="J31" s="23">
        <f>SUM(J28:J30)</f>
        <v>100640</v>
      </c>
      <c r="K31" s="66"/>
      <c r="L31" s="18">
        <f>SUM(L28:L30)</f>
        <v>266252</v>
      </c>
    </row>
    <row r="32" spans="1:12" ht="3.95" customHeight="1">
      <c r="D32" s="60"/>
      <c r="F32" s="23"/>
      <c r="G32" s="66"/>
      <c r="I32" s="66"/>
      <c r="J32" s="23"/>
      <c r="K32" s="66"/>
    </row>
    <row r="33" spans="1:12" ht="18" customHeight="1">
      <c r="A33" s="21" t="s">
        <v>94</v>
      </c>
      <c r="B33" s="21"/>
      <c r="D33" s="60"/>
      <c r="E33" s="172"/>
      <c r="F33" s="23"/>
      <c r="G33" s="66"/>
      <c r="H33" s="161"/>
      <c r="I33" s="66"/>
      <c r="J33" s="23"/>
      <c r="K33" s="66"/>
      <c r="L33" s="161"/>
    </row>
    <row r="34" spans="1:12" ht="18" customHeight="1">
      <c r="A34" s="8" t="s">
        <v>95</v>
      </c>
      <c r="D34" s="60"/>
      <c r="E34" s="172"/>
      <c r="F34" s="191"/>
      <c r="G34" s="192"/>
      <c r="H34" s="193"/>
      <c r="I34" s="192"/>
      <c r="J34" s="191"/>
      <c r="K34" s="192"/>
      <c r="L34" s="193"/>
    </row>
    <row r="35" spans="1:12" ht="18" customHeight="1">
      <c r="A35" s="76" t="s">
        <v>96</v>
      </c>
      <c r="D35" s="60"/>
      <c r="E35" s="172"/>
      <c r="F35" s="23"/>
      <c r="G35" s="66"/>
      <c r="H35" s="161"/>
      <c r="I35" s="66"/>
      <c r="J35" s="23"/>
      <c r="K35" s="66"/>
      <c r="L35" s="161"/>
    </row>
    <row r="36" spans="1:12" ht="18" customHeight="1">
      <c r="B36" s="67" t="s">
        <v>194</v>
      </c>
      <c r="D36" s="60"/>
      <c r="E36" s="172"/>
      <c r="F36" s="23"/>
      <c r="G36" s="66"/>
      <c r="I36" s="66"/>
      <c r="J36" s="23"/>
      <c r="K36" s="66"/>
    </row>
    <row r="37" spans="1:12" ht="18" customHeight="1">
      <c r="B37" s="8" t="s">
        <v>97</v>
      </c>
      <c r="D37" s="60"/>
      <c r="E37" s="172"/>
      <c r="F37" s="23"/>
      <c r="G37" s="66"/>
      <c r="I37" s="66"/>
      <c r="J37" s="23"/>
      <c r="K37" s="66"/>
    </row>
    <row r="38" spans="1:12" ht="18" customHeight="1">
      <c r="B38" s="8" t="s">
        <v>193</v>
      </c>
      <c r="D38" s="60"/>
      <c r="E38" s="172"/>
      <c r="F38" s="63">
        <v>-96302</v>
      </c>
      <c r="G38" s="66"/>
      <c r="H38" s="45">
        <v>128</v>
      </c>
      <c r="I38" s="66"/>
      <c r="J38" s="63">
        <v>-96302</v>
      </c>
      <c r="K38" s="66"/>
      <c r="L38" s="45">
        <v>128</v>
      </c>
    </row>
    <row r="39" spans="1:12" ht="3.95" customHeight="1">
      <c r="D39" s="60"/>
      <c r="F39" s="23"/>
      <c r="G39" s="66"/>
      <c r="I39" s="66"/>
      <c r="J39" s="23"/>
      <c r="K39" s="66"/>
    </row>
    <row r="40" spans="1:12" ht="18" customHeight="1">
      <c r="A40" s="25" t="s">
        <v>98</v>
      </c>
      <c r="D40" s="60"/>
      <c r="E40" s="172"/>
      <c r="F40" s="23"/>
      <c r="G40" s="62"/>
      <c r="I40" s="62"/>
      <c r="J40" s="23"/>
      <c r="K40" s="62"/>
    </row>
    <row r="41" spans="1:12" ht="18" customHeight="1">
      <c r="A41" s="25" t="s">
        <v>99</v>
      </c>
      <c r="D41" s="172"/>
      <c r="F41" s="63">
        <f>SUM(F35:F40)</f>
        <v>-96302</v>
      </c>
      <c r="G41" s="66"/>
      <c r="H41" s="45">
        <f>SUM(H35:H40)</f>
        <v>128</v>
      </c>
      <c r="I41" s="66"/>
      <c r="J41" s="63">
        <f>SUM(J35:J40)</f>
        <v>-96302</v>
      </c>
      <c r="K41" s="66"/>
      <c r="L41" s="45">
        <f>SUM(L35:L40)</f>
        <v>128</v>
      </c>
    </row>
    <row r="42" spans="1:12" ht="6" customHeight="1">
      <c r="D42" s="60"/>
      <c r="F42" s="23"/>
      <c r="G42" s="66"/>
      <c r="I42" s="66"/>
      <c r="J42" s="23"/>
      <c r="K42" s="66"/>
    </row>
    <row r="43" spans="1:12" ht="18" customHeight="1">
      <c r="A43" s="8" t="s">
        <v>100</v>
      </c>
      <c r="D43" s="60"/>
      <c r="E43" s="172"/>
      <c r="F43" s="23"/>
      <c r="G43" s="62"/>
      <c r="I43" s="62"/>
      <c r="J43" s="23"/>
      <c r="K43" s="62"/>
    </row>
    <row r="44" spans="1:12" ht="18" customHeight="1">
      <c r="A44" s="8" t="s">
        <v>96</v>
      </c>
      <c r="D44" s="60"/>
      <c r="E44" s="172"/>
      <c r="F44" s="23"/>
      <c r="G44" s="62"/>
      <c r="I44" s="62"/>
      <c r="J44" s="23"/>
      <c r="K44" s="62"/>
    </row>
    <row r="45" spans="1:12" ht="18" customHeight="1">
      <c r="B45" s="67" t="s">
        <v>194</v>
      </c>
      <c r="D45" s="60"/>
      <c r="E45" s="172"/>
      <c r="F45" s="23"/>
      <c r="G45" s="66"/>
      <c r="I45" s="66"/>
      <c r="J45" s="23"/>
      <c r="K45" s="66"/>
    </row>
    <row r="46" spans="1:12" ht="18" customHeight="1">
      <c r="B46" s="8" t="s">
        <v>195</v>
      </c>
      <c r="D46" s="60"/>
      <c r="E46" s="172"/>
      <c r="F46" s="23"/>
      <c r="G46" s="66"/>
      <c r="I46" s="66"/>
      <c r="J46" s="23"/>
      <c r="K46" s="66"/>
    </row>
    <row r="47" spans="1:12" ht="18" customHeight="1">
      <c r="B47" s="8" t="s">
        <v>193</v>
      </c>
      <c r="D47" s="60"/>
      <c r="E47" s="172"/>
      <c r="F47" s="63">
        <v>-108</v>
      </c>
      <c r="G47" s="66"/>
      <c r="H47" s="45">
        <v>93</v>
      </c>
      <c r="I47" s="66"/>
      <c r="J47" s="63">
        <v>-108</v>
      </c>
      <c r="K47" s="66"/>
      <c r="L47" s="45">
        <v>93</v>
      </c>
    </row>
    <row r="48" spans="1:12" ht="3.95" customHeight="1">
      <c r="D48" s="60"/>
      <c r="F48" s="23"/>
      <c r="G48" s="66"/>
      <c r="I48" s="66"/>
      <c r="J48" s="23"/>
      <c r="K48" s="66"/>
    </row>
    <row r="49" spans="1:12" ht="18" customHeight="1">
      <c r="A49" s="68" t="s">
        <v>101</v>
      </c>
      <c r="D49" s="60"/>
      <c r="E49" s="172"/>
      <c r="F49" s="23"/>
      <c r="G49" s="62"/>
      <c r="I49" s="62"/>
      <c r="J49" s="23"/>
      <c r="K49" s="62"/>
    </row>
    <row r="50" spans="1:12" ht="18" customHeight="1">
      <c r="A50" s="25" t="s">
        <v>99</v>
      </c>
      <c r="D50" s="172"/>
      <c r="F50" s="63">
        <f>SUM(F47:F49)</f>
        <v>-108</v>
      </c>
      <c r="G50" s="66"/>
      <c r="H50" s="45">
        <f>SUM(H47:H49)</f>
        <v>93</v>
      </c>
      <c r="I50" s="66"/>
      <c r="J50" s="63">
        <f>SUM(J47:J49)</f>
        <v>-108</v>
      </c>
      <c r="K50" s="66"/>
      <c r="L50" s="45">
        <f>SUM(L47:L49)</f>
        <v>93</v>
      </c>
    </row>
    <row r="51" spans="1:12" ht="3.95" customHeight="1">
      <c r="D51" s="60"/>
      <c r="F51" s="23"/>
      <c r="G51" s="66"/>
      <c r="I51" s="66"/>
      <c r="J51" s="23"/>
      <c r="K51" s="66"/>
    </row>
    <row r="52" spans="1:12" ht="18" customHeight="1">
      <c r="A52" s="21" t="s">
        <v>196</v>
      </c>
      <c r="D52" s="60"/>
      <c r="E52" s="172"/>
      <c r="F52" s="63">
        <f>SUM(F41,F50)</f>
        <v>-96410</v>
      </c>
      <c r="G52" s="66"/>
      <c r="H52" s="45">
        <f>SUM(H41,H50)</f>
        <v>221</v>
      </c>
      <c r="I52" s="66"/>
      <c r="J52" s="63">
        <f>SUM(J41,J50)</f>
        <v>-96410</v>
      </c>
      <c r="K52" s="66"/>
      <c r="L52" s="45">
        <f>SUM(L41,L50)</f>
        <v>221</v>
      </c>
    </row>
    <row r="53" spans="1:12" ht="3.95" customHeight="1">
      <c r="D53" s="60"/>
      <c r="F53" s="23"/>
      <c r="G53" s="66"/>
      <c r="I53" s="66"/>
      <c r="J53" s="23"/>
      <c r="K53" s="66"/>
    </row>
    <row r="54" spans="1:12" ht="18" customHeight="1" thickBot="1">
      <c r="A54" s="21" t="s">
        <v>199</v>
      </c>
      <c r="B54" s="21"/>
      <c r="D54" s="172"/>
      <c r="F54" s="69">
        <f>SUM(F31,F52)</f>
        <v>-5119</v>
      </c>
      <c r="H54" s="70">
        <f>SUM(H31,H52)</f>
        <v>253286</v>
      </c>
      <c r="J54" s="69">
        <f>SUM(J31,J52)</f>
        <v>4230</v>
      </c>
      <c r="L54" s="70">
        <f>SUM(L31,L52)</f>
        <v>266473</v>
      </c>
    </row>
    <row r="55" spans="1:12" ht="18" customHeight="1" thickTop="1">
      <c r="A55" s="162"/>
      <c r="B55" s="162"/>
      <c r="C55" s="163"/>
      <c r="D55" s="164"/>
      <c r="E55" s="163"/>
      <c r="F55" s="160"/>
      <c r="G55" s="161"/>
      <c r="H55" s="160"/>
      <c r="I55" s="161"/>
      <c r="J55" s="160"/>
      <c r="K55" s="161"/>
      <c r="L55" s="160"/>
    </row>
    <row r="56" spans="1:12" ht="18" customHeight="1">
      <c r="A56" s="162"/>
      <c r="B56" s="162"/>
      <c r="C56" s="163"/>
      <c r="D56" s="164"/>
      <c r="E56" s="163"/>
      <c r="F56" s="160"/>
      <c r="G56" s="161"/>
      <c r="H56" s="160"/>
      <c r="I56" s="161"/>
      <c r="J56" s="160"/>
      <c r="K56" s="161"/>
      <c r="L56" s="160"/>
    </row>
    <row r="57" spans="1:12" ht="19.5" customHeight="1">
      <c r="A57" s="162"/>
      <c r="B57" s="162"/>
      <c r="C57" s="163"/>
      <c r="D57" s="164"/>
      <c r="E57" s="163"/>
      <c r="F57" s="160"/>
      <c r="G57" s="161"/>
      <c r="H57" s="160"/>
      <c r="I57" s="161"/>
      <c r="J57" s="160"/>
      <c r="K57" s="161"/>
      <c r="L57" s="160"/>
    </row>
    <row r="58" spans="1:12" ht="21.95" customHeight="1">
      <c r="A58" s="71" t="s">
        <v>40</v>
      </c>
      <c r="B58" s="71"/>
      <c r="C58" s="43"/>
      <c r="D58" s="72"/>
      <c r="E58" s="43"/>
      <c r="F58" s="45"/>
      <c r="G58" s="45"/>
      <c r="H58" s="45"/>
      <c r="I58" s="45"/>
      <c r="J58" s="45"/>
      <c r="K58" s="45"/>
      <c r="L58" s="45"/>
    </row>
    <row r="59" spans="1:12" ht="20.100000000000001" customHeight="1">
      <c r="A59" s="1" t="s">
        <v>0</v>
      </c>
      <c r="B59" s="1"/>
      <c r="C59" s="1"/>
      <c r="D59" s="1"/>
      <c r="E59" s="1"/>
      <c r="F59" s="3"/>
      <c r="G59" s="3"/>
      <c r="H59" s="3"/>
      <c r="I59" s="3"/>
      <c r="J59" s="3"/>
      <c r="K59" s="3"/>
      <c r="L59" s="3"/>
    </row>
    <row r="60" spans="1:12" ht="20.100000000000001" customHeight="1">
      <c r="A60" s="1" t="s">
        <v>103</v>
      </c>
      <c r="B60" s="1"/>
      <c r="C60" s="1"/>
      <c r="D60" s="1"/>
      <c r="E60" s="1"/>
      <c r="F60" s="3"/>
      <c r="G60" s="3"/>
      <c r="H60" s="3"/>
      <c r="I60" s="3"/>
      <c r="J60" s="3"/>
      <c r="K60" s="3"/>
      <c r="L60" s="3"/>
    </row>
    <row r="61" spans="1:12" ht="20.100000000000001" customHeight="1">
      <c r="A61" s="5" t="str">
        <f>+A3</f>
        <v>สำหรับงวดหกเดือนสิ้นสุดวันที่ 31 มีนาคม พ.ศ. 2565</v>
      </c>
      <c r="B61" s="5"/>
      <c r="C61" s="5"/>
      <c r="D61" s="5"/>
      <c r="E61" s="5"/>
      <c r="F61" s="7"/>
      <c r="G61" s="7"/>
      <c r="H61" s="7"/>
      <c r="I61" s="7"/>
      <c r="J61" s="7"/>
      <c r="K61" s="7"/>
      <c r="L61" s="7"/>
    </row>
    <row r="62" spans="1:12" ht="20.100000000000001" customHeight="1">
      <c r="C62" s="9"/>
      <c r="D62" s="9"/>
      <c r="E62" s="9"/>
      <c r="F62" s="10"/>
      <c r="G62" s="10"/>
      <c r="H62" s="10"/>
      <c r="I62" s="10"/>
      <c r="J62" s="10"/>
      <c r="K62" s="10"/>
      <c r="L62" s="10"/>
    </row>
    <row r="63" spans="1:12" ht="20.100000000000001" customHeight="1">
      <c r="D63" s="13"/>
      <c r="E63" s="13"/>
      <c r="F63" s="195" t="s">
        <v>3</v>
      </c>
      <c r="G63" s="195"/>
      <c r="H63" s="195"/>
      <c r="I63" s="4"/>
      <c r="J63" s="195" t="s">
        <v>4</v>
      </c>
      <c r="K63" s="195"/>
      <c r="L63" s="195"/>
    </row>
    <row r="64" spans="1:12" ht="20.100000000000001" customHeight="1">
      <c r="D64" s="2"/>
      <c r="E64" s="12"/>
      <c r="F64" s="17" t="s">
        <v>10</v>
      </c>
      <c r="G64" s="19"/>
      <c r="H64" s="17" t="s">
        <v>11</v>
      </c>
      <c r="I64" s="19"/>
      <c r="J64" s="17" t="s">
        <v>10</v>
      </c>
      <c r="K64" s="19"/>
      <c r="L64" s="17" t="s">
        <v>11</v>
      </c>
    </row>
    <row r="65" spans="1:12" ht="20.100000000000001" customHeight="1">
      <c r="D65" s="190"/>
      <c r="E65" s="12"/>
      <c r="F65" s="20" t="s">
        <v>13</v>
      </c>
      <c r="G65" s="19"/>
      <c r="H65" s="20" t="s">
        <v>13</v>
      </c>
      <c r="I65" s="19"/>
      <c r="J65" s="20" t="s">
        <v>13</v>
      </c>
      <c r="K65" s="19"/>
      <c r="L65" s="20" t="s">
        <v>13</v>
      </c>
    </row>
    <row r="66" spans="1:12" ht="8.1" customHeight="1">
      <c r="D66" s="61"/>
      <c r="F66" s="23"/>
      <c r="G66" s="62"/>
      <c r="I66" s="62"/>
      <c r="J66" s="23"/>
      <c r="K66" s="62"/>
    </row>
    <row r="67" spans="1:12" ht="20.100000000000001" customHeight="1">
      <c r="A67" s="21" t="s">
        <v>104</v>
      </c>
      <c r="B67" s="21"/>
      <c r="D67" s="61"/>
      <c r="F67" s="23"/>
      <c r="G67" s="62"/>
      <c r="I67" s="62"/>
      <c r="J67" s="23"/>
      <c r="K67" s="62"/>
    </row>
    <row r="68" spans="1:12" ht="20.100000000000001" customHeight="1">
      <c r="A68" s="51" t="s">
        <v>105</v>
      </c>
      <c r="B68" s="51"/>
      <c r="D68" s="61"/>
      <c r="F68" s="23">
        <v>91291</v>
      </c>
      <c r="G68" s="62"/>
      <c r="H68" s="18">
        <v>253065</v>
      </c>
      <c r="I68" s="62"/>
      <c r="J68" s="23">
        <v>100640</v>
      </c>
      <c r="K68" s="62"/>
      <c r="L68" s="18">
        <v>266252</v>
      </c>
    </row>
    <row r="69" spans="1:12" ht="20.100000000000001" customHeight="1">
      <c r="A69" s="51" t="s">
        <v>73</v>
      </c>
      <c r="B69" s="51"/>
      <c r="D69" s="61"/>
      <c r="F69" s="63">
        <v>0</v>
      </c>
      <c r="G69" s="62"/>
      <c r="H69" s="45">
        <v>0</v>
      </c>
      <c r="I69" s="62"/>
      <c r="J69" s="63">
        <v>0</v>
      </c>
      <c r="K69" s="62"/>
      <c r="L69" s="45">
        <v>0</v>
      </c>
    </row>
    <row r="70" spans="1:12" ht="8.1" customHeight="1">
      <c r="A70" s="21"/>
      <c r="B70" s="21"/>
      <c r="D70" s="172"/>
      <c r="F70" s="23"/>
      <c r="G70" s="62"/>
      <c r="I70" s="62"/>
      <c r="J70" s="23"/>
      <c r="K70" s="62"/>
    </row>
    <row r="71" spans="1:12" ht="20.100000000000001" customHeight="1" thickBot="1">
      <c r="A71" s="21"/>
      <c r="B71" s="21"/>
      <c r="D71" s="172"/>
      <c r="F71" s="69">
        <f>SUM(F68:F70)</f>
        <v>91291</v>
      </c>
      <c r="H71" s="70">
        <f>SUM(H68:H70)</f>
        <v>253065</v>
      </c>
      <c r="J71" s="69">
        <f>SUM(J68:J70)</f>
        <v>100640</v>
      </c>
      <c r="L71" s="70">
        <f>SUM(L68:L70)</f>
        <v>266252</v>
      </c>
    </row>
    <row r="72" spans="1:12" ht="20.100000000000001" customHeight="1" thickTop="1">
      <c r="A72" s="21"/>
      <c r="B72" s="21"/>
      <c r="D72" s="172"/>
      <c r="F72" s="23"/>
      <c r="J72" s="23"/>
    </row>
    <row r="73" spans="1:12" ht="20.100000000000001" customHeight="1">
      <c r="A73" s="21" t="s">
        <v>198</v>
      </c>
      <c r="B73" s="21"/>
      <c r="D73" s="61"/>
      <c r="F73" s="23"/>
      <c r="G73" s="62"/>
      <c r="I73" s="62"/>
      <c r="J73" s="23"/>
      <c r="K73" s="62"/>
    </row>
    <row r="74" spans="1:12" ht="20.100000000000001" customHeight="1">
      <c r="A74" s="51" t="s">
        <v>105</v>
      </c>
      <c r="B74" s="51"/>
      <c r="D74" s="61"/>
      <c r="F74" s="23">
        <v>-5119</v>
      </c>
      <c r="G74" s="62"/>
      <c r="H74" s="18">
        <v>253286</v>
      </c>
      <c r="I74" s="62"/>
      <c r="J74" s="23">
        <v>4230</v>
      </c>
      <c r="K74" s="62"/>
      <c r="L74" s="18">
        <v>266473</v>
      </c>
    </row>
    <row r="75" spans="1:12" ht="20.100000000000001" customHeight="1">
      <c r="A75" s="51" t="s">
        <v>73</v>
      </c>
      <c r="B75" s="51"/>
      <c r="D75" s="61"/>
      <c r="F75" s="63">
        <v>0</v>
      </c>
      <c r="G75" s="62"/>
      <c r="H75" s="45">
        <v>0</v>
      </c>
      <c r="I75" s="62"/>
      <c r="J75" s="63">
        <v>0</v>
      </c>
      <c r="K75" s="62"/>
      <c r="L75" s="45">
        <v>0</v>
      </c>
    </row>
    <row r="76" spans="1:12" ht="8.1" customHeight="1">
      <c r="D76" s="61"/>
      <c r="F76" s="23"/>
      <c r="G76" s="62"/>
      <c r="I76" s="62"/>
      <c r="J76" s="23"/>
      <c r="K76" s="62"/>
    </row>
    <row r="77" spans="1:12" ht="20.100000000000001" customHeight="1" thickBot="1">
      <c r="D77" s="61"/>
      <c r="F77" s="69">
        <f>SUM(F74:F76)</f>
        <v>-5119</v>
      </c>
      <c r="H77" s="70">
        <f>SUM(H74:H76)</f>
        <v>253286</v>
      </c>
      <c r="J77" s="69">
        <f>SUM(J74:J76)</f>
        <v>4230</v>
      </c>
      <c r="L77" s="70">
        <f>SUM(L74:L76)</f>
        <v>266473</v>
      </c>
    </row>
    <row r="78" spans="1:12" ht="20.100000000000001" customHeight="1" thickTop="1">
      <c r="D78" s="61"/>
      <c r="F78" s="23"/>
      <c r="G78" s="62"/>
      <c r="I78" s="62"/>
      <c r="J78" s="23"/>
      <c r="K78" s="62"/>
    </row>
    <row r="79" spans="1:12" ht="20.100000000000001" customHeight="1">
      <c r="D79" s="61"/>
      <c r="F79" s="23"/>
      <c r="G79" s="62"/>
      <c r="I79" s="62"/>
      <c r="J79" s="23"/>
      <c r="K79" s="62"/>
    </row>
    <row r="80" spans="1:12" ht="20.100000000000001" customHeight="1">
      <c r="A80" s="21" t="s">
        <v>106</v>
      </c>
      <c r="B80" s="21"/>
      <c r="D80" s="73"/>
      <c r="F80" s="23"/>
      <c r="J80" s="23"/>
    </row>
    <row r="81" spans="1:12" ht="6" customHeight="1">
      <c r="A81" s="21"/>
      <c r="B81" s="21"/>
      <c r="D81" s="73"/>
      <c r="F81" s="23"/>
      <c r="J81" s="23"/>
    </row>
    <row r="82" spans="1:12" ht="20.100000000000001" customHeight="1">
      <c r="A82" s="8" t="s">
        <v>107</v>
      </c>
      <c r="D82" s="172"/>
      <c r="F82" s="74">
        <v>0.47374994992396341</v>
      </c>
      <c r="G82" s="75"/>
      <c r="H82" s="75">
        <v>1.3166218632609741</v>
      </c>
      <c r="I82" s="75"/>
      <c r="J82" s="74">
        <v>0.52359924758477894</v>
      </c>
      <c r="K82" s="75"/>
      <c r="L82" s="75">
        <v>1.3852293903479564</v>
      </c>
    </row>
    <row r="83" spans="1:12" ht="20.100000000000001" customHeight="1">
      <c r="D83" s="172"/>
      <c r="F83" s="75"/>
      <c r="G83" s="75"/>
      <c r="H83" s="75"/>
      <c r="I83" s="75"/>
      <c r="J83" s="75"/>
      <c r="K83" s="75"/>
      <c r="L83" s="75"/>
    </row>
    <row r="84" spans="1:12" ht="20.100000000000001" customHeight="1">
      <c r="D84" s="172"/>
      <c r="F84" s="75"/>
      <c r="G84" s="75"/>
      <c r="H84" s="75"/>
      <c r="I84" s="75"/>
      <c r="J84" s="75"/>
      <c r="K84" s="75"/>
      <c r="L84" s="75"/>
    </row>
    <row r="85" spans="1:12" ht="20.100000000000001" customHeight="1">
      <c r="D85" s="172"/>
      <c r="F85" s="75"/>
      <c r="G85" s="75"/>
      <c r="H85" s="75"/>
      <c r="I85" s="75"/>
      <c r="J85" s="75"/>
      <c r="K85" s="75"/>
      <c r="L85" s="75"/>
    </row>
    <row r="86" spans="1:12" ht="20.100000000000001" customHeight="1">
      <c r="D86" s="172"/>
      <c r="F86" s="75"/>
      <c r="G86" s="75"/>
      <c r="H86" s="75"/>
      <c r="I86" s="75"/>
      <c r="J86" s="75"/>
      <c r="K86" s="75"/>
      <c r="L86" s="75"/>
    </row>
    <row r="87" spans="1:12" ht="20.100000000000001" customHeight="1">
      <c r="D87" s="172"/>
      <c r="F87" s="75"/>
      <c r="G87" s="75"/>
      <c r="H87" s="75"/>
      <c r="I87" s="75"/>
      <c r="J87" s="75"/>
      <c r="K87" s="75"/>
      <c r="L87" s="75"/>
    </row>
    <row r="88" spans="1:12" ht="20.100000000000001" customHeight="1">
      <c r="D88" s="172"/>
      <c r="F88" s="75"/>
      <c r="G88" s="75"/>
      <c r="H88" s="75"/>
      <c r="I88" s="75"/>
      <c r="J88" s="75"/>
      <c r="K88" s="75"/>
      <c r="L88" s="75"/>
    </row>
    <row r="89" spans="1:12" ht="20.100000000000001" customHeight="1">
      <c r="D89" s="172"/>
      <c r="F89" s="75"/>
      <c r="G89" s="75"/>
      <c r="H89" s="75"/>
      <c r="I89" s="75"/>
      <c r="J89" s="75"/>
      <c r="K89" s="75"/>
      <c r="L89" s="75"/>
    </row>
    <row r="90" spans="1:12" ht="20.100000000000001" customHeight="1">
      <c r="D90" s="172"/>
      <c r="F90" s="75"/>
      <c r="G90" s="75"/>
      <c r="H90" s="75"/>
      <c r="I90" s="75"/>
      <c r="J90" s="75"/>
      <c r="K90" s="75"/>
      <c r="L90" s="75"/>
    </row>
    <row r="91" spans="1:12" ht="20.100000000000001" customHeight="1">
      <c r="D91" s="172"/>
      <c r="F91" s="75"/>
      <c r="G91" s="75"/>
      <c r="H91" s="75"/>
      <c r="I91" s="75"/>
      <c r="J91" s="75"/>
      <c r="K91" s="75"/>
      <c r="L91" s="75"/>
    </row>
    <row r="92" spans="1:12" ht="20.100000000000001" customHeight="1">
      <c r="D92" s="172"/>
      <c r="F92" s="75"/>
      <c r="G92" s="75"/>
      <c r="H92" s="75"/>
      <c r="I92" s="75"/>
      <c r="J92" s="75"/>
      <c r="K92" s="75"/>
      <c r="L92" s="75"/>
    </row>
    <row r="93" spans="1:12" ht="20.100000000000001" customHeight="1">
      <c r="D93" s="172"/>
      <c r="F93" s="75"/>
      <c r="G93" s="75"/>
      <c r="H93" s="75"/>
      <c r="I93" s="75"/>
      <c r="J93" s="75"/>
      <c r="K93" s="75"/>
      <c r="L93" s="75"/>
    </row>
    <row r="94" spans="1:12" ht="20.100000000000001" customHeight="1">
      <c r="D94" s="172"/>
      <c r="F94" s="75"/>
      <c r="G94" s="75"/>
      <c r="H94" s="75"/>
      <c r="I94" s="75"/>
      <c r="J94" s="75"/>
      <c r="K94" s="75"/>
      <c r="L94" s="75"/>
    </row>
    <row r="95" spans="1:12" ht="20.100000000000001" customHeight="1">
      <c r="D95" s="172"/>
      <c r="F95" s="75"/>
      <c r="G95" s="75"/>
      <c r="H95" s="75"/>
      <c r="I95" s="75"/>
      <c r="J95" s="75"/>
      <c r="K95" s="75"/>
      <c r="L95" s="75"/>
    </row>
    <row r="96" spans="1:12" ht="20.100000000000001" customHeight="1">
      <c r="D96" s="172"/>
      <c r="F96" s="75"/>
      <c r="G96" s="75"/>
      <c r="H96" s="75"/>
      <c r="I96" s="75"/>
      <c r="J96" s="75"/>
      <c r="K96" s="75"/>
      <c r="L96" s="75"/>
    </row>
    <row r="97" spans="1:12" ht="20.100000000000001" customHeight="1">
      <c r="D97" s="172"/>
      <c r="F97" s="75"/>
      <c r="G97" s="75"/>
      <c r="H97" s="75"/>
      <c r="I97" s="75"/>
      <c r="J97" s="75"/>
      <c r="K97" s="75"/>
      <c r="L97" s="75"/>
    </row>
    <row r="98" spans="1:12" ht="20.100000000000001" customHeight="1">
      <c r="D98" s="172"/>
      <c r="F98" s="75"/>
      <c r="G98" s="75"/>
      <c r="H98" s="75"/>
      <c r="I98" s="75"/>
      <c r="J98" s="75"/>
      <c r="K98" s="75"/>
      <c r="L98" s="75"/>
    </row>
    <row r="99" spans="1:12" ht="20.100000000000001" customHeight="1">
      <c r="D99" s="172"/>
      <c r="F99" s="75"/>
      <c r="G99" s="75"/>
      <c r="H99" s="75"/>
      <c r="I99" s="75"/>
      <c r="J99" s="75"/>
      <c r="K99" s="75"/>
      <c r="L99" s="75"/>
    </row>
    <row r="100" spans="1:12" ht="20.100000000000001" customHeight="1">
      <c r="D100" s="172"/>
      <c r="F100" s="75"/>
      <c r="G100" s="75"/>
      <c r="H100" s="75"/>
      <c r="I100" s="75"/>
      <c r="J100" s="75"/>
      <c r="K100" s="75"/>
      <c r="L100" s="75"/>
    </row>
    <row r="101" spans="1:12" ht="20.100000000000001" customHeight="1">
      <c r="D101" s="172"/>
      <c r="F101" s="75"/>
      <c r="G101" s="75"/>
      <c r="H101" s="75"/>
      <c r="I101" s="75"/>
      <c r="J101" s="75"/>
      <c r="K101" s="75"/>
      <c r="L101" s="75"/>
    </row>
    <row r="102" spans="1:12" ht="24.75" customHeight="1">
      <c r="D102" s="172"/>
      <c r="F102" s="75"/>
      <c r="G102" s="75"/>
      <c r="H102" s="75"/>
      <c r="I102" s="75"/>
      <c r="J102" s="75"/>
      <c r="K102" s="75"/>
      <c r="L102" s="75"/>
    </row>
    <row r="103" spans="1:12" ht="21.95" customHeight="1">
      <c r="A103" s="71" t="s">
        <v>40</v>
      </c>
      <c r="B103" s="71"/>
      <c r="C103" s="43"/>
      <c r="D103" s="72"/>
      <c r="E103" s="43"/>
      <c r="F103" s="45"/>
      <c r="G103" s="45"/>
      <c r="H103" s="45"/>
      <c r="I103" s="45"/>
      <c r="J103" s="45"/>
      <c r="K103" s="45"/>
      <c r="L103" s="45"/>
    </row>
  </sheetData>
  <mergeCells count="4">
    <mergeCell ref="F5:H5"/>
    <mergeCell ref="J5:L5"/>
    <mergeCell ref="F63:H63"/>
    <mergeCell ref="J63:L63"/>
  </mergeCells>
  <pageMargins left="0.8" right="0.5" top="0.5" bottom="0.6" header="0.49" footer="0.4"/>
  <pageSetup paperSize="9" scale="92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AE44"/>
  <sheetViews>
    <sheetView topLeftCell="C1" zoomScale="85" zoomScaleNormal="85" zoomScaleSheetLayoutView="90" zoomScalePageLayoutView="110" workbookViewId="0">
      <selection activeCell="B8" sqref="B8"/>
    </sheetView>
  </sheetViews>
  <sheetFormatPr defaultColWidth="9.140625" defaultRowHeight="20.100000000000001" customHeight="1"/>
  <cols>
    <col min="1" max="2" width="1.5703125" style="25" customWidth="1"/>
    <col min="3" max="3" width="3.7109375" style="25" customWidth="1"/>
    <col min="4" max="4" width="20.85546875" style="25" customWidth="1"/>
    <col min="5" max="5" width="7.42578125" style="25" customWidth="1"/>
    <col min="6" max="6" width="0.5703125" style="25" customWidth="1"/>
    <col min="7" max="7" width="11" style="49" customWidth="1"/>
    <col min="8" max="8" width="0.5703125" style="49" customWidth="1"/>
    <col min="9" max="9" width="8.140625" style="49" customWidth="1"/>
    <col min="10" max="10" width="0.5703125" style="49" customWidth="1"/>
    <col min="11" max="11" width="9.28515625" style="49" customWidth="1"/>
    <col min="12" max="12" width="0.5703125" style="49" customWidth="1"/>
    <col min="13" max="13" width="11.28515625" style="49" bestFit="1" customWidth="1"/>
    <col min="14" max="14" width="0.5703125" style="49" customWidth="1"/>
    <col min="15" max="15" width="9.85546875" style="49" customWidth="1"/>
    <col min="16" max="16" width="0.5703125" style="49" customWidth="1"/>
    <col min="17" max="17" width="10" style="49" customWidth="1"/>
    <col min="18" max="18" width="0.5703125" style="49" customWidth="1"/>
    <col min="19" max="19" width="12.85546875" style="49" customWidth="1"/>
    <col min="20" max="20" width="0.5703125" style="49" customWidth="1"/>
    <col min="21" max="21" width="13.140625" style="49" customWidth="1"/>
    <col min="22" max="22" width="0.5703125" style="49" customWidth="1"/>
    <col min="23" max="23" width="16.7109375" style="49" customWidth="1"/>
    <col min="24" max="24" width="0.5703125" style="49" customWidth="1"/>
    <col min="25" max="25" width="13" style="49" customWidth="1"/>
    <col min="26" max="26" width="0.5703125" style="49" customWidth="1"/>
    <col min="27" max="27" width="11.85546875" style="49" customWidth="1"/>
    <col min="28" max="28" width="0.5703125" style="25" customWidth="1"/>
    <col min="29" max="29" width="10" style="25" customWidth="1"/>
    <col min="30" max="30" width="0.5703125" style="25" customWidth="1"/>
    <col min="31" max="31" width="9.85546875" style="25" customWidth="1"/>
    <col min="32" max="184" width="9.140625" style="25"/>
    <col min="185" max="186" width="1.5703125" style="25" customWidth="1"/>
    <col min="187" max="187" width="3.7109375" style="25" customWidth="1"/>
    <col min="188" max="188" width="12.5703125" style="25" customWidth="1"/>
    <col min="189" max="189" width="10.5703125" style="25" customWidth="1"/>
    <col min="190" max="190" width="8.5703125" style="25" bestFit="1" customWidth="1"/>
    <col min="191" max="191" width="0.85546875" style="25" customWidth="1"/>
    <col min="192" max="192" width="12.140625" style="25" bestFit="1" customWidth="1"/>
    <col min="193" max="193" width="0.85546875" style="25" customWidth="1"/>
    <col min="194" max="194" width="9.28515625" style="25" customWidth="1"/>
    <col min="195" max="195" width="0.85546875" style="25" customWidth="1"/>
    <col min="196" max="196" width="9.28515625" style="25" customWidth="1"/>
    <col min="197" max="197" width="0.85546875" style="25" customWidth="1"/>
    <col min="198" max="198" width="11.28515625" style="25" bestFit="1" customWidth="1"/>
    <col min="199" max="199" width="0.85546875" style="25" customWidth="1"/>
    <col min="200" max="200" width="10.140625" style="25" customWidth="1"/>
    <col min="201" max="201" width="0.85546875" style="25" customWidth="1"/>
    <col min="202" max="202" width="14.28515625" style="25" bestFit="1" customWidth="1"/>
    <col min="203" max="203" width="0.85546875" style="25" customWidth="1"/>
    <col min="204" max="204" width="17.42578125" style="25" customWidth="1"/>
    <col min="205" max="205" width="0.85546875" style="25" customWidth="1"/>
    <col min="206" max="206" width="13.42578125" style="25" bestFit="1" customWidth="1"/>
    <col min="207" max="207" width="0.85546875" style="25" customWidth="1"/>
    <col min="208" max="208" width="12.7109375" style="25" customWidth="1"/>
    <col min="209" max="209" width="0.85546875" style="25" customWidth="1"/>
    <col min="210" max="210" width="10.85546875" style="25" bestFit="1" customWidth="1"/>
    <col min="211" max="211" width="1" style="25" customWidth="1"/>
    <col min="212" max="212" width="11.28515625" style="25" customWidth="1"/>
    <col min="213" max="440" width="9.140625" style="25"/>
    <col min="441" max="442" width="1.5703125" style="25" customWidth="1"/>
    <col min="443" max="443" width="3.7109375" style="25" customWidth="1"/>
    <col min="444" max="444" width="12.5703125" style="25" customWidth="1"/>
    <col min="445" max="445" width="10.5703125" style="25" customWidth="1"/>
    <col min="446" max="446" width="8.5703125" style="25" bestFit="1" customWidth="1"/>
    <col min="447" max="447" width="0.85546875" style="25" customWidth="1"/>
    <col min="448" max="448" width="12.140625" style="25" bestFit="1" customWidth="1"/>
    <col min="449" max="449" width="0.85546875" style="25" customWidth="1"/>
    <col min="450" max="450" width="9.28515625" style="25" customWidth="1"/>
    <col min="451" max="451" width="0.85546875" style="25" customWidth="1"/>
    <col min="452" max="452" width="9.28515625" style="25" customWidth="1"/>
    <col min="453" max="453" width="0.85546875" style="25" customWidth="1"/>
    <col min="454" max="454" width="11.28515625" style="25" bestFit="1" customWidth="1"/>
    <col min="455" max="455" width="0.85546875" style="25" customWidth="1"/>
    <col min="456" max="456" width="10.140625" style="25" customWidth="1"/>
    <col min="457" max="457" width="0.85546875" style="25" customWidth="1"/>
    <col min="458" max="458" width="14.28515625" style="25" bestFit="1" customWidth="1"/>
    <col min="459" max="459" width="0.85546875" style="25" customWidth="1"/>
    <col min="460" max="460" width="17.42578125" style="25" customWidth="1"/>
    <col min="461" max="461" width="0.85546875" style="25" customWidth="1"/>
    <col min="462" max="462" width="13.42578125" style="25" bestFit="1" customWidth="1"/>
    <col min="463" max="463" width="0.85546875" style="25" customWidth="1"/>
    <col min="464" max="464" width="12.7109375" style="25" customWidth="1"/>
    <col min="465" max="465" width="0.85546875" style="25" customWidth="1"/>
    <col min="466" max="466" width="10.85546875" style="25" bestFit="1" customWidth="1"/>
    <col min="467" max="467" width="1" style="25" customWidth="1"/>
    <col min="468" max="468" width="11.28515625" style="25" customWidth="1"/>
    <col min="469" max="696" width="9.140625" style="25"/>
    <col min="697" max="698" width="1.5703125" style="25" customWidth="1"/>
    <col min="699" max="699" width="3.7109375" style="25" customWidth="1"/>
    <col min="700" max="700" width="12.5703125" style="25" customWidth="1"/>
    <col min="701" max="701" width="10.5703125" style="25" customWidth="1"/>
    <col min="702" max="702" width="8.5703125" style="25" bestFit="1" customWidth="1"/>
    <col min="703" max="703" width="0.85546875" style="25" customWidth="1"/>
    <col min="704" max="704" width="12.140625" style="25" bestFit="1" customWidth="1"/>
    <col min="705" max="705" width="0.85546875" style="25" customWidth="1"/>
    <col min="706" max="706" width="9.28515625" style="25" customWidth="1"/>
    <col min="707" max="707" width="0.85546875" style="25" customWidth="1"/>
    <col min="708" max="708" width="9.28515625" style="25" customWidth="1"/>
    <col min="709" max="709" width="0.85546875" style="25" customWidth="1"/>
    <col min="710" max="710" width="11.28515625" style="25" bestFit="1" customWidth="1"/>
    <col min="711" max="711" width="0.85546875" style="25" customWidth="1"/>
    <col min="712" max="712" width="10.140625" style="25" customWidth="1"/>
    <col min="713" max="713" width="0.85546875" style="25" customWidth="1"/>
    <col min="714" max="714" width="14.28515625" style="25" bestFit="1" customWidth="1"/>
    <col min="715" max="715" width="0.85546875" style="25" customWidth="1"/>
    <col min="716" max="716" width="17.42578125" style="25" customWidth="1"/>
    <col min="717" max="717" width="0.85546875" style="25" customWidth="1"/>
    <col min="718" max="718" width="13.42578125" style="25" bestFit="1" customWidth="1"/>
    <col min="719" max="719" width="0.85546875" style="25" customWidth="1"/>
    <col min="720" max="720" width="12.7109375" style="25" customWidth="1"/>
    <col min="721" max="721" width="0.85546875" style="25" customWidth="1"/>
    <col min="722" max="722" width="10.85546875" style="25" bestFit="1" customWidth="1"/>
    <col min="723" max="723" width="1" style="25" customWidth="1"/>
    <col min="724" max="724" width="11.28515625" style="25" customWidth="1"/>
    <col min="725" max="952" width="9.140625" style="25"/>
    <col min="953" max="954" width="1.5703125" style="25" customWidth="1"/>
    <col min="955" max="955" width="3.7109375" style="25" customWidth="1"/>
    <col min="956" max="956" width="12.5703125" style="25" customWidth="1"/>
    <col min="957" max="957" width="10.5703125" style="25" customWidth="1"/>
    <col min="958" max="958" width="8.5703125" style="25" bestFit="1" customWidth="1"/>
    <col min="959" max="959" width="0.85546875" style="25" customWidth="1"/>
    <col min="960" max="960" width="12.140625" style="25" bestFit="1" customWidth="1"/>
    <col min="961" max="961" width="0.85546875" style="25" customWidth="1"/>
    <col min="962" max="962" width="9.28515625" style="25" customWidth="1"/>
    <col min="963" max="963" width="0.85546875" style="25" customWidth="1"/>
    <col min="964" max="964" width="9.28515625" style="25" customWidth="1"/>
    <col min="965" max="965" width="0.85546875" style="25" customWidth="1"/>
    <col min="966" max="966" width="11.28515625" style="25" bestFit="1" customWidth="1"/>
    <col min="967" max="967" width="0.85546875" style="25" customWidth="1"/>
    <col min="968" max="968" width="10.140625" style="25" customWidth="1"/>
    <col min="969" max="969" width="0.85546875" style="25" customWidth="1"/>
    <col min="970" max="970" width="14.28515625" style="25" bestFit="1" customWidth="1"/>
    <col min="971" max="971" width="0.85546875" style="25" customWidth="1"/>
    <col min="972" max="972" width="17.42578125" style="25" customWidth="1"/>
    <col min="973" max="973" width="0.85546875" style="25" customWidth="1"/>
    <col min="974" max="974" width="13.42578125" style="25" bestFit="1" customWidth="1"/>
    <col min="975" max="975" width="0.85546875" style="25" customWidth="1"/>
    <col min="976" max="976" width="12.7109375" style="25" customWidth="1"/>
    <col min="977" max="977" width="0.85546875" style="25" customWidth="1"/>
    <col min="978" max="978" width="10.85546875" style="25" bestFit="1" customWidth="1"/>
    <col min="979" max="979" width="1" style="25" customWidth="1"/>
    <col min="980" max="980" width="11.28515625" style="25" customWidth="1"/>
    <col min="981" max="1208" width="9.140625" style="25"/>
    <col min="1209" max="1210" width="1.5703125" style="25" customWidth="1"/>
    <col min="1211" max="1211" width="3.7109375" style="25" customWidth="1"/>
    <col min="1212" max="1212" width="12.5703125" style="25" customWidth="1"/>
    <col min="1213" max="1213" width="10.5703125" style="25" customWidth="1"/>
    <col min="1214" max="1214" width="8.5703125" style="25" bestFit="1" customWidth="1"/>
    <col min="1215" max="1215" width="0.85546875" style="25" customWidth="1"/>
    <col min="1216" max="1216" width="12.140625" style="25" bestFit="1" customWidth="1"/>
    <col min="1217" max="1217" width="0.85546875" style="25" customWidth="1"/>
    <col min="1218" max="1218" width="9.28515625" style="25" customWidth="1"/>
    <col min="1219" max="1219" width="0.85546875" style="25" customWidth="1"/>
    <col min="1220" max="1220" width="9.28515625" style="25" customWidth="1"/>
    <col min="1221" max="1221" width="0.85546875" style="25" customWidth="1"/>
    <col min="1222" max="1222" width="11.28515625" style="25" bestFit="1" customWidth="1"/>
    <col min="1223" max="1223" width="0.85546875" style="25" customWidth="1"/>
    <col min="1224" max="1224" width="10.140625" style="25" customWidth="1"/>
    <col min="1225" max="1225" width="0.85546875" style="25" customWidth="1"/>
    <col min="1226" max="1226" width="14.28515625" style="25" bestFit="1" customWidth="1"/>
    <col min="1227" max="1227" width="0.85546875" style="25" customWidth="1"/>
    <col min="1228" max="1228" width="17.42578125" style="25" customWidth="1"/>
    <col min="1229" max="1229" width="0.85546875" style="25" customWidth="1"/>
    <col min="1230" max="1230" width="13.42578125" style="25" bestFit="1" customWidth="1"/>
    <col min="1231" max="1231" width="0.85546875" style="25" customWidth="1"/>
    <col min="1232" max="1232" width="12.7109375" style="25" customWidth="1"/>
    <col min="1233" max="1233" width="0.85546875" style="25" customWidth="1"/>
    <col min="1234" max="1234" width="10.85546875" style="25" bestFit="1" customWidth="1"/>
    <col min="1235" max="1235" width="1" style="25" customWidth="1"/>
    <col min="1236" max="1236" width="11.28515625" style="25" customWidth="1"/>
    <col min="1237" max="1464" width="9.140625" style="25"/>
    <col min="1465" max="1466" width="1.5703125" style="25" customWidth="1"/>
    <col min="1467" max="1467" width="3.7109375" style="25" customWidth="1"/>
    <col min="1468" max="1468" width="12.5703125" style="25" customWidth="1"/>
    <col min="1469" max="1469" width="10.5703125" style="25" customWidth="1"/>
    <col min="1470" max="1470" width="8.5703125" style="25" bestFit="1" customWidth="1"/>
    <col min="1471" max="1471" width="0.85546875" style="25" customWidth="1"/>
    <col min="1472" max="1472" width="12.140625" style="25" bestFit="1" customWidth="1"/>
    <col min="1473" max="1473" width="0.85546875" style="25" customWidth="1"/>
    <col min="1474" max="1474" width="9.28515625" style="25" customWidth="1"/>
    <col min="1475" max="1475" width="0.85546875" style="25" customWidth="1"/>
    <col min="1476" max="1476" width="9.28515625" style="25" customWidth="1"/>
    <col min="1477" max="1477" width="0.85546875" style="25" customWidth="1"/>
    <col min="1478" max="1478" width="11.28515625" style="25" bestFit="1" customWidth="1"/>
    <col min="1479" max="1479" width="0.85546875" style="25" customWidth="1"/>
    <col min="1480" max="1480" width="10.140625" style="25" customWidth="1"/>
    <col min="1481" max="1481" width="0.85546875" style="25" customWidth="1"/>
    <col min="1482" max="1482" width="14.28515625" style="25" bestFit="1" customWidth="1"/>
    <col min="1483" max="1483" width="0.85546875" style="25" customWidth="1"/>
    <col min="1484" max="1484" width="17.42578125" style="25" customWidth="1"/>
    <col min="1485" max="1485" width="0.85546875" style="25" customWidth="1"/>
    <col min="1486" max="1486" width="13.42578125" style="25" bestFit="1" customWidth="1"/>
    <col min="1487" max="1487" width="0.85546875" style="25" customWidth="1"/>
    <col min="1488" max="1488" width="12.7109375" style="25" customWidth="1"/>
    <col min="1489" max="1489" width="0.85546875" style="25" customWidth="1"/>
    <col min="1490" max="1490" width="10.85546875" style="25" bestFit="1" customWidth="1"/>
    <col min="1491" max="1491" width="1" style="25" customWidth="1"/>
    <col min="1492" max="1492" width="11.28515625" style="25" customWidth="1"/>
    <col min="1493" max="1720" width="9.140625" style="25"/>
    <col min="1721" max="1722" width="1.5703125" style="25" customWidth="1"/>
    <col min="1723" max="1723" width="3.7109375" style="25" customWidth="1"/>
    <col min="1724" max="1724" width="12.5703125" style="25" customWidth="1"/>
    <col min="1725" max="1725" width="10.5703125" style="25" customWidth="1"/>
    <col min="1726" max="1726" width="8.5703125" style="25" bestFit="1" customWidth="1"/>
    <col min="1727" max="1727" width="0.85546875" style="25" customWidth="1"/>
    <col min="1728" max="1728" width="12.140625" style="25" bestFit="1" customWidth="1"/>
    <col min="1729" max="1729" width="0.85546875" style="25" customWidth="1"/>
    <col min="1730" max="1730" width="9.28515625" style="25" customWidth="1"/>
    <col min="1731" max="1731" width="0.85546875" style="25" customWidth="1"/>
    <col min="1732" max="1732" width="9.28515625" style="25" customWidth="1"/>
    <col min="1733" max="1733" width="0.85546875" style="25" customWidth="1"/>
    <col min="1734" max="1734" width="11.28515625" style="25" bestFit="1" customWidth="1"/>
    <col min="1735" max="1735" width="0.85546875" style="25" customWidth="1"/>
    <col min="1736" max="1736" width="10.140625" style="25" customWidth="1"/>
    <col min="1737" max="1737" width="0.85546875" style="25" customWidth="1"/>
    <col min="1738" max="1738" width="14.28515625" style="25" bestFit="1" customWidth="1"/>
    <col min="1739" max="1739" width="0.85546875" style="25" customWidth="1"/>
    <col min="1740" max="1740" width="17.42578125" style="25" customWidth="1"/>
    <col min="1741" max="1741" width="0.85546875" style="25" customWidth="1"/>
    <col min="1742" max="1742" width="13.42578125" style="25" bestFit="1" customWidth="1"/>
    <col min="1743" max="1743" width="0.85546875" style="25" customWidth="1"/>
    <col min="1744" max="1744" width="12.7109375" style="25" customWidth="1"/>
    <col min="1745" max="1745" width="0.85546875" style="25" customWidth="1"/>
    <col min="1746" max="1746" width="10.85546875" style="25" bestFit="1" customWidth="1"/>
    <col min="1747" max="1747" width="1" style="25" customWidth="1"/>
    <col min="1748" max="1748" width="11.28515625" style="25" customWidth="1"/>
    <col min="1749" max="1976" width="9.140625" style="25"/>
    <col min="1977" max="1978" width="1.5703125" style="25" customWidth="1"/>
    <col min="1979" max="1979" width="3.7109375" style="25" customWidth="1"/>
    <col min="1980" max="1980" width="12.5703125" style="25" customWidth="1"/>
    <col min="1981" max="1981" width="10.5703125" style="25" customWidth="1"/>
    <col min="1982" max="1982" width="8.5703125" style="25" bestFit="1" customWidth="1"/>
    <col min="1983" max="1983" width="0.85546875" style="25" customWidth="1"/>
    <col min="1984" max="1984" width="12.140625" style="25" bestFit="1" customWidth="1"/>
    <col min="1985" max="1985" width="0.85546875" style="25" customWidth="1"/>
    <col min="1986" max="1986" width="9.28515625" style="25" customWidth="1"/>
    <col min="1987" max="1987" width="0.85546875" style="25" customWidth="1"/>
    <col min="1988" max="1988" width="9.28515625" style="25" customWidth="1"/>
    <col min="1989" max="1989" width="0.85546875" style="25" customWidth="1"/>
    <col min="1990" max="1990" width="11.28515625" style="25" bestFit="1" customWidth="1"/>
    <col min="1991" max="1991" width="0.85546875" style="25" customWidth="1"/>
    <col min="1992" max="1992" width="10.140625" style="25" customWidth="1"/>
    <col min="1993" max="1993" width="0.85546875" style="25" customWidth="1"/>
    <col min="1994" max="1994" width="14.28515625" style="25" bestFit="1" customWidth="1"/>
    <col min="1995" max="1995" width="0.85546875" style="25" customWidth="1"/>
    <col min="1996" max="1996" width="17.42578125" style="25" customWidth="1"/>
    <col min="1997" max="1997" width="0.85546875" style="25" customWidth="1"/>
    <col min="1998" max="1998" width="13.42578125" style="25" bestFit="1" customWidth="1"/>
    <col min="1999" max="1999" width="0.85546875" style="25" customWidth="1"/>
    <col min="2000" max="2000" width="12.7109375" style="25" customWidth="1"/>
    <col min="2001" max="2001" width="0.85546875" style="25" customWidth="1"/>
    <col min="2002" max="2002" width="10.85546875" style="25" bestFit="1" customWidth="1"/>
    <col min="2003" max="2003" width="1" style="25" customWidth="1"/>
    <col min="2004" max="2004" width="11.28515625" style="25" customWidth="1"/>
    <col min="2005" max="2232" width="9.140625" style="25"/>
    <col min="2233" max="2234" width="1.5703125" style="25" customWidth="1"/>
    <col min="2235" max="2235" width="3.7109375" style="25" customWidth="1"/>
    <col min="2236" max="2236" width="12.5703125" style="25" customWidth="1"/>
    <col min="2237" max="2237" width="10.5703125" style="25" customWidth="1"/>
    <col min="2238" max="2238" width="8.5703125" style="25" bestFit="1" customWidth="1"/>
    <col min="2239" max="2239" width="0.85546875" style="25" customWidth="1"/>
    <col min="2240" max="2240" width="12.140625" style="25" bestFit="1" customWidth="1"/>
    <col min="2241" max="2241" width="0.85546875" style="25" customWidth="1"/>
    <col min="2242" max="2242" width="9.28515625" style="25" customWidth="1"/>
    <col min="2243" max="2243" width="0.85546875" style="25" customWidth="1"/>
    <col min="2244" max="2244" width="9.28515625" style="25" customWidth="1"/>
    <col min="2245" max="2245" width="0.85546875" style="25" customWidth="1"/>
    <col min="2246" max="2246" width="11.28515625" style="25" bestFit="1" customWidth="1"/>
    <col min="2247" max="2247" width="0.85546875" style="25" customWidth="1"/>
    <col min="2248" max="2248" width="10.140625" style="25" customWidth="1"/>
    <col min="2249" max="2249" width="0.85546875" style="25" customWidth="1"/>
    <col min="2250" max="2250" width="14.28515625" style="25" bestFit="1" customWidth="1"/>
    <col min="2251" max="2251" width="0.85546875" style="25" customWidth="1"/>
    <col min="2252" max="2252" width="17.42578125" style="25" customWidth="1"/>
    <col min="2253" max="2253" width="0.85546875" style="25" customWidth="1"/>
    <col min="2254" max="2254" width="13.42578125" style="25" bestFit="1" customWidth="1"/>
    <col min="2255" max="2255" width="0.85546875" style="25" customWidth="1"/>
    <col min="2256" max="2256" width="12.7109375" style="25" customWidth="1"/>
    <col min="2257" max="2257" width="0.85546875" style="25" customWidth="1"/>
    <col min="2258" max="2258" width="10.85546875" style="25" bestFit="1" customWidth="1"/>
    <col min="2259" max="2259" width="1" style="25" customWidth="1"/>
    <col min="2260" max="2260" width="11.28515625" style="25" customWidth="1"/>
    <col min="2261" max="2488" width="9.140625" style="25"/>
    <col min="2489" max="2490" width="1.5703125" style="25" customWidth="1"/>
    <col min="2491" max="2491" width="3.7109375" style="25" customWidth="1"/>
    <col min="2492" max="2492" width="12.5703125" style="25" customWidth="1"/>
    <col min="2493" max="2493" width="10.5703125" style="25" customWidth="1"/>
    <col min="2494" max="2494" width="8.5703125" style="25" bestFit="1" customWidth="1"/>
    <col min="2495" max="2495" width="0.85546875" style="25" customWidth="1"/>
    <col min="2496" max="2496" width="12.140625" style="25" bestFit="1" customWidth="1"/>
    <col min="2497" max="2497" width="0.85546875" style="25" customWidth="1"/>
    <col min="2498" max="2498" width="9.28515625" style="25" customWidth="1"/>
    <col min="2499" max="2499" width="0.85546875" style="25" customWidth="1"/>
    <col min="2500" max="2500" width="9.28515625" style="25" customWidth="1"/>
    <col min="2501" max="2501" width="0.85546875" style="25" customWidth="1"/>
    <col min="2502" max="2502" width="11.28515625" style="25" bestFit="1" customWidth="1"/>
    <col min="2503" max="2503" width="0.85546875" style="25" customWidth="1"/>
    <col min="2504" max="2504" width="10.140625" style="25" customWidth="1"/>
    <col min="2505" max="2505" width="0.85546875" style="25" customWidth="1"/>
    <col min="2506" max="2506" width="14.28515625" style="25" bestFit="1" customWidth="1"/>
    <col min="2507" max="2507" width="0.85546875" style="25" customWidth="1"/>
    <col min="2508" max="2508" width="17.42578125" style="25" customWidth="1"/>
    <col min="2509" max="2509" width="0.85546875" style="25" customWidth="1"/>
    <col min="2510" max="2510" width="13.42578125" style="25" bestFit="1" customWidth="1"/>
    <col min="2511" max="2511" width="0.85546875" style="25" customWidth="1"/>
    <col min="2512" max="2512" width="12.7109375" style="25" customWidth="1"/>
    <col min="2513" max="2513" width="0.85546875" style="25" customWidth="1"/>
    <col min="2514" max="2514" width="10.85546875" style="25" bestFit="1" customWidth="1"/>
    <col min="2515" max="2515" width="1" style="25" customWidth="1"/>
    <col min="2516" max="2516" width="11.28515625" style="25" customWidth="1"/>
    <col min="2517" max="2744" width="9.140625" style="25"/>
    <col min="2745" max="2746" width="1.5703125" style="25" customWidth="1"/>
    <col min="2747" max="2747" width="3.7109375" style="25" customWidth="1"/>
    <col min="2748" max="2748" width="12.5703125" style="25" customWidth="1"/>
    <col min="2749" max="2749" width="10.5703125" style="25" customWidth="1"/>
    <col min="2750" max="2750" width="8.5703125" style="25" bestFit="1" customWidth="1"/>
    <col min="2751" max="2751" width="0.85546875" style="25" customWidth="1"/>
    <col min="2752" max="2752" width="12.140625" style="25" bestFit="1" customWidth="1"/>
    <col min="2753" max="2753" width="0.85546875" style="25" customWidth="1"/>
    <col min="2754" max="2754" width="9.28515625" style="25" customWidth="1"/>
    <col min="2755" max="2755" width="0.85546875" style="25" customWidth="1"/>
    <col min="2756" max="2756" width="9.28515625" style="25" customWidth="1"/>
    <col min="2757" max="2757" width="0.85546875" style="25" customWidth="1"/>
    <col min="2758" max="2758" width="11.28515625" style="25" bestFit="1" customWidth="1"/>
    <col min="2759" max="2759" width="0.85546875" style="25" customWidth="1"/>
    <col min="2760" max="2760" width="10.140625" style="25" customWidth="1"/>
    <col min="2761" max="2761" width="0.85546875" style="25" customWidth="1"/>
    <col min="2762" max="2762" width="14.28515625" style="25" bestFit="1" customWidth="1"/>
    <col min="2763" max="2763" width="0.85546875" style="25" customWidth="1"/>
    <col min="2764" max="2764" width="17.42578125" style="25" customWidth="1"/>
    <col min="2765" max="2765" width="0.85546875" style="25" customWidth="1"/>
    <col min="2766" max="2766" width="13.42578125" style="25" bestFit="1" customWidth="1"/>
    <col min="2767" max="2767" width="0.85546875" style="25" customWidth="1"/>
    <col min="2768" max="2768" width="12.7109375" style="25" customWidth="1"/>
    <col min="2769" max="2769" width="0.85546875" style="25" customWidth="1"/>
    <col min="2770" max="2770" width="10.85546875" style="25" bestFit="1" customWidth="1"/>
    <col min="2771" max="2771" width="1" style="25" customWidth="1"/>
    <col min="2772" max="2772" width="11.28515625" style="25" customWidth="1"/>
    <col min="2773" max="3000" width="9.140625" style="25"/>
    <col min="3001" max="3002" width="1.5703125" style="25" customWidth="1"/>
    <col min="3003" max="3003" width="3.7109375" style="25" customWidth="1"/>
    <col min="3004" max="3004" width="12.5703125" style="25" customWidth="1"/>
    <col min="3005" max="3005" width="10.5703125" style="25" customWidth="1"/>
    <col min="3006" max="3006" width="8.5703125" style="25" bestFit="1" customWidth="1"/>
    <col min="3007" max="3007" width="0.85546875" style="25" customWidth="1"/>
    <col min="3008" max="3008" width="12.140625" style="25" bestFit="1" customWidth="1"/>
    <col min="3009" max="3009" width="0.85546875" style="25" customWidth="1"/>
    <col min="3010" max="3010" width="9.28515625" style="25" customWidth="1"/>
    <col min="3011" max="3011" width="0.85546875" style="25" customWidth="1"/>
    <col min="3012" max="3012" width="9.28515625" style="25" customWidth="1"/>
    <col min="3013" max="3013" width="0.85546875" style="25" customWidth="1"/>
    <col min="3014" max="3014" width="11.28515625" style="25" bestFit="1" customWidth="1"/>
    <col min="3015" max="3015" width="0.85546875" style="25" customWidth="1"/>
    <col min="3016" max="3016" width="10.140625" style="25" customWidth="1"/>
    <col min="3017" max="3017" width="0.85546875" style="25" customWidth="1"/>
    <col min="3018" max="3018" width="14.28515625" style="25" bestFit="1" customWidth="1"/>
    <col min="3019" max="3019" width="0.85546875" style="25" customWidth="1"/>
    <col min="3020" max="3020" width="17.42578125" style="25" customWidth="1"/>
    <col min="3021" max="3021" width="0.85546875" style="25" customWidth="1"/>
    <col min="3022" max="3022" width="13.42578125" style="25" bestFit="1" customWidth="1"/>
    <col min="3023" max="3023" width="0.85546875" style="25" customWidth="1"/>
    <col min="3024" max="3024" width="12.7109375" style="25" customWidth="1"/>
    <col min="3025" max="3025" width="0.85546875" style="25" customWidth="1"/>
    <col min="3026" max="3026" width="10.85546875" style="25" bestFit="1" customWidth="1"/>
    <col min="3027" max="3027" width="1" style="25" customWidth="1"/>
    <col min="3028" max="3028" width="11.28515625" style="25" customWidth="1"/>
    <col min="3029" max="3256" width="9.140625" style="25"/>
    <col min="3257" max="3258" width="1.5703125" style="25" customWidth="1"/>
    <col min="3259" max="3259" width="3.7109375" style="25" customWidth="1"/>
    <col min="3260" max="3260" width="12.5703125" style="25" customWidth="1"/>
    <col min="3261" max="3261" width="10.5703125" style="25" customWidth="1"/>
    <col min="3262" max="3262" width="8.5703125" style="25" bestFit="1" customWidth="1"/>
    <col min="3263" max="3263" width="0.85546875" style="25" customWidth="1"/>
    <col min="3264" max="3264" width="12.140625" style="25" bestFit="1" customWidth="1"/>
    <col min="3265" max="3265" width="0.85546875" style="25" customWidth="1"/>
    <col min="3266" max="3266" width="9.28515625" style="25" customWidth="1"/>
    <col min="3267" max="3267" width="0.85546875" style="25" customWidth="1"/>
    <col min="3268" max="3268" width="9.28515625" style="25" customWidth="1"/>
    <col min="3269" max="3269" width="0.85546875" style="25" customWidth="1"/>
    <col min="3270" max="3270" width="11.28515625" style="25" bestFit="1" customWidth="1"/>
    <col min="3271" max="3271" width="0.85546875" style="25" customWidth="1"/>
    <col min="3272" max="3272" width="10.140625" style="25" customWidth="1"/>
    <col min="3273" max="3273" width="0.85546875" style="25" customWidth="1"/>
    <col min="3274" max="3274" width="14.28515625" style="25" bestFit="1" customWidth="1"/>
    <col min="3275" max="3275" width="0.85546875" style="25" customWidth="1"/>
    <col min="3276" max="3276" width="17.42578125" style="25" customWidth="1"/>
    <col min="3277" max="3277" width="0.85546875" style="25" customWidth="1"/>
    <col min="3278" max="3278" width="13.42578125" style="25" bestFit="1" customWidth="1"/>
    <col min="3279" max="3279" width="0.85546875" style="25" customWidth="1"/>
    <col min="3280" max="3280" width="12.7109375" style="25" customWidth="1"/>
    <col min="3281" max="3281" width="0.85546875" style="25" customWidth="1"/>
    <col min="3282" max="3282" width="10.85546875" style="25" bestFit="1" customWidth="1"/>
    <col min="3283" max="3283" width="1" style="25" customWidth="1"/>
    <col min="3284" max="3284" width="11.28515625" style="25" customWidth="1"/>
    <col min="3285" max="3512" width="9.140625" style="25"/>
    <col min="3513" max="3514" width="1.5703125" style="25" customWidth="1"/>
    <col min="3515" max="3515" width="3.7109375" style="25" customWidth="1"/>
    <col min="3516" max="3516" width="12.5703125" style="25" customWidth="1"/>
    <col min="3517" max="3517" width="10.5703125" style="25" customWidth="1"/>
    <col min="3518" max="3518" width="8.5703125" style="25" bestFit="1" customWidth="1"/>
    <col min="3519" max="3519" width="0.85546875" style="25" customWidth="1"/>
    <col min="3520" max="3520" width="12.140625" style="25" bestFit="1" customWidth="1"/>
    <col min="3521" max="3521" width="0.85546875" style="25" customWidth="1"/>
    <col min="3522" max="3522" width="9.28515625" style="25" customWidth="1"/>
    <col min="3523" max="3523" width="0.85546875" style="25" customWidth="1"/>
    <col min="3524" max="3524" width="9.28515625" style="25" customWidth="1"/>
    <col min="3525" max="3525" width="0.85546875" style="25" customWidth="1"/>
    <col min="3526" max="3526" width="11.28515625" style="25" bestFit="1" customWidth="1"/>
    <col min="3527" max="3527" width="0.85546875" style="25" customWidth="1"/>
    <col min="3528" max="3528" width="10.140625" style="25" customWidth="1"/>
    <col min="3529" max="3529" width="0.85546875" style="25" customWidth="1"/>
    <col min="3530" max="3530" width="14.28515625" style="25" bestFit="1" customWidth="1"/>
    <col min="3531" max="3531" width="0.85546875" style="25" customWidth="1"/>
    <col min="3532" max="3532" width="17.42578125" style="25" customWidth="1"/>
    <col min="3533" max="3533" width="0.85546875" style="25" customWidth="1"/>
    <col min="3534" max="3534" width="13.42578125" style="25" bestFit="1" customWidth="1"/>
    <col min="3535" max="3535" width="0.85546875" style="25" customWidth="1"/>
    <col min="3536" max="3536" width="12.7109375" style="25" customWidth="1"/>
    <col min="3537" max="3537" width="0.85546875" style="25" customWidth="1"/>
    <col min="3538" max="3538" width="10.85546875" style="25" bestFit="1" customWidth="1"/>
    <col min="3539" max="3539" width="1" style="25" customWidth="1"/>
    <col min="3540" max="3540" width="11.28515625" style="25" customWidth="1"/>
    <col min="3541" max="3768" width="9.140625" style="25"/>
    <col min="3769" max="3770" width="1.5703125" style="25" customWidth="1"/>
    <col min="3771" max="3771" width="3.7109375" style="25" customWidth="1"/>
    <col min="3772" max="3772" width="12.5703125" style="25" customWidth="1"/>
    <col min="3773" max="3773" width="10.5703125" style="25" customWidth="1"/>
    <col min="3774" max="3774" width="8.5703125" style="25" bestFit="1" customWidth="1"/>
    <col min="3775" max="3775" width="0.85546875" style="25" customWidth="1"/>
    <col min="3776" max="3776" width="12.140625" style="25" bestFit="1" customWidth="1"/>
    <col min="3777" max="3777" width="0.85546875" style="25" customWidth="1"/>
    <col min="3778" max="3778" width="9.28515625" style="25" customWidth="1"/>
    <col min="3779" max="3779" width="0.85546875" style="25" customWidth="1"/>
    <col min="3780" max="3780" width="9.28515625" style="25" customWidth="1"/>
    <col min="3781" max="3781" width="0.85546875" style="25" customWidth="1"/>
    <col min="3782" max="3782" width="11.28515625" style="25" bestFit="1" customWidth="1"/>
    <col min="3783" max="3783" width="0.85546875" style="25" customWidth="1"/>
    <col min="3784" max="3784" width="10.140625" style="25" customWidth="1"/>
    <col min="3785" max="3785" width="0.85546875" style="25" customWidth="1"/>
    <col min="3786" max="3786" width="14.28515625" style="25" bestFit="1" customWidth="1"/>
    <col min="3787" max="3787" width="0.85546875" style="25" customWidth="1"/>
    <col min="3788" max="3788" width="17.42578125" style="25" customWidth="1"/>
    <col min="3789" max="3789" width="0.85546875" style="25" customWidth="1"/>
    <col min="3790" max="3790" width="13.42578125" style="25" bestFit="1" customWidth="1"/>
    <col min="3791" max="3791" width="0.85546875" style="25" customWidth="1"/>
    <col min="3792" max="3792" width="12.7109375" style="25" customWidth="1"/>
    <col min="3793" max="3793" width="0.85546875" style="25" customWidth="1"/>
    <col min="3794" max="3794" width="10.85546875" style="25" bestFit="1" customWidth="1"/>
    <col min="3795" max="3795" width="1" style="25" customWidth="1"/>
    <col min="3796" max="3796" width="11.28515625" style="25" customWidth="1"/>
    <col min="3797" max="4024" width="9.140625" style="25"/>
    <col min="4025" max="4026" width="1.5703125" style="25" customWidth="1"/>
    <col min="4027" max="4027" width="3.7109375" style="25" customWidth="1"/>
    <col min="4028" max="4028" width="12.5703125" style="25" customWidth="1"/>
    <col min="4029" max="4029" width="10.5703125" style="25" customWidth="1"/>
    <col min="4030" max="4030" width="8.5703125" style="25" bestFit="1" customWidth="1"/>
    <col min="4031" max="4031" width="0.85546875" style="25" customWidth="1"/>
    <col min="4032" max="4032" width="12.140625" style="25" bestFit="1" customWidth="1"/>
    <col min="4033" max="4033" width="0.85546875" style="25" customWidth="1"/>
    <col min="4034" max="4034" width="9.28515625" style="25" customWidth="1"/>
    <col min="4035" max="4035" width="0.85546875" style="25" customWidth="1"/>
    <col min="4036" max="4036" width="9.28515625" style="25" customWidth="1"/>
    <col min="4037" max="4037" width="0.85546875" style="25" customWidth="1"/>
    <col min="4038" max="4038" width="11.28515625" style="25" bestFit="1" customWidth="1"/>
    <col min="4039" max="4039" width="0.85546875" style="25" customWidth="1"/>
    <col min="4040" max="4040" width="10.140625" style="25" customWidth="1"/>
    <col min="4041" max="4041" width="0.85546875" style="25" customWidth="1"/>
    <col min="4042" max="4042" width="14.28515625" style="25" bestFit="1" customWidth="1"/>
    <col min="4043" max="4043" width="0.85546875" style="25" customWidth="1"/>
    <col min="4044" max="4044" width="17.42578125" style="25" customWidth="1"/>
    <col min="4045" max="4045" width="0.85546875" style="25" customWidth="1"/>
    <col min="4046" max="4046" width="13.42578125" style="25" bestFit="1" customWidth="1"/>
    <col min="4047" max="4047" width="0.85546875" style="25" customWidth="1"/>
    <col min="4048" max="4048" width="12.7109375" style="25" customWidth="1"/>
    <col min="4049" max="4049" width="0.85546875" style="25" customWidth="1"/>
    <col min="4050" max="4050" width="10.85546875" style="25" bestFit="1" customWidth="1"/>
    <col min="4051" max="4051" width="1" style="25" customWidth="1"/>
    <col min="4052" max="4052" width="11.28515625" style="25" customWidth="1"/>
    <col min="4053" max="4280" width="9.140625" style="25"/>
    <col min="4281" max="4282" width="1.5703125" style="25" customWidth="1"/>
    <col min="4283" max="4283" width="3.7109375" style="25" customWidth="1"/>
    <col min="4284" max="4284" width="12.5703125" style="25" customWidth="1"/>
    <col min="4285" max="4285" width="10.5703125" style="25" customWidth="1"/>
    <col min="4286" max="4286" width="8.5703125" style="25" bestFit="1" customWidth="1"/>
    <col min="4287" max="4287" width="0.85546875" style="25" customWidth="1"/>
    <col min="4288" max="4288" width="12.140625" style="25" bestFit="1" customWidth="1"/>
    <col min="4289" max="4289" width="0.85546875" style="25" customWidth="1"/>
    <col min="4290" max="4290" width="9.28515625" style="25" customWidth="1"/>
    <col min="4291" max="4291" width="0.85546875" style="25" customWidth="1"/>
    <col min="4292" max="4292" width="9.28515625" style="25" customWidth="1"/>
    <col min="4293" max="4293" width="0.85546875" style="25" customWidth="1"/>
    <col min="4294" max="4294" width="11.28515625" style="25" bestFit="1" customWidth="1"/>
    <col min="4295" max="4295" width="0.85546875" style="25" customWidth="1"/>
    <col min="4296" max="4296" width="10.140625" style="25" customWidth="1"/>
    <col min="4297" max="4297" width="0.85546875" style="25" customWidth="1"/>
    <col min="4298" max="4298" width="14.28515625" style="25" bestFit="1" customWidth="1"/>
    <col min="4299" max="4299" width="0.85546875" style="25" customWidth="1"/>
    <col min="4300" max="4300" width="17.42578125" style="25" customWidth="1"/>
    <col min="4301" max="4301" width="0.85546875" style="25" customWidth="1"/>
    <col min="4302" max="4302" width="13.42578125" style="25" bestFit="1" customWidth="1"/>
    <col min="4303" max="4303" width="0.85546875" style="25" customWidth="1"/>
    <col min="4304" max="4304" width="12.7109375" style="25" customWidth="1"/>
    <col min="4305" max="4305" width="0.85546875" style="25" customWidth="1"/>
    <col min="4306" max="4306" width="10.85546875" style="25" bestFit="1" customWidth="1"/>
    <col min="4307" max="4307" width="1" style="25" customWidth="1"/>
    <col min="4308" max="4308" width="11.28515625" style="25" customWidth="1"/>
    <col min="4309" max="4536" width="9.140625" style="25"/>
    <col min="4537" max="4538" width="1.5703125" style="25" customWidth="1"/>
    <col min="4539" max="4539" width="3.7109375" style="25" customWidth="1"/>
    <col min="4540" max="4540" width="12.5703125" style="25" customWidth="1"/>
    <col min="4541" max="4541" width="10.5703125" style="25" customWidth="1"/>
    <col min="4542" max="4542" width="8.5703125" style="25" bestFit="1" customWidth="1"/>
    <col min="4543" max="4543" width="0.85546875" style="25" customWidth="1"/>
    <col min="4544" max="4544" width="12.140625" style="25" bestFit="1" customWidth="1"/>
    <col min="4545" max="4545" width="0.85546875" style="25" customWidth="1"/>
    <col min="4546" max="4546" width="9.28515625" style="25" customWidth="1"/>
    <col min="4547" max="4547" width="0.85546875" style="25" customWidth="1"/>
    <col min="4548" max="4548" width="9.28515625" style="25" customWidth="1"/>
    <col min="4549" max="4549" width="0.85546875" style="25" customWidth="1"/>
    <col min="4550" max="4550" width="11.28515625" style="25" bestFit="1" customWidth="1"/>
    <col min="4551" max="4551" width="0.85546875" style="25" customWidth="1"/>
    <col min="4552" max="4552" width="10.140625" style="25" customWidth="1"/>
    <col min="4553" max="4553" width="0.85546875" style="25" customWidth="1"/>
    <col min="4554" max="4554" width="14.28515625" style="25" bestFit="1" customWidth="1"/>
    <col min="4555" max="4555" width="0.85546875" style="25" customWidth="1"/>
    <col min="4556" max="4556" width="17.42578125" style="25" customWidth="1"/>
    <col min="4557" max="4557" width="0.85546875" style="25" customWidth="1"/>
    <col min="4558" max="4558" width="13.42578125" style="25" bestFit="1" customWidth="1"/>
    <col min="4559" max="4559" width="0.85546875" style="25" customWidth="1"/>
    <col min="4560" max="4560" width="12.7109375" style="25" customWidth="1"/>
    <col min="4561" max="4561" width="0.85546875" style="25" customWidth="1"/>
    <col min="4562" max="4562" width="10.85546875" style="25" bestFit="1" customWidth="1"/>
    <col min="4563" max="4563" width="1" style="25" customWidth="1"/>
    <col min="4564" max="4564" width="11.28515625" style="25" customWidth="1"/>
    <col min="4565" max="4792" width="9.140625" style="25"/>
    <col min="4793" max="4794" width="1.5703125" style="25" customWidth="1"/>
    <col min="4795" max="4795" width="3.7109375" style="25" customWidth="1"/>
    <col min="4796" max="4796" width="12.5703125" style="25" customWidth="1"/>
    <col min="4797" max="4797" width="10.5703125" style="25" customWidth="1"/>
    <col min="4798" max="4798" width="8.5703125" style="25" bestFit="1" customWidth="1"/>
    <col min="4799" max="4799" width="0.85546875" style="25" customWidth="1"/>
    <col min="4800" max="4800" width="12.140625" style="25" bestFit="1" customWidth="1"/>
    <col min="4801" max="4801" width="0.85546875" style="25" customWidth="1"/>
    <col min="4802" max="4802" width="9.28515625" style="25" customWidth="1"/>
    <col min="4803" max="4803" width="0.85546875" style="25" customWidth="1"/>
    <col min="4804" max="4804" width="9.28515625" style="25" customWidth="1"/>
    <col min="4805" max="4805" width="0.85546875" style="25" customWidth="1"/>
    <col min="4806" max="4806" width="11.28515625" style="25" bestFit="1" customWidth="1"/>
    <col min="4807" max="4807" width="0.85546875" style="25" customWidth="1"/>
    <col min="4808" max="4808" width="10.140625" style="25" customWidth="1"/>
    <col min="4809" max="4809" width="0.85546875" style="25" customWidth="1"/>
    <col min="4810" max="4810" width="14.28515625" style="25" bestFit="1" customWidth="1"/>
    <col min="4811" max="4811" width="0.85546875" style="25" customWidth="1"/>
    <col min="4812" max="4812" width="17.42578125" style="25" customWidth="1"/>
    <col min="4813" max="4813" width="0.85546875" style="25" customWidth="1"/>
    <col min="4814" max="4814" width="13.42578125" style="25" bestFit="1" customWidth="1"/>
    <col min="4815" max="4815" width="0.85546875" style="25" customWidth="1"/>
    <col min="4816" max="4816" width="12.7109375" style="25" customWidth="1"/>
    <col min="4817" max="4817" width="0.85546875" style="25" customWidth="1"/>
    <col min="4818" max="4818" width="10.85546875" style="25" bestFit="1" customWidth="1"/>
    <col min="4819" max="4819" width="1" style="25" customWidth="1"/>
    <col min="4820" max="4820" width="11.28515625" style="25" customWidth="1"/>
    <col min="4821" max="5048" width="9.140625" style="25"/>
    <col min="5049" max="5050" width="1.5703125" style="25" customWidth="1"/>
    <col min="5051" max="5051" width="3.7109375" style="25" customWidth="1"/>
    <col min="5052" max="5052" width="12.5703125" style="25" customWidth="1"/>
    <col min="5053" max="5053" width="10.5703125" style="25" customWidth="1"/>
    <col min="5054" max="5054" width="8.5703125" style="25" bestFit="1" customWidth="1"/>
    <col min="5055" max="5055" width="0.85546875" style="25" customWidth="1"/>
    <col min="5056" max="5056" width="12.140625" style="25" bestFit="1" customWidth="1"/>
    <col min="5057" max="5057" width="0.85546875" style="25" customWidth="1"/>
    <col min="5058" max="5058" width="9.28515625" style="25" customWidth="1"/>
    <col min="5059" max="5059" width="0.85546875" style="25" customWidth="1"/>
    <col min="5060" max="5060" width="9.28515625" style="25" customWidth="1"/>
    <col min="5061" max="5061" width="0.85546875" style="25" customWidth="1"/>
    <col min="5062" max="5062" width="11.28515625" style="25" bestFit="1" customWidth="1"/>
    <col min="5063" max="5063" width="0.85546875" style="25" customWidth="1"/>
    <col min="5064" max="5064" width="10.140625" style="25" customWidth="1"/>
    <col min="5065" max="5065" width="0.85546875" style="25" customWidth="1"/>
    <col min="5066" max="5066" width="14.28515625" style="25" bestFit="1" customWidth="1"/>
    <col min="5067" max="5067" width="0.85546875" style="25" customWidth="1"/>
    <col min="5068" max="5068" width="17.42578125" style="25" customWidth="1"/>
    <col min="5069" max="5069" width="0.85546875" style="25" customWidth="1"/>
    <col min="5070" max="5070" width="13.42578125" style="25" bestFit="1" customWidth="1"/>
    <col min="5071" max="5071" width="0.85546875" style="25" customWidth="1"/>
    <col min="5072" max="5072" width="12.7109375" style="25" customWidth="1"/>
    <col min="5073" max="5073" width="0.85546875" style="25" customWidth="1"/>
    <col min="5074" max="5074" width="10.85546875" style="25" bestFit="1" customWidth="1"/>
    <col min="5075" max="5075" width="1" style="25" customWidth="1"/>
    <col min="5076" max="5076" width="11.28515625" style="25" customWidth="1"/>
    <col min="5077" max="5304" width="9.140625" style="25"/>
    <col min="5305" max="5306" width="1.5703125" style="25" customWidth="1"/>
    <col min="5307" max="5307" width="3.7109375" style="25" customWidth="1"/>
    <col min="5308" max="5308" width="12.5703125" style="25" customWidth="1"/>
    <col min="5309" max="5309" width="10.5703125" style="25" customWidth="1"/>
    <col min="5310" max="5310" width="8.5703125" style="25" bestFit="1" customWidth="1"/>
    <col min="5311" max="5311" width="0.85546875" style="25" customWidth="1"/>
    <col min="5312" max="5312" width="12.140625" style="25" bestFit="1" customWidth="1"/>
    <col min="5313" max="5313" width="0.85546875" style="25" customWidth="1"/>
    <col min="5314" max="5314" width="9.28515625" style="25" customWidth="1"/>
    <col min="5315" max="5315" width="0.85546875" style="25" customWidth="1"/>
    <col min="5316" max="5316" width="9.28515625" style="25" customWidth="1"/>
    <col min="5317" max="5317" width="0.85546875" style="25" customWidth="1"/>
    <col min="5318" max="5318" width="11.28515625" style="25" bestFit="1" customWidth="1"/>
    <col min="5319" max="5319" width="0.85546875" style="25" customWidth="1"/>
    <col min="5320" max="5320" width="10.140625" style="25" customWidth="1"/>
    <col min="5321" max="5321" width="0.85546875" style="25" customWidth="1"/>
    <col min="5322" max="5322" width="14.28515625" style="25" bestFit="1" customWidth="1"/>
    <col min="5323" max="5323" width="0.85546875" style="25" customWidth="1"/>
    <col min="5324" max="5324" width="17.42578125" style="25" customWidth="1"/>
    <col min="5325" max="5325" width="0.85546875" style="25" customWidth="1"/>
    <col min="5326" max="5326" width="13.42578125" style="25" bestFit="1" customWidth="1"/>
    <col min="5327" max="5327" width="0.85546875" style="25" customWidth="1"/>
    <col min="5328" max="5328" width="12.7109375" style="25" customWidth="1"/>
    <col min="5329" max="5329" width="0.85546875" style="25" customWidth="1"/>
    <col min="5330" max="5330" width="10.85546875" style="25" bestFit="1" customWidth="1"/>
    <col min="5331" max="5331" width="1" style="25" customWidth="1"/>
    <col min="5332" max="5332" width="11.28515625" style="25" customWidth="1"/>
    <col min="5333" max="5560" width="9.140625" style="25"/>
    <col min="5561" max="5562" width="1.5703125" style="25" customWidth="1"/>
    <col min="5563" max="5563" width="3.7109375" style="25" customWidth="1"/>
    <col min="5564" max="5564" width="12.5703125" style="25" customWidth="1"/>
    <col min="5565" max="5565" width="10.5703125" style="25" customWidth="1"/>
    <col min="5566" max="5566" width="8.5703125" style="25" bestFit="1" customWidth="1"/>
    <col min="5567" max="5567" width="0.85546875" style="25" customWidth="1"/>
    <col min="5568" max="5568" width="12.140625" style="25" bestFit="1" customWidth="1"/>
    <col min="5569" max="5569" width="0.85546875" style="25" customWidth="1"/>
    <col min="5570" max="5570" width="9.28515625" style="25" customWidth="1"/>
    <col min="5571" max="5571" width="0.85546875" style="25" customWidth="1"/>
    <col min="5572" max="5572" width="9.28515625" style="25" customWidth="1"/>
    <col min="5573" max="5573" width="0.85546875" style="25" customWidth="1"/>
    <col min="5574" max="5574" width="11.28515625" style="25" bestFit="1" customWidth="1"/>
    <col min="5575" max="5575" width="0.85546875" style="25" customWidth="1"/>
    <col min="5576" max="5576" width="10.140625" style="25" customWidth="1"/>
    <col min="5577" max="5577" width="0.85546875" style="25" customWidth="1"/>
    <col min="5578" max="5578" width="14.28515625" style="25" bestFit="1" customWidth="1"/>
    <col min="5579" max="5579" width="0.85546875" style="25" customWidth="1"/>
    <col min="5580" max="5580" width="17.42578125" style="25" customWidth="1"/>
    <col min="5581" max="5581" width="0.85546875" style="25" customWidth="1"/>
    <col min="5582" max="5582" width="13.42578125" style="25" bestFit="1" customWidth="1"/>
    <col min="5583" max="5583" width="0.85546875" style="25" customWidth="1"/>
    <col min="5584" max="5584" width="12.7109375" style="25" customWidth="1"/>
    <col min="5585" max="5585" width="0.85546875" style="25" customWidth="1"/>
    <col min="5586" max="5586" width="10.85546875" style="25" bestFit="1" customWidth="1"/>
    <col min="5587" max="5587" width="1" style="25" customWidth="1"/>
    <col min="5588" max="5588" width="11.28515625" style="25" customWidth="1"/>
    <col min="5589" max="5816" width="9.140625" style="25"/>
    <col min="5817" max="5818" width="1.5703125" style="25" customWidth="1"/>
    <col min="5819" max="5819" width="3.7109375" style="25" customWidth="1"/>
    <col min="5820" max="5820" width="12.5703125" style="25" customWidth="1"/>
    <col min="5821" max="5821" width="10.5703125" style="25" customWidth="1"/>
    <col min="5822" max="5822" width="8.5703125" style="25" bestFit="1" customWidth="1"/>
    <col min="5823" max="5823" width="0.85546875" style="25" customWidth="1"/>
    <col min="5824" max="5824" width="12.140625" style="25" bestFit="1" customWidth="1"/>
    <col min="5825" max="5825" width="0.85546875" style="25" customWidth="1"/>
    <col min="5826" max="5826" width="9.28515625" style="25" customWidth="1"/>
    <col min="5827" max="5827" width="0.85546875" style="25" customWidth="1"/>
    <col min="5828" max="5828" width="9.28515625" style="25" customWidth="1"/>
    <col min="5829" max="5829" width="0.85546875" style="25" customWidth="1"/>
    <col min="5830" max="5830" width="11.28515625" style="25" bestFit="1" customWidth="1"/>
    <col min="5831" max="5831" width="0.85546875" style="25" customWidth="1"/>
    <col min="5832" max="5832" width="10.140625" style="25" customWidth="1"/>
    <col min="5833" max="5833" width="0.85546875" style="25" customWidth="1"/>
    <col min="5834" max="5834" width="14.28515625" style="25" bestFit="1" customWidth="1"/>
    <col min="5835" max="5835" width="0.85546875" style="25" customWidth="1"/>
    <col min="5836" max="5836" width="17.42578125" style="25" customWidth="1"/>
    <col min="5837" max="5837" width="0.85546875" style="25" customWidth="1"/>
    <col min="5838" max="5838" width="13.42578125" style="25" bestFit="1" customWidth="1"/>
    <col min="5839" max="5839" width="0.85546875" style="25" customWidth="1"/>
    <col min="5840" max="5840" width="12.7109375" style="25" customWidth="1"/>
    <col min="5841" max="5841" width="0.85546875" style="25" customWidth="1"/>
    <col min="5842" max="5842" width="10.85546875" style="25" bestFit="1" customWidth="1"/>
    <col min="5843" max="5843" width="1" style="25" customWidth="1"/>
    <col min="5844" max="5844" width="11.28515625" style="25" customWidth="1"/>
    <col min="5845" max="6072" width="9.140625" style="25"/>
    <col min="6073" max="6074" width="1.5703125" style="25" customWidth="1"/>
    <col min="6075" max="6075" width="3.7109375" style="25" customWidth="1"/>
    <col min="6076" max="6076" width="12.5703125" style="25" customWidth="1"/>
    <col min="6077" max="6077" width="10.5703125" style="25" customWidth="1"/>
    <col min="6078" max="6078" width="8.5703125" style="25" bestFit="1" customWidth="1"/>
    <col min="6079" max="6079" width="0.85546875" style="25" customWidth="1"/>
    <col min="6080" max="6080" width="12.140625" style="25" bestFit="1" customWidth="1"/>
    <col min="6081" max="6081" width="0.85546875" style="25" customWidth="1"/>
    <col min="6082" max="6082" width="9.28515625" style="25" customWidth="1"/>
    <col min="6083" max="6083" width="0.85546875" style="25" customWidth="1"/>
    <col min="6084" max="6084" width="9.28515625" style="25" customWidth="1"/>
    <col min="6085" max="6085" width="0.85546875" style="25" customWidth="1"/>
    <col min="6086" max="6086" width="11.28515625" style="25" bestFit="1" customWidth="1"/>
    <col min="6087" max="6087" width="0.85546875" style="25" customWidth="1"/>
    <col min="6088" max="6088" width="10.140625" style="25" customWidth="1"/>
    <col min="6089" max="6089" width="0.85546875" style="25" customWidth="1"/>
    <col min="6090" max="6090" width="14.28515625" style="25" bestFit="1" customWidth="1"/>
    <col min="6091" max="6091" width="0.85546875" style="25" customWidth="1"/>
    <col min="6092" max="6092" width="17.42578125" style="25" customWidth="1"/>
    <col min="6093" max="6093" width="0.85546875" style="25" customWidth="1"/>
    <col min="6094" max="6094" width="13.42578125" style="25" bestFit="1" customWidth="1"/>
    <col min="6095" max="6095" width="0.85546875" style="25" customWidth="1"/>
    <col min="6096" max="6096" width="12.7109375" style="25" customWidth="1"/>
    <col min="6097" max="6097" width="0.85546875" style="25" customWidth="1"/>
    <col min="6098" max="6098" width="10.85546875" style="25" bestFit="1" customWidth="1"/>
    <col min="6099" max="6099" width="1" style="25" customWidth="1"/>
    <col min="6100" max="6100" width="11.28515625" style="25" customWidth="1"/>
    <col min="6101" max="6328" width="9.140625" style="25"/>
    <col min="6329" max="6330" width="1.5703125" style="25" customWidth="1"/>
    <col min="6331" max="6331" width="3.7109375" style="25" customWidth="1"/>
    <col min="6332" max="6332" width="12.5703125" style="25" customWidth="1"/>
    <col min="6333" max="6333" width="10.5703125" style="25" customWidth="1"/>
    <col min="6334" max="6334" width="8.5703125" style="25" bestFit="1" customWidth="1"/>
    <col min="6335" max="6335" width="0.85546875" style="25" customWidth="1"/>
    <col min="6336" max="6336" width="12.140625" style="25" bestFit="1" customWidth="1"/>
    <col min="6337" max="6337" width="0.85546875" style="25" customWidth="1"/>
    <col min="6338" max="6338" width="9.28515625" style="25" customWidth="1"/>
    <col min="6339" max="6339" width="0.85546875" style="25" customWidth="1"/>
    <col min="6340" max="6340" width="9.28515625" style="25" customWidth="1"/>
    <col min="6341" max="6341" width="0.85546875" style="25" customWidth="1"/>
    <col min="6342" max="6342" width="11.28515625" style="25" bestFit="1" customWidth="1"/>
    <col min="6343" max="6343" width="0.85546875" style="25" customWidth="1"/>
    <col min="6344" max="6344" width="10.140625" style="25" customWidth="1"/>
    <col min="6345" max="6345" width="0.85546875" style="25" customWidth="1"/>
    <col min="6346" max="6346" width="14.28515625" style="25" bestFit="1" customWidth="1"/>
    <col min="6347" max="6347" width="0.85546875" style="25" customWidth="1"/>
    <col min="6348" max="6348" width="17.42578125" style="25" customWidth="1"/>
    <col min="6349" max="6349" width="0.85546875" style="25" customWidth="1"/>
    <col min="6350" max="6350" width="13.42578125" style="25" bestFit="1" customWidth="1"/>
    <col min="6351" max="6351" width="0.85546875" style="25" customWidth="1"/>
    <col min="6352" max="6352" width="12.7109375" style="25" customWidth="1"/>
    <col min="6353" max="6353" width="0.85546875" style="25" customWidth="1"/>
    <col min="6354" max="6354" width="10.85546875" style="25" bestFit="1" customWidth="1"/>
    <col min="6355" max="6355" width="1" style="25" customWidth="1"/>
    <col min="6356" max="6356" width="11.28515625" style="25" customWidth="1"/>
    <col min="6357" max="6584" width="9.140625" style="25"/>
    <col min="6585" max="6586" width="1.5703125" style="25" customWidth="1"/>
    <col min="6587" max="6587" width="3.7109375" style="25" customWidth="1"/>
    <col min="6588" max="6588" width="12.5703125" style="25" customWidth="1"/>
    <col min="6589" max="6589" width="10.5703125" style="25" customWidth="1"/>
    <col min="6590" max="6590" width="8.5703125" style="25" bestFit="1" customWidth="1"/>
    <col min="6591" max="6591" width="0.85546875" style="25" customWidth="1"/>
    <col min="6592" max="6592" width="12.140625" style="25" bestFit="1" customWidth="1"/>
    <col min="6593" max="6593" width="0.85546875" style="25" customWidth="1"/>
    <col min="6594" max="6594" width="9.28515625" style="25" customWidth="1"/>
    <col min="6595" max="6595" width="0.85546875" style="25" customWidth="1"/>
    <col min="6596" max="6596" width="9.28515625" style="25" customWidth="1"/>
    <col min="6597" max="6597" width="0.85546875" style="25" customWidth="1"/>
    <col min="6598" max="6598" width="11.28515625" style="25" bestFit="1" customWidth="1"/>
    <col min="6599" max="6599" width="0.85546875" style="25" customWidth="1"/>
    <col min="6600" max="6600" width="10.140625" style="25" customWidth="1"/>
    <col min="6601" max="6601" width="0.85546875" style="25" customWidth="1"/>
    <col min="6602" max="6602" width="14.28515625" style="25" bestFit="1" customWidth="1"/>
    <col min="6603" max="6603" width="0.85546875" style="25" customWidth="1"/>
    <col min="6604" max="6604" width="17.42578125" style="25" customWidth="1"/>
    <col min="6605" max="6605" width="0.85546875" style="25" customWidth="1"/>
    <col min="6606" max="6606" width="13.42578125" style="25" bestFit="1" customWidth="1"/>
    <col min="6607" max="6607" width="0.85546875" style="25" customWidth="1"/>
    <col min="6608" max="6608" width="12.7109375" style="25" customWidth="1"/>
    <col min="6609" max="6609" width="0.85546875" style="25" customWidth="1"/>
    <col min="6610" max="6610" width="10.85546875" style="25" bestFit="1" customWidth="1"/>
    <col min="6611" max="6611" width="1" style="25" customWidth="1"/>
    <col min="6612" max="6612" width="11.28515625" style="25" customWidth="1"/>
    <col min="6613" max="6840" width="9.140625" style="25"/>
    <col min="6841" max="6842" width="1.5703125" style="25" customWidth="1"/>
    <col min="6843" max="6843" width="3.7109375" style="25" customWidth="1"/>
    <col min="6844" max="6844" width="12.5703125" style="25" customWidth="1"/>
    <col min="6845" max="6845" width="10.5703125" style="25" customWidth="1"/>
    <col min="6846" max="6846" width="8.5703125" style="25" bestFit="1" customWidth="1"/>
    <col min="6847" max="6847" width="0.85546875" style="25" customWidth="1"/>
    <col min="6848" max="6848" width="12.140625" style="25" bestFit="1" customWidth="1"/>
    <col min="6849" max="6849" width="0.85546875" style="25" customWidth="1"/>
    <col min="6850" max="6850" width="9.28515625" style="25" customWidth="1"/>
    <col min="6851" max="6851" width="0.85546875" style="25" customWidth="1"/>
    <col min="6852" max="6852" width="9.28515625" style="25" customWidth="1"/>
    <col min="6853" max="6853" width="0.85546875" style="25" customWidth="1"/>
    <col min="6854" max="6854" width="11.28515625" style="25" bestFit="1" customWidth="1"/>
    <col min="6855" max="6855" width="0.85546875" style="25" customWidth="1"/>
    <col min="6856" max="6856" width="10.140625" style="25" customWidth="1"/>
    <col min="6857" max="6857" width="0.85546875" style="25" customWidth="1"/>
    <col min="6858" max="6858" width="14.28515625" style="25" bestFit="1" customWidth="1"/>
    <col min="6859" max="6859" width="0.85546875" style="25" customWidth="1"/>
    <col min="6860" max="6860" width="17.42578125" style="25" customWidth="1"/>
    <col min="6861" max="6861" width="0.85546875" style="25" customWidth="1"/>
    <col min="6862" max="6862" width="13.42578125" style="25" bestFit="1" customWidth="1"/>
    <col min="6863" max="6863" width="0.85546875" style="25" customWidth="1"/>
    <col min="6864" max="6864" width="12.7109375" style="25" customWidth="1"/>
    <col min="6865" max="6865" width="0.85546875" style="25" customWidth="1"/>
    <col min="6866" max="6866" width="10.85546875" style="25" bestFit="1" customWidth="1"/>
    <col min="6867" max="6867" width="1" style="25" customWidth="1"/>
    <col min="6868" max="6868" width="11.28515625" style="25" customWidth="1"/>
    <col min="6869" max="7096" width="9.140625" style="25"/>
    <col min="7097" max="7098" width="1.5703125" style="25" customWidth="1"/>
    <col min="7099" max="7099" width="3.7109375" style="25" customWidth="1"/>
    <col min="7100" max="7100" width="12.5703125" style="25" customWidth="1"/>
    <col min="7101" max="7101" width="10.5703125" style="25" customWidth="1"/>
    <col min="7102" max="7102" width="8.5703125" style="25" bestFit="1" customWidth="1"/>
    <col min="7103" max="7103" width="0.85546875" style="25" customWidth="1"/>
    <col min="7104" max="7104" width="12.140625" style="25" bestFit="1" customWidth="1"/>
    <col min="7105" max="7105" width="0.85546875" style="25" customWidth="1"/>
    <col min="7106" max="7106" width="9.28515625" style="25" customWidth="1"/>
    <col min="7107" max="7107" width="0.85546875" style="25" customWidth="1"/>
    <col min="7108" max="7108" width="9.28515625" style="25" customWidth="1"/>
    <col min="7109" max="7109" width="0.85546875" style="25" customWidth="1"/>
    <col min="7110" max="7110" width="11.28515625" style="25" bestFit="1" customWidth="1"/>
    <col min="7111" max="7111" width="0.85546875" style="25" customWidth="1"/>
    <col min="7112" max="7112" width="10.140625" style="25" customWidth="1"/>
    <col min="7113" max="7113" width="0.85546875" style="25" customWidth="1"/>
    <col min="7114" max="7114" width="14.28515625" style="25" bestFit="1" customWidth="1"/>
    <col min="7115" max="7115" width="0.85546875" style="25" customWidth="1"/>
    <col min="7116" max="7116" width="17.42578125" style="25" customWidth="1"/>
    <col min="7117" max="7117" width="0.85546875" style="25" customWidth="1"/>
    <col min="7118" max="7118" width="13.42578125" style="25" bestFit="1" customWidth="1"/>
    <col min="7119" max="7119" width="0.85546875" style="25" customWidth="1"/>
    <col min="7120" max="7120" width="12.7109375" style="25" customWidth="1"/>
    <col min="7121" max="7121" width="0.85546875" style="25" customWidth="1"/>
    <col min="7122" max="7122" width="10.85546875" style="25" bestFit="1" customWidth="1"/>
    <col min="7123" max="7123" width="1" style="25" customWidth="1"/>
    <col min="7124" max="7124" width="11.28515625" style="25" customWidth="1"/>
    <col min="7125" max="7352" width="9.140625" style="25"/>
    <col min="7353" max="7354" width="1.5703125" style="25" customWidth="1"/>
    <col min="7355" max="7355" width="3.7109375" style="25" customWidth="1"/>
    <col min="7356" max="7356" width="12.5703125" style="25" customWidth="1"/>
    <col min="7357" max="7357" width="10.5703125" style="25" customWidth="1"/>
    <col min="7358" max="7358" width="8.5703125" style="25" bestFit="1" customWidth="1"/>
    <col min="7359" max="7359" width="0.85546875" style="25" customWidth="1"/>
    <col min="7360" max="7360" width="12.140625" style="25" bestFit="1" customWidth="1"/>
    <col min="7361" max="7361" width="0.85546875" style="25" customWidth="1"/>
    <col min="7362" max="7362" width="9.28515625" style="25" customWidth="1"/>
    <col min="7363" max="7363" width="0.85546875" style="25" customWidth="1"/>
    <col min="7364" max="7364" width="9.28515625" style="25" customWidth="1"/>
    <col min="7365" max="7365" width="0.85546875" style="25" customWidth="1"/>
    <col min="7366" max="7366" width="11.28515625" style="25" bestFit="1" customWidth="1"/>
    <col min="7367" max="7367" width="0.85546875" style="25" customWidth="1"/>
    <col min="7368" max="7368" width="10.140625" style="25" customWidth="1"/>
    <col min="7369" max="7369" width="0.85546875" style="25" customWidth="1"/>
    <col min="7370" max="7370" width="14.28515625" style="25" bestFit="1" customWidth="1"/>
    <col min="7371" max="7371" width="0.85546875" style="25" customWidth="1"/>
    <col min="7372" max="7372" width="17.42578125" style="25" customWidth="1"/>
    <col min="7373" max="7373" width="0.85546875" style="25" customWidth="1"/>
    <col min="7374" max="7374" width="13.42578125" style="25" bestFit="1" customWidth="1"/>
    <col min="7375" max="7375" width="0.85546875" style="25" customWidth="1"/>
    <col min="7376" max="7376" width="12.7109375" style="25" customWidth="1"/>
    <col min="7377" max="7377" width="0.85546875" style="25" customWidth="1"/>
    <col min="7378" max="7378" width="10.85546875" style="25" bestFit="1" customWidth="1"/>
    <col min="7379" max="7379" width="1" style="25" customWidth="1"/>
    <col min="7380" max="7380" width="11.28515625" style="25" customWidth="1"/>
    <col min="7381" max="7608" width="9.140625" style="25"/>
    <col min="7609" max="7610" width="1.5703125" style="25" customWidth="1"/>
    <col min="7611" max="7611" width="3.7109375" style="25" customWidth="1"/>
    <col min="7612" max="7612" width="12.5703125" style="25" customWidth="1"/>
    <col min="7613" max="7613" width="10.5703125" style="25" customWidth="1"/>
    <col min="7614" max="7614" width="8.5703125" style="25" bestFit="1" customWidth="1"/>
    <col min="7615" max="7615" width="0.85546875" style="25" customWidth="1"/>
    <col min="7616" max="7616" width="12.140625" style="25" bestFit="1" customWidth="1"/>
    <col min="7617" max="7617" width="0.85546875" style="25" customWidth="1"/>
    <col min="7618" max="7618" width="9.28515625" style="25" customWidth="1"/>
    <col min="7619" max="7619" width="0.85546875" style="25" customWidth="1"/>
    <col min="7620" max="7620" width="9.28515625" style="25" customWidth="1"/>
    <col min="7621" max="7621" width="0.85546875" style="25" customWidth="1"/>
    <col min="7622" max="7622" width="11.28515625" style="25" bestFit="1" customWidth="1"/>
    <col min="7623" max="7623" width="0.85546875" style="25" customWidth="1"/>
    <col min="7624" max="7624" width="10.140625" style="25" customWidth="1"/>
    <col min="7625" max="7625" width="0.85546875" style="25" customWidth="1"/>
    <col min="7626" max="7626" width="14.28515625" style="25" bestFit="1" customWidth="1"/>
    <col min="7627" max="7627" width="0.85546875" style="25" customWidth="1"/>
    <col min="7628" max="7628" width="17.42578125" style="25" customWidth="1"/>
    <col min="7629" max="7629" width="0.85546875" style="25" customWidth="1"/>
    <col min="7630" max="7630" width="13.42578125" style="25" bestFit="1" customWidth="1"/>
    <col min="7631" max="7631" width="0.85546875" style="25" customWidth="1"/>
    <col min="7632" max="7632" width="12.7109375" style="25" customWidth="1"/>
    <col min="7633" max="7633" width="0.85546875" style="25" customWidth="1"/>
    <col min="7634" max="7634" width="10.85546875" style="25" bestFit="1" customWidth="1"/>
    <col min="7635" max="7635" width="1" style="25" customWidth="1"/>
    <col min="7636" max="7636" width="11.28515625" style="25" customWidth="1"/>
    <col min="7637" max="7864" width="9.140625" style="25"/>
    <col min="7865" max="7866" width="1.5703125" style="25" customWidth="1"/>
    <col min="7867" max="7867" width="3.7109375" style="25" customWidth="1"/>
    <col min="7868" max="7868" width="12.5703125" style="25" customWidth="1"/>
    <col min="7869" max="7869" width="10.5703125" style="25" customWidth="1"/>
    <col min="7870" max="7870" width="8.5703125" style="25" bestFit="1" customWidth="1"/>
    <col min="7871" max="7871" width="0.85546875" style="25" customWidth="1"/>
    <col min="7872" max="7872" width="12.140625" style="25" bestFit="1" customWidth="1"/>
    <col min="7873" max="7873" width="0.85546875" style="25" customWidth="1"/>
    <col min="7874" max="7874" width="9.28515625" style="25" customWidth="1"/>
    <col min="7875" max="7875" width="0.85546875" style="25" customWidth="1"/>
    <col min="7876" max="7876" width="9.28515625" style="25" customWidth="1"/>
    <col min="7877" max="7877" width="0.85546875" style="25" customWidth="1"/>
    <col min="7878" max="7878" width="11.28515625" style="25" bestFit="1" customWidth="1"/>
    <col min="7879" max="7879" width="0.85546875" style="25" customWidth="1"/>
    <col min="7880" max="7880" width="10.140625" style="25" customWidth="1"/>
    <col min="7881" max="7881" width="0.85546875" style="25" customWidth="1"/>
    <col min="7882" max="7882" width="14.28515625" style="25" bestFit="1" customWidth="1"/>
    <col min="7883" max="7883" width="0.85546875" style="25" customWidth="1"/>
    <col min="7884" max="7884" width="17.42578125" style="25" customWidth="1"/>
    <col min="7885" max="7885" width="0.85546875" style="25" customWidth="1"/>
    <col min="7886" max="7886" width="13.42578125" style="25" bestFit="1" customWidth="1"/>
    <col min="7887" max="7887" width="0.85546875" style="25" customWidth="1"/>
    <col min="7888" max="7888" width="12.7109375" style="25" customWidth="1"/>
    <col min="7889" max="7889" width="0.85546875" style="25" customWidth="1"/>
    <col min="7890" max="7890" width="10.85546875" style="25" bestFit="1" customWidth="1"/>
    <col min="7891" max="7891" width="1" style="25" customWidth="1"/>
    <col min="7892" max="7892" width="11.28515625" style="25" customWidth="1"/>
    <col min="7893" max="8120" width="9.140625" style="25"/>
    <col min="8121" max="8122" width="1.5703125" style="25" customWidth="1"/>
    <col min="8123" max="8123" width="3.7109375" style="25" customWidth="1"/>
    <col min="8124" max="8124" width="12.5703125" style="25" customWidth="1"/>
    <col min="8125" max="8125" width="10.5703125" style="25" customWidth="1"/>
    <col min="8126" max="8126" width="8.5703125" style="25" bestFit="1" customWidth="1"/>
    <col min="8127" max="8127" width="0.85546875" style="25" customWidth="1"/>
    <col min="8128" max="8128" width="12.140625" style="25" bestFit="1" customWidth="1"/>
    <col min="8129" max="8129" width="0.85546875" style="25" customWidth="1"/>
    <col min="8130" max="8130" width="9.28515625" style="25" customWidth="1"/>
    <col min="8131" max="8131" width="0.85546875" style="25" customWidth="1"/>
    <col min="8132" max="8132" width="9.28515625" style="25" customWidth="1"/>
    <col min="8133" max="8133" width="0.85546875" style="25" customWidth="1"/>
    <col min="8134" max="8134" width="11.28515625" style="25" bestFit="1" customWidth="1"/>
    <col min="8135" max="8135" width="0.85546875" style="25" customWidth="1"/>
    <col min="8136" max="8136" width="10.140625" style="25" customWidth="1"/>
    <col min="8137" max="8137" width="0.85546875" style="25" customWidth="1"/>
    <col min="8138" max="8138" width="14.28515625" style="25" bestFit="1" customWidth="1"/>
    <col min="8139" max="8139" width="0.85546875" style="25" customWidth="1"/>
    <col min="8140" max="8140" width="17.42578125" style="25" customWidth="1"/>
    <col min="8141" max="8141" width="0.85546875" style="25" customWidth="1"/>
    <col min="8142" max="8142" width="13.42578125" style="25" bestFit="1" customWidth="1"/>
    <col min="8143" max="8143" width="0.85546875" style="25" customWidth="1"/>
    <col min="8144" max="8144" width="12.7109375" style="25" customWidth="1"/>
    <col min="8145" max="8145" width="0.85546875" style="25" customWidth="1"/>
    <col min="8146" max="8146" width="10.85546875" style="25" bestFit="1" customWidth="1"/>
    <col min="8147" max="8147" width="1" style="25" customWidth="1"/>
    <col min="8148" max="8148" width="11.28515625" style="25" customWidth="1"/>
    <col min="8149" max="8376" width="9.140625" style="25"/>
    <col min="8377" max="8378" width="1.5703125" style="25" customWidth="1"/>
    <col min="8379" max="8379" width="3.7109375" style="25" customWidth="1"/>
    <col min="8380" max="8380" width="12.5703125" style="25" customWidth="1"/>
    <col min="8381" max="8381" width="10.5703125" style="25" customWidth="1"/>
    <col min="8382" max="8382" width="8.5703125" style="25" bestFit="1" customWidth="1"/>
    <col min="8383" max="8383" width="0.85546875" style="25" customWidth="1"/>
    <col min="8384" max="8384" width="12.140625" style="25" bestFit="1" customWidth="1"/>
    <col min="8385" max="8385" width="0.85546875" style="25" customWidth="1"/>
    <col min="8386" max="8386" width="9.28515625" style="25" customWidth="1"/>
    <col min="8387" max="8387" width="0.85546875" style="25" customWidth="1"/>
    <col min="8388" max="8388" width="9.28515625" style="25" customWidth="1"/>
    <col min="8389" max="8389" width="0.85546875" style="25" customWidth="1"/>
    <col min="8390" max="8390" width="11.28515625" style="25" bestFit="1" customWidth="1"/>
    <col min="8391" max="8391" width="0.85546875" style="25" customWidth="1"/>
    <col min="8392" max="8392" width="10.140625" style="25" customWidth="1"/>
    <col min="8393" max="8393" width="0.85546875" style="25" customWidth="1"/>
    <col min="8394" max="8394" width="14.28515625" style="25" bestFit="1" customWidth="1"/>
    <col min="8395" max="8395" width="0.85546875" style="25" customWidth="1"/>
    <col min="8396" max="8396" width="17.42578125" style="25" customWidth="1"/>
    <col min="8397" max="8397" width="0.85546875" style="25" customWidth="1"/>
    <col min="8398" max="8398" width="13.42578125" style="25" bestFit="1" customWidth="1"/>
    <col min="8399" max="8399" width="0.85546875" style="25" customWidth="1"/>
    <col min="8400" max="8400" width="12.7109375" style="25" customWidth="1"/>
    <col min="8401" max="8401" width="0.85546875" style="25" customWidth="1"/>
    <col min="8402" max="8402" width="10.85546875" style="25" bestFit="1" customWidth="1"/>
    <col min="8403" max="8403" width="1" style="25" customWidth="1"/>
    <col min="8404" max="8404" width="11.28515625" style="25" customWidth="1"/>
    <col min="8405" max="8632" width="9.140625" style="25"/>
    <col min="8633" max="8634" width="1.5703125" style="25" customWidth="1"/>
    <col min="8635" max="8635" width="3.7109375" style="25" customWidth="1"/>
    <col min="8636" max="8636" width="12.5703125" style="25" customWidth="1"/>
    <col min="8637" max="8637" width="10.5703125" style="25" customWidth="1"/>
    <col min="8638" max="8638" width="8.5703125" style="25" bestFit="1" customWidth="1"/>
    <col min="8639" max="8639" width="0.85546875" style="25" customWidth="1"/>
    <col min="8640" max="8640" width="12.140625" style="25" bestFit="1" customWidth="1"/>
    <col min="8641" max="8641" width="0.85546875" style="25" customWidth="1"/>
    <col min="8642" max="8642" width="9.28515625" style="25" customWidth="1"/>
    <col min="8643" max="8643" width="0.85546875" style="25" customWidth="1"/>
    <col min="8644" max="8644" width="9.28515625" style="25" customWidth="1"/>
    <col min="8645" max="8645" width="0.85546875" style="25" customWidth="1"/>
    <col min="8646" max="8646" width="11.28515625" style="25" bestFit="1" customWidth="1"/>
    <col min="8647" max="8647" width="0.85546875" style="25" customWidth="1"/>
    <col min="8648" max="8648" width="10.140625" style="25" customWidth="1"/>
    <col min="8649" max="8649" width="0.85546875" style="25" customWidth="1"/>
    <col min="8650" max="8650" width="14.28515625" style="25" bestFit="1" customWidth="1"/>
    <col min="8651" max="8651" width="0.85546875" style="25" customWidth="1"/>
    <col min="8652" max="8652" width="17.42578125" style="25" customWidth="1"/>
    <col min="8653" max="8653" width="0.85546875" style="25" customWidth="1"/>
    <col min="8654" max="8654" width="13.42578125" style="25" bestFit="1" customWidth="1"/>
    <col min="8655" max="8655" width="0.85546875" style="25" customWidth="1"/>
    <col min="8656" max="8656" width="12.7109375" style="25" customWidth="1"/>
    <col min="8657" max="8657" width="0.85546875" style="25" customWidth="1"/>
    <col min="8658" max="8658" width="10.85546875" style="25" bestFit="1" customWidth="1"/>
    <col min="8659" max="8659" width="1" style="25" customWidth="1"/>
    <col min="8660" max="8660" width="11.28515625" style="25" customWidth="1"/>
    <col min="8661" max="8888" width="9.140625" style="25"/>
    <col min="8889" max="8890" width="1.5703125" style="25" customWidth="1"/>
    <col min="8891" max="8891" width="3.7109375" style="25" customWidth="1"/>
    <col min="8892" max="8892" width="12.5703125" style="25" customWidth="1"/>
    <col min="8893" max="8893" width="10.5703125" style="25" customWidth="1"/>
    <col min="8894" max="8894" width="8.5703125" style="25" bestFit="1" customWidth="1"/>
    <col min="8895" max="8895" width="0.85546875" style="25" customWidth="1"/>
    <col min="8896" max="8896" width="12.140625" style="25" bestFit="1" customWidth="1"/>
    <col min="8897" max="8897" width="0.85546875" style="25" customWidth="1"/>
    <col min="8898" max="8898" width="9.28515625" style="25" customWidth="1"/>
    <col min="8899" max="8899" width="0.85546875" style="25" customWidth="1"/>
    <col min="8900" max="8900" width="9.28515625" style="25" customWidth="1"/>
    <col min="8901" max="8901" width="0.85546875" style="25" customWidth="1"/>
    <col min="8902" max="8902" width="11.28515625" style="25" bestFit="1" customWidth="1"/>
    <col min="8903" max="8903" width="0.85546875" style="25" customWidth="1"/>
    <col min="8904" max="8904" width="10.140625" style="25" customWidth="1"/>
    <col min="8905" max="8905" width="0.85546875" style="25" customWidth="1"/>
    <col min="8906" max="8906" width="14.28515625" style="25" bestFit="1" customWidth="1"/>
    <col min="8907" max="8907" width="0.85546875" style="25" customWidth="1"/>
    <col min="8908" max="8908" width="17.42578125" style="25" customWidth="1"/>
    <col min="8909" max="8909" width="0.85546875" style="25" customWidth="1"/>
    <col min="8910" max="8910" width="13.42578125" style="25" bestFit="1" customWidth="1"/>
    <col min="8911" max="8911" width="0.85546875" style="25" customWidth="1"/>
    <col min="8912" max="8912" width="12.7109375" style="25" customWidth="1"/>
    <col min="8913" max="8913" width="0.85546875" style="25" customWidth="1"/>
    <col min="8914" max="8914" width="10.85546875" style="25" bestFit="1" customWidth="1"/>
    <col min="8915" max="8915" width="1" style="25" customWidth="1"/>
    <col min="8916" max="8916" width="11.28515625" style="25" customWidth="1"/>
    <col min="8917" max="9144" width="9.140625" style="25"/>
    <col min="9145" max="9146" width="1.5703125" style="25" customWidth="1"/>
    <col min="9147" max="9147" width="3.7109375" style="25" customWidth="1"/>
    <col min="9148" max="9148" width="12.5703125" style="25" customWidth="1"/>
    <col min="9149" max="9149" width="10.5703125" style="25" customWidth="1"/>
    <col min="9150" max="9150" width="8.5703125" style="25" bestFit="1" customWidth="1"/>
    <col min="9151" max="9151" width="0.85546875" style="25" customWidth="1"/>
    <col min="9152" max="9152" width="12.140625" style="25" bestFit="1" customWidth="1"/>
    <col min="9153" max="9153" width="0.85546875" style="25" customWidth="1"/>
    <col min="9154" max="9154" width="9.28515625" style="25" customWidth="1"/>
    <col min="9155" max="9155" width="0.85546875" style="25" customWidth="1"/>
    <col min="9156" max="9156" width="9.28515625" style="25" customWidth="1"/>
    <col min="9157" max="9157" width="0.85546875" style="25" customWidth="1"/>
    <col min="9158" max="9158" width="11.28515625" style="25" bestFit="1" customWidth="1"/>
    <col min="9159" max="9159" width="0.85546875" style="25" customWidth="1"/>
    <col min="9160" max="9160" width="10.140625" style="25" customWidth="1"/>
    <col min="9161" max="9161" width="0.85546875" style="25" customWidth="1"/>
    <col min="9162" max="9162" width="14.28515625" style="25" bestFit="1" customWidth="1"/>
    <col min="9163" max="9163" width="0.85546875" style="25" customWidth="1"/>
    <col min="9164" max="9164" width="17.42578125" style="25" customWidth="1"/>
    <col min="9165" max="9165" width="0.85546875" style="25" customWidth="1"/>
    <col min="9166" max="9166" width="13.42578125" style="25" bestFit="1" customWidth="1"/>
    <col min="9167" max="9167" width="0.85546875" style="25" customWidth="1"/>
    <col min="9168" max="9168" width="12.7109375" style="25" customWidth="1"/>
    <col min="9169" max="9169" width="0.85546875" style="25" customWidth="1"/>
    <col min="9170" max="9170" width="10.85546875" style="25" bestFit="1" customWidth="1"/>
    <col min="9171" max="9171" width="1" style="25" customWidth="1"/>
    <col min="9172" max="9172" width="11.28515625" style="25" customWidth="1"/>
    <col min="9173" max="9400" width="9.140625" style="25"/>
    <col min="9401" max="9402" width="1.5703125" style="25" customWidth="1"/>
    <col min="9403" max="9403" width="3.7109375" style="25" customWidth="1"/>
    <col min="9404" max="9404" width="12.5703125" style="25" customWidth="1"/>
    <col min="9405" max="9405" width="10.5703125" style="25" customWidth="1"/>
    <col min="9406" max="9406" width="8.5703125" style="25" bestFit="1" customWidth="1"/>
    <col min="9407" max="9407" width="0.85546875" style="25" customWidth="1"/>
    <col min="9408" max="9408" width="12.140625" style="25" bestFit="1" customWidth="1"/>
    <col min="9409" max="9409" width="0.85546875" style="25" customWidth="1"/>
    <col min="9410" max="9410" width="9.28515625" style="25" customWidth="1"/>
    <col min="9411" max="9411" width="0.85546875" style="25" customWidth="1"/>
    <col min="9412" max="9412" width="9.28515625" style="25" customWidth="1"/>
    <col min="9413" max="9413" width="0.85546875" style="25" customWidth="1"/>
    <col min="9414" max="9414" width="11.28515625" style="25" bestFit="1" customWidth="1"/>
    <col min="9415" max="9415" width="0.85546875" style="25" customWidth="1"/>
    <col min="9416" max="9416" width="10.140625" style="25" customWidth="1"/>
    <col min="9417" max="9417" width="0.85546875" style="25" customWidth="1"/>
    <col min="9418" max="9418" width="14.28515625" style="25" bestFit="1" customWidth="1"/>
    <col min="9419" max="9419" width="0.85546875" style="25" customWidth="1"/>
    <col min="9420" max="9420" width="17.42578125" style="25" customWidth="1"/>
    <col min="9421" max="9421" width="0.85546875" style="25" customWidth="1"/>
    <col min="9422" max="9422" width="13.42578125" style="25" bestFit="1" customWidth="1"/>
    <col min="9423" max="9423" width="0.85546875" style="25" customWidth="1"/>
    <col min="9424" max="9424" width="12.7109375" style="25" customWidth="1"/>
    <col min="9425" max="9425" width="0.85546875" style="25" customWidth="1"/>
    <col min="9426" max="9426" width="10.85546875" style="25" bestFit="1" customWidth="1"/>
    <col min="9427" max="9427" width="1" style="25" customWidth="1"/>
    <col min="9428" max="9428" width="11.28515625" style="25" customWidth="1"/>
    <col min="9429" max="9656" width="9.140625" style="25"/>
    <col min="9657" max="9658" width="1.5703125" style="25" customWidth="1"/>
    <col min="9659" max="9659" width="3.7109375" style="25" customWidth="1"/>
    <col min="9660" max="9660" width="12.5703125" style="25" customWidth="1"/>
    <col min="9661" max="9661" width="10.5703125" style="25" customWidth="1"/>
    <col min="9662" max="9662" width="8.5703125" style="25" bestFit="1" customWidth="1"/>
    <col min="9663" max="9663" width="0.85546875" style="25" customWidth="1"/>
    <col min="9664" max="9664" width="12.140625" style="25" bestFit="1" customWidth="1"/>
    <col min="9665" max="9665" width="0.85546875" style="25" customWidth="1"/>
    <col min="9666" max="9666" width="9.28515625" style="25" customWidth="1"/>
    <col min="9667" max="9667" width="0.85546875" style="25" customWidth="1"/>
    <col min="9668" max="9668" width="9.28515625" style="25" customWidth="1"/>
    <col min="9669" max="9669" width="0.85546875" style="25" customWidth="1"/>
    <col min="9670" max="9670" width="11.28515625" style="25" bestFit="1" customWidth="1"/>
    <col min="9671" max="9671" width="0.85546875" style="25" customWidth="1"/>
    <col min="9672" max="9672" width="10.140625" style="25" customWidth="1"/>
    <col min="9673" max="9673" width="0.85546875" style="25" customWidth="1"/>
    <col min="9674" max="9674" width="14.28515625" style="25" bestFit="1" customWidth="1"/>
    <col min="9675" max="9675" width="0.85546875" style="25" customWidth="1"/>
    <col min="9676" max="9676" width="17.42578125" style="25" customWidth="1"/>
    <col min="9677" max="9677" width="0.85546875" style="25" customWidth="1"/>
    <col min="9678" max="9678" width="13.42578125" style="25" bestFit="1" customWidth="1"/>
    <col min="9679" max="9679" width="0.85546875" style="25" customWidth="1"/>
    <col min="9680" max="9680" width="12.7109375" style="25" customWidth="1"/>
    <col min="9681" max="9681" width="0.85546875" style="25" customWidth="1"/>
    <col min="9682" max="9682" width="10.85546875" style="25" bestFit="1" customWidth="1"/>
    <col min="9683" max="9683" width="1" style="25" customWidth="1"/>
    <col min="9684" max="9684" width="11.28515625" style="25" customWidth="1"/>
    <col min="9685" max="9912" width="9.140625" style="25"/>
    <col min="9913" max="9914" width="1.5703125" style="25" customWidth="1"/>
    <col min="9915" max="9915" width="3.7109375" style="25" customWidth="1"/>
    <col min="9916" max="9916" width="12.5703125" style="25" customWidth="1"/>
    <col min="9917" max="9917" width="10.5703125" style="25" customWidth="1"/>
    <col min="9918" max="9918" width="8.5703125" style="25" bestFit="1" customWidth="1"/>
    <col min="9919" max="9919" width="0.85546875" style="25" customWidth="1"/>
    <col min="9920" max="9920" width="12.140625" style="25" bestFit="1" customWidth="1"/>
    <col min="9921" max="9921" width="0.85546875" style="25" customWidth="1"/>
    <col min="9922" max="9922" width="9.28515625" style="25" customWidth="1"/>
    <col min="9923" max="9923" width="0.85546875" style="25" customWidth="1"/>
    <col min="9924" max="9924" width="9.28515625" style="25" customWidth="1"/>
    <col min="9925" max="9925" width="0.85546875" style="25" customWidth="1"/>
    <col min="9926" max="9926" width="11.28515625" style="25" bestFit="1" customWidth="1"/>
    <col min="9927" max="9927" width="0.85546875" style="25" customWidth="1"/>
    <col min="9928" max="9928" width="10.140625" style="25" customWidth="1"/>
    <col min="9929" max="9929" width="0.85546875" style="25" customWidth="1"/>
    <col min="9930" max="9930" width="14.28515625" style="25" bestFit="1" customWidth="1"/>
    <col min="9931" max="9931" width="0.85546875" style="25" customWidth="1"/>
    <col min="9932" max="9932" width="17.42578125" style="25" customWidth="1"/>
    <col min="9933" max="9933" width="0.85546875" style="25" customWidth="1"/>
    <col min="9934" max="9934" width="13.42578125" style="25" bestFit="1" customWidth="1"/>
    <col min="9935" max="9935" width="0.85546875" style="25" customWidth="1"/>
    <col min="9936" max="9936" width="12.7109375" style="25" customWidth="1"/>
    <col min="9937" max="9937" width="0.85546875" style="25" customWidth="1"/>
    <col min="9938" max="9938" width="10.85546875" style="25" bestFit="1" customWidth="1"/>
    <col min="9939" max="9939" width="1" style="25" customWidth="1"/>
    <col min="9940" max="9940" width="11.28515625" style="25" customWidth="1"/>
    <col min="9941" max="10168" width="9.140625" style="25"/>
    <col min="10169" max="10170" width="1.5703125" style="25" customWidth="1"/>
    <col min="10171" max="10171" width="3.7109375" style="25" customWidth="1"/>
    <col min="10172" max="10172" width="12.5703125" style="25" customWidth="1"/>
    <col min="10173" max="10173" width="10.5703125" style="25" customWidth="1"/>
    <col min="10174" max="10174" width="8.5703125" style="25" bestFit="1" customWidth="1"/>
    <col min="10175" max="10175" width="0.85546875" style="25" customWidth="1"/>
    <col min="10176" max="10176" width="12.140625" style="25" bestFit="1" customWidth="1"/>
    <col min="10177" max="10177" width="0.85546875" style="25" customWidth="1"/>
    <col min="10178" max="10178" width="9.28515625" style="25" customWidth="1"/>
    <col min="10179" max="10179" width="0.85546875" style="25" customWidth="1"/>
    <col min="10180" max="10180" width="9.28515625" style="25" customWidth="1"/>
    <col min="10181" max="10181" width="0.85546875" style="25" customWidth="1"/>
    <col min="10182" max="10182" width="11.28515625" style="25" bestFit="1" customWidth="1"/>
    <col min="10183" max="10183" width="0.85546875" style="25" customWidth="1"/>
    <col min="10184" max="10184" width="10.140625" style="25" customWidth="1"/>
    <col min="10185" max="10185" width="0.85546875" style="25" customWidth="1"/>
    <col min="10186" max="10186" width="14.28515625" style="25" bestFit="1" customWidth="1"/>
    <col min="10187" max="10187" width="0.85546875" style="25" customWidth="1"/>
    <col min="10188" max="10188" width="17.42578125" style="25" customWidth="1"/>
    <col min="10189" max="10189" width="0.85546875" style="25" customWidth="1"/>
    <col min="10190" max="10190" width="13.42578125" style="25" bestFit="1" customWidth="1"/>
    <col min="10191" max="10191" width="0.85546875" style="25" customWidth="1"/>
    <col min="10192" max="10192" width="12.7109375" style="25" customWidth="1"/>
    <col min="10193" max="10193" width="0.85546875" style="25" customWidth="1"/>
    <col min="10194" max="10194" width="10.85546875" style="25" bestFit="1" customWidth="1"/>
    <col min="10195" max="10195" width="1" style="25" customWidth="1"/>
    <col min="10196" max="10196" width="11.28515625" style="25" customWidth="1"/>
    <col min="10197" max="10424" width="9.140625" style="25"/>
    <col min="10425" max="10426" width="1.5703125" style="25" customWidth="1"/>
    <col min="10427" max="10427" width="3.7109375" style="25" customWidth="1"/>
    <col min="10428" max="10428" width="12.5703125" style="25" customWidth="1"/>
    <col min="10429" max="10429" width="10.5703125" style="25" customWidth="1"/>
    <col min="10430" max="10430" width="8.5703125" style="25" bestFit="1" customWidth="1"/>
    <col min="10431" max="10431" width="0.85546875" style="25" customWidth="1"/>
    <col min="10432" max="10432" width="12.140625" style="25" bestFit="1" customWidth="1"/>
    <col min="10433" max="10433" width="0.85546875" style="25" customWidth="1"/>
    <col min="10434" max="10434" width="9.28515625" style="25" customWidth="1"/>
    <col min="10435" max="10435" width="0.85546875" style="25" customWidth="1"/>
    <col min="10436" max="10436" width="9.28515625" style="25" customWidth="1"/>
    <col min="10437" max="10437" width="0.85546875" style="25" customWidth="1"/>
    <col min="10438" max="10438" width="11.28515625" style="25" bestFit="1" customWidth="1"/>
    <col min="10439" max="10439" width="0.85546875" style="25" customWidth="1"/>
    <col min="10440" max="10440" width="10.140625" style="25" customWidth="1"/>
    <col min="10441" max="10441" width="0.85546875" style="25" customWidth="1"/>
    <col min="10442" max="10442" width="14.28515625" style="25" bestFit="1" customWidth="1"/>
    <col min="10443" max="10443" width="0.85546875" style="25" customWidth="1"/>
    <col min="10444" max="10444" width="17.42578125" style="25" customWidth="1"/>
    <col min="10445" max="10445" width="0.85546875" style="25" customWidth="1"/>
    <col min="10446" max="10446" width="13.42578125" style="25" bestFit="1" customWidth="1"/>
    <col min="10447" max="10447" width="0.85546875" style="25" customWidth="1"/>
    <col min="10448" max="10448" width="12.7109375" style="25" customWidth="1"/>
    <col min="10449" max="10449" width="0.85546875" style="25" customWidth="1"/>
    <col min="10450" max="10450" width="10.85546875" style="25" bestFit="1" customWidth="1"/>
    <col min="10451" max="10451" width="1" style="25" customWidth="1"/>
    <col min="10452" max="10452" width="11.28515625" style="25" customWidth="1"/>
    <col min="10453" max="10680" width="9.140625" style="25"/>
    <col min="10681" max="10682" width="1.5703125" style="25" customWidth="1"/>
    <col min="10683" max="10683" width="3.7109375" style="25" customWidth="1"/>
    <col min="10684" max="10684" width="12.5703125" style="25" customWidth="1"/>
    <col min="10685" max="10685" width="10.5703125" style="25" customWidth="1"/>
    <col min="10686" max="10686" width="8.5703125" style="25" bestFit="1" customWidth="1"/>
    <col min="10687" max="10687" width="0.85546875" style="25" customWidth="1"/>
    <col min="10688" max="10688" width="12.140625" style="25" bestFit="1" customWidth="1"/>
    <col min="10689" max="10689" width="0.85546875" style="25" customWidth="1"/>
    <col min="10690" max="10690" width="9.28515625" style="25" customWidth="1"/>
    <col min="10691" max="10691" width="0.85546875" style="25" customWidth="1"/>
    <col min="10692" max="10692" width="9.28515625" style="25" customWidth="1"/>
    <col min="10693" max="10693" width="0.85546875" style="25" customWidth="1"/>
    <col min="10694" max="10694" width="11.28515625" style="25" bestFit="1" customWidth="1"/>
    <col min="10695" max="10695" width="0.85546875" style="25" customWidth="1"/>
    <col min="10696" max="10696" width="10.140625" style="25" customWidth="1"/>
    <col min="10697" max="10697" width="0.85546875" style="25" customWidth="1"/>
    <col min="10698" max="10698" width="14.28515625" style="25" bestFit="1" customWidth="1"/>
    <col min="10699" max="10699" width="0.85546875" style="25" customWidth="1"/>
    <col min="10700" max="10700" width="17.42578125" style="25" customWidth="1"/>
    <col min="10701" max="10701" width="0.85546875" style="25" customWidth="1"/>
    <col min="10702" max="10702" width="13.42578125" style="25" bestFit="1" customWidth="1"/>
    <col min="10703" max="10703" width="0.85546875" style="25" customWidth="1"/>
    <col min="10704" max="10704" width="12.7109375" style="25" customWidth="1"/>
    <col min="10705" max="10705" width="0.85546875" style="25" customWidth="1"/>
    <col min="10706" max="10706" width="10.85546875" style="25" bestFit="1" customWidth="1"/>
    <col min="10707" max="10707" width="1" style="25" customWidth="1"/>
    <col min="10708" max="10708" width="11.28515625" style="25" customWidth="1"/>
    <col min="10709" max="10936" width="9.140625" style="25"/>
    <col min="10937" max="10938" width="1.5703125" style="25" customWidth="1"/>
    <col min="10939" max="10939" width="3.7109375" style="25" customWidth="1"/>
    <col min="10940" max="10940" width="12.5703125" style="25" customWidth="1"/>
    <col min="10941" max="10941" width="10.5703125" style="25" customWidth="1"/>
    <col min="10942" max="10942" width="8.5703125" style="25" bestFit="1" customWidth="1"/>
    <col min="10943" max="10943" width="0.85546875" style="25" customWidth="1"/>
    <col min="10944" max="10944" width="12.140625" style="25" bestFit="1" customWidth="1"/>
    <col min="10945" max="10945" width="0.85546875" style="25" customWidth="1"/>
    <col min="10946" max="10946" width="9.28515625" style="25" customWidth="1"/>
    <col min="10947" max="10947" width="0.85546875" style="25" customWidth="1"/>
    <col min="10948" max="10948" width="9.28515625" style="25" customWidth="1"/>
    <col min="10949" max="10949" width="0.85546875" style="25" customWidth="1"/>
    <col min="10950" max="10950" width="11.28515625" style="25" bestFit="1" customWidth="1"/>
    <col min="10951" max="10951" width="0.85546875" style="25" customWidth="1"/>
    <col min="10952" max="10952" width="10.140625" style="25" customWidth="1"/>
    <col min="10953" max="10953" width="0.85546875" style="25" customWidth="1"/>
    <col min="10954" max="10954" width="14.28515625" style="25" bestFit="1" customWidth="1"/>
    <col min="10955" max="10955" width="0.85546875" style="25" customWidth="1"/>
    <col min="10956" max="10956" width="17.42578125" style="25" customWidth="1"/>
    <col min="10957" max="10957" width="0.85546875" style="25" customWidth="1"/>
    <col min="10958" max="10958" width="13.42578125" style="25" bestFit="1" customWidth="1"/>
    <col min="10959" max="10959" width="0.85546875" style="25" customWidth="1"/>
    <col min="10960" max="10960" width="12.7109375" style="25" customWidth="1"/>
    <col min="10961" max="10961" width="0.85546875" style="25" customWidth="1"/>
    <col min="10962" max="10962" width="10.85546875" style="25" bestFit="1" customWidth="1"/>
    <col min="10963" max="10963" width="1" style="25" customWidth="1"/>
    <col min="10964" max="10964" width="11.28515625" style="25" customWidth="1"/>
    <col min="10965" max="11192" width="9.140625" style="25"/>
    <col min="11193" max="11194" width="1.5703125" style="25" customWidth="1"/>
    <col min="11195" max="11195" width="3.7109375" style="25" customWidth="1"/>
    <col min="11196" max="11196" width="12.5703125" style="25" customWidth="1"/>
    <col min="11197" max="11197" width="10.5703125" style="25" customWidth="1"/>
    <col min="11198" max="11198" width="8.5703125" style="25" bestFit="1" customWidth="1"/>
    <col min="11199" max="11199" width="0.85546875" style="25" customWidth="1"/>
    <col min="11200" max="11200" width="12.140625" style="25" bestFit="1" customWidth="1"/>
    <col min="11201" max="11201" width="0.85546875" style="25" customWidth="1"/>
    <col min="11202" max="11202" width="9.28515625" style="25" customWidth="1"/>
    <col min="11203" max="11203" width="0.85546875" style="25" customWidth="1"/>
    <col min="11204" max="11204" width="9.28515625" style="25" customWidth="1"/>
    <col min="11205" max="11205" width="0.85546875" style="25" customWidth="1"/>
    <col min="11206" max="11206" width="11.28515625" style="25" bestFit="1" customWidth="1"/>
    <col min="11207" max="11207" width="0.85546875" style="25" customWidth="1"/>
    <col min="11208" max="11208" width="10.140625" style="25" customWidth="1"/>
    <col min="11209" max="11209" width="0.85546875" style="25" customWidth="1"/>
    <col min="11210" max="11210" width="14.28515625" style="25" bestFit="1" customWidth="1"/>
    <col min="11211" max="11211" width="0.85546875" style="25" customWidth="1"/>
    <col min="11212" max="11212" width="17.42578125" style="25" customWidth="1"/>
    <col min="11213" max="11213" width="0.85546875" style="25" customWidth="1"/>
    <col min="11214" max="11214" width="13.42578125" style="25" bestFit="1" customWidth="1"/>
    <col min="11215" max="11215" width="0.85546875" style="25" customWidth="1"/>
    <col min="11216" max="11216" width="12.7109375" style="25" customWidth="1"/>
    <col min="11217" max="11217" width="0.85546875" style="25" customWidth="1"/>
    <col min="11218" max="11218" width="10.85546875" style="25" bestFit="1" customWidth="1"/>
    <col min="11219" max="11219" width="1" style="25" customWidth="1"/>
    <col min="11220" max="11220" width="11.28515625" style="25" customWidth="1"/>
    <col min="11221" max="11448" width="9.140625" style="25"/>
    <col min="11449" max="11450" width="1.5703125" style="25" customWidth="1"/>
    <col min="11451" max="11451" width="3.7109375" style="25" customWidth="1"/>
    <col min="11452" max="11452" width="12.5703125" style="25" customWidth="1"/>
    <col min="11453" max="11453" width="10.5703125" style="25" customWidth="1"/>
    <col min="11454" max="11454" width="8.5703125" style="25" bestFit="1" customWidth="1"/>
    <col min="11455" max="11455" width="0.85546875" style="25" customWidth="1"/>
    <col min="11456" max="11456" width="12.140625" style="25" bestFit="1" customWidth="1"/>
    <col min="11457" max="11457" width="0.85546875" style="25" customWidth="1"/>
    <col min="11458" max="11458" width="9.28515625" style="25" customWidth="1"/>
    <col min="11459" max="11459" width="0.85546875" style="25" customWidth="1"/>
    <col min="11460" max="11460" width="9.28515625" style="25" customWidth="1"/>
    <col min="11461" max="11461" width="0.85546875" style="25" customWidth="1"/>
    <col min="11462" max="11462" width="11.28515625" style="25" bestFit="1" customWidth="1"/>
    <col min="11463" max="11463" width="0.85546875" style="25" customWidth="1"/>
    <col min="11464" max="11464" width="10.140625" style="25" customWidth="1"/>
    <col min="11465" max="11465" width="0.85546875" style="25" customWidth="1"/>
    <col min="11466" max="11466" width="14.28515625" style="25" bestFit="1" customWidth="1"/>
    <col min="11467" max="11467" width="0.85546875" style="25" customWidth="1"/>
    <col min="11468" max="11468" width="17.42578125" style="25" customWidth="1"/>
    <col min="11469" max="11469" width="0.85546875" style="25" customWidth="1"/>
    <col min="11470" max="11470" width="13.42578125" style="25" bestFit="1" customWidth="1"/>
    <col min="11471" max="11471" width="0.85546875" style="25" customWidth="1"/>
    <col min="11472" max="11472" width="12.7109375" style="25" customWidth="1"/>
    <col min="11473" max="11473" width="0.85546875" style="25" customWidth="1"/>
    <col min="11474" max="11474" width="10.85546875" style="25" bestFit="1" customWidth="1"/>
    <col min="11475" max="11475" width="1" style="25" customWidth="1"/>
    <col min="11476" max="11476" width="11.28515625" style="25" customWidth="1"/>
    <col min="11477" max="11704" width="9.140625" style="25"/>
    <col min="11705" max="11706" width="1.5703125" style="25" customWidth="1"/>
    <col min="11707" max="11707" width="3.7109375" style="25" customWidth="1"/>
    <col min="11708" max="11708" width="12.5703125" style="25" customWidth="1"/>
    <col min="11709" max="11709" width="10.5703125" style="25" customWidth="1"/>
    <col min="11710" max="11710" width="8.5703125" style="25" bestFit="1" customWidth="1"/>
    <col min="11711" max="11711" width="0.85546875" style="25" customWidth="1"/>
    <col min="11712" max="11712" width="12.140625" style="25" bestFit="1" customWidth="1"/>
    <col min="11713" max="11713" width="0.85546875" style="25" customWidth="1"/>
    <col min="11714" max="11714" width="9.28515625" style="25" customWidth="1"/>
    <col min="11715" max="11715" width="0.85546875" style="25" customWidth="1"/>
    <col min="11716" max="11716" width="9.28515625" style="25" customWidth="1"/>
    <col min="11717" max="11717" width="0.85546875" style="25" customWidth="1"/>
    <col min="11718" max="11718" width="11.28515625" style="25" bestFit="1" customWidth="1"/>
    <col min="11719" max="11719" width="0.85546875" style="25" customWidth="1"/>
    <col min="11720" max="11720" width="10.140625" style="25" customWidth="1"/>
    <col min="11721" max="11721" width="0.85546875" style="25" customWidth="1"/>
    <col min="11722" max="11722" width="14.28515625" style="25" bestFit="1" customWidth="1"/>
    <col min="11723" max="11723" width="0.85546875" style="25" customWidth="1"/>
    <col min="11724" max="11724" width="17.42578125" style="25" customWidth="1"/>
    <col min="11725" max="11725" width="0.85546875" style="25" customWidth="1"/>
    <col min="11726" max="11726" width="13.42578125" style="25" bestFit="1" customWidth="1"/>
    <col min="11727" max="11727" width="0.85546875" style="25" customWidth="1"/>
    <col min="11728" max="11728" width="12.7109375" style="25" customWidth="1"/>
    <col min="11729" max="11729" width="0.85546875" style="25" customWidth="1"/>
    <col min="11730" max="11730" width="10.85546875" style="25" bestFit="1" customWidth="1"/>
    <col min="11731" max="11731" width="1" style="25" customWidth="1"/>
    <col min="11732" max="11732" width="11.28515625" style="25" customWidth="1"/>
    <col min="11733" max="11960" width="9.140625" style="25"/>
    <col min="11961" max="11962" width="1.5703125" style="25" customWidth="1"/>
    <col min="11963" max="11963" width="3.7109375" style="25" customWidth="1"/>
    <col min="11964" max="11964" width="12.5703125" style="25" customWidth="1"/>
    <col min="11965" max="11965" width="10.5703125" style="25" customWidth="1"/>
    <col min="11966" max="11966" width="8.5703125" style="25" bestFit="1" customWidth="1"/>
    <col min="11967" max="11967" width="0.85546875" style="25" customWidth="1"/>
    <col min="11968" max="11968" width="12.140625" style="25" bestFit="1" customWidth="1"/>
    <col min="11969" max="11969" width="0.85546875" style="25" customWidth="1"/>
    <col min="11970" max="11970" width="9.28515625" style="25" customWidth="1"/>
    <col min="11971" max="11971" width="0.85546875" style="25" customWidth="1"/>
    <col min="11972" max="11972" width="9.28515625" style="25" customWidth="1"/>
    <col min="11973" max="11973" width="0.85546875" style="25" customWidth="1"/>
    <col min="11974" max="11974" width="11.28515625" style="25" bestFit="1" customWidth="1"/>
    <col min="11975" max="11975" width="0.85546875" style="25" customWidth="1"/>
    <col min="11976" max="11976" width="10.140625" style="25" customWidth="1"/>
    <col min="11977" max="11977" width="0.85546875" style="25" customWidth="1"/>
    <col min="11978" max="11978" width="14.28515625" style="25" bestFit="1" customWidth="1"/>
    <col min="11979" max="11979" width="0.85546875" style="25" customWidth="1"/>
    <col min="11980" max="11980" width="17.42578125" style="25" customWidth="1"/>
    <col min="11981" max="11981" width="0.85546875" style="25" customWidth="1"/>
    <col min="11982" max="11982" width="13.42578125" style="25" bestFit="1" customWidth="1"/>
    <col min="11983" max="11983" width="0.85546875" style="25" customWidth="1"/>
    <col min="11984" max="11984" width="12.7109375" style="25" customWidth="1"/>
    <col min="11985" max="11985" width="0.85546875" style="25" customWidth="1"/>
    <col min="11986" max="11986" width="10.85546875" style="25" bestFit="1" customWidth="1"/>
    <col min="11987" max="11987" width="1" style="25" customWidth="1"/>
    <col min="11988" max="11988" width="11.28515625" style="25" customWidth="1"/>
    <col min="11989" max="12216" width="9.140625" style="25"/>
    <col min="12217" max="12218" width="1.5703125" style="25" customWidth="1"/>
    <col min="12219" max="12219" width="3.7109375" style="25" customWidth="1"/>
    <col min="12220" max="12220" width="12.5703125" style="25" customWidth="1"/>
    <col min="12221" max="12221" width="10.5703125" style="25" customWidth="1"/>
    <col min="12222" max="12222" width="8.5703125" style="25" bestFit="1" customWidth="1"/>
    <col min="12223" max="12223" width="0.85546875" style="25" customWidth="1"/>
    <col min="12224" max="12224" width="12.140625" style="25" bestFit="1" customWidth="1"/>
    <col min="12225" max="12225" width="0.85546875" style="25" customWidth="1"/>
    <col min="12226" max="12226" width="9.28515625" style="25" customWidth="1"/>
    <col min="12227" max="12227" width="0.85546875" style="25" customWidth="1"/>
    <col min="12228" max="12228" width="9.28515625" style="25" customWidth="1"/>
    <col min="12229" max="12229" width="0.85546875" style="25" customWidth="1"/>
    <col min="12230" max="12230" width="11.28515625" style="25" bestFit="1" customWidth="1"/>
    <col min="12231" max="12231" width="0.85546875" style="25" customWidth="1"/>
    <col min="12232" max="12232" width="10.140625" style="25" customWidth="1"/>
    <col min="12233" max="12233" width="0.85546875" style="25" customWidth="1"/>
    <col min="12234" max="12234" width="14.28515625" style="25" bestFit="1" customWidth="1"/>
    <col min="12235" max="12235" width="0.85546875" style="25" customWidth="1"/>
    <col min="12236" max="12236" width="17.42578125" style="25" customWidth="1"/>
    <col min="12237" max="12237" width="0.85546875" style="25" customWidth="1"/>
    <col min="12238" max="12238" width="13.42578125" style="25" bestFit="1" customWidth="1"/>
    <col min="12239" max="12239" width="0.85546875" style="25" customWidth="1"/>
    <col min="12240" max="12240" width="12.7109375" style="25" customWidth="1"/>
    <col min="12241" max="12241" width="0.85546875" style="25" customWidth="1"/>
    <col min="12242" max="12242" width="10.85546875" style="25" bestFit="1" customWidth="1"/>
    <col min="12243" max="12243" width="1" style="25" customWidth="1"/>
    <col min="12244" max="12244" width="11.28515625" style="25" customWidth="1"/>
    <col min="12245" max="12472" width="9.140625" style="25"/>
    <col min="12473" max="12474" width="1.5703125" style="25" customWidth="1"/>
    <col min="12475" max="12475" width="3.7109375" style="25" customWidth="1"/>
    <col min="12476" max="12476" width="12.5703125" style="25" customWidth="1"/>
    <col min="12477" max="12477" width="10.5703125" style="25" customWidth="1"/>
    <col min="12478" max="12478" width="8.5703125" style="25" bestFit="1" customWidth="1"/>
    <col min="12479" max="12479" width="0.85546875" style="25" customWidth="1"/>
    <col min="12480" max="12480" width="12.140625" style="25" bestFit="1" customWidth="1"/>
    <col min="12481" max="12481" width="0.85546875" style="25" customWidth="1"/>
    <col min="12482" max="12482" width="9.28515625" style="25" customWidth="1"/>
    <col min="12483" max="12483" width="0.85546875" style="25" customWidth="1"/>
    <col min="12484" max="12484" width="9.28515625" style="25" customWidth="1"/>
    <col min="12485" max="12485" width="0.85546875" style="25" customWidth="1"/>
    <col min="12486" max="12486" width="11.28515625" style="25" bestFit="1" customWidth="1"/>
    <col min="12487" max="12487" width="0.85546875" style="25" customWidth="1"/>
    <col min="12488" max="12488" width="10.140625" style="25" customWidth="1"/>
    <col min="12489" max="12489" width="0.85546875" style="25" customWidth="1"/>
    <col min="12490" max="12490" width="14.28515625" style="25" bestFit="1" customWidth="1"/>
    <col min="12491" max="12491" width="0.85546875" style="25" customWidth="1"/>
    <col min="12492" max="12492" width="17.42578125" style="25" customWidth="1"/>
    <col min="12493" max="12493" width="0.85546875" style="25" customWidth="1"/>
    <col min="12494" max="12494" width="13.42578125" style="25" bestFit="1" customWidth="1"/>
    <col min="12495" max="12495" width="0.85546875" style="25" customWidth="1"/>
    <col min="12496" max="12496" width="12.7109375" style="25" customWidth="1"/>
    <col min="12497" max="12497" width="0.85546875" style="25" customWidth="1"/>
    <col min="12498" max="12498" width="10.85546875" style="25" bestFit="1" customWidth="1"/>
    <col min="12499" max="12499" width="1" style="25" customWidth="1"/>
    <col min="12500" max="12500" width="11.28515625" style="25" customWidth="1"/>
    <col min="12501" max="12728" width="9.140625" style="25"/>
    <col min="12729" max="12730" width="1.5703125" style="25" customWidth="1"/>
    <col min="12731" max="12731" width="3.7109375" style="25" customWidth="1"/>
    <col min="12732" max="12732" width="12.5703125" style="25" customWidth="1"/>
    <col min="12733" max="12733" width="10.5703125" style="25" customWidth="1"/>
    <col min="12734" max="12734" width="8.5703125" style="25" bestFit="1" customWidth="1"/>
    <col min="12735" max="12735" width="0.85546875" style="25" customWidth="1"/>
    <col min="12736" max="12736" width="12.140625" style="25" bestFit="1" customWidth="1"/>
    <col min="12737" max="12737" width="0.85546875" style="25" customWidth="1"/>
    <col min="12738" max="12738" width="9.28515625" style="25" customWidth="1"/>
    <col min="12739" max="12739" width="0.85546875" style="25" customWidth="1"/>
    <col min="12740" max="12740" width="9.28515625" style="25" customWidth="1"/>
    <col min="12741" max="12741" width="0.85546875" style="25" customWidth="1"/>
    <col min="12742" max="12742" width="11.28515625" style="25" bestFit="1" customWidth="1"/>
    <col min="12743" max="12743" width="0.85546875" style="25" customWidth="1"/>
    <col min="12744" max="12744" width="10.140625" style="25" customWidth="1"/>
    <col min="12745" max="12745" width="0.85546875" style="25" customWidth="1"/>
    <col min="12746" max="12746" width="14.28515625" style="25" bestFit="1" customWidth="1"/>
    <col min="12747" max="12747" width="0.85546875" style="25" customWidth="1"/>
    <col min="12748" max="12748" width="17.42578125" style="25" customWidth="1"/>
    <col min="12749" max="12749" width="0.85546875" style="25" customWidth="1"/>
    <col min="12750" max="12750" width="13.42578125" style="25" bestFit="1" customWidth="1"/>
    <col min="12751" max="12751" width="0.85546875" style="25" customWidth="1"/>
    <col min="12752" max="12752" width="12.7109375" style="25" customWidth="1"/>
    <col min="12753" max="12753" width="0.85546875" style="25" customWidth="1"/>
    <col min="12754" max="12754" width="10.85546875" style="25" bestFit="1" customWidth="1"/>
    <col min="12755" max="12755" width="1" style="25" customWidth="1"/>
    <col min="12756" max="12756" width="11.28515625" style="25" customWidth="1"/>
    <col min="12757" max="12984" width="9.140625" style="25"/>
    <col min="12985" max="12986" width="1.5703125" style="25" customWidth="1"/>
    <col min="12987" max="12987" width="3.7109375" style="25" customWidth="1"/>
    <col min="12988" max="12988" width="12.5703125" style="25" customWidth="1"/>
    <col min="12989" max="12989" width="10.5703125" style="25" customWidth="1"/>
    <col min="12990" max="12990" width="8.5703125" style="25" bestFit="1" customWidth="1"/>
    <col min="12991" max="12991" width="0.85546875" style="25" customWidth="1"/>
    <col min="12992" max="12992" width="12.140625" style="25" bestFit="1" customWidth="1"/>
    <col min="12993" max="12993" width="0.85546875" style="25" customWidth="1"/>
    <col min="12994" max="12994" width="9.28515625" style="25" customWidth="1"/>
    <col min="12995" max="12995" width="0.85546875" style="25" customWidth="1"/>
    <col min="12996" max="12996" width="9.28515625" style="25" customWidth="1"/>
    <col min="12997" max="12997" width="0.85546875" style="25" customWidth="1"/>
    <col min="12998" max="12998" width="11.28515625" style="25" bestFit="1" customWidth="1"/>
    <col min="12999" max="12999" width="0.85546875" style="25" customWidth="1"/>
    <col min="13000" max="13000" width="10.140625" style="25" customWidth="1"/>
    <col min="13001" max="13001" width="0.85546875" style="25" customWidth="1"/>
    <col min="13002" max="13002" width="14.28515625" style="25" bestFit="1" customWidth="1"/>
    <col min="13003" max="13003" width="0.85546875" style="25" customWidth="1"/>
    <col min="13004" max="13004" width="17.42578125" style="25" customWidth="1"/>
    <col min="13005" max="13005" width="0.85546875" style="25" customWidth="1"/>
    <col min="13006" max="13006" width="13.42578125" style="25" bestFit="1" customWidth="1"/>
    <col min="13007" max="13007" width="0.85546875" style="25" customWidth="1"/>
    <col min="13008" max="13008" width="12.7109375" style="25" customWidth="1"/>
    <col min="13009" max="13009" width="0.85546875" style="25" customWidth="1"/>
    <col min="13010" max="13010" width="10.85546875" style="25" bestFit="1" customWidth="1"/>
    <col min="13011" max="13011" width="1" style="25" customWidth="1"/>
    <col min="13012" max="13012" width="11.28515625" style="25" customWidth="1"/>
    <col min="13013" max="13240" width="9.140625" style="25"/>
    <col min="13241" max="13242" width="1.5703125" style="25" customWidth="1"/>
    <col min="13243" max="13243" width="3.7109375" style="25" customWidth="1"/>
    <col min="13244" max="13244" width="12.5703125" style="25" customWidth="1"/>
    <col min="13245" max="13245" width="10.5703125" style="25" customWidth="1"/>
    <col min="13246" max="13246" width="8.5703125" style="25" bestFit="1" customWidth="1"/>
    <col min="13247" max="13247" width="0.85546875" style="25" customWidth="1"/>
    <col min="13248" max="13248" width="12.140625" style="25" bestFit="1" customWidth="1"/>
    <col min="13249" max="13249" width="0.85546875" style="25" customWidth="1"/>
    <col min="13250" max="13250" width="9.28515625" style="25" customWidth="1"/>
    <col min="13251" max="13251" width="0.85546875" style="25" customWidth="1"/>
    <col min="13252" max="13252" width="9.28515625" style="25" customWidth="1"/>
    <col min="13253" max="13253" width="0.85546875" style="25" customWidth="1"/>
    <col min="13254" max="13254" width="11.28515625" style="25" bestFit="1" customWidth="1"/>
    <col min="13255" max="13255" width="0.85546875" style="25" customWidth="1"/>
    <col min="13256" max="13256" width="10.140625" style="25" customWidth="1"/>
    <col min="13257" max="13257" width="0.85546875" style="25" customWidth="1"/>
    <col min="13258" max="13258" width="14.28515625" style="25" bestFit="1" customWidth="1"/>
    <col min="13259" max="13259" width="0.85546875" style="25" customWidth="1"/>
    <col min="13260" max="13260" width="17.42578125" style="25" customWidth="1"/>
    <col min="13261" max="13261" width="0.85546875" style="25" customWidth="1"/>
    <col min="13262" max="13262" width="13.42578125" style="25" bestFit="1" customWidth="1"/>
    <col min="13263" max="13263" width="0.85546875" style="25" customWidth="1"/>
    <col min="13264" max="13264" width="12.7109375" style="25" customWidth="1"/>
    <col min="13265" max="13265" width="0.85546875" style="25" customWidth="1"/>
    <col min="13266" max="13266" width="10.85546875" style="25" bestFit="1" customWidth="1"/>
    <col min="13267" max="13267" width="1" style="25" customWidth="1"/>
    <col min="13268" max="13268" width="11.28515625" style="25" customWidth="1"/>
    <col min="13269" max="13496" width="9.140625" style="25"/>
    <col min="13497" max="13498" width="1.5703125" style="25" customWidth="1"/>
    <col min="13499" max="13499" width="3.7109375" style="25" customWidth="1"/>
    <col min="13500" max="13500" width="12.5703125" style="25" customWidth="1"/>
    <col min="13501" max="13501" width="10.5703125" style="25" customWidth="1"/>
    <col min="13502" max="13502" width="8.5703125" style="25" bestFit="1" customWidth="1"/>
    <col min="13503" max="13503" width="0.85546875" style="25" customWidth="1"/>
    <col min="13504" max="13504" width="12.140625" style="25" bestFit="1" customWidth="1"/>
    <col min="13505" max="13505" width="0.85546875" style="25" customWidth="1"/>
    <col min="13506" max="13506" width="9.28515625" style="25" customWidth="1"/>
    <col min="13507" max="13507" width="0.85546875" style="25" customWidth="1"/>
    <col min="13508" max="13508" width="9.28515625" style="25" customWidth="1"/>
    <col min="13509" max="13509" width="0.85546875" style="25" customWidth="1"/>
    <col min="13510" max="13510" width="11.28515625" style="25" bestFit="1" customWidth="1"/>
    <col min="13511" max="13511" width="0.85546875" style="25" customWidth="1"/>
    <col min="13512" max="13512" width="10.140625" style="25" customWidth="1"/>
    <col min="13513" max="13513" width="0.85546875" style="25" customWidth="1"/>
    <col min="13514" max="13514" width="14.28515625" style="25" bestFit="1" customWidth="1"/>
    <col min="13515" max="13515" width="0.85546875" style="25" customWidth="1"/>
    <col min="13516" max="13516" width="17.42578125" style="25" customWidth="1"/>
    <col min="13517" max="13517" width="0.85546875" style="25" customWidth="1"/>
    <col min="13518" max="13518" width="13.42578125" style="25" bestFit="1" customWidth="1"/>
    <col min="13519" max="13519" width="0.85546875" style="25" customWidth="1"/>
    <col min="13520" max="13520" width="12.7109375" style="25" customWidth="1"/>
    <col min="13521" max="13521" width="0.85546875" style="25" customWidth="1"/>
    <col min="13522" max="13522" width="10.85546875" style="25" bestFit="1" customWidth="1"/>
    <col min="13523" max="13523" width="1" style="25" customWidth="1"/>
    <col min="13524" max="13524" width="11.28515625" style="25" customWidth="1"/>
    <col min="13525" max="13752" width="9.140625" style="25"/>
    <col min="13753" max="13754" width="1.5703125" style="25" customWidth="1"/>
    <col min="13755" max="13755" width="3.7109375" style="25" customWidth="1"/>
    <col min="13756" max="13756" width="12.5703125" style="25" customWidth="1"/>
    <col min="13757" max="13757" width="10.5703125" style="25" customWidth="1"/>
    <col min="13758" max="13758" width="8.5703125" style="25" bestFit="1" customWidth="1"/>
    <col min="13759" max="13759" width="0.85546875" style="25" customWidth="1"/>
    <col min="13760" max="13760" width="12.140625" style="25" bestFit="1" customWidth="1"/>
    <col min="13761" max="13761" width="0.85546875" style="25" customWidth="1"/>
    <col min="13762" max="13762" width="9.28515625" style="25" customWidth="1"/>
    <col min="13763" max="13763" width="0.85546875" style="25" customWidth="1"/>
    <col min="13764" max="13764" width="9.28515625" style="25" customWidth="1"/>
    <col min="13765" max="13765" width="0.85546875" style="25" customWidth="1"/>
    <col min="13766" max="13766" width="11.28515625" style="25" bestFit="1" customWidth="1"/>
    <col min="13767" max="13767" width="0.85546875" style="25" customWidth="1"/>
    <col min="13768" max="13768" width="10.140625" style="25" customWidth="1"/>
    <col min="13769" max="13769" width="0.85546875" style="25" customWidth="1"/>
    <col min="13770" max="13770" width="14.28515625" style="25" bestFit="1" customWidth="1"/>
    <col min="13771" max="13771" width="0.85546875" style="25" customWidth="1"/>
    <col min="13772" max="13772" width="17.42578125" style="25" customWidth="1"/>
    <col min="13773" max="13773" width="0.85546875" style="25" customWidth="1"/>
    <col min="13774" max="13774" width="13.42578125" style="25" bestFit="1" customWidth="1"/>
    <col min="13775" max="13775" width="0.85546875" style="25" customWidth="1"/>
    <col min="13776" max="13776" width="12.7109375" style="25" customWidth="1"/>
    <col min="13777" max="13777" width="0.85546875" style="25" customWidth="1"/>
    <col min="13778" max="13778" width="10.85546875" style="25" bestFit="1" customWidth="1"/>
    <col min="13779" max="13779" width="1" style="25" customWidth="1"/>
    <col min="13780" max="13780" width="11.28515625" style="25" customWidth="1"/>
    <col min="13781" max="14008" width="9.140625" style="25"/>
    <col min="14009" max="14010" width="1.5703125" style="25" customWidth="1"/>
    <col min="14011" max="14011" width="3.7109375" style="25" customWidth="1"/>
    <col min="14012" max="14012" width="12.5703125" style="25" customWidth="1"/>
    <col min="14013" max="14013" width="10.5703125" style="25" customWidth="1"/>
    <col min="14014" max="14014" width="8.5703125" style="25" bestFit="1" customWidth="1"/>
    <col min="14015" max="14015" width="0.85546875" style="25" customWidth="1"/>
    <col min="14016" max="14016" width="12.140625" style="25" bestFit="1" customWidth="1"/>
    <col min="14017" max="14017" width="0.85546875" style="25" customWidth="1"/>
    <col min="14018" max="14018" width="9.28515625" style="25" customWidth="1"/>
    <col min="14019" max="14019" width="0.85546875" style="25" customWidth="1"/>
    <col min="14020" max="14020" width="9.28515625" style="25" customWidth="1"/>
    <col min="14021" max="14021" width="0.85546875" style="25" customWidth="1"/>
    <col min="14022" max="14022" width="11.28515625" style="25" bestFit="1" customWidth="1"/>
    <col min="14023" max="14023" width="0.85546875" style="25" customWidth="1"/>
    <col min="14024" max="14024" width="10.140625" style="25" customWidth="1"/>
    <col min="14025" max="14025" width="0.85546875" style="25" customWidth="1"/>
    <col min="14026" max="14026" width="14.28515625" style="25" bestFit="1" customWidth="1"/>
    <col min="14027" max="14027" width="0.85546875" style="25" customWidth="1"/>
    <col min="14028" max="14028" width="17.42578125" style="25" customWidth="1"/>
    <col min="14029" max="14029" width="0.85546875" style="25" customWidth="1"/>
    <col min="14030" max="14030" width="13.42578125" style="25" bestFit="1" customWidth="1"/>
    <col min="14031" max="14031" width="0.85546875" style="25" customWidth="1"/>
    <col min="14032" max="14032" width="12.7109375" style="25" customWidth="1"/>
    <col min="14033" max="14033" width="0.85546875" style="25" customWidth="1"/>
    <col min="14034" max="14034" width="10.85546875" style="25" bestFit="1" customWidth="1"/>
    <col min="14035" max="14035" width="1" style="25" customWidth="1"/>
    <col min="14036" max="14036" width="11.28515625" style="25" customWidth="1"/>
    <col min="14037" max="14264" width="9.140625" style="25"/>
    <col min="14265" max="14266" width="1.5703125" style="25" customWidth="1"/>
    <col min="14267" max="14267" width="3.7109375" style="25" customWidth="1"/>
    <col min="14268" max="14268" width="12.5703125" style="25" customWidth="1"/>
    <col min="14269" max="14269" width="10.5703125" style="25" customWidth="1"/>
    <col min="14270" max="14270" width="8.5703125" style="25" bestFit="1" customWidth="1"/>
    <col min="14271" max="14271" width="0.85546875" style="25" customWidth="1"/>
    <col min="14272" max="14272" width="12.140625" style="25" bestFit="1" customWidth="1"/>
    <col min="14273" max="14273" width="0.85546875" style="25" customWidth="1"/>
    <col min="14274" max="14274" width="9.28515625" style="25" customWidth="1"/>
    <col min="14275" max="14275" width="0.85546875" style="25" customWidth="1"/>
    <col min="14276" max="14276" width="9.28515625" style="25" customWidth="1"/>
    <col min="14277" max="14277" width="0.85546875" style="25" customWidth="1"/>
    <col min="14278" max="14278" width="11.28515625" style="25" bestFit="1" customWidth="1"/>
    <col min="14279" max="14279" width="0.85546875" style="25" customWidth="1"/>
    <col min="14280" max="14280" width="10.140625" style="25" customWidth="1"/>
    <col min="14281" max="14281" width="0.85546875" style="25" customWidth="1"/>
    <col min="14282" max="14282" width="14.28515625" style="25" bestFit="1" customWidth="1"/>
    <col min="14283" max="14283" width="0.85546875" style="25" customWidth="1"/>
    <col min="14284" max="14284" width="17.42578125" style="25" customWidth="1"/>
    <col min="14285" max="14285" width="0.85546875" style="25" customWidth="1"/>
    <col min="14286" max="14286" width="13.42578125" style="25" bestFit="1" customWidth="1"/>
    <col min="14287" max="14287" width="0.85546875" style="25" customWidth="1"/>
    <col min="14288" max="14288" width="12.7109375" style="25" customWidth="1"/>
    <col min="14289" max="14289" width="0.85546875" style="25" customWidth="1"/>
    <col min="14290" max="14290" width="10.85546875" style="25" bestFit="1" customWidth="1"/>
    <col min="14291" max="14291" width="1" style="25" customWidth="1"/>
    <col min="14292" max="14292" width="11.28515625" style="25" customWidth="1"/>
    <col min="14293" max="14520" width="9.140625" style="25"/>
    <col min="14521" max="14522" width="1.5703125" style="25" customWidth="1"/>
    <col min="14523" max="14523" width="3.7109375" style="25" customWidth="1"/>
    <col min="14524" max="14524" width="12.5703125" style="25" customWidth="1"/>
    <col min="14525" max="14525" width="10.5703125" style="25" customWidth="1"/>
    <col min="14526" max="14526" width="8.5703125" style="25" bestFit="1" customWidth="1"/>
    <col min="14527" max="14527" width="0.85546875" style="25" customWidth="1"/>
    <col min="14528" max="14528" width="12.140625" style="25" bestFit="1" customWidth="1"/>
    <col min="14529" max="14529" width="0.85546875" style="25" customWidth="1"/>
    <col min="14530" max="14530" width="9.28515625" style="25" customWidth="1"/>
    <col min="14531" max="14531" width="0.85546875" style="25" customWidth="1"/>
    <col min="14532" max="14532" width="9.28515625" style="25" customWidth="1"/>
    <col min="14533" max="14533" width="0.85546875" style="25" customWidth="1"/>
    <col min="14534" max="14534" width="11.28515625" style="25" bestFit="1" customWidth="1"/>
    <col min="14535" max="14535" width="0.85546875" style="25" customWidth="1"/>
    <col min="14536" max="14536" width="10.140625" style="25" customWidth="1"/>
    <col min="14537" max="14537" width="0.85546875" style="25" customWidth="1"/>
    <col min="14538" max="14538" width="14.28515625" style="25" bestFit="1" customWidth="1"/>
    <col min="14539" max="14539" width="0.85546875" style="25" customWidth="1"/>
    <col min="14540" max="14540" width="17.42578125" style="25" customWidth="1"/>
    <col min="14541" max="14541" width="0.85546875" style="25" customWidth="1"/>
    <col min="14542" max="14542" width="13.42578125" style="25" bestFit="1" customWidth="1"/>
    <col min="14543" max="14543" width="0.85546875" style="25" customWidth="1"/>
    <col min="14544" max="14544" width="12.7109375" style="25" customWidth="1"/>
    <col min="14545" max="14545" width="0.85546875" style="25" customWidth="1"/>
    <col min="14546" max="14546" width="10.85546875" style="25" bestFit="1" customWidth="1"/>
    <col min="14547" max="14547" width="1" style="25" customWidth="1"/>
    <col min="14548" max="14548" width="11.28515625" style="25" customWidth="1"/>
    <col min="14549" max="14776" width="9.140625" style="25"/>
    <col min="14777" max="14778" width="1.5703125" style="25" customWidth="1"/>
    <col min="14779" max="14779" width="3.7109375" style="25" customWidth="1"/>
    <col min="14780" max="14780" width="12.5703125" style="25" customWidth="1"/>
    <col min="14781" max="14781" width="10.5703125" style="25" customWidth="1"/>
    <col min="14782" max="14782" width="8.5703125" style="25" bestFit="1" customWidth="1"/>
    <col min="14783" max="14783" width="0.85546875" style="25" customWidth="1"/>
    <col min="14784" max="14784" width="12.140625" style="25" bestFit="1" customWidth="1"/>
    <col min="14785" max="14785" width="0.85546875" style="25" customWidth="1"/>
    <col min="14786" max="14786" width="9.28515625" style="25" customWidth="1"/>
    <col min="14787" max="14787" width="0.85546875" style="25" customWidth="1"/>
    <col min="14788" max="14788" width="9.28515625" style="25" customWidth="1"/>
    <col min="14789" max="14789" width="0.85546875" style="25" customWidth="1"/>
    <col min="14790" max="14790" width="11.28515625" style="25" bestFit="1" customWidth="1"/>
    <col min="14791" max="14791" width="0.85546875" style="25" customWidth="1"/>
    <col min="14792" max="14792" width="10.140625" style="25" customWidth="1"/>
    <col min="14793" max="14793" width="0.85546875" style="25" customWidth="1"/>
    <col min="14794" max="14794" width="14.28515625" style="25" bestFit="1" customWidth="1"/>
    <col min="14795" max="14795" width="0.85546875" style="25" customWidth="1"/>
    <col min="14796" max="14796" width="17.42578125" style="25" customWidth="1"/>
    <col min="14797" max="14797" width="0.85546875" style="25" customWidth="1"/>
    <col min="14798" max="14798" width="13.42578125" style="25" bestFit="1" customWidth="1"/>
    <col min="14799" max="14799" width="0.85546875" style="25" customWidth="1"/>
    <col min="14800" max="14800" width="12.7109375" style="25" customWidth="1"/>
    <col min="14801" max="14801" width="0.85546875" style="25" customWidth="1"/>
    <col min="14802" max="14802" width="10.85546875" style="25" bestFit="1" customWidth="1"/>
    <col min="14803" max="14803" width="1" style="25" customWidth="1"/>
    <col min="14804" max="14804" width="11.28515625" style="25" customWidth="1"/>
    <col min="14805" max="15032" width="9.140625" style="25"/>
    <col min="15033" max="15034" width="1.5703125" style="25" customWidth="1"/>
    <col min="15035" max="15035" width="3.7109375" style="25" customWidth="1"/>
    <col min="15036" max="15036" width="12.5703125" style="25" customWidth="1"/>
    <col min="15037" max="15037" width="10.5703125" style="25" customWidth="1"/>
    <col min="15038" max="15038" width="8.5703125" style="25" bestFit="1" customWidth="1"/>
    <col min="15039" max="15039" width="0.85546875" style="25" customWidth="1"/>
    <col min="15040" max="15040" width="12.140625" style="25" bestFit="1" customWidth="1"/>
    <col min="15041" max="15041" width="0.85546875" style="25" customWidth="1"/>
    <col min="15042" max="15042" width="9.28515625" style="25" customWidth="1"/>
    <col min="15043" max="15043" width="0.85546875" style="25" customWidth="1"/>
    <col min="15044" max="15044" width="9.28515625" style="25" customWidth="1"/>
    <col min="15045" max="15045" width="0.85546875" style="25" customWidth="1"/>
    <col min="15046" max="15046" width="11.28515625" style="25" bestFit="1" customWidth="1"/>
    <col min="15047" max="15047" width="0.85546875" style="25" customWidth="1"/>
    <col min="15048" max="15048" width="10.140625" style="25" customWidth="1"/>
    <col min="15049" max="15049" width="0.85546875" style="25" customWidth="1"/>
    <col min="15050" max="15050" width="14.28515625" style="25" bestFit="1" customWidth="1"/>
    <col min="15051" max="15051" width="0.85546875" style="25" customWidth="1"/>
    <col min="15052" max="15052" width="17.42578125" style="25" customWidth="1"/>
    <col min="15053" max="15053" width="0.85546875" style="25" customWidth="1"/>
    <col min="15054" max="15054" width="13.42578125" style="25" bestFit="1" customWidth="1"/>
    <col min="15055" max="15055" width="0.85546875" style="25" customWidth="1"/>
    <col min="15056" max="15056" width="12.7109375" style="25" customWidth="1"/>
    <col min="15057" max="15057" width="0.85546875" style="25" customWidth="1"/>
    <col min="15058" max="15058" width="10.85546875" style="25" bestFit="1" customWidth="1"/>
    <col min="15059" max="15059" width="1" style="25" customWidth="1"/>
    <col min="15060" max="15060" width="11.28515625" style="25" customWidth="1"/>
    <col min="15061" max="15288" width="9.140625" style="25"/>
    <col min="15289" max="15290" width="1.5703125" style="25" customWidth="1"/>
    <col min="15291" max="15291" width="3.7109375" style="25" customWidth="1"/>
    <col min="15292" max="15292" width="12.5703125" style="25" customWidth="1"/>
    <col min="15293" max="15293" width="10.5703125" style="25" customWidth="1"/>
    <col min="15294" max="15294" width="8.5703125" style="25" bestFit="1" customWidth="1"/>
    <col min="15295" max="15295" width="0.85546875" style="25" customWidth="1"/>
    <col min="15296" max="15296" width="12.140625" style="25" bestFit="1" customWidth="1"/>
    <col min="15297" max="15297" width="0.85546875" style="25" customWidth="1"/>
    <col min="15298" max="15298" width="9.28515625" style="25" customWidth="1"/>
    <col min="15299" max="15299" width="0.85546875" style="25" customWidth="1"/>
    <col min="15300" max="15300" width="9.28515625" style="25" customWidth="1"/>
    <col min="15301" max="15301" width="0.85546875" style="25" customWidth="1"/>
    <col min="15302" max="15302" width="11.28515625" style="25" bestFit="1" customWidth="1"/>
    <col min="15303" max="15303" width="0.85546875" style="25" customWidth="1"/>
    <col min="15304" max="15304" width="10.140625" style="25" customWidth="1"/>
    <col min="15305" max="15305" width="0.85546875" style="25" customWidth="1"/>
    <col min="15306" max="15306" width="14.28515625" style="25" bestFit="1" customWidth="1"/>
    <col min="15307" max="15307" width="0.85546875" style="25" customWidth="1"/>
    <col min="15308" max="15308" width="17.42578125" style="25" customWidth="1"/>
    <col min="15309" max="15309" width="0.85546875" style="25" customWidth="1"/>
    <col min="15310" max="15310" width="13.42578125" style="25" bestFit="1" customWidth="1"/>
    <col min="15311" max="15311" width="0.85546875" style="25" customWidth="1"/>
    <col min="15312" max="15312" width="12.7109375" style="25" customWidth="1"/>
    <col min="15313" max="15313" width="0.85546875" style="25" customWidth="1"/>
    <col min="15314" max="15314" width="10.85546875" style="25" bestFit="1" customWidth="1"/>
    <col min="15315" max="15315" width="1" style="25" customWidth="1"/>
    <col min="15316" max="15316" width="11.28515625" style="25" customWidth="1"/>
    <col min="15317" max="15544" width="9.140625" style="25"/>
    <col min="15545" max="15546" width="1.5703125" style="25" customWidth="1"/>
    <col min="15547" max="15547" width="3.7109375" style="25" customWidth="1"/>
    <col min="15548" max="15548" width="12.5703125" style="25" customWidth="1"/>
    <col min="15549" max="15549" width="10.5703125" style="25" customWidth="1"/>
    <col min="15550" max="15550" width="8.5703125" style="25" bestFit="1" customWidth="1"/>
    <col min="15551" max="15551" width="0.85546875" style="25" customWidth="1"/>
    <col min="15552" max="15552" width="12.140625" style="25" bestFit="1" customWidth="1"/>
    <col min="15553" max="15553" width="0.85546875" style="25" customWidth="1"/>
    <col min="15554" max="15554" width="9.28515625" style="25" customWidth="1"/>
    <col min="15555" max="15555" width="0.85546875" style="25" customWidth="1"/>
    <col min="15556" max="15556" width="9.28515625" style="25" customWidth="1"/>
    <col min="15557" max="15557" width="0.85546875" style="25" customWidth="1"/>
    <col min="15558" max="15558" width="11.28515625" style="25" bestFit="1" customWidth="1"/>
    <col min="15559" max="15559" width="0.85546875" style="25" customWidth="1"/>
    <col min="15560" max="15560" width="10.140625" style="25" customWidth="1"/>
    <col min="15561" max="15561" width="0.85546875" style="25" customWidth="1"/>
    <col min="15562" max="15562" width="14.28515625" style="25" bestFit="1" customWidth="1"/>
    <col min="15563" max="15563" width="0.85546875" style="25" customWidth="1"/>
    <col min="15564" max="15564" width="17.42578125" style="25" customWidth="1"/>
    <col min="15565" max="15565" width="0.85546875" style="25" customWidth="1"/>
    <col min="15566" max="15566" width="13.42578125" style="25" bestFit="1" customWidth="1"/>
    <col min="15567" max="15567" width="0.85546875" style="25" customWidth="1"/>
    <col min="15568" max="15568" width="12.7109375" style="25" customWidth="1"/>
    <col min="15569" max="15569" width="0.85546875" style="25" customWidth="1"/>
    <col min="15570" max="15570" width="10.85546875" style="25" bestFit="1" customWidth="1"/>
    <col min="15571" max="15571" width="1" style="25" customWidth="1"/>
    <col min="15572" max="15572" width="11.28515625" style="25" customWidth="1"/>
    <col min="15573" max="15800" width="9.140625" style="25"/>
    <col min="15801" max="15802" width="1.5703125" style="25" customWidth="1"/>
    <col min="15803" max="15803" width="3.7109375" style="25" customWidth="1"/>
    <col min="15804" max="15804" width="12.5703125" style="25" customWidth="1"/>
    <col min="15805" max="15805" width="10.5703125" style="25" customWidth="1"/>
    <col min="15806" max="15806" width="8.5703125" style="25" bestFit="1" customWidth="1"/>
    <col min="15807" max="15807" width="0.85546875" style="25" customWidth="1"/>
    <col min="15808" max="15808" width="12.140625" style="25" bestFit="1" customWidth="1"/>
    <col min="15809" max="15809" width="0.85546875" style="25" customWidth="1"/>
    <col min="15810" max="15810" width="9.28515625" style="25" customWidth="1"/>
    <col min="15811" max="15811" width="0.85546875" style="25" customWidth="1"/>
    <col min="15812" max="15812" width="9.28515625" style="25" customWidth="1"/>
    <col min="15813" max="15813" width="0.85546875" style="25" customWidth="1"/>
    <col min="15814" max="15814" width="11.28515625" style="25" bestFit="1" customWidth="1"/>
    <col min="15815" max="15815" width="0.85546875" style="25" customWidth="1"/>
    <col min="15816" max="15816" width="10.140625" style="25" customWidth="1"/>
    <col min="15817" max="15817" width="0.85546875" style="25" customWidth="1"/>
    <col min="15818" max="15818" width="14.28515625" style="25" bestFit="1" customWidth="1"/>
    <col min="15819" max="15819" width="0.85546875" style="25" customWidth="1"/>
    <col min="15820" max="15820" width="17.42578125" style="25" customWidth="1"/>
    <col min="15821" max="15821" width="0.85546875" style="25" customWidth="1"/>
    <col min="15822" max="15822" width="13.42578125" style="25" bestFit="1" customWidth="1"/>
    <col min="15823" max="15823" width="0.85546875" style="25" customWidth="1"/>
    <col min="15824" max="15824" width="12.7109375" style="25" customWidth="1"/>
    <col min="15825" max="15825" width="0.85546875" style="25" customWidth="1"/>
    <col min="15826" max="15826" width="10.85546875" style="25" bestFit="1" customWidth="1"/>
    <col min="15827" max="15827" width="1" style="25" customWidth="1"/>
    <col min="15828" max="15828" width="11.28515625" style="25" customWidth="1"/>
    <col min="15829" max="16056" width="9.140625" style="25"/>
    <col min="16057" max="16058" width="1.5703125" style="25" customWidth="1"/>
    <col min="16059" max="16059" width="3.7109375" style="25" customWidth="1"/>
    <col min="16060" max="16060" width="12.5703125" style="25" customWidth="1"/>
    <col min="16061" max="16061" width="10.5703125" style="25" customWidth="1"/>
    <col min="16062" max="16062" width="8.5703125" style="25" bestFit="1" customWidth="1"/>
    <col min="16063" max="16063" width="0.85546875" style="25" customWidth="1"/>
    <col min="16064" max="16064" width="12.140625" style="25" bestFit="1" customWidth="1"/>
    <col min="16065" max="16065" width="0.85546875" style="25" customWidth="1"/>
    <col min="16066" max="16066" width="9.28515625" style="25" customWidth="1"/>
    <col min="16067" max="16067" width="0.85546875" style="25" customWidth="1"/>
    <col min="16068" max="16068" width="9.28515625" style="25" customWidth="1"/>
    <col min="16069" max="16069" width="0.85546875" style="25" customWidth="1"/>
    <col min="16070" max="16070" width="11.28515625" style="25" bestFit="1" customWidth="1"/>
    <col min="16071" max="16071" width="0.85546875" style="25" customWidth="1"/>
    <col min="16072" max="16072" width="10.140625" style="25" customWidth="1"/>
    <col min="16073" max="16073" width="0.85546875" style="25" customWidth="1"/>
    <col min="16074" max="16074" width="14.28515625" style="25" bestFit="1" customWidth="1"/>
    <col min="16075" max="16075" width="0.85546875" style="25" customWidth="1"/>
    <col min="16076" max="16076" width="17.42578125" style="25" customWidth="1"/>
    <col min="16077" max="16077" width="0.85546875" style="25" customWidth="1"/>
    <col min="16078" max="16078" width="13.42578125" style="25" bestFit="1" customWidth="1"/>
    <col min="16079" max="16079" width="0.85546875" style="25" customWidth="1"/>
    <col min="16080" max="16080" width="12.7109375" style="25" customWidth="1"/>
    <col min="16081" max="16081" width="0.85546875" style="25" customWidth="1"/>
    <col min="16082" max="16082" width="10.85546875" style="25" bestFit="1" customWidth="1"/>
    <col min="16083" max="16083" width="1" style="25" customWidth="1"/>
    <col min="16084" max="16084" width="11.28515625" style="25" customWidth="1"/>
    <col min="16085" max="16384" width="9.140625" style="25"/>
  </cols>
  <sheetData>
    <row r="1" spans="1:31" s="78" customFormat="1" ht="18.9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77"/>
    </row>
    <row r="2" spans="1:31" s="78" customFormat="1" ht="18.95" customHeight="1">
      <c r="A2" s="78" t="s">
        <v>109</v>
      </c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</row>
    <row r="3" spans="1:31" s="78" customFormat="1" ht="18.95" customHeight="1">
      <c r="A3" s="80" t="s">
        <v>77</v>
      </c>
      <c r="B3" s="80"/>
      <c r="C3" s="80"/>
      <c r="D3" s="80"/>
      <c r="E3" s="80"/>
      <c r="F3" s="80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0"/>
      <c r="AC3" s="80"/>
      <c r="AD3" s="80"/>
      <c r="AE3" s="80"/>
    </row>
    <row r="4" spans="1:31" ht="18.95" customHeight="1">
      <c r="A4" s="40"/>
      <c r="B4" s="40"/>
      <c r="C4" s="40"/>
      <c r="D4" s="40"/>
      <c r="E4" s="40"/>
      <c r="F4" s="40"/>
    </row>
    <row r="5" spans="1:31" ht="18.95" customHeight="1">
      <c r="A5" s="40"/>
      <c r="B5" s="40"/>
      <c r="C5" s="40"/>
      <c r="D5" s="40"/>
      <c r="E5" s="40"/>
      <c r="F5" s="40"/>
      <c r="G5" s="198" t="s">
        <v>3</v>
      </c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</row>
    <row r="6" spans="1:31" ht="18.95" customHeight="1">
      <c r="A6" s="40"/>
      <c r="B6" s="40"/>
      <c r="C6" s="40"/>
      <c r="D6" s="40"/>
      <c r="E6" s="40"/>
      <c r="F6" s="40"/>
      <c r="G6" s="199" t="s">
        <v>110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</row>
    <row r="7" spans="1:31" ht="18.95" customHeight="1">
      <c r="A7" s="40"/>
      <c r="B7" s="40"/>
      <c r="C7" s="40"/>
      <c r="D7" s="40"/>
      <c r="E7" s="40"/>
      <c r="F7" s="40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199" t="s">
        <v>70</v>
      </c>
      <c r="S7" s="199"/>
      <c r="T7" s="199"/>
      <c r="U7" s="199"/>
      <c r="V7" s="199"/>
      <c r="W7" s="199"/>
      <c r="X7" s="199"/>
      <c r="Y7" s="199"/>
      <c r="Z7" s="79"/>
      <c r="AA7" s="79"/>
    </row>
    <row r="8" spans="1:31" ht="18.95" customHeight="1">
      <c r="A8" s="40"/>
      <c r="B8" s="40"/>
      <c r="C8" s="40"/>
      <c r="D8" s="40"/>
      <c r="E8" s="40"/>
      <c r="F8" s="40"/>
      <c r="G8" s="198" t="s">
        <v>111</v>
      </c>
      <c r="H8" s="198"/>
      <c r="I8" s="198"/>
      <c r="J8" s="198"/>
      <c r="K8" s="198"/>
      <c r="L8" s="82"/>
      <c r="M8" s="198" t="s">
        <v>66</v>
      </c>
      <c r="N8" s="198"/>
      <c r="O8" s="198"/>
      <c r="P8" s="198"/>
      <c r="Q8" s="198"/>
      <c r="R8" s="199"/>
      <c r="S8" s="199"/>
      <c r="T8" s="199"/>
      <c r="U8" s="199"/>
      <c r="V8" s="199"/>
      <c r="W8" s="199"/>
      <c r="X8" s="83"/>
      <c r="Y8" s="79"/>
      <c r="Z8" s="79"/>
      <c r="AA8" s="79"/>
    </row>
    <row r="9" spans="1:31" ht="18.95" customHeight="1">
      <c r="A9" s="40"/>
      <c r="B9" s="40"/>
      <c r="C9" s="40"/>
      <c r="D9" s="40"/>
      <c r="E9" s="40"/>
      <c r="F9" s="40"/>
      <c r="G9" s="83"/>
      <c r="H9" s="83"/>
      <c r="I9" s="83"/>
      <c r="J9" s="83"/>
      <c r="K9" s="83"/>
      <c r="L9" s="82"/>
      <c r="M9" s="83"/>
      <c r="N9" s="83"/>
      <c r="O9" s="83"/>
      <c r="P9" s="83"/>
      <c r="Q9" s="83"/>
      <c r="R9" s="83"/>
      <c r="S9" s="79" t="s">
        <v>112</v>
      </c>
      <c r="T9" s="83"/>
      <c r="U9" s="79" t="s">
        <v>112</v>
      </c>
      <c r="V9" s="83"/>
      <c r="W9" s="83"/>
      <c r="X9" s="83"/>
      <c r="Y9" s="79"/>
      <c r="Z9" s="79"/>
      <c r="AA9" s="79"/>
    </row>
    <row r="10" spans="1:31" ht="18.95" customHeight="1">
      <c r="A10" s="40"/>
      <c r="B10" s="40"/>
      <c r="C10" s="40"/>
      <c r="D10" s="40"/>
      <c r="E10" s="40"/>
      <c r="F10" s="40"/>
      <c r="G10" s="83"/>
      <c r="H10" s="83"/>
      <c r="I10" s="83"/>
      <c r="J10" s="83"/>
      <c r="K10" s="83"/>
      <c r="L10" s="82"/>
      <c r="M10" s="83"/>
      <c r="N10" s="83"/>
      <c r="O10" s="83"/>
      <c r="P10" s="83"/>
      <c r="Q10" s="83"/>
      <c r="R10" s="83"/>
      <c r="S10" s="79" t="s">
        <v>113</v>
      </c>
      <c r="T10" s="83"/>
      <c r="U10" s="79" t="s">
        <v>113</v>
      </c>
      <c r="V10" s="83"/>
      <c r="W10" s="83"/>
      <c r="X10" s="83"/>
      <c r="Y10" s="79" t="s">
        <v>114</v>
      </c>
      <c r="Z10" s="79"/>
      <c r="AA10" s="79" t="s">
        <v>114</v>
      </c>
    </row>
    <row r="11" spans="1:31" ht="18.95" customHeight="1">
      <c r="A11" s="40"/>
      <c r="B11" s="40"/>
      <c r="C11" s="40"/>
      <c r="D11" s="40"/>
      <c r="E11" s="40"/>
      <c r="F11" s="40"/>
      <c r="G11" s="79" t="s">
        <v>115</v>
      </c>
      <c r="H11" s="83"/>
      <c r="I11" s="83"/>
      <c r="J11" s="83"/>
      <c r="K11" s="83"/>
      <c r="L11" s="83"/>
      <c r="M11" s="79" t="s">
        <v>116</v>
      </c>
      <c r="N11" s="79"/>
      <c r="O11" s="79" t="s">
        <v>116</v>
      </c>
      <c r="P11" s="83"/>
      <c r="Q11" s="79" t="s">
        <v>66</v>
      </c>
      <c r="R11" s="79"/>
      <c r="S11" s="79" t="s">
        <v>117</v>
      </c>
      <c r="T11" s="82"/>
      <c r="U11" s="79" t="s">
        <v>118</v>
      </c>
      <c r="V11" s="82"/>
      <c r="W11" s="79" t="s">
        <v>119</v>
      </c>
      <c r="X11" s="83"/>
      <c r="Y11" s="84" t="s">
        <v>120</v>
      </c>
      <c r="Z11" s="83"/>
      <c r="AA11" s="79" t="s">
        <v>121</v>
      </c>
      <c r="AB11" s="79"/>
      <c r="AC11" s="79" t="s">
        <v>122</v>
      </c>
      <c r="AD11" s="79"/>
      <c r="AE11" s="79" t="s">
        <v>114</v>
      </c>
    </row>
    <row r="12" spans="1:31" s="183" customFormat="1" ht="18.95" customHeight="1">
      <c r="A12" s="179"/>
      <c r="B12" s="179"/>
      <c r="C12" s="179"/>
      <c r="D12" s="179"/>
      <c r="E12" s="179"/>
      <c r="F12" s="179"/>
      <c r="G12" s="168" t="s">
        <v>123</v>
      </c>
      <c r="H12" s="168"/>
      <c r="I12" s="168" t="s">
        <v>124</v>
      </c>
      <c r="J12" s="168"/>
      <c r="K12" s="168" t="s">
        <v>125</v>
      </c>
      <c r="L12" s="168"/>
      <c r="M12" s="168" t="s">
        <v>126</v>
      </c>
      <c r="N12" s="168"/>
      <c r="O12" s="168" t="s">
        <v>126</v>
      </c>
      <c r="P12" s="168"/>
      <c r="Q12" s="180" t="s">
        <v>5</v>
      </c>
      <c r="R12" s="168"/>
      <c r="S12" s="181" t="s">
        <v>127</v>
      </c>
      <c r="T12" s="182"/>
      <c r="U12" s="181" t="s">
        <v>127</v>
      </c>
      <c r="V12" s="182"/>
      <c r="W12" s="168" t="s">
        <v>128</v>
      </c>
      <c r="X12" s="168"/>
      <c r="Y12" s="182" t="s">
        <v>129</v>
      </c>
      <c r="Z12" s="168"/>
      <c r="AA12" s="168" t="s">
        <v>130</v>
      </c>
      <c r="AB12" s="168"/>
      <c r="AC12" s="168" t="s">
        <v>131</v>
      </c>
      <c r="AD12" s="168"/>
      <c r="AE12" s="168" t="s">
        <v>132</v>
      </c>
    </row>
    <row r="13" spans="1:31" s="183" customFormat="1" ht="18.95" customHeight="1">
      <c r="A13" s="179"/>
      <c r="B13" s="179"/>
      <c r="C13" s="179"/>
      <c r="D13" s="179"/>
      <c r="E13" s="179"/>
      <c r="F13" s="179"/>
      <c r="G13" s="168" t="s">
        <v>133</v>
      </c>
      <c r="H13" s="168"/>
      <c r="I13" s="168" t="s">
        <v>134</v>
      </c>
      <c r="J13" s="168"/>
      <c r="K13" s="168" t="s">
        <v>135</v>
      </c>
      <c r="L13" s="168"/>
      <c r="M13" s="168" t="s">
        <v>136</v>
      </c>
      <c r="N13" s="168"/>
      <c r="O13" s="168" t="s">
        <v>207</v>
      </c>
      <c r="P13" s="182"/>
      <c r="Q13" s="168" t="s">
        <v>137</v>
      </c>
      <c r="R13" s="168"/>
      <c r="S13" s="180" t="s">
        <v>138</v>
      </c>
      <c r="T13" s="182"/>
      <c r="U13" s="180" t="s">
        <v>138</v>
      </c>
      <c r="V13" s="182"/>
      <c r="W13" s="168" t="s">
        <v>139</v>
      </c>
      <c r="X13" s="182"/>
      <c r="Y13" s="180" t="s">
        <v>140</v>
      </c>
      <c r="Z13" s="182"/>
      <c r="AA13" s="168" t="s">
        <v>141</v>
      </c>
      <c r="AB13" s="182"/>
      <c r="AC13" s="168" t="s">
        <v>142</v>
      </c>
      <c r="AD13" s="182"/>
      <c r="AE13" s="180" t="s">
        <v>140</v>
      </c>
    </row>
    <row r="14" spans="1:31" s="183" customFormat="1" ht="18.95" customHeight="1">
      <c r="A14" s="179"/>
      <c r="B14" s="179"/>
      <c r="C14" s="179"/>
      <c r="D14" s="179"/>
      <c r="E14" s="184" t="s">
        <v>12</v>
      </c>
      <c r="F14" s="179"/>
      <c r="G14" s="169" t="s">
        <v>13</v>
      </c>
      <c r="H14" s="168"/>
      <c r="I14" s="169" t="s">
        <v>13</v>
      </c>
      <c r="J14" s="168"/>
      <c r="K14" s="169" t="s">
        <v>13</v>
      </c>
      <c r="L14" s="168"/>
      <c r="M14" s="169" t="s">
        <v>13</v>
      </c>
      <c r="N14" s="185"/>
      <c r="O14" s="169" t="s">
        <v>13</v>
      </c>
      <c r="P14" s="182"/>
      <c r="Q14" s="169" t="s">
        <v>13</v>
      </c>
      <c r="R14" s="181"/>
      <c r="S14" s="186" t="s">
        <v>13</v>
      </c>
      <c r="T14" s="182"/>
      <c r="U14" s="186" t="s">
        <v>13</v>
      </c>
      <c r="V14" s="182"/>
      <c r="W14" s="186" t="s">
        <v>13</v>
      </c>
      <c r="X14" s="182"/>
      <c r="Y14" s="169" t="s">
        <v>13</v>
      </c>
      <c r="Z14" s="182"/>
      <c r="AA14" s="169" t="s">
        <v>13</v>
      </c>
      <c r="AB14" s="182"/>
      <c r="AC14" s="169" t="s">
        <v>13</v>
      </c>
      <c r="AD14" s="182"/>
      <c r="AE14" s="169" t="s">
        <v>13</v>
      </c>
    </row>
    <row r="15" spans="1:31" s="183" customFormat="1" ht="6" customHeight="1">
      <c r="A15" s="179"/>
      <c r="B15" s="179"/>
      <c r="C15" s="179"/>
      <c r="D15" s="179"/>
      <c r="E15" s="179"/>
      <c r="F15" s="179"/>
      <c r="G15" s="168"/>
      <c r="H15" s="168"/>
      <c r="I15" s="168"/>
      <c r="J15" s="168"/>
      <c r="K15" s="168"/>
      <c r="L15" s="168"/>
      <c r="M15" s="168"/>
      <c r="N15" s="168"/>
      <c r="O15" s="168"/>
      <c r="P15" s="182"/>
      <c r="Q15" s="168"/>
      <c r="R15" s="182"/>
      <c r="S15" s="182"/>
      <c r="T15" s="182"/>
      <c r="U15" s="182"/>
      <c r="V15" s="182"/>
      <c r="W15" s="182"/>
      <c r="X15" s="182"/>
      <c r="Y15" s="182"/>
      <c r="Z15" s="182"/>
      <c r="AA15" s="168"/>
      <c r="AB15" s="182"/>
      <c r="AC15" s="168"/>
      <c r="AD15" s="182"/>
      <c r="AE15" s="168"/>
    </row>
    <row r="16" spans="1:31" s="183" customFormat="1" ht="18.95" customHeight="1">
      <c r="A16" s="174" t="s">
        <v>143</v>
      </c>
      <c r="B16" s="175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88"/>
      <c r="AA16" s="58"/>
      <c r="AB16" s="58"/>
      <c r="AC16" s="58"/>
      <c r="AD16" s="58"/>
      <c r="AE16" s="58"/>
    </row>
    <row r="17" spans="1:31" s="183" customFormat="1" ht="18.95" customHeight="1">
      <c r="B17" s="187" t="s">
        <v>144</v>
      </c>
      <c r="G17" s="58">
        <v>200000</v>
      </c>
      <c r="H17" s="58"/>
      <c r="I17" s="58">
        <v>298000</v>
      </c>
      <c r="J17" s="58"/>
      <c r="K17" s="58">
        <v>-114012</v>
      </c>
      <c r="L17" s="58"/>
      <c r="M17" s="58">
        <v>20000</v>
      </c>
      <c r="N17" s="58"/>
      <c r="O17" s="58">
        <v>114012</v>
      </c>
      <c r="P17" s="58"/>
      <c r="Q17" s="58">
        <v>3097738</v>
      </c>
      <c r="R17" s="58"/>
      <c r="S17" s="58">
        <v>-1777</v>
      </c>
      <c r="T17" s="58"/>
      <c r="U17" s="58">
        <v>102493</v>
      </c>
      <c r="V17" s="58"/>
      <c r="W17" s="58">
        <v>-64622</v>
      </c>
      <c r="X17" s="58"/>
      <c r="Y17" s="58">
        <f>SUM(R17:W17)</f>
        <v>36094</v>
      </c>
      <c r="Z17" s="88"/>
      <c r="AA17" s="58">
        <f>SUM(Y17,G17:Q17)</f>
        <v>3651832</v>
      </c>
      <c r="AB17" s="58"/>
      <c r="AC17" s="58">
        <v>5</v>
      </c>
      <c r="AD17" s="58"/>
      <c r="AE17" s="58">
        <f>SUM(AA17:AC17)</f>
        <v>3651837</v>
      </c>
    </row>
    <row r="18" spans="1:31" s="183" customFormat="1" ht="6" customHeight="1">
      <c r="B18" s="18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88"/>
      <c r="AA18" s="58"/>
      <c r="AB18" s="58"/>
      <c r="AC18" s="58"/>
      <c r="AD18" s="58"/>
      <c r="AE18" s="58"/>
    </row>
    <row r="19" spans="1:31" s="175" customFormat="1" ht="17.100000000000001" customHeight="1">
      <c r="A19" s="174" t="s">
        <v>145</v>
      </c>
      <c r="B19" s="174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</row>
    <row r="20" spans="1:31" s="183" customFormat="1" ht="17.100000000000001" customHeight="1">
      <c r="B20" s="187" t="s">
        <v>146</v>
      </c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</row>
    <row r="21" spans="1:31" s="183" customFormat="1" ht="17.100000000000001" customHeight="1">
      <c r="B21" s="187" t="s">
        <v>147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</row>
    <row r="22" spans="1:31" s="183" customFormat="1" ht="5.0999999999999996" customHeight="1">
      <c r="B22" s="18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</row>
    <row r="23" spans="1:31" s="183" customFormat="1" ht="18.95" customHeight="1">
      <c r="A23" s="183" t="s">
        <v>102</v>
      </c>
      <c r="G23" s="87">
        <v>0</v>
      </c>
      <c r="H23" s="58"/>
      <c r="I23" s="87">
        <v>0</v>
      </c>
      <c r="J23" s="58"/>
      <c r="K23" s="87">
        <v>0</v>
      </c>
      <c r="L23" s="58"/>
      <c r="M23" s="87">
        <v>0</v>
      </c>
      <c r="N23" s="58"/>
      <c r="O23" s="87">
        <v>0</v>
      </c>
      <c r="P23" s="58"/>
      <c r="Q23" s="87">
        <v>253065</v>
      </c>
      <c r="R23" s="58"/>
      <c r="S23" s="58">
        <v>93</v>
      </c>
      <c r="T23" s="58"/>
      <c r="U23" s="58">
        <v>128</v>
      </c>
      <c r="V23" s="58"/>
      <c r="W23" s="58">
        <v>0</v>
      </c>
      <c r="X23" s="58"/>
      <c r="Y23" s="58">
        <f>SUM(R23:W23)</f>
        <v>221</v>
      </c>
      <c r="Z23" s="58"/>
      <c r="AA23" s="58">
        <f>SUM(Y23,G23:Q23)</f>
        <v>253286</v>
      </c>
      <c r="AB23" s="58"/>
      <c r="AC23" s="58">
        <v>0</v>
      </c>
      <c r="AD23" s="58"/>
      <c r="AE23" s="58">
        <f>SUM(AA23:AC23)</f>
        <v>253286</v>
      </c>
    </row>
    <row r="24" spans="1:31" s="183" customFormat="1" ht="18.95" customHeight="1">
      <c r="A24" s="183" t="s">
        <v>148</v>
      </c>
      <c r="E24" s="189"/>
      <c r="G24" s="59">
        <v>0</v>
      </c>
      <c r="H24" s="58"/>
      <c r="I24" s="59">
        <v>0</v>
      </c>
      <c r="J24" s="58"/>
      <c r="K24" s="59">
        <v>0</v>
      </c>
      <c r="L24" s="58"/>
      <c r="M24" s="59">
        <v>0</v>
      </c>
      <c r="N24" s="58"/>
      <c r="O24" s="59">
        <v>0</v>
      </c>
      <c r="P24" s="58"/>
      <c r="Q24" s="59">
        <v>-109539</v>
      </c>
      <c r="R24" s="58"/>
      <c r="S24" s="59">
        <v>0</v>
      </c>
      <c r="T24" s="58"/>
      <c r="U24" s="59">
        <v>0</v>
      </c>
      <c r="V24" s="58"/>
      <c r="W24" s="59">
        <v>0</v>
      </c>
      <c r="X24" s="58"/>
      <c r="Y24" s="59">
        <f>SUM(R24:W24)</f>
        <v>0</v>
      </c>
      <c r="Z24" s="58"/>
      <c r="AA24" s="59">
        <f>SUM(Y24,G24:Q24)</f>
        <v>-109539</v>
      </c>
      <c r="AB24" s="58"/>
      <c r="AC24" s="59">
        <v>0</v>
      </c>
      <c r="AD24" s="58"/>
      <c r="AE24" s="59">
        <f>SUM(AA24:AC24)</f>
        <v>-109539</v>
      </c>
    </row>
    <row r="25" spans="1:31" s="183" customFormat="1" ht="6" customHeight="1">
      <c r="G25" s="171"/>
      <c r="H25" s="58"/>
      <c r="I25" s="171"/>
      <c r="J25" s="58"/>
      <c r="K25" s="171"/>
      <c r="L25" s="58"/>
      <c r="M25" s="171"/>
      <c r="N25" s="58"/>
      <c r="O25" s="171"/>
      <c r="P25" s="58"/>
      <c r="Q25" s="171"/>
      <c r="R25" s="58"/>
      <c r="S25" s="171"/>
      <c r="T25" s="58"/>
      <c r="U25" s="171"/>
      <c r="V25" s="58"/>
      <c r="W25" s="171"/>
      <c r="X25" s="58"/>
      <c r="Y25" s="58"/>
      <c r="Z25" s="58"/>
      <c r="AA25" s="171"/>
      <c r="AB25" s="58"/>
      <c r="AC25" s="171"/>
      <c r="AD25" s="58"/>
      <c r="AE25" s="171"/>
    </row>
    <row r="26" spans="1:31" s="175" customFormat="1" ht="18.95" customHeight="1">
      <c r="A26" s="174" t="s">
        <v>149</v>
      </c>
      <c r="G26" s="171"/>
      <c r="H26" s="58"/>
      <c r="I26" s="171"/>
      <c r="J26" s="58"/>
      <c r="K26" s="171"/>
      <c r="L26" s="58"/>
      <c r="M26" s="171"/>
      <c r="N26" s="58"/>
      <c r="O26" s="171"/>
      <c r="P26" s="58"/>
      <c r="Q26" s="171"/>
      <c r="R26" s="58"/>
      <c r="S26" s="171"/>
      <c r="T26" s="58"/>
      <c r="U26" s="171"/>
      <c r="V26" s="58"/>
      <c r="W26" s="171"/>
      <c r="X26" s="58"/>
      <c r="Y26" s="58"/>
      <c r="Z26" s="58"/>
      <c r="AA26" s="171"/>
      <c r="AB26" s="58"/>
      <c r="AC26" s="171"/>
      <c r="AD26" s="58"/>
      <c r="AE26" s="171"/>
    </row>
    <row r="27" spans="1:31" s="183" customFormat="1" ht="18.75" customHeight="1" thickBot="1">
      <c r="B27" s="187" t="s">
        <v>150</v>
      </c>
      <c r="G27" s="57">
        <f>SUM(G17:G24)</f>
        <v>200000</v>
      </c>
      <c r="H27" s="58"/>
      <c r="I27" s="57">
        <f>SUM(I17:I24)</f>
        <v>298000</v>
      </c>
      <c r="J27" s="58"/>
      <c r="K27" s="57">
        <f>SUM(K17:K24)</f>
        <v>-114012</v>
      </c>
      <c r="L27" s="58"/>
      <c r="M27" s="57">
        <f>SUM(M17:M24)</f>
        <v>20000</v>
      </c>
      <c r="N27" s="58"/>
      <c r="O27" s="57">
        <f>SUM(O17:O24)</f>
        <v>114012</v>
      </c>
      <c r="P27" s="58"/>
      <c r="Q27" s="57">
        <f>SUM(Q17:Q24)</f>
        <v>3241264</v>
      </c>
      <c r="R27" s="58"/>
      <c r="S27" s="57">
        <f>SUM(S17:S24)</f>
        <v>-1684</v>
      </c>
      <c r="T27" s="58"/>
      <c r="U27" s="57">
        <f>SUM(U17:U24)</f>
        <v>102621</v>
      </c>
      <c r="V27" s="58"/>
      <c r="W27" s="57">
        <f>SUM(W17:W24)</f>
        <v>-64622</v>
      </c>
      <c r="X27" s="58"/>
      <c r="Y27" s="57">
        <f>SUM(Y17:Y24)</f>
        <v>36315</v>
      </c>
      <c r="Z27" s="58"/>
      <c r="AA27" s="57">
        <f>SUM(AA17:AA24)</f>
        <v>3795579</v>
      </c>
      <c r="AB27" s="58"/>
      <c r="AC27" s="57">
        <f>SUM(AC17:AC24)</f>
        <v>5</v>
      </c>
      <c r="AD27" s="58"/>
      <c r="AE27" s="57">
        <f>SUM(AE17:AE24)</f>
        <v>3795584</v>
      </c>
    </row>
    <row r="28" spans="1:31" s="183" customFormat="1" ht="18.75" customHeight="1" thickTop="1">
      <c r="B28" s="18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</row>
    <row r="29" spans="1:31" ht="18.95" customHeight="1">
      <c r="A29" s="86" t="s">
        <v>143</v>
      </c>
      <c r="B29" s="68"/>
      <c r="C29" s="68"/>
      <c r="G29" s="91"/>
      <c r="H29" s="58"/>
      <c r="I29" s="91"/>
      <c r="J29" s="58"/>
      <c r="K29" s="91"/>
      <c r="L29" s="58"/>
      <c r="M29" s="91"/>
      <c r="N29" s="58"/>
      <c r="O29" s="91"/>
      <c r="P29" s="58"/>
      <c r="Q29" s="91"/>
      <c r="R29" s="58"/>
      <c r="S29" s="91"/>
      <c r="T29" s="58"/>
      <c r="U29" s="91"/>
      <c r="V29" s="58"/>
      <c r="W29" s="91"/>
      <c r="X29" s="58"/>
      <c r="Y29" s="91"/>
      <c r="Z29" s="58"/>
      <c r="AA29" s="91"/>
      <c r="AB29" s="58"/>
      <c r="AC29" s="91"/>
      <c r="AD29" s="58"/>
      <c r="AE29" s="91"/>
    </row>
    <row r="30" spans="1:31" ht="18.95" customHeight="1">
      <c r="B30" s="24" t="s">
        <v>151</v>
      </c>
      <c r="G30" s="91">
        <v>200000</v>
      </c>
      <c r="H30" s="58"/>
      <c r="I30" s="91">
        <v>298000</v>
      </c>
      <c r="J30" s="58"/>
      <c r="K30" s="91">
        <v>-114012</v>
      </c>
      <c r="L30" s="58"/>
      <c r="M30" s="91">
        <v>20000</v>
      </c>
      <c r="N30" s="58"/>
      <c r="O30" s="91">
        <v>114012</v>
      </c>
      <c r="P30" s="58"/>
      <c r="Q30" s="91">
        <v>3327443</v>
      </c>
      <c r="R30" s="58"/>
      <c r="S30" s="91">
        <v>-1410</v>
      </c>
      <c r="T30" s="58"/>
      <c r="U30" s="91">
        <v>115053</v>
      </c>
      <c r="V30" s="58"/>
      <c r="W30" s="91">
        <v>-64622</v>
      </c>
      <c r="X30" s="58"/>
      <c r="Y30" s="91">
        <f>SUM(R30:W30)</f>
        <v>49021</v>
      </c>
      <c r="Z30" s="58"/>
      <c r="AA30" s="91">
        <f>SUM(G30:Q30,Y30)</f>
        <v>3894464</v>
      </c>
      <c r="AB30" s="58"/>
      <c r="AC30" s="91">
        <v>5</v>
      </c>
      <c r="AD30" s="58"/>
      <c r="AE30" s="91">
        <f>SUM(AA30:AC30)</f>
        <v>3894469</v>
      </c>
    </row>
    <row r="31" spans="1:31" ht="6" customHeight="1">
      <c r="B31" s="89"/>
      <c r="G31" s="91"/>
      <c r="H31" s="58"/>
      <c r="I31" s="91"/>
      <c r="J31" s="58"/>
      <c r="K31" s="91"/>
      <c r="L31" s="58"/>
      <c r="M31" s="91"/>
      <c r="N31" s="58"/>
      <c r="O31" s="91"/>
      <c r="P31" s="58"/>
      <c r="Q31" s="91"/>
      <c r="R31" s="58"/>
      <c r="S31" s="91"/>
      <c r="T31" s="58"/>
      <c r="U31" s="91"/>
      <c r="V31" s="58"/>
      <c r="W31" s="91"/>
      <c r="X31" s="58"/>
      <c r="Y31" s="91"/>
      <c r="Z31" s="58"/>
      <c r="AA31" s="91"/>
      <c r="AB31" s="58"/>
      <c r="AC31" s="91"/>
      <c r="AD31" s="58"/>
      <c r="AE31" s="91"/>
    </row>
    <row r="32" spans="1:31" s="68" customFormat="1" ht="17.100000000000001" customHeight="1">
      <c r="A32" s="86" t="s">
        <v>145</v>
      </c>
      <c r="B32" s="86"/>
      <c r="G32" s="91"/>
      <c r="H32" s="58"/>
      <c r="I32" s="91"/>
      <c r="J32" s="58"/>
      <c r="K32" s="91"/>
      <c r="L32" s="58"/>
      <c r="M32" s="91"/>
      <c r="N32" s="58"/>
      <c r="O32" s="91"/>
      <c r="P32" s="58"/>
      <c r="Q32" s="91"/>
      <c r="R32" s="58"/>
      <c r="S32" s="91"/>
      <c r="T32" s="58"/>
      <c r="U32" s="91"/>
      <c r="V32" s="58"/>
      <c r="W32" s="91"/>
      <c r="X32" s="58"/>
      <c r="Y32" s="91"/>
      <c r="Z32" s="58"/>
      <c r="AA32" s="91"/>
      <c r="AB32" s="58"/>
      <c r="AC32" s="91"/>
      <c r="AD32" s="58"/>
      <c r="AE32" s="91"/>
    </row>
    <row r="33" spans="1:31" ht="17.100000000000001" customHeight="1">
      <c r="B33" s="24" t="s">
        <v>146</v>
      </c>
      <c r="G33" s="91"/>
      <c r="H33" s="58"/>
      <c r="I33" s="91"/>
      <c r="J33" s="58"/>
      <c r="K33" s="91"/>
      <c r="L33" s="58"/>
      <c r="M33" s="91"/>
      <c r="N33" s="58"/>
      <c r="O33" s="91"/>
      <c r="P33" s="58"/>
      <c r="Q33" s="91"/>
      <c r="R33" s="58"/>
      <c r="S33" s="91"/>
      <c r="T33" s="58"/>
      <c r="U33" s="91"/>
      <c r="V33" s="58"/>
      <c r="W33" s="91"/>
      <c r="X33" s="58"/>
      <c r="Y33" s="91"/>
      <c r="Z33" s="58"/>
      <c r="AA33" s="91"/>
      <c r="AB33" s="58"/>
      <c r="AC33" s="91"/>
      <c r="AD33" s="58"/>
      <c r="AE33" s="91"/>
    </row>
    <row r="34" spans="1:31" ht="17.100000000000001" customHeight="1">
      <c r="B34" s="24" t="s">
        <v>152</v>
      </c>
      <c r="G34" s="91"/>
      <c r="H34" s="58"/>
      <c r="I34" s="91"/>
      <c r="J34" s="58"/>
      <c r="K34" s="91"/>
      <c r="L34" s="58"/>
      <c r="M34" s="91"/>
      <c r="N34" s="58"/>
      <c r="O34" s="91"/>
      <c r="P34" s="58"/>
      <c r="Q34" s="91"/>
      <c r="R34" s="58"/>
      <c r="S34" s="91"/>
      <c r="T34" s="58"/>
      <c r="U34" s="91"/>
      <c r="V34" s="58"/>
      <c r="W34" s="91"/>
      <c r="X34" s="58"/>
      <c r="Y34" s="91"/>
      <c r="Z34" s="58"/>
      <c r="AA34" s="91"/>
      <c r="AB34" s="58"/>
      <c r="AC34" s="91"/>
      <c r="AD34" s="58"/>
      <c r="AE34" s="91"/>
    </row>
    <row r="35" spans="1:31" ht="5.0999999999999996" customHeight="1">
      <c r="B35" s="24"/>
      <c r="G35" s="91"/>
      <c r="H35" s="58"/>
      <c r="I35" s="91"/>
      <c r="J35" s="58"/>
      <c r="K35" s="91"/>
      <c r="L35" s="58"/>
      <c r="M35" s="91"/>
      <c r="N35" s="58"/>
      <c r="O35" s="91"/>
      <c r="P35" s="58"/>
      <c r="Q35" s="91"/>
      <c r="R35" s="58"/>
      <c r="S35" s="91"/>
      <c r="T35" s="58"/>
      <c r="U35" s="91"/>
      <c r="V35" s="58"/>
      <c r="W35" s="91"/>
      <c r="X35" s="58"/>
      <c r="Y35" s="91"/>
      <c r="Z35" s="58"/>
      <c r="AA35" s="91"/>
      <c r="AB35" s="58"/>
      <c r="AC35" s="91"/>
      <c r="AD35" s="58"/>
      <c r="AE35" s="91"/>
    </row>
    <row r="36" spans="1:31" ht="18.95" customHeight="1">
      <c r="A36" s="25" t="s">
        <v>212</v>
      </c>
      <c r="G36" s="90">
        <v>0</v>
      </c>
      <c r="H36" s="58"/>
      <c r="I36" s="90">
        <v>0</v>
      </c>
      <c r="J36" s="58"/>
      <c r="K36" s="90">
        <v>0</v>
      </c>
      <c r="L36" s="58"/>
      <c r="M36" s="90">
        <v>0</v>
      </c>
      <c r="N36" s="58"/>
      <c r="O36" s="90">
        <v>0</v>
      </c>
      <c r="P36" s="58"/>
      <c r="Q36" s="90">
        <v>91291</v>
      </c>
      <c r="R36" s="58"/>
      <c r="S36" s="91">
        <v>-108</v>
      </c>
      <c r="T36" s="58"/>
      <c r="U36" s="91">
        <v>-96302</v>
      </c>
      <c r="V36" s="58"/>
      <c r="W36" s="91">
        <v>0</v>
      </c>
      <c r="X36" s="58"/>
      <c r="Y36" s="91">
        <f>SUM(R36:W36)</f>
        <v>-96410</v>
      </c>
      <c r="Z36" s="58"/>
      <c r="AA36" s="91">
        <f>SUM(G36:Q36,Y36)</f>
        <v>-5119</v>
      </c>
      <c r="AB36" s="58"/>
      <c r="AC36" s="91">
        <v>0</v>
      </c>
      <c r="AD36" s="58"/>
      <c r="AE36" s="91">
        <f>SUM(AA36:AC36)</f>
        <v>-5119</v>
      </c>
    </row>
    <row r="37" spans="1:31" ht="18.95" customHeight="1">
      <c r="A37" s="25" t="s">
        <v>148</v>
      </c>
      <c r="E37" s="26">
        <v>16</v>
      </c>
      <c r="G37" s="92">
        <v>0</v>
      </c>
      <c r="H37" s="58"/>
      <c r="I37" s="92">
        <v>0</v>
      </c>
      <c r="J37" s="58"/>
      <c r="K37" s="92">
        <v>0</v>
      </c>
      <c r="L37" s="58"/>
      <c r="M37" s="92">
        <v>0</v>
      </c>
      <c r="N37" s="58"/>
      <c r="O37" s="92">
        <v>0</v>
      </c>
      <c r="P37" s="58"/>
      <c r="Q37" s="92">
        <v>-170007</v>
      </c>
      <c r="R37" s="58"/>
      <c r="S37" s="92">
        <v>0</v>
      </c>
      <c r="T37" s="58"/>
      <c r="U37" s="92">
        <v>0</v>
      </c>
      <c r="V37" s="58"/>
      <c r="W37" s="92">
        <v>0</v>
      </c>
      <c r="X37" s="58"/>
      <c r="Y37" s="92">
        <f>SUM(R37:W37)</f>
        <v>0</v>
      </c>
      <c r="Z37" s="58"/>
      <c r="AA37" s="92">
        <f>SUM(G37:Q37,Y37)</f>
        <v>-170007</v>
      </c>
      <c r="AB37" s="58"/>
      <c r="AC37" s="92">
        <v>0</v>
      </c>
      <c r="AD37" s="58"/>
      <c r="AE37" s="92">
        <f>SUM(AA37:AC37)</f>
        <v>-170007</v>
      </c>
    </row>
    <row r="38" spans="1:31" ht="6" customHeight="1">
      <c r="G38" s="93"/>
      <c r="H38" s="58"/>
      <c r="I38" s="93"/>
      <c r="J38" s="58"/>
      <c r="K38" s="93"/>
      <c r="L38" s="58"/>
      <c r="M38" s="93"/>
      <c r="N38" s="58"/>
      <c r="O38" s="93"/>
      <c r="P38" s="58"/>
      <c r="Q38" s="93"/>
      <c r="R38" s="58"/>
      <c r="S38" s="93"/>
      <c r="T38" s="58"/>
      <c r="U38" s="93"/>
      <c r="V38" s="58"/>
      <c r="W38" s="93"/>
      <c r="X38" s="58"/>
      <c r="Y38" s="91"/>
      <c r="Z38" s="58"/>
      <c r="AA38" s="93"/>
      <c r="AB38" s="58"/>
      <c r="AC38" s="93"/>
      <c r="AD38" s="58"/>
      <c r="AE38" s="93"/>
    </row>
    <row r="39" spans="1:31" s="68" customFormat="1" ht="18.95" customHeight="1">
      <c r="A39" s="86" t="s">
        <v>149</v>
      </c>
      <c r="G39" s="93"/>
      <c r="H39" s="58"/>
      <c r="I39" s="93"/>
      <c r="J39" s="58"/>
      <c r="K39" s="93"/>
      <c r="L39" s="58"/>
      <c r="M39" s="93"/>
      <c r="N39" s="58"/>
      <c r="O39" s="93"/>
      <c r="P39" s="58"/>
      <c r="Q39" s="93"/>
      <c r="R39" s="58"/>
      <c r="S39" s="93"/>
      <c r="T39" s="58"/>
      <c r="U39" s="93"/>
      <c r="V39" s="58"/>
      <c r="W39" s="93"/>
      <c r="X39" s="58"/>
      <c r="Y39" s="91"/>
      <c r="Z39" s="58"/>
      <c r="AA39" s="93"/>
      <c r="AB39" s="58"/>
      <c r="AC39" s="93"/>
      <c r="AD39" s="58"/>
      <c r="AE39" s="93"/>
    </row>
    <row r="40" spans="1:31" ht="18.75" customHeight="1" thickBot="1">
      <c r="B40" s="24" t="s">
        <v>2</v>
      </c>
      <c r="G40" s="56">
        <f>SUM(G30:G37)</f>
        <v>200000</v>
      </c>
      <c r="H40" s="58"/>
      <c r="I40" s="56">
        <f>SUM(I30:I37)</f>
        <v>298000</v>
      </c>
      <c r="J40" s="58"/>
      <c r="K40" s="56">
        <f>SUM(K30:K37)</f>
        <v>-114012</v>
      </c>
      <c r="L40" s="58"/>
      <c r="M40" s="56">
        <f>SUM(M30:M37)</f>
        <v>20000</v>
      </c>
      <c r="N40" s="58"/>
      <c r="O40" s="56">
        <f>SUM(O30:O37)</f>
        <v>114012</v>
      </c>
      <c r="P40" s="58"/>
      <c r="Q40" s="56">
        <f>SUM(Q30:Q37)</f>
        <v>3248727</v>
      </c>
      <c r="R40" s="58"/>
      <c r="S40" s="56">
        <f>SUM(S30:S37)</f>
        <v>-1518</v>
      </c>
      <c r="T40" s="58"/>
      <c r="U40" s="56">
        <f>SUM(U30:U37)</f>
        <v>18751</v>
      </c>
      <c r="V40" s="58"/>
      <c r="W40" s="56">
        <f>SUM(W30:W37)</f>
        <v>-64622</v>
      </c>
      <c r="X40" s="58"/>
      <c r="Y40" s="56">
        <f>SUM(Y30:Y37)</f>
        <v>-47389</v>
      </c>
      <c r="Z40" s="58"/>
      <c r="AA40" s="56">
        <f>SUM(AA30:AA37)</f>
        <v>3719338</v>
      </c>
      <c r="AB40" s="58"/>
      <c r="AC40" s="56">
        <f>SUM(AC30:AC37)</f>
        <v>5</v>
      </c>
      <c r="AD40" s="58"/>
      <c r="AE40" s="56">
        <f>SUM(AE30:AE37)</f>
        <v>3719343</v>
      </c>
    </row>
    <row r="41" spans="1:31" ht="18.75" customHeight="1" thickTop="1">
      <c r="B41" s="24"/>
      <c r="G41" s="58"/>
      <c r="H41" s="88"/>
      <c r="I41" s="58"/>
      <c r="J41" s="58"/>
      <c r="K41" s="58"/>
      <c r="L41" s="88"/>
      <c r="M41" s="58"/>
      <c r="N41" s="58"/>
      <c r="O41" s="58"/>
      <c r="P41" s="88"/>
      <c r="Q41" s="58"/>
      <c r="R41" s="58"/>
      <c r="S41" s="58"/>
      <c r="T41" s="88"/>
      <c r="U41" s="58"/>
      <c r="V41" s="88"/>
      <c r="W41" s="58"/>
      <c r="X41" s="88"/>
      <c r="Y41" s="58"/>
      <c r="Z41" s="88"/>
      <c r="AA41" s="58"/>
      <c r="AB41" s="88"/>
      <c r="AC41" s="58"/>
      <c r="AD41" s="88"/>
      <c r="AE41" s="58"/>
    </row>
    <row r="42" spans="1:31" ht="13.5" customHeight="1">
      <c r="B42" s="24"/>
      <c r="G42" s="58"/>
      <c r="H42" s="88"/>
      <c r="I42" s="58"/>
      <c r="J42" s="58"/>
      <c r="K42" s="58"/>
      <c r="L42" s="88"/>
      <c r="M42" s="58"/>
      <c r="N42" s="58"/>
      <c r="O42" s="58"/>
      <c r="P42" s="88"/>
      <c r="Q42" s="58"/>
      <c r="R42" s="58"/>
      <c r="S42" s="58"/>
      <c r="T42" s="88"/>
      <c r="U42" s="58"/>
      <c r="V42" s="88"/>
      <c r="W42" s="58"/>
      <c r="X42" s="88"/>
      <c r="Y42" s="58"/>
      <c r="Z42" s="88"/>
      <c r="AA42" s="58"/>
      <c r="AB42" s="88"/>
      <c r="AC42" s="58"/>
      <c r="AD42" s="88"/>
      <c r="AE42" s="58"/>
    </row>
    <row r="43" spans="1:31" ht="7.5" customHeight="1">
      <c r="B43" s="24"/>
      <c r="G43" s="58"/>
      <c r="H43" s="88"/>
      <c r="I43" s="58"/>
      <c r="J43" s="58"/>
      <c r="K43" s="58"/>
      <c r="L43" s="88"/>
      <c r="M43" s="58"/>
      <c r="N43" s="58"/>
      <c r="O43" s="58"/>
      <c r="P43" s="88"/>
      <c r="Q43" s="58"/>
      <c r="R43" s="58"/>
      <c r="S43" s="58"/>
      <c r="T43" s="88"/>
      <c r="U43" s="58"/>
      <c r="V43" s="88"/>
      <c r="W43" s="58"/>
      <c r="X43" s="88"/>
      <c r="Y43" s="58"/>
      <c r="Z43" s="88"/>
      <c r="AA43" s="58"/>
      <c r="AB43" s="88"/>
      <c r="AC43" s="58"/>
      <c r="AD43" s="88"/>
      <c r="AE43" s="58"/>
    </row>
    <row r="44" spans="1:31" ht="21.95" customHeight="1">
      <c r="A44" s="94" t="s">
        <v>40</v>
      </c>
      <c r="B44" s="95"/>
      <c r="C44" s="95"/>
      <c r="D44" s="95"/>
      <c r="E44" s="95"/>
      <c r="F44" s="95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96"/>
      <c r="S44" s="96"/>
      <c r="T44" s="96"/>
      <c r="U44" s="96"/>
      <c r="V44" s="96"/>
      <c r="W44" s="96"/>
      <c r="X44" s="96"/>
      <c r="Y44" s="96"/>
      <c r="Z44" s="96"/>
      <c r="AA44" s="59"/>
      <c r="AB44" s="59"/>
      <c r="AC44" s="59"/>
      <c r="AD44" s="59"/>
      <c r="AE44" s="59"/>
    </row>
  </sheetData>
  <mergeCells count="6">
    <mergeCell ref="G5:AE5"/>
    <mergeCell ref="G6:AA6"/>
    <mergeCell ref="R7:Y7"/>
    <mergeCell ref="G8:K8"/>
    <mergeCell ref="M8:Q8"/>
    <mergeCell ref="R8:W8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dimension ref="A1:AD41"/>
  <sheetViews>
    <sheetView topLeftCell="F1" zoomScale="85" zoomScaleNormal="85" zoomScaleSheetLayoutView="80" zoomScalePageLayoutView="110" workbookViewId="0">
      <selection activeCell="B8" sqref="B8"/>
    </sheetView>
  </sheetViews>
  <sheetFormatPr defaultColWidth="9.140625" defaultRowHeight="20.100000000000001" customHeight="1"/>
  <cols>
    <col min="1" max="2" width="1.5703125" style="68" customWidth="1"/>
    <col min="3" max="3" width="3.7109375" style="68" customWidth="1"/>
    <col min="4" max="4" width="8" style="68" customWidth="1"/>
    <col min="5" max="5" width="16.140625" style="68" customWidth="1"/>
    <col min="6" max="6" width="1.42578125" style="68" customWidth="1"/>
    <col min="7" max="7" width="6.85546875" style="103" customWidth="1"/>
    <col min="8" max="8" width="0.5703125" style="103" customWidth="1"/>
    <col min="9" max="9" width="12.42578125" style="103" customWidth="1"/>
    <col min="10" max="10" width="0.5703125" style="103" customWidth="1"/>
    <col min="11" max="11" width="9.28515625" style="103" customWidth="1"/>
    <col min="12" max="12" width="0.5703125" style="103" customWidth="1"/>
    <col min="13" max="13" width="9.28515625" style="103" customWidth="1"/>
    <col min="14" max="14" width="0.5703125" style="103" customWidth="1"/>
    <col min="15" max="15" width="11.42578125" style="103" bestFit="1" customWidth="1"/>
    <col min="16" max="16" width="0.5703125" style="103" customWidth="1"/>
    <col min="17" max="17" width="11.42578125" style="103" customWidth="1"/>
    <col min="18" max="18" width="0.5703125" style="103" customWidth="1"/>
    <col min="19" max="19" width="10.28515625" style="103" customWidth="1"/>
    <col min="20" max="20" width="0.5703125" style="103" customWidth="1"/>
    <col min="21" max="21" width="13.7109375" style="103" customWidth="1"/>
    <col min="22" max="22" width="0.5703125" style="68" customWidth="1"/>
    <col min="23" max="23" width="13.7109375" style="103" customWidth="1"/>
    <col min="24" max="24" width="0.5703125" style="68" customWidth="1"/>
    <col min="25" max="25" width="16.7109375" style="103" customWidth="1"/>
    <col min="26" max="26" width="0.5703125" style="68" customWidth="1"/>
    <col min="27" max="27" width="12.7109375" style="68" customWidth="1"/>
    <col min="28" max="28" width="0.5703125" style="68" customWidth="1"/>
    <col min="29" max="29" width="10.28515625" style="68" customWidth="1"/>
    <col min="30" max="233" width="9.140625" style="68"/>
    <col min="234" max="235" width="1.5703125" style="68" customWidth="1"/>
    <col min="236" max="236" width="3.7109375" style="68" customWidth="1"/>
    <col min="237" max="237" width="15.85546875" style="68" customWidth="1"/>
    <col min="238" max="238" width="7.85546875" style="68" customWidth="1"/>
    <col min="239" max="239" width="1.42578125" style="68" customWidth="1"/>
    <col min="240" max="240" width="2" style="68" customWidth="1"/>
    <col min="241" max="241" width="9.28515625" style="68" customWidth="1"/>
    <col min="242" max="242" width="0.85546875" style="68" customWidth="1"/>
    <col min="243" max="243" width="12.140625" style="68" customWidth="1"/>
    <col min="244" max="244" width="0.85546875" style="68" customWidth="1"/>
    <col min="245" max="245" width="11" style="68" customWidth="1"/>
    <col min="246" max="246" width="0.85546875" style="68" customWidth="1"/>
    <col min="247" max="247" width="11" style="68" customWidth="1"/>
    <col min="248" max="248" width="0.85546875" style="68" customWidth="1"/>
    <col min="249" max="249" width="11.42578125" style="68" bestFit="1" customWidth="1"/>
    <col min="250" max="250" width="0.85546875" style="68" customWidth="1"/>
    <col min="251" max="251" width="12.7109375" style="68" customWidth="1"/>
    <col min="252" max="252" width="0.85546875" style="68" customWidth="1"/>
    <col min="253" max="253" width="14.7109375" style="68" bestFit="1" customWidth="1"/>
    <col min="254" max="254" width="0.85546875" style="68" customWidth="1"/>
    <col min="255" max="255" width="17.7109375" style="68" bestFit="1" customWidth="1"/>
    <col min="256" max="256" width="0.85546875" style="68" customWidth="1"/>
    <col min="257" max="257" width="13.5703125" style="68" bestFit="1" customWidth="1"/>
    <col min="258" max="258" width="1" style="68" customWidth="1"/>
    <col min="259" max="259" width="13.140625" style="68" customWidth="1"/>
    <col min="260" max="489" width="9.140625" style="68"/>
    <col min="490" max="491" width="1.5703125" style="68" customWidth="1"/>
    <col min="492" max="492" width="3.7109375" style="68" customWidth="1"/>
    <col min="493" max="493" width="15.85546875" style="68" customWidth="1"/>
    <col min="494" max="494" width="7.85546875" style="68" customWidth="1"/>
    <col min="495" max="495" width="1.42578125" style="68" customWidth="1"/>
    <col min="496" max="496" width="2" style="68" customWidth="1"/>
    <col min="497" max="497" width="9.28515625" style="68" customWidth="1"/>
    <col min="498" max="498" width="0.85546875" style="68" customWidth="1"/>
    <col min="499" max="499" width="12.140625" style="68" customWidth="1"/>
    <col min="500" max="500" width="0.85546875" style="68" customWidth="1"/>
    <col min="501" max="501" width="11" style="68" customWidth="1"/>
    <col min="502" max="502" width="0.85546875" style="68" customWidth="1"/>
    <col min="503" max="503" width="11" style="68" customWidth="1"/>
    <col min="504" max="504" width="0.85546875" style="68" customWidth="1"/>
    <col min="505" max="505" width="11.42578125" style="68" bestFit="1" customWidth="1"/>
    <col min="506" max="506" width="0.85546875" style="68" customWidth="1"/>
    <col min="507" max="507" width="12.7109375" style="68" customWidth="1"/>
    <col min="508" max="508" width="0.85546875" style="68" customWidth="1"/>
    <col min="509" max="509" width="14.7109375" style="68" bestFit="1" customWidth="1"/>
    <col min="510" max="510" width="0.85546875" style="68" customWidth="1"/>
    <col min="511" max="511" width="17.7109375" style="68" bestFit="1" customWidth="1"/>
    <col min="512" max="512" width="0.85546875" style="68" customWidth="1"/>
    <col min="513" max="513" width="13.5703125" style="68" bestFit="1" customWidth="1"/>
    <col min="514" max="514" width="1" style="68" customWidth="1"/>
    <col min="515" max="515" width="13.140625" style="68" customWidth="1"/>
    <col min="516" max="745" width="9.140625" style="68"/>
    <col min="746" max="747" width="1.5703125" style="68" customWidth="1"/>
    <col min="748" max="748" width="3.7109375" style="68" customWidth="1"/>
    <col min="749" max="749" width="15.85546875" style="68" customWidth="1"/>
    <col min="750" max="750" width="7.85546875" style="68" customWidth="1"/>
    <col min="751" max="751" width="1.42578125" style="68" customWidth="1"/>
    <col min="752" max="752" width="2" style="68" customWidth="1"/>
    <col min="753" max="753" width="9.28515625" style="68" customWidth="1"/>
    <col min="754" max="754" width="0.85546875" style="68" customWidth="1"/>
    <col min="755" max="755" width="12.140625" style="68" customWidth="1"/>
    <col min="756" max="756" width="0.85546875" style="68" customWidth="1"/>
    <col min="757" max="757" width="11" style="68" customWidth="1"/>
    <col min="758" max="758" width="0.85546875" style="68" customWidth="1"/>
    <col min="759" max="759" width="11" style="68" customWidth="1"/>
    <col min="760" max="760" width="0.85546875" style="68" customWidth="1"/>
    <col min="761" max="761" width="11.42578125" style="68" bestFit="1" customWidth="1"/>
    <col min="762" max="762" width="0.85546875" style="68" customWidth="1"/>
    <col min="763" max="763" width="12.7109375" style="68" customWidth="1"/>
    <col min="764" max="764" width="0.85546875" style="68" customWidth="1"/>
    <col min="765" max="765" width="14.7109375" style="68" bestFit="1" customWidth="1"/>
    <col min="766" max="766" width="0.85546875" style="68" customWidth="1"/>
    <col min="767" max="767" width="17.7109375" style="68" bestFit="1" customWidth="1"/>
    <col min="768" max="768" width="0.85546875" style="68" customWidth="1"/>
    <col min="769" max="769" width="13.5703125" style="68" bestFit="1" customWidth="1"/>
    <col min="770" max="770" width="1" style="68" customWidth="1"/>
    <col min="771" max="771" width="13.140625" style="68" customWidth="1"/>
    <col min="772" max="1001" width="9.140625" style="68"/>
    <col min="1002" max="1003" width="1.5703125" style="68" customWidth="1"/>
    <col min="1004" max="1004" width="3.7109375" style="68" customWidth="1"/>
    <col min="1005" max="1005" width="15.85546875" style="68" customWidth="1"/>
    <col min="1006" max="1006" width="7.85546875" style="68" customWidth="1"/>
    <col min="1007" max="1007" width="1.42578125" style="68" customWidth="1"/>
    <col min="1008" max="1008" width="2" style="68" customWidth="1"/>
    <col min="1009" max="1009" width="9.28515625" style="68" customWidth="1"/>
    <col min="1010" max="1010" width="0.85546875" style="68" customWidth="1"/>
    <col min="1011" max="1011" width="12.140625" style="68" customWidth="1"/>
    <col min="1012" max="1012" width="0.85546875" style="68" customWidth="1"/>
    <col min="1013" max="1013" width="11" style="68" customWidth="1"/>
    <col min="1014" max="1014" width="0.85546875" style="68" customWidth="1"/>
    <col min="1015" max="1015" width="11" style="68" customWidth="1"/>
    <col min="1016" max="1016" width="0.85546875" style="68" customWidth="1"/>
    <col min="1017" max="1017" width="11.42578125" style="68" bestFit="1" customWidth="1"/>
    <col min="1018" max="1018" width="0.85546875" style="68" customWidth="1"/>
    <col min="1019" max="1019" width="12.7109375" style="68" customWidth="1"/>
    <col min="1020" max="1020" width="0.85546875" style="68" customWidth="1"/>
    <col min="1021" max="1021" width="14.7109375" style="68" bestFit="1" customWidth="1"/>
    <col min="1022" max="1022" width="0.85546875" style="68" customWidth="1"/>
    <col min="1023" max="1023" width="17.7109375" style="68" bestFit="1" customWidth="1"/>
    <col min="1024" max="1024" width="0.85546875" style="68" customWidth="1"/>
    <col min="1025" max="1025" width="13.5703125" style="68" bestFit="1" customWidth="1"/>
    <col min="1026" max="1026" width="1" style="68" customWidth="1"/>
    <col min="1027" max="1027" width="13.140625" style="68" customWidth="1"/>
    <col min="1028" max="1257" width="9.140625" style="68"/>
    <col min="1258" max="1259" width="1.5703125" style="68" customWidth="1"/>
    <col min="1260" max="1260" width="3.7109375" style="68" customWidth="1"/>
    <col min="1261" max="1261" width="15.85546875" style="68" customWidth="1"/>
    <col min="1262" max="1262" width="7.85546875" style="68" customWidth="1"/>
    <col min="1263" max="1263" width="1.42578125" style="68" customWidth="1"/>
    <col min="1264" max="1264" width="2" style="68" customWidth="1"/>
    <col min="1265" max="1265" width="9.28515625" style="68" customWidth="1"/>
    <col min="1266" max="1266" width="0.85546875" style="68" customWidth="1"/>
    <col min="1267" max="1267" width="12.140625" style="68" customWidth="1"/>
    <col min="1268" max="1268" width="0.85546875" style="68" customWidth="1"/>
    <col min="1269" max="1269" width="11" style="68" customWidth="1"/>
    <col min="1270" max="1270" width="0.85546875" style="68" customWidth="1"/>
    <col min="1271" max="1271" width="11" style="68" customWidth="1"/>
    <col min="1272" max="1272" width="0.85546875" style="68" customWidth="1"/>
    <col min="1273" max="1273" width="11.42578125" style="68" bestFit="1" customWidth="1"/>
    <col min="1274" max="1274" width="0.85546875" style="68" customWidth="1"/>
    <col min="1275" max="1275" width="12.7109375" style="68" customWidth="1"/>
    <col min="1276" max="1276" width="0.85546875" style="68" customWidth="1"/>
    <col min="1277" max="1277" width="14.7109375" style="68" bestFit="1" customWidth="1"/>
    <col min="1278" max="1278" width="0.85546875" style="68" customWidth="1"/>
    <col min="1279" max="1279" width="17.7109375" style="68" bestFit="1" customWidth="1"/>
    <col min="1280" max="1280" width="0.85546875" style="68" customWidth="1"/>
    <col min="1281" max="1281" width="13.5703125" style="68" bestFit="1" customWidth="1"/>
    <col min="1282" max="1282" width="1" style="68" customWidth="1"/>
    <col min="1283" max="1283" width="13.140625" style="68" customWidth="1"/>
    <col min="1284" max="1513" width="9.140625" style="68"/>
    <col min="1514" max="1515" width="1.5703125" style="68" customWidth="1"/>
    <col min="1516" max="1516" width="3.7109375" style="68" customWidth="1"/>
    <col min="1517" max="1517" width="15.85546875" style="68" customWidth="1"/>
    <col min="1518" max="1518" width="7.85546875" style="68" customWidth="1"/>
    <col min="1519" max="1519" width="1.42578125" style="68" customWidth="1"/>
    <col min="1520" max="1520" width="2" style="68" customWidth="1"/>
    <col min="1521" max="1521" width="9.28515625" style="68" customWidth="1"/>
    <col min="1522" max="1522" width="0.85546875" style="68" customWidth="1"/>
    <col min="1523" max="1523" width="12.140625" style="68" customWidth="1"/>
    <col min="1524" max="1524" width="0.85546875" style="68" customWidth="1"/>
    <col min="1525" max="1525" width="11" style="68" customWidth="1"/>
    <col min="1526" max="1526" width="0.85546875" style="68" customWidth="1"/>
    <col min="1527" max="1527" width="11" style="68" customWidth="1"/>
    <col min="1528" max="1528" width="0.85546875" style="68" customWidth="1"/>
    <col min="1529" max="1529" width="11.42578125" style="68" bestFit="1" customWidth="1"/>
    <col min="1530" max="1530" width="0.85546875" style="68" customWidth="1"/>
    <col min="1531" max="1531" width="12.7109375" style="68" customWidth="1"/>
    <col min="1532" max="1532" width="0.85546875" style="68" customWidth="1"/>
    <col min="1533" max="1533" width="14.7109375" style="68" bestFit="1" customWidth="1"/>
    <col min="1534" max="1534" width="0.85546875" style="68" customWidth="1"/>
    <col min="1535" max="1535" width="17.7109375" style="68" bestFit="1" customWidth="1"/>
    <col min="1536" max="1536" width="0.85546875" style="68" customWidth="1"/>
    <col min="1537" max="1537" width="13.5703125" style="68" bestFit="1" customWidth="1"/>
    <col min="1538" max="1538" width="1" style="68" customWidth="1"/>
    <col min="1539" max="1539" width="13.140625" style="68" customWidth="1"/>
    <col min="1540" max="1769" width="9.140625" style="68"/>
    <col min="1770" max="1771" width="1.5703125" style="68" customWidth="1"/>
    <col min="1772" max="1772" width="3.7109375" style="68" customWidth="1"/>
    <col min="1773" max="1773" width="15.85546875" style="68" customWidth="1"/>
    <col min="1774" max="1774" width="7.85546875" style="68" customWidth="1"/>
    <col min="1775" max="1775" width="1.42578125" style="68" customWidth="1"/>
    <col min="1776" max="1776" width="2" style="68" customWidth="1"/>
    <col min="1777" max="1777" width="9.28515625" style="68" customWidth="1"/>
    <col min="1778" max="1778" width="0.85546875" style="68" customWidth="1"/>
    <col min="1779" max="1779" width="12.140625" style="68" customWidth="1"/>
    <col min="1780" max="1780" width="0.85546875" style="68" customWidth="1"/>
    <col min="1781" max="1781" width="11" style="68" customWidth="1"/>
    <col min="1782" max="1782" width="0.85546875" style="68" customWidth="1"/>
    <col min="1783" max="1783" width="11" style="68" customWidth="1"/>
    <col min="1784" max="1784" width="0.85546875" style="68" customWidth="1"/>
    <col min="1785" max="1785" width="11.42578125" style="68" bestFit="1" customWidth="1"/>
    <col min="1786" max="1786" width="0.85546875" style="68" customWidth="1"/>
    <col min="1787" max="1787" width="12.7109375" style="68" customWidth="1"/>
    <col min="1788" max="1788" width="0.85546875" style="68" customWidth="1"/>
    <col min="1789" max="1789" width="14.7109375" style="68" bestFit="1" customWidth="1"/>
    <col min="1790" max="1790" width="0.85546875" style="68" customWidth="1"/>
    <col min="1791" max="1791" width="17.7109375" style="68" bestFit="1" customWidth="1"/>
    <col min="1792" max="1792" width="0.85546875" style="68" customWidth="1"/>
    <col min="1793" max="1793" width="13.5703125" style="68" bestFit="1" customWidth="1"/>
    <col min="1794" max="1794" width="1" style="68" customWidth="1"/>
    <col min="1795" max="1795" width="13.140625" style="68" customWidth="1"/>
    <col min="1796" max="2025" width="9.140625" style="68"/>
    <col min="2026" max="2027" width="1.5703125" style="68" customWidth="1"/>
    <col min="2028" max="2028" width="3.7109375" style="68" customWidth="1"/>
    <col min="2029" max="2029" width="15.85546875" style="68" customWidth="1"/>
    <col min="2030" max="2030" width="7.85546875" style="68" customWidth="1"/>
    <col min="2031" max="2031" width="1.42578125" style="68" customWidth="1"/>
    <col min="2032" max="2032" width="2" style="68" customWidth="1"/>
    <col min="2033" max="2033" width="9.28515625" style="68" customWidth="1"/>
    <col min="2034" max="2034" width="0.85546875" style="68" customWidth="1"/>
    <col min="2035" max="2035" width="12.140625" style="68" customWidth="1"/>
    <col min="2036" max="2036" width="0.85546875" style="68" customWidth="1"/>
    <col min="2037" max="2037" width="11" style="68" customWidth="1"/>
    <col min="2038" max="2038" width="0.85546875" style="68" customWidth="1"/>
    <col min="2039" max="2039" width="11" style="68" customWidth="1"/>
    <col min="2040" max="2040" width="0.85546875" style="68" customWidth="1"/>
    <col min="2041" max="2041" width="11.42578125" style="68" bestFit="1" customWidth="1"/>
    <col min="2042" max="2042" width="0.85546875" style="68" customWidth="1"/>
    <col min="2043" max="2043" width="12.7109375" style="68" customWidth="1"/>
    <col min="2044" max="2044" width="0.85546875" style="68" customWidth="1"/>
    <col min="2045" max="2045" width="14.7109375" style="68" bestFit="1" customWidth="1"/>
    <col min="2046" max="2046" width="0.85546875" style="68" customWidth="1"/>
    <col min="2047" max="2047" width="17.7109375" style="68" bestFit="1" customWidth="1"/>
    <col min="2048" max="2048" width="0.85546875" style="68" customWidth="1"/>
    <col min="2049" max="2049" width="13.5703125" style="68" bestFit="1" customWidth="1"/>
    <col min="2050" max="2050" width="1" style="68" customWidth="1"/>
    <col min="2051" max="2051" width="13.140625" style="68" customWidth="1"/>
    <col min="2052" max="2281" width="9.140625" style="68"/>
    <col min="2282" max="2283" width="1.5703125" style="68" customWidth="1"/>
    <col min="2284" max="2284" width="3.7109375" style="68" customWidth="1"/>
    <col min="2285" max="2285" width="15.85546875" style="68" customWidth="1"/>
    <col min="2286" max="2286" width="7.85546875" style="68" customWidth="1"/>
    <col min="2287" max="2287" width="1.42578125" style="68" customWidth="1"/>
    <col min="2288" max="2288" width="2" style="68" customWidth="1"/>
    <col min="2289" max="2289" width="9.28515625" style="68" customWidth="1"/>
    <col min="2290" max="2290" width="0.85546875" style="68" customWidth="1"/>
    <col min="2291" max="2291" width="12.140625" style="68" customWidth="1"/>
    <col min="2292" max="2292" width="0.85546875" style="68" customWidth="1"/>
    <col min="2293" max="2293" width="11" style="68" customWidth="1"/>
    <col min="2294" max="2294" width="0.85546875" style="68" customWidth="1"/>
    <col min="2295" max="2295" width="11" style="68" customWidth="1"/>
    <col min="2296" max="2296" width="0.85546875" style="68" customWidth="1"/>
    <col min="2297" max="2297" width="11.42578125" style="68" bestFit="1" customWidth="1"/>
    <col min="2298" max="2298" width="0.85546875" style="68" customWidth="1"/>
    <col min="2299" max="2299" width="12.7109375" style="68" customWidth="1"/>
    <col min="2300" max="2300" width="0.85546875" style="68" customWidth="1"/>
    <col min="2301" max="2301" width="14.7109375" style="68" bestFit="1" customWidth="1"/>
    <col min="2302" max="2302" width="0.85546875" style="68" customWidth="1"/>
    <col min="2303" max="2303" width="17.7109375" style="68" bestFit="1" customWidth="1"/>
    <col min="2304" max="2304" width="0.85546875" style="68" customWidth="1"/>
    <col min="2305" max="2305" width="13.5703125" style="68" bestFit="1" customWidth="1"/>
    <col min="2306" max="2306" width="1" style="68" customWidth="1"/>
    <col min="2307" max="2307" width="13.140625" style="68" customWidth="1"/>
    <col min="2308" max="2537" width="9.140625" style="68"/>
    <col min="2538" max="2539" width="1.5703125" style="68" customWidth="1"/>
    <col min="2540" max="2540" width="3.7109375" style="68" customWidth="1"/>
    <col min="2541" max="2541" width="15.85546875" style="68" customWidth="1"/>
    <col min="2542" max="2542" width="7.85546875" style="68" customWidth="1"/>
    <col min="2543" max="2543" width="1.42578125" style="68" customWidth="1"/>
    <col min="2544" max="2544" width="2" style="68" customWidth="1"/>
    <col min="2545" max="2545" width="9.28515625" style="68" customWidth="1"/>
    <col min="2546" max="2546" width="0.85546875" style="68" customWidth="1"/>
    <col min="2547" max="2547" width="12.140625" style="68" customWidth="1"/>
    <col min="2548" max="2548" width="0.85546875" style="68" customWidth="1"/>
    <col min="2549" max="2549" width="11" style="68" customWidth="1"/>
    <col min="2550" max="2550" width="0.85546875" style="68" customWidth="1"/>
    <col min="2551" max="2551" width="11" style="68" customWidth="1"/>
    <col min="2552" max="2552" width="0.85546875" style="68" customWidth="1"/>
    <col min="2553" max="2553" width="11.42578125" style="68" bestFit="1" customWidth="1"/>
    <col min="2554" max="2554" width="0.85546875" style="68" customWidth="1"/>
    <col min="2555" max="2555" width="12.7109375" style="68" customWidth="1"/>
    <col min="2556" max="2556" width="0.85546875" style="68" customWidth="1"/>
    <col min="2557" max="2557" width="14.7109375" style="68" bestFit="1" customWidth="1"/>
    <col min="2558" max="2558" width="0.85546875" style="68" customWidth="1"/>
    <col min="2559" max="2559" width="17.7109375" style="68" bestFit="1" customWidth="1"/>
    <col min="2560" max="2560" width="0.85546875" style="68" customWidth="1"/>
    <col min="2561" max="2561" width="13.5703125" style="68" bestFit="1" customWidth="1"/>
    <col min="2562" max="2562" width="1" style="68" customWidth="1"/>
    <col min="2563" max="2563" width="13.140625" style="68" customWidth="1"/>
    <col min="2564" max="2793" width="9.140625" style="68"/>
    <col min="2794" max="2795" width="1.5703125" style="68" customWidth="1"/>
    <col min="2796" max="2796" width="3.7109375" style="68" customWidth="1"/>
    <col min="2797" max="2797" width="15.85546875" style="68" customWidth="1"/>
    <col min="2798" max="2798" width="7.85546875" style="68" customWidth="1"/>
    <col min="2799" max="2799" width="1.42578125" style="68" customWidth="1"/>
    <col min="2800" max="2800" width="2" style="68" customWidth="1"/>
    <col min="2801" max="2801" width="9.28515625" style="68" customWidth="1"/>
    <col min="2802" max="2802" width="0.85546875" style="68" customWidth="1"/>
    <col min="2803" max="2803" width="12.140625" style="68" customWidth="1"/>
    <col min="2804" max="2804" width="0.85546875" style="68" customWidth="1"/>
    <col min="2805" max="2805" width="11" style="68" customWidth="1"/>
    <col min="2806" max="2806" width="0.85546875" style="68" customWidth="1"/>
    <col min="2807" max="2807" width="11" style="68" customWidth="1"/>
    <col min="2808" max="2808" width="0.85546875" style="68" customWidth="1"/>
    <col min="2809" max="2809" width="11.42578125" style="68" bestFit="1" customWidth="1"/>
    <col min="2810" max="2810" width="0.85546875" style="68" customWidth="1"/>
    <col min="2811" max="2811" width="12.7109375" style="68" customWidth="1"/>
    <col min="2812" max="2812" width="0.85546875" style="68" customWidth="1"/>
    <col min="2813" max="2813" width="14.7109375" style="68" bestFit="1" customWidth="1"/>
    <col min="2814" max="2814" width="0.85546875" style="68" customWidth="1"/>
    <col min="2815" max="2815" width="17.7109375" style="68" bestFit="1" customWidth="1"/>
    <col min="2816" max="2816" width="0.85546875" style="68" customWidth="1"/>
    <col min="2817" max="2817" width="13.5703125" style="68" bestFit="1" customWidth="1"/>
    <col min="2818" max="2818" width="1" style="68" customWidth="1"/>
    <col min="2819" max="2819" width="13.140625" style="68" customWidth="1"/>
    <col min="2820" max="3049" width="9.140625" style="68"/>
    <col min="3050" max="3051" width="1.5703125" style="68" customWidth="1"/>
    <col min="3052" max="3052" width="3.7109375" style="68" customWidth="1"/>
    <col min="3053" max="3053" width="15.85546875" style="68" customWidth="1"/>
    <col min="3054" max="3054" width="7.85546875" style="68" customWidth="1"/>
    <col min="3055" max="3055" width="1.42578125" style="68" customWidth="1"/>
    <col min="3056" max="3056" width="2" style="68" customWidth="1"/>
    <col min="3057" max="3057" width="9.28515625" style="68" customWidth="1"/>
    <col min="3058" max="3058" width="0.85546875" style="68" customWidth="1"/>
    <col min="3059" max="3059" width="12.140625" style="68" customWidth="1"/>
    <col min="3060" max="3060" width="0.85546875" style="68" customWidth="1"/>
    <col min="3061" max="3061" width="11" style="68" customWidth="1"/>
    <col min="3062" max="3062" width="0.85546875" style="68" customWidth="1"/>
    <col min="3063" max="3063" width="11" style="68" customWidth="1"/>
    <col min="3064" max="3064" width="0.85546875" style="68" customWidth="1"/>
    <col min="3065" max="3065" width="11.42578125" style="68" bestFit="1" customWidth="1"/>
    <col min="3066" max="3066" width="0.85546875" style="68" customWidth="1"/>
    <col min="3067" max="3067" width="12.7109375" style="68" customWidth="1"/>
    <col min="3068" max="3068" width="0.85546875" style="68" customWidth="1"/>
    <col min="3069" max="3069" width="14.7109375" style="68" bestFit="1" customWidth="1"/>
    <col min="3070" max="3070" width="0.85546875" style="68" customWidth="1"/>
    <col min="3071" max="3071" width="17.7109375" style="68" bestFit="1" customWidth="1"/>
    <col min="3072" max="3072" width="0.85546875" style="68" customWidth="1"/>
    <col min="3073" max="3073" width="13.5703125" style="68" bestFit="1" customWidth="1"/>
    <col min="3074" max="3074" width="1" style="68" customWidth="1"/>
    <col min="3075" max="3075" width="13.140625" style="68" customWidth="1"/>
    <col min="3076" max="3305" width="9.140625" style="68"/>
    <col min="3306" max="3307" width="1.5703125" style="68" customWidth="1"/>
    <col min="3308" max="3308" width="3.7109375" style="68" customWidth="1"/>
    <col min="3309" max="3309" width="15.85546875" style="68" customWidth="1"/>
    <col min="3310" max="3310" width="7.85546875" style="68" customWidth="1"/>
    <col min="3311" max="3311" width="1.42578125" style="68" customWidth="1"/>
    <col min="3312" max="3312" width="2" style="68" customWidth="1"/>
    <col min="3313" max="3313" width="9.28515625" style="68" customWidth="1"/>
    <col min="3314" max="3314" width="0.85546875" style="68" customWidth="1"/>
    <col min="3315" max="3315" width="12.140625" style="68" customWidth="1"/>
    <col min="3316" max="3316" width="0.85546875" style="68" customWidth="1"/>
    <col min="3317" max="3317" width="11" style="68" customWidth="1"/>
    <col min="3318" max="3318" width="0.85546875" style="68" customWidth="1"/>
    <col min="3319" max="3319" width="11" style="68" customWidth="1"/>
    <col min="3320" max="3320" width="0.85546875" style="68" customWidth="1"/>
    <col min="3321" max="3321" width="11.42578125" style="68" bestFit="1" customWidth="1"/>
    <col min="3322" max="3322" width="0.85546875" style="68" customWidth="1"/>
    <col min="3323" max="3323" width="12.7109375" style="68" customWidth="1"/>
    <col min="3324" max="3324" width="0.85546875" style="68" customWidth="1"/>
    <col min="3325" max="3325" width="14.7109375" style="68" bestFit="1" customWidth="1"/>
    <col min="3326" max="3326" width="0.85546875" style="68" customWidth="1"/>
    <col min="3327" max="3327" width="17.7109375" style="68" bestFit="1" customWidth="1"/>
    <col min="3328" max="3328" width="0.85546875" style="68" customWidth="1"/>
    <col min="3329" max="3329" width="13.5703125" style="68" bestFit="1" customWidth="1"/>
    <col min="3330" max="3330" width="1" style="68" customWidth="1"/>
    <col min="3331" max="3331" width="13.140625" style="68" customWidth="1"/>
    <col min="3332" max="3561" width="9.140625" style="68"/>
    <col min="3562" max="3563" width="1.5703125" style="68" customWidth="1"/>
    <col min="3564" max="3564" width="3.7109375" style="68" customWidth="1"/>
    <col min="3565" max="3565" width="15.85546875" style="68" customWidth="1"/>
    <col min="3566" max="3566" width="7.85546875" style="68" customWidth="1"/>
    <col min="3567" max="3567" width="1.42578125" style="68" customWidth="1"/>
    <col min="3568" max="3568" width="2" style="68" customWidth="1"/>
    <col min="3569" max="3569" width="9.28515625" style="68" customWidth="1"/>
    <col min="3570" max="3570" width="0.85546875" style="68" customWidth="1"/>
    <col min="3571" max="3571" width="12.140625" style="68" customWidth="1"/>
    <col min="3572" max="3572" width="0.85546875" style="68" customWidth="1"/>
    <col min="3573" max="3573" width="11" style="68" customWidth="1"/>
    <col min="3574" max="3574" width="0.85546875" style="68" customWidth="1"/>
    <col min="3575" max="3575" width="11" style="68" customWidth="1"/>
    <col min="3576" max="3576" width="0.85546875" style="68" customWidth="1"/>
    <col min="3577" max="3577" width="11.42578125" style="68" bestFit="1" customWidth="1"/>
    <col min="3578" max="3578" width="0.85546875" style="68" customWidth="1"/>
    <col min="3579" max="3579" width="12.7109375" style="68" customWidth="1"/>
    <col min="3580" max="3580" width="0.85546875" style="68" customWidth="1"/>
    <col min="3581" max="3581" width="14.7109375" style="68" bestFit="1" customWidth="1"/>
    <col min="3582" max="3582" width="0.85546875" style="68" customWidth="1"/>
    <col min="3583" max="3583" width="17.7109375" style="68" bestFit="1" customWidth="1"/>
    <col min="3584" max="3584" width="0.85546875" style="68" customWidth="1"/>
    <col min="3585" max="3585" width="13.5703125" style="68" bestFit="1" customWidth="1"/>
    <col min="3586" max="3586" width="1" style="68" customWidth="1"/>
    <col min="3587" max="3587" width="13.140625" style="68" customWidth="1"/>
    <col min="3588" max="3817" width="9.140625" style="68"/>
    <col min="3818" max="3819" width="1.5703125" style="68" customWidth="1"/>
    <col min="3820" max="3820" width="3.7109375" style="68" customWidth="1"/>
    <col min="3821" max="3821" width="15.85546875" style="68" customWidth="1"/>
    <col min="3822" max="3822" width="7.85546875" style="68" customWidth="1"/>
    <col min="3823" max="3823" width="1.42578125" style="68" customWidth="1"/>
    <col min="3824" max="3824" width="2" style="68" customWidth="1"/>
    <col min="3825" max="3825" width="9.28515625" style="68" customWidth="1"/>
    <col min="3826" max="3826" width="0.85546875" style="68" customWidth="1"/>
    <col min="3827" max="3827" width="12.140625" style="68" customWidth="1"/>
    <col min="3828" max="3828" width="0.85546875" style="68" customWidth="1"/>
    <col min="3829" max="3829" width="11" style="68" customWidth="1"/>
    <col min="3830" max="3830" width="0.85546875" style="68" customWidth="1"/>
    <col min="3831" max="3831" width="11" style="68" customWidth="1"/>
    <col min="3832" max="3832" width="0.85546875" style="68" customWidth="1"/>
    <col min="3833" max="3833" width="11.42578125" style="68" bestFit="1" customWidth="1"/>
    <col min="3834" max="3834" width="0.85546875" style="68" customWidth="1"/>
    <col min="3835" max="3835" width="12.7109375" style="68" customWidth="1"/>
    <col min="3836" max="3836" width="0.85546875" style="68" customWidth="1"/>
    <col min="3837" max="3837" width="14.7109375" style="68" bestFit="1" customWidth="1"/>
    <col min="3838" max="3838" width="0.85546875" style="68" customWidth="1"/>
    <col min="3839" max="3839" width="17.7109375" style="68" bestFit="1" customWidth="1"/>
    <col min="3840" max="3840" width="0.85546875" style="68" customWidth="1"/>
    <col min="3841" max="3841" width="13.5703125" style="68" bestFit="1" customWidth="1"/>
    <col min="3842" max="3842" width="1" style="68" customWidth="1"/>
    <col min="3843" max="3843" width="13.140625" style="68" customWidth="1"/>
    <col min="3844" max="4073" width="9.140625" style="68"/>
    <col min="4074" max="4075" width="1.5703125" style="68" customWidth="1"/>
    <col min="4076" max="4076" width="3.7109375" style="68" customWidth="1"/>
    <col min="4077" max="4077" width="15.85546875" style="68" customWidth="1"/>
    <col min="4078" max="4078" width="7.85546875" style="68" customWidth="1"/>
    <col min="4079" max="4079" width="1.42578125" style="68" customWidth="1"/>
    <col min="4080" max="4080" width="2" style="68" customWidth="1"/>
    <col min="4081" max="4081" width="9.28515625" style="68" customWidth="1"/>
    <col min="4082" max="4082" width="0.85546875" style="68" customWidth="1"/>
    <col min="4083" max="4083" width="12.140625" style="68" customWidth="1"/>
    <col min="4084" max="4084" width="0.85546875" style="68" customWidth="1"/>
    <col min="4085" max="4085" width="11" style="68" customWidth="1"/>
    <col min="4086" max="4086" width="0.85546875" style="68" customWidth="1"/>
    <col min="4087" max="4087" width="11" style="68" customWidth="1"/>
    <col min="4088" max="4088" width="0.85546875" style="68" customWidth="1"/>
    <col min="4089" max="4089" width="11.42578125" style="68" bestFit="1" customWidth="1"/>
    <col min="4090" max="4090" width="0.85546875" style="68" customWidth="1"/>
    <col min="4091" max="4091" width="12.7109375" style="68" customWidth="1"/>
    <col min="4092" max="4092" width="0.85546875" style="68" customWidth="1"/>
    <col min="4093" max="4093" width="14.7109375" style="68" bestFit="1" customWidth="1"/>
    <col min="4094" max="4094" width="0.85546875" style="68" customWidth="1"/>
    <col min="4095" max="4095" width="17.7109375" style="68" bestFit="1" customWidth="1"/>
    <col min="4096" max="4096" width="0.85546875" style="68" customWidth="1"/>
    <col min="4097" max="4097" width="13.5703125" style="68" bestFit="1" customWidth="1"/>
    <col min="4098" max="4098" width="1" style="68" customWidth="1"/>
    <col min="4099" max="4099" width="13.140625" style="68" customWidth="1"/>
    <col min="4100" max="4329" width="9.140625" style="68"/>
    <col min="4330" max="4331" width="1.5703125" style="68" customWidth="1"/>
    <col min="4332" max="4332" width="3.7109375" style="68" customWidth="1"/>
    <col min="4333" max="4333" width="15.85546875" style="68" customWidth="1"/>
    <col min="4334" max="4334" width="7.85546875" style="68" customWidth="1"/>
    <col min="4335" max="4335" width="1.42578125" style="68" customWidth="1"/>
    <col min="4336" max="4336" width="2" style="68" customWidth="1"/>
    <col min="4337" max="4337" width="9.28515625" style="68" customWidth="1"/>
    <col min="4338" max="4338" width="0.85546875" style="68" customWidth="1"/>
    <col min="4339" max="4339" width="12.140625" style="68" customWidth="1"/>
    <col min="4340" max="4340" width="0.85546875" style="68" customWidth="1"/>
    <col min="4341" max="4341" width="11" style="68" customWidth="1"/>
    <col min="4342" max="4342" width="0.85546875" style="68" customWidth="1"/>
    <col min="4343" max="4343" width="11" style="68" customWidth="1"/>
    <col min="4344" max="4344" width="0.85546875" style="68" customWidth="1"/>
    <col min="4345" max="4345" width="11.42578125" style="68" bestFit="1" customWidth="1"/>
    <col min="4346" max="4346" width="0.85546875" style="68" customWidth="1"/>
    <col min="4347" max="4347" width="12.7109375" style="68" customWidth="1"/>
    <col min="4348" max="4348" width="0.85546875" style="68" customWidth="1"/>
    <col min="4349" max="4349" width="14.7109375" style="68" bestFit="1" customWidth="1"/>
    <col min="4350" max="4350" width="0.85546875" style="68" customWidth="1"/>
    <col min="4351" max="4351" width="17.7109375" style="68" bestFit="1" customWidth="1"/>
    <col min="4352" max="4352" width="0.85546875" style="68" customWidth="1"/>
    <col min="4353" max="4353" width="13.5703125" style="68" bestFit="1" customWidth="1"/>
    <col min="4354" max="4354" width="1" style="68" customWidth="1"/>
    <col min="4355" max="4355" width="13.140625" style="68" customWidth="1"/>
    <col min="4356" max="4585" width="9.140625" style="68"/>
    <col min="4586" max="4587" width="1.5703125" style="68" customWidth="1"/>
    <col min="4588" max="4588" width="3.7109375" style="68" customWidth="1"/>
    <col min="4589" max="4589" width="15.85546875" style="68" customWidth="1"/>
    <col min="4590" max="4590" width="7.85546875" style="68" customWidth="1"/>
    <col min="4591" max="4591" width="1.42578125" style="68" customWidth="1"/>
    <col min="4592" max="4592" width="2" style="68" customWidth="1"/>
    <col min="4593" max="4593" width="9.28515625" style="68" customWidth="1"/>
    <col min="4594" max="4594" width="0.85546875" style="68" customWidth="1"/>
    <col min="4595" max="4595" width="12.140625" style="68" customWidth="1"/>
    <col min="4596" max="4596" width="0.85546875" style="68" customWidth="1"/>
    <col min="4597" max="4597" width="11" style="68" customWidth="1"/>
    <col min="4598" max="4598" width="0.85546875" style="68" customWidth="1"/>
    <col min="4599" max="4599" width="11" style="68" customWidth="1"/>
    <col min="4600" max="4600" width="0.85546875" style="68" customWidth="1"/>
    <col min="4601" max="4601" width="11.42578125" style="68" bestFit="1" customWidth="1"/>
    <col min="4602" max="4602" width="0.85546875" style="68" customWidth="1"/>
    <col min="4603" max="4603" width="12.7109375" style="68" customWidth="1"/>
    <col min="4604" max="4604" width="0.85546875" style="68" customWidth="1"/>
    <col min="4605" max="4605" width="14.7109375" style="68" bestFit="1" customWidth="1"/>
    <col min="4606" max="4606" width="0.85546875" style="68" customWidth="1"/>
    <col min="4607" max="4607" width="17.7109375" style="68" bestFit="1" customWidth="1"/>
    <col min="4608" max="4608" width="0.85546875" style="68" customWidth="1"/>
    <col min="4609" max="4609" width="13.5703125" style="68" bestFit="1" customWidth="1"/>
    <col min="4610" max="4610" width="1" style="68" customWidth="1"/>
    <col min="4611" max="4611" width="13.140625" style="68" customWidth="1"/>
    <col min="4612" max="4841" width="9.140625" style="68"/>
    <col min="4842" max="4843" width="1.5703125" style="68" customWidth="1"/>
    <col min="4844" max="4844" width="3.7109375" style="68" customWidth="1"/>
    <col min="4845" max="4845" width="15.85546875" style="68" customWidth="1"/>
    <col min="4846" max="4846" width="7.85546875" style="68" customWidth="1"/>
    <col min="4847" max="4847" width="1.42578125" style="68" customWidth="1"/>
    <col min="4848" max="4848" width="2" style="68" customWidth="1"/>
    <col min="4849" max="4849" width="9.28515625" style="68" customWidth="1"/>
    <col min="4850" max="4850" width="0.85546875" style="68" customWidth="1"/>
    <col min="4851" max="4851" width="12.140625" style="68" customWidth="1"/>
    <col min="4852" max="4852" width="0.85546875" style="68" customWidth="1"/>
    <col min="4853" max="4853" width="11" style="68" customWidth="1"/>
    <col min="4854" max="4854" width="0.85546875" style="68" customWidth="1"/>
    <col min="4855" max="4855" width="11" style="68" customWidth="1"/>
    <col min="4856" max="4856" width="0.85546875" style="68" customWidth="1"/>
    <col min="4857" max="4857" width="11.42578125" style="68" bestFit="1" customWidth="1"/>
    <col min="4858" max="4858" width="0.85546875" style="68" customWidth="1"/>
    <col min="4859" max="4859" width="12.7109375" style="68" customWidth="1"/>
    <col min="4860" max="4860" width="0.85546875" style="68" customWidth="1"/>
    <col min="4861" max="4861" width="14.7109375" style="68" bestFit="1" customWidth="1"/>
    <col min="4862" max="4862" width="0.85546875" style="68" customWidth="1"/>
    <col min="4863" max="4863" width="17.7109375" style="68" bestFit="1" customWidth="1"/>
    <col min="4864" max="4864" width="0.85546875" style="68" customWidth="1"/>
    <col min="4865" max="4865" width="13.5703125" style="68" bestFit="1" customWidth="1"/>
    <col min="4866" max="4866" width="1" style="68" customWidth="1"/>
    <col min="4867" max="4867" width="13.140625" style="68" customWidth="1"/>
    <col min="4868" max="5097" width="9.140625" style="68"/>
    <col min="5098" max="5099" width="1.5703125" style="68" customWidth="1"/>
    <col min="5100" max="5100" width="3.7109375" style="68" customWidth="1"/>
    <col min="5101" max="5101" width="15.85546875" style="68" customWidth="1"/>
    <col min="5102" max="5102" width="7.85546875" style="68" customWidth="1"/>
    <col min="5103" max="5103" width="1.42578125" style="68" customWidth="1"/>
    <col min="5104" max="5104" width="2" style="68" customWidth="1"/>
    <col min="5105" max="5105" width="9.28515625" style="68" customWidth="1"/>
    <col min="5106" max="5106" width="0.85546875" style="68" customWidth="1"/>
    <col min="5107" max="5107" width="12.140625" style="68" customWidth="1"/>
    <col min="5108" max="5108" width="0.85546875" style="68" customWidth="1"/>
    <col min="5109" max="5109" width="11" style="68" customWidth="1"/>
    <col min="5110" max="5110" width="0.85546875" style="68" customWidth="1"/>
    <col min="5111" max="5111" width="11" style="68" customWidth="1"/>
    <col min="5112" max="5112" width="0.85546875" style="68" customWidth="1"/>
    <col min="5113" max="5113" width="11.42578125" style="68" bestFit="1" customWidth="1"/>
    <col min="5114" max="5114" width="0.85546875" style="68" customWidth="1"/>
    <col min="5115" max="5115" width="12.7109375" style="68" customWidth="1"/>
    <col min="5116" max="5116" width="0.85546875" style="68" customWidth="1"/>
    <col min="5117" max="5117" width="14.7109375" style="68" bestFit="1" customWidth="1"/>
    <col min="5118" max="5118" width="0.85546875" style="68" customWidth="1"/>
    <col min="5119" max="5119" width="17.7109375" style="68" bestFit="1" customWidth="1"/>
    <col min="5120" max="5120" width="0.85546875" style="68" customWidth="1"/>
    <col min="5121" max="5121" width="13.5703125" style="68" bestFit="1" customWidth="1"/>
    <col min="5122" max="5122" width="1" style="68" customWidth="1"/>
    <col min="5123" max="5123" width="13.140625" style="68" customWidth="1"/>
    <col min="5124" max="5353" width="9.140625" style="68"/>
    <col min="5354" max="5355" width="1.5703125" style="68" customWidth="1"/>
    <col min="5356" max="5356" width="3.7109375" style="68" customWidth="1"/>
    <col min="5357" max="5357" width="15.85546875" style="68" customWidth="1"/>
    <col min="5358" max="5358" width="7.85546875" style="68" customWidth="1"/>
    <col min="5359" max="5359" width="1.42578125" style="68" customWidth="1"/>
    <col min="5360" max="5360" width="2" style="68" customWidth="1"/>
    <col min="5361" max="5361" width="9.28515625" style="68" customWidth="1"/>
    <col min="5362" max="5362" width="0.85546875" style="68" customWidth="1"/>
    <col min="5363" max="5363" width="12.140625" style="68" customWidth="1"/>
    <col min="5364" max="5364" width="0.85546875" style="68" customWidth="1"/>
    <col min="5365" max="5365" width="11" style="68" customWidth="1"/>
    <col min="5366" max="5366" width="0.85546875" style="68" customWidth="1"/>
    <col min="5367" max="5367" width="11" style="68" customWidth="1"/>
    <col min="5368" max="5368" width="0.85546875" style="68" customWidth="1"/>
    <col min="5369" max="5369" width="11.42578125" style="68" bestFit="1" customWidth="1"/>
    <col min="5370" max="5370" width="0.85546875" style="68" customWidth="1"/>
    <col min="5371" max="5371" width="12.7109375" style="68" customWidth="1"/>
    <col min="5372" max="5372" width="0.85546875" style="68" customWidth="1"/>
    <col min="5373" max="5373" width="14.7109375" style="68" bestFit="1" customWidth="1"/>
    <col min="5374" max="5374" width="0.85546875" style="68" customWidth="1"/>
    <col min="5375" max="5375" width="17.7109375" style="68" bestFit="1" customWidth="1"/>
    <col min="5376" max="5376" width="0.85546875" style="68" customWidth="1"/>
    <col min="5377" max="5377" width="13.5703125" style="68" bestFit="1" customWidth="1"/>
    <col min="5378" max="5378" width="1" style="68" customWidth="1"/>
    <col min="5379" max="5379" width="13.140625" style="68" customWidth="1"/>
    <col min="5380" max="5609" width="9.140625" style="68"/>
    <col min="5610" max="5611" width="1.5703125" style="68" customWidth="1"/>
    <col min="5612" max="5612" width="3.7109375" style="68" customWidth="1"/>
    <col min="5613" max="5613" width="15.85546875" style="68" customWidth="1"/>
    <col min="5614" max="5614" width="7.85546875" style="68" customWidth="1"/>
    <col min="5615" max="5615" width="1.42578125" style="68" customWidth="1"/>
    <col min="5616" max="5616" width="2" style="68" customWidth="1"/>
    <col min="5617" max="5617" width="9.28515625" style="68" customWidth="1"/>
    <col min="5618" max="5618" width="0.85546875" style="68" customWidth="1"/>
    <col min="5619" max="5619" width="12.140625" style="68" customWidth="1"/>
    <col min="5620" max="5620" width="0.85546875" style="68" customWidth="1"/>
    <col min="5621" max="5621" width="11" style="68" customWidth="1"/>
    <col min="5622" max="5622" width="0.85546875" style="68" customWidth="1"/>
    <col min="5623" max="5623" width="11" style="68" customWidth="1"/>
    <col min="5624" max="5624" width="0.85546875" style="68" customWidth="1"/>
    <col min="5625" max="5625" width="11.42578125" style="68" bestFit="1" customWidth="1"/>
    <col min="5626" max="5626" width="0.85546875" style="68" customWidth="1"/>
    <col min="5627" max="5627" width="12.7109375" style="68" customWidth="1"/>
    <col min="5628" max="5628" width="0.85546875" style="68" customWidth="1"/>
    <col min="5629" max="5629" width="14.7109375" style="68" bestFit="1" customWidth="1"/>
    <col min="5630" max="5630" width="0.85546875" style="68" customWidth="1"/>
    <col min="5631" max="5631" width="17.7109375" style="68" bestFit="1" customWidth="1"/>
    <col min="5632" max="5632" width="0.85546875" style="68" customWidth="1"/>
    <col min="5633" max="5633" width="13.5703125" style="68" bestFit="1" customWidth="1"/>
    <col min="5634" max="5634" width="1" style="68" customWidth="1"/>
    <col min="5635" max="5635" width="13.140625" style="68" customWidth="1"/>
    <col min="5636" max="5865" width="9.140625" style="68"/>
    <col min="5866" max="5867" width="1.5703125" style="68" customWidth="1"/>
    <col min="5868" max="5868" width="3.7109375" style="68" customWidth="1"/>
    <col min="5869" max="5869" width="15.85546875" style="68" customWidth="1"/>
    <col min="5870" max="5870" width="7.85546875" style="68" customWidth="1"/>
    <col min="5871" max="5871" width="1.42578125" style="68" customWidth="1"/>
    <col min="5872" max="5872" width="2" style="68" customWidth="1"/>
    <col min="5873" max="5873" width="9.28515625" style="68" customWidth="1"/>
    <col min="5874" max="5874" width="0.85546875" style="68" customWidth="1"/>
    <col min="5875" max="5875" width="12.140625" style="68" customWidth="1"/>
    <col min="5876" max="5876" width="0.85546875" style="68" customWidth="1"/>
    <col min="5877" max="5877" width="11" style="68" customWidth="1"/>
    <col min="5878" max="5878" width="0.85546875" style="68" customWidth="1"/>
    <col min="5879" max="5879" width="11" style="68" customWidth="1"/>
    <col min="5880" max="5880" width="0.85546875" style="68" customWidth="1"/>
    <col min="5881" max="5881" width="11.42578125" style="68" bestFit="1" customWidth="1"/>
    <col min="5882" max="5882" width="0.85546875" style="68" customWidth="1"/>
    <col min="5883" max="5883" width="12.7109375" style="68" customWidth="1"/>
    <col min="5884" max="5884" width="0.85546875" style="68" customWidth="1"/>
    <col min="5885" max="5885" width="14.7109375" style="68" bestFit="1" customWidth="1"/>
    <col min="5886" max="5886" width="0.85546875" style="68" customWidth="1"/>
    <col min="5887" max="5887" width="17.7109375" style="68" bestFit="1" customWidth="1"/>
    <col min="5888" max="5888" width="0.85546875" style="68" customWidth="1"/>
    <col min="5889" max="5889" width="13.5703125" style="68" bestFit="1" customWidth="1"/>
    <col min="5890" max="5890" width="1" style="68" customWidth="1"/>
    <col min="5891" max="5891" width="13.140625" style="68" customWidth="1"/>
    <col min="5892" max="6121" width="9.140625" style="68"/>
    <col min="6122" max="6123" width="1.5703125" style="68" customWidth="1"/>
    <col min="6124" max="6124" width="3.7109375" style="68" customWidth="1"/>
    <col min="6125" max="6125" width="15.85546875" style="68" customWidth="1"/>
    <col min="6126" max="6126" width="7.85546875" style="68" customWidth="1"/>
    <col min="6127" max="6127" width="1.42578125" style="68" customWidth="1"/>
    <col min="6128" max="6128" width="2" style="68" customWidth="1"/>
    <col min="6129" max="6129" width="9.28515625" style="68" customWidth="1"/>
    <col min="6130" max="6130" width="0.85546875" style="68" customWidth="1"/>
    <col min="6131" max="6131" width="12.140625" style="68" customWidth="1"/>
    <col min="6132" max="6132" width="0.85546875" style="68" customWidth="1"/>
    <col min="6133" max="6133" width="11" style="68" customWidth="1"/>
    <col min="6134" max="6134" width="0.85546875" style="68" customWidth="1"/>
    <col min="6135" max="6135" width="11" style="68" customWidth="1"/>
    <col min="6136" max="6136" width="0.85546875" style="68" customWidth="1"/>
    <col min="6137" max="6137" width="11.42578125" style="68" bestFit="1" customWidth="1"/>
    <col min="6138" max="6138" width="0.85546875" style="68" customWidth="1"/>
    <col min="6139" max="6139" width="12.7109375" style="68" customWidth="1"/>
    <col min="6140" max="6140" width="0.85546875" style="68" customWidth="1"/>
    <col min="6141" max="6141" width="14.7109375" style="68" bestFit="1" customWidth="1"/>
    <col min="6142" max="6142" width="0.85546875" style="68" customWidth="1"/>
    <col min="6143" max="6143" width="17.7109375" style="68" bestFit="1" customWidth="1"/>
    <col min="6144" max="6144" width="0.85546875" style="68" customWidth="1"/>
    <col min="6145" max="6145" width="13.5703125" style="68" bestFit="1" customWidth="1"/>
    <col min="6146" max="6146" width="1" style="68" customWidth="1"/>
    <col min="6147" max="6147" width="13.140625" style="68" customWidth="1"/>
    <col min="6148" max="6377" width="9.140625" style="68"/>
    <col min="6378" max="6379" width="1.5703125" style="68" customWidth="1"/>
    <col min="6380" max="6380" width="3.7109375" style="68" customWidth="1"/>
    <col min="6381" max="6381" width="15.85546875" style="68" customWidth="1"/>
    <col min="6382" max="6382" width="7.85546875" style="68" customWidth="1"/>
    <col min="6383" max="6383" width="1.42578125" style="68" customWidth="1"/>
    <col min="6384" max="6384" width="2" style="68" customWidth="1"/>
    <col min="6385" max="6385" width="9.28515625" style="68" customWidth="1"/>
    <col min="6386" max="6386" width="0.85546875" style="68" customWidth="1"/>
    <col min="6387" max="6387" width="12.140625" style="68" customWidth="1"/>
    <col min="6388" max="6388" width="0.85546875" style="68" customWidth="1"/>
    <col min="6389" max="6389" width="11" style="68" customWidth="1"/>
    <col min="6390" max="6390" width="0.85546875" style="68" customWidth="1"/>
    <col min="6391" max="6391" width="11" style="68" customWidth="1"/>
    <col min="6392" max="6392" width="0.85546875" style="68" customWidth="1"/>
    <col min="6393" max="6393" width="11.42578125" style="68" bestFit="1" customWidth="1"/>
    <col min="6394" max="6394" width="0.85546875" style="68" customWidth="1"/>
    <col min="6395" max="6395" width="12.7109375" style="68" customWidth="1"/>
    <col min="6396" max="6396" width="0.85546875" style="68" customWidth="1"/>
    <col min="6397" max="6397" width="14.7109375" style="68" bestFit="1" customWidth="1"/>
    <col min="6398" max="6398" width="0.85546875" style="68" customWidth="1"/>
    <col min="6399" max="6399" width="17.7109375" style="68" bestFit="1" customWidth="1"/>
    <col min="6400" max="6400" width="0.85546875" style="68" customWidth="1"/>
    <col min="6401" max="6401" width="13.5703125" style="68" bestFit="1" customWidth="1"/>
    <col min="6402" max="6402" width="1" style="68" customWidth="1"/>
    <col min="6403" max="6403" width="13.140625" style="68" customWidth="1"/>
    <col min="6404" max="6633" width="9.140625" style="68"/>
    <col min="6634" max="6635" width="1.5703125" style="68" customWidth="1"/>
    <col min="6636" max="6636" width="3.7109375" style="68" customWidth="1"/>
    <col min="6637" max="6637" width="15.85546875" style="68" customWidth="1"/>
    <col min="6638" max="6638" width="7.85546875" style="68" customWidth="1"/>
    <col min="6639" max="6639" width="1.42578125" style="68" customWidth="1"/>
    <col min="6640" max="6640" width="2" style="68" customWidth="1"/>
    <col min="6641" max="6641" width="9.28515625" style="68" customWidth="1"/>
    <col min="6642" max="6642" width="0.85546875" style="68" customWidth="1"/>
    <col min="6643" max="6643" width="12.140625" style="68" customWidth="1"/>
    <col min="6644" max="6644" width="0.85546875" style="68" customWidth="1"/>
    <col min="6645" max="6645" width="11" style="68" customWidth="1"/>
    <col min="6646" max="6646" width="0.85546875" style="68" customWidth="1"/>
    <col min="6647" max="6647" width="11" style="68" customWidth="1"/>
    <col min="6648" max="6648" width="0.85546875" style="68" customWidth="1"/>
    <col min="6649" max="6649" width="11.42578125" style="68" bestFit="1" customWidth="1"/>
    <col min="6650" max="6650" width="0.85546875" style="68" customWidth="1"/>
    <col min="6651" max="6651" width="12.7109375" style="68" customWidth="1"/>
    <col min="6652" max="6652" width="0.85546875" style="68" customWidth="1"/>
    <col min="6653" max="6653" width="14.7109375" style="68" bestFit="1" customWidth="1"/>
    <col min="6654" max="6654" width="0.85546875" style="68" customWidth="1"/>
    <col min="6655" max="6655" width="17.7109375" style="68" bestFit="1" customWidth="1"/>
    <col min="6656" max="6656" width="0.85546875" style="68" customWidth="1"/>
    <col min="6657" max="6657" width="13.5703125" style="68" bestFit="1" customWidth="1"/>
    <col min="6658" max="6658" width="1" style="68" customWidth="1"/>
    <col min="6659" max="6659" width="13.140625" style="68" customWidth="1"/>
    <col min="6660" max="6889" width="9.140625" style="68"/>
    <col min="6890" max="6891" width="1.5703125" style="68" customWidth="1"/>
    <col min="6892" max="6892" width="3.7109375" style="68" customWidth="1"/>
    <col min="6893" max="6893" width="15.85546875" style="68" customWidth="1"/>
    <col min="6894" max="6894" width="7.85546875" style="68" customWidth="1"/>
    <col min="6895" max="6895" width="1.42578125" style="68" customWidth="1"/>
    <col min="6896" max="6896" width="2" style="68" customWidth="1"/>
    <col min="6897" max="6897" width="9.28515625" style="68" customWidth="1"/>
    <col min="6898" max="6898" width="0.85546875" style="68" customWidth="1"/>
    <col min="6899" max="6899" width="12.140625" style="68" customWidth="1"/>
    <col min="6900" max="6900" width="0.85546875" style="68" customWidth="1"/>
    <col min="6901" max="6901" width="11" style="68" customWidth="1"/>
    <col min="6902" max="6902" width="0.85546875" style="68" customWidth="1"/>
    <col min="6903" max="6903" width="11" style="68" customWidth="1"/>
    <col min="6904" max="6904" width="0.85546875" style="68" customWidth="1"/>
    <col min="6905" max="6905" width="11.42578125" style="68" bestFit="1" customWidth="1"/>
    <col min="6906" max="6906" width="0.85546875" style="68" customWidth="1"/>
    <col min="6907" max="6907" width="12.7109375" style="68" customWidth="1"/>
    <col min="6908" max="6908" width="0.85546875" style="68" customWidth="1"/>
    <col min="6909" max="6909" width="14.7109375" style="68" bestFit="1" customWidth="1"/>
    <col min="6910" max="6910" width="0.85546875" style="68" customWidth="1"/>
    <col min="6911" max="6911" width="17.7109375" style="68" bestFit="1" customWidth="1"/>
    <col min="6912" max="6912" width="0.85546875" style="68" customWidth="1"/>
    <col min="6913" max="6913" width="13.5703125" style="68" bestFit="1" customWidth="1"/>
    <col min="6914" max="6914" width="1" style="68" customWidth="1"/>
    <col min="6915" max="6915" width="13.140625" style="68" customWidth="1"/>
    <col min="6916" max="7145" width="9.140625" style="68"/>
    <col min="7146" max="7147" width="1.5703125" style="68" customWidth="1"/>
    <col min="7148" max="7148" width="3.7109375" style="68" customWidth="1"/>
    <col min="7149" max="7149" width="15.85546875" style="68" customWidth="1"/>
    <col min="7150" max="7150" width="7.85546875" style="68" customWidth="1"/>
    <col min="7151" max="7151" width="1.42578125" style="68" customWidth="1"/>
    <col min="7152" max="7152" width="2" style="68" customWidth="1"/>
    <col min="7153" max="7153" width="9.28515625" style="68" customWidth="1"/>
    <col min="7154" max="7154" width="0.85546875" style="68" customWidth="1"/>
    <col min="7155" max="7155" width="12.140625" style="68" customWidth="1"/>
    <col min="7156" max="7156" width="0.85546875" style="68" customWidth="1"/>
    <col min="7157" max="7157" width="11" style="68" customWidth="1"/>
    <col min="7158" max="7158" width="0.85546875" style="68" customWidth="1"/>
    <col min="7159" max="7159" width="11" style="68" customWidth="1"/>
    <col min="7160" max="7160" width="0.85546875" style="68" customWidth="1"/>
    <col min="7161" max="7161" width="11.42578125" style="68" bestFit="1" customWidth="1"/>
    <col min="7162" max="7162" width="0.85546875" style="68" customWidth="1"/>
    <col min="7163" max="7163" width="12.7109375" style="68" customWidth="1"/>
    <col min="7164" max="7164" width="0.85546875" style="68" customWidth="1"/>
    <col min="7165" max="7165" width="14.7109375" style="68" bestFit="1" customWidth="1"/>
    <col min="7166" max="7166" width="0.85546875" style="68" customWidth="1"/>
    <col min="7167" max="7167" width="17.7109375" style="68" bestFit="1" customWidth="1"/>
    <col min="7168" max="7168" width="0.85546875" style="68" customWidth="1"/>
    <col min="7169" max="7169" width="13.5703125" style="68" bestFit="1" customWidth="1"/>
    <col min="7170" max="7170" width="1" style="68" customWidth="1"/>
    <col min="7171" max="7171" width="13.140625" style="68" customWidth="1"/>
    <col min="7172" max="7401" width="9.140625" style="68"/>
    <col min="7402" max="7403" width="1.5703125" style="68" customWidth="1"/>
    <col min="7404" max="7404" width="3.7109375" style="68" customWidth="1"/>
    <col min="7405" max="7405" width="15.85546875" style="68" customWidth="1"/>
    <col min="7406" max="7406" width="7.85546875" style="68" customWidth="1"/>
    <col min="7407" max="7407" width="1.42578125" style="68" customWidth="1"/>
    <col min="7408" max="7408" width="2" style="68" customWidth="1"/>
    <col min="7409" max="7409" width="9.28515625" style="68" customWidth="1"/>
    <col min="7410" max="7410" width="0.85546875" style="68" customWidth="1"/>
    <col min="7411" max="7411" width="12.140625" style="68" customWidth="1"/>
    <col min="7412" max="7412" width="0.85546875" style="68" customWidth="1"/>
    <col min="7413" max="7413" width="11" style="68" customWidth="1"/>
    <col min="7414" max="7414" width="0.85546875" style="68" customWidth="1"/>
    <col min="7415" max="7415" width="11" style="68" customWidth="1"/>
    <col min="7416" max="7416" width="0.85546875" style="68" customWidth="1"/>
    <col min="7417" max="7417" width="11.42578125" style="68" bestFit="1" customWidth="1"/>
    <col min="7418" max="7418" width="0.85546875" style="68" customWidth="1"/>
    <col min="7419" max="7419" width="12.7109375" style="68" customWidth="1"/>
    <col min="7420" max="7420" width="0.85546875" style="68" customWidth="1"/>
    <col min="7421" max="7421" width="14.7109375" style="68" bestFit="1" customWidth="1"/>
    <col min="7422" max="7422" width="0.85546875" style="68" customWidth="1"/>
    <col min="7423" max="7423" width="17.7109375" style="68" bestFit="1" customWidth="1"/>
    <col min="7424" max="7424" width="0.85546875" style="68" customWidth="1"/>
    <col min="7425" max="7425" width="13.5703125" style="68" bestFit="1" customWidth="1"/>
    <col min="7426" max="7426" width="1" style="68" customWidth="1"/>
    <col min="7427" max="7427" width="13.140625" style="68" customWidth="1"/>
    <col min="7428" max="7657" width="9.140625" style="68"/>
    <col min="7658" max="7659" width="1.5703125" style="68" customWidth="1"/>
    <col min="7660" max="7660" width="3.7109375" style="68" customWidth="1"/>
    <col min="7661" max="7661" width="15.85546875" style="68" customWidth="1"/>
    <col min="7662" max="7662" width="7.85546875" style="68" customWidth="1"/>
    <col min="7663" max="7663" width="1.42578125" style="68" customWidth="1"/>
    <col min="7664" max="7664" width="2" style="68" customWidth="1"/>
    <col min="7665" max="7665" width="9.28515625" style="68" customWidth="1"/>
    <col min="7666" max="7666" width="0.85546875" style="68" customWidth="1"/>
    <col min="7667" max="7667" width="12.140625" style="68" customWidth="1"/>
    <col min="7668" max="7668" width="0.85546875" style="68" customWidth="1"/>
    <col min="7669" max="7669" width="11" style="68" customWidth="1"/>
    <col min="7670" max="7670" width="0.85546875" style="68" customWidth="1"/>
    <col min="7671" max="7671" width="11" style="68" customWidth="1"/>
    <col min="7672" max="7672" width="0.85546875" style="68" customWidth="1"/>
    <col min="7673" max="7673" width="11.42578125" style="68" bestFit="1" customWidth="1"/>
    <col min="7674" max="7674" width="0.85546875" style="68" customWidth="1"/>
    <col min="7675" max="7675" width="12.7109375" style="68" customWidth="1"/>
    <col min="7676" max="7676" width="0.85546875" style="68" customWidth="1"/>
    <col min="7677" max="7677" width="14.7109375" style="68" bestFit="1" customWidth="1"/>
    <col min="7678" max="7678" width="0.85546875" style="68" customWidth="1"/>
    <col min="7679" max="7679" width="17.7109375" style="68" bestFit="1" customWidth="1"/>
    <col min="7680" max="7680" width="0.85546875" style="68" customWidth="1"/>
    <col min="7681" max="7681" width="13.5703125" style="68" bestFit="1" customWidth="1"/>
    <col min="7682" max="7682" width="1" style="68" customWidth="1"/>
    <col min="7683" max="7683" width="13.140625" style="68" customWidth="1"/>
    <col min="7684" max="7913" width="9.140625" style="68"/>
    <col min="7914" max="7915" width="1.5703125" style="68" customWidth="1"/>
    <col min="7916" max="7916" width="3.7109375" style="68" customWidth="1"/>
    <col min="7917" max="7917" width="15.85546875" style="68" customWidth="1"/>
    <col min="7918" max="7918" width="7.85546875" style="68" customWidth="1"/>
    <col min="7919" max="7919" width="1.42578125" style="68" customWidth="1"/>
    <col min="7920" max="7920" width="2" style="68" customWidth="1"/>
    <col min="7921" max="7921" width="9.28515625" style="68" customWidth="1"/>
    <col min="7922" max="7922" width="0.85546875" style="68" customWidth="1"/>
    <col min="7923" max="7923" width="12.140625" style="68" customWidth="1"/>
    <col min="7924" max="7924" width="0.85546875" style="68" customWidth="1"/>
    <col min="7925" max="7925" width="11" style="68" customWidth="1"/>
    <col min="7926" max="7926" width="0.85546875" style="68" customWidth="1"/>
    <col min="7927" max="7927" width="11" style="68" customWidth="1"/>
    <col min="7928" max="7928" width="0.85546875" style="68" customWidth="1"/>
    <col min="7929" max="7929" width="11.42578125" style="68" bestFit="1" customWidth="1"/>
    <col min="7930" max="7930" width="0.85546875" style="68" customWidth="1"/>
    <col min="7931" max="7931" width="12.7109375" style="68" customWidth="1"/>
    <col min="7932" max="7932" width="0.85546875" style="68" customWidth="1"/>
    <col min="7933" max="7933" width="14.7109375" style="68" bestFit="1" customWidth="1"/>
    <col min="7934" max="7934" width="0.85546875" style="68" customWidth="1"/>
    <col min="7935" max="7935" width="17.7109375" style="68" bestFit="1" customWidth="1"/>
    <col min="7936" max="7936" width="0.85546875" style="68" customWidth="1"/>
    <col min="7937" max="7937" width="13.5703125" style="68" bestFit="1" customWidth="1"/>
    <col min="7938" max="7938" width="1" style="68" customWidth="1"/>
    <col min="7939" max="7939" width="13.140625" style="68" customWidth="1"/>
    <col min="7940" max="8169" width="9.140625" style="68"/>
    <col min="8170" max="8171" width="1.5703125" style="68" customWidth="1"/>
    <col min="8172" max="8172" width="3.7109375" style="68" customWidth="1"/>
    <col min="8173" max="8173" width="15.85546875" style="68" customWidth="1"/>
    <col min="8174" max="8174" width="7.85546875" style="68" customWidth="1"/>
    <col min="8175" max="8175" width="1.42578125" style="68" customWidth="1"/>
    <col min="8176" max="8176" width="2" style="68" customWidth="1"/>
    <col min="8177" max="8177" width="9.28515625" style="68" customWidth="1"/>
    <col min="8178" max="8178" width="0.85546875" style="68" customWidth="1"/>
    <col min="8179" max="8179" width="12.140625" style="68" customWidth="1"/>
    <col min="8180" max="8180" width="0.85546875" style="68" customWidth="1"/>
    <col min="8181" max="8181" width="11" style="68" customWidth="1"/>
    <col min="8182" max="8182" width="0.85546875" style="68" customWidth="1"/>
    <col min="8183" max="8183" width="11" style="68" customWidth="1"/>
    <col min="8184" max="8184" width="0.85546875" style="68" customWidth="1"/>
    <col min="8185" max="8185" width="11.42578125" style="68" bestFit="1" customWidth="1"/>
    <col min="8186" max="8186" width="0.85546875" style="68" customWidth="1"/>
    <col min="8187" max="8187" width="12.7109375" style="68" customWidth="1"/>
    <col min="8188" max="8188" width="0.85546875" style="68" customWidth="1"/>
    <col min="8189" max="8189" width="14.7109375" style="68" bestFit="1" customWidth="1"/>
    <col min="8190" max="8190" width="0.85546875" style="68" customWidth="1"/>
    <col min="8191" max="8191" width="17.7109375" style="68" bestFit="1" customWidth="1"/>
    <col min="8192" max="8192" width="0.85546875" style="68" customWidth="1"/>
    <col min="8193" max="8193" width="13.5703125" style="68" bestFit="1" customWidth="1"/>
    <col min="8194" max="8194" width="1" style="68" customWidth="1"/>
    <col min="8195" max="8195" width="13.140625" style="68" customWidth="1"/>
    <col min="8196" max="8425" width="9.140625" style="68"/>
    <col min="8426" max="8427" width="1.5703125" style="68" customWidth="1"/>
    <col min="8428" max="8428" width="3.7109375" style="68" customWidth="1"/>
    <col min="8429" max="8429" width="15.85546875" style="68" customWidth="1"/>
    <col min="8430" max="8430" width="7.85546875" style="68" customWidth="1"/>
    <col min="8431" max="8431" width="1.42578125" style="68" customWidth="1"/>
    <col min="8432" max="8432" width="2" style="68" customWidth="1"/>
    <col min="8433" max="8433" width="9.28515625" style="68" customWidth="1"/>
    <col min="8434" max="8434" width="0.85546875" style="68" customWidth="1"/>
    <col min="8435" max="8435" width="12.140625" style="68" customWidth="1"/>
    <col min="8436" max="8436" width="0.85546875" style="68" customWidth="1"/>
    <col min="8437" max="8437" width="11" style="68" customWidth="1"/>
    <col min="8438" max="8438" width="0.85546875" style="68" customWidth="1"/>
    <col min="8439" max="8439" width="11" style="68" customWidth="1"/>
    <col min="8440" max="8440" width="0.85546875" style="68" customWidth="1"/>
    <col min="8441" max="8441" width="11.42578125" style="68" bestFit="1" customWidth="1"/>
    <col min="8442" max="8442" width="0.85546875" style="68" customWidth="1"/>
    <col min="8443" max="8443" width="12.7109375" style="68" customWidth="1"/>
    <col min="8444" max="8444" width="0.85546875" style="68" customWidth="1"/>
    <col min="8445" max="8445" width="14.7109375" style="68" bestFit="1" customWidth="1"/>
    <col min="8446" max="8446" width="0.85546875" style="68" customWidth="1"/>
    <col min="8447" max="8447" width="17.7109375" style="68" bestFit="1" customWidth="1"/>
    <col min="8448" max="8448" width="0.85546875" style="68" customWidth="1"/>
    <col min="8449" max="8449" width="13.5703125" style="68" bestFit="1" customWidth="1"/>
    <col min="8450" max="8450" width="1" style="68" customWidth="1"/>
    <col min="8451" max="8451" width="13.140625" style="68" customWidth="1"/>
    <col min="8452" max="8681" width="9.140625" style="68"/>
    <col min="8682" max="8683" width="1.5703125" style="68" customWidth="1"/>
    <col min="8684" max="8684" width="3.7109375" style="68" customWidth="1"/>
    <col min="8685" max="8685" width="15.85546875" style="68" customWidth="1"/>
    <col min="8686" max="8686" width="7.85546875" style="68" customWidth="1"/>
    <col min="8687" max="8687" width="1.42578125" style="68" customWidth="1"/>
    <col min="8688" max="8688" width="2" style="68" customWidth="1"/>
    <col min="8689" max="8689" width="9.28515625" style="68" customWidth="1"/>
    <col min="8690" max="8690" width="0.85546875" style="68" customWidth="1"/>
    <col min="8691" max="8691" width="12.140625" style="68" customWidth="1"/>
    <col min="8692" max="8692" width="0.85546875" style="68" customWidth="1"/>
    <col min="8693" max="8693" width="11" style="68" customWidth="1"/>
    <col min="8694" max="8694" width="0.85546875" style="68" customWidth="1"/>
    <col min="8695" max="8695" width="11" style="68" customWidth="1"/>
    <col min="8696" max="8696" width="0.85546875" style="68" customWidth="1"/>
    <col min="8697" max="8697" width="11.42578125" style="68" bestFit="1" customWidth="1"/>
    <col min="8698" max="8698" width="0.85546875" style="68" customWidth="1"/>
    <col min="8699" max="8699" width="12.7109375" style="68" customWidth="1"/>
    <col min="8700" max="8700" width="0.85546875" style="68" customWidth="1"/>
    <col min="8701" max="8701" width="14.7109375" style="68" bestFit="1" customWidth="1"/>
    <col min="8702" max="8702" width="0.85546875" style="68" customWidth="1"/>
    <col min="8703" max="8703" width="17.7109375" style="68" bestFit="1" customWidth="1"/>
    <col min="8704" max="8704" width="0.85546875" style="68" customWidth="1"/>
    <col min="8705" max="8705" width="13.5703125" style="68" bestFit="1" customWidth="1"/>
    <col min="8706" max="8706" width="1" style="68" customWidth="1"/>
    <col min="8707" max="8707" width="13.140625" style="68" customWidth="1"/>
    <col min="8708" max="8937" width="9.140625" style="68"/>
    <col min="8938" max="8939" width="1.5703125" style="68" customWidth="1"/>
    <col min="8940" max="8940" width="3.7109375" style="68" customWidth="1"/>
    <col min="8941" max="8941" width="15.85546875" style="68" customWidth="1"/>
    <col min="8942" max="8942" width="7.85546875" style="68" customWidth="1"/>
    <col min="8943" max="8943" width="1.42578125" style="68" customWidth="1"/>
    <col min="8944" max="8944" width="2" style="68" customWidth="1"/>
    <col min="8945" max="8945" width="9.28515625" style="68" customWidth="1"/>
    <col min="8946" max="8946" width="0.85546875" style="68" customWidth="1"/>
    <col min="8947" max="8947" width="12.140625" style="68" customWidth="1"/>
    <col min="8948" max="8948" width="0.85546875" style="68" customWidth="1"/>
    <col min="8949" max="8949" width="11" style="68" customWidth="1"/>
    <col min="8950" max="8950" width="0.85546875" style="68" customWidth="1"/>
    <col min="8951" max="8951" width="11" style="68" customWidth="1"/>
    <col min="8952" max="8952" width="0.85546875" style="68" customWidth="1"/>
    <col min="8953" max="8953" width="11.42578125" style="68" bestFit="1" customWidth="1"/>
    <col min="8954" max="8954" width="0.85546875" style="68" customWidth="1"/>
    <col min="8955" max="8955" width="12.7109375" style="68" customWidth="1"/>
    <col min="8956" max="8956" width="0.85546875" style="68" customWidth="1"/>
    <col min="8957" max="8957" width="14.7109375" style="68" bestFit="1" customWidth="1"/>
    <col min="8958" max="8958" width="0.85546875" style="68" customWidth="1"/>
    <col min="8959" max="8959" width="17.7109375" style="68" bestFit="1" customWidth="1"/>
    <col min="8960" max="8960" width="0.85546875" style="68" customWidth="1"/>
    <col min="8961" max="8961" width="13.5703125" style="68" bestFit="1" customWidth="1"/>
    <col min="8962" max="8962" width="1" style="68" customWidth="1"/>
    <col min="8963" max="8963" width="13.140625" style="68" customWidth="1"/>
    <col min="8964" max="9193" width="9.140625" style="68"/>
    <col min="9194" max="9195" width="1.5703125" style="68" customWidth="1"/>
    <col min="9196" max="9196" width="3.7109375" style="68" customWidth="1"/>
    <col min="9197" max="9197" width="15.85546875" style="68" customWidth="1"/>
    <col min="9198" max="9198" width="7.85546875" style="68" customWidth="1"/>
    <col min="9199" max="9199" width="1.42578125" style="68" customWidth="1"/>
    <col min="9200" max="9200" width="2" style="68" customWidth="1"/>
    <col min="9201" max="9201" width="9.28515625" style="68" customWidth="1"/>
    <col min="9202" max="9202" width="0.85546875" style="68" customWidth="1"/>
    <col min="9203" max="9203" width="12.140625" style="68" customWidth="1"/>
    <col min="9204" max="9204" width="0.85546875" style="68" customWidth="1"/>
    <col min="9205" max="9205" width="11" style="68" customWidth="1"/>
    <col min="9206" max="9206" width="0.85546875" style="68" customWidth="1"/>
    <col min="9207" max="9207" width="11" style="68" customWidth="1"/>
    <col min="9208" max="9208" width="0.85546875" style="68" customWidth="1"/>
    <col min="9209" max="9209" width="11.42578125" style="68" bestFit="1" customWidth="1"/>
    <col min="9210" max="9210" width="0.85546875" style="68" customWidth="1"/>
    <col min="9211" max="9211" width="12.7109375" style="68" customWidth="1"/>
    <col min="9212" max="9212" width="0.85546875" style="68" customWidth="1"/>
    <col min="9213" max="9213" width="14.7109375" style="68" bestFit="1" customWidth="1"/>
    <col min="9214" max="9214" width="0.85546875" style="68" customWidth="1"/>
    <col min="9215" max="9215" width="17.7109375" style="68" bestFit="1" customWidth="1"/>
    <col min="9216" max="9216" width="0.85546875" style="68" customWidth="1"/>
    <col min="9217" max="9217" width="13.5703125" style="68" bestFit="1" customWidth="1"/>
    <col min="9218" max="9218" width="1" style="68" customWidth="1"/>
    <col min="9219" max="9219" width="13.140625" style="68" customWidth="1"/>
    <col min="9220" max="9449" width="9.140625" style="68"/>
    <col min="9450" max="9451" width="1.5703125" style="68" customWidth="1"/>
    <col min="9452" max="9452" width="3.7109375" style="68" customWidth="1"/>
    <col min="9453" max="9453" width="15.85546875" style="68" customWidth="1"/>
    <col min="9454" max="9454" width="7.85546875" style="68" customWidth="1"/>
    <col min="9455" max="9455" width="1.42578125" style="68" customWidth="1"/>
    <col min="9456" max="9456" width="2" style="68" customWidth="1"/>
    <col min="9457" max="9457" width="9.28515625" style="68" customWidth="1"/>
    <col min="9458" max="9458" width="0.85546875" style="68" customWidth="1"/>
    <col min="9459" max="9459" width="12.140625" style="68" customWidth="1"/>
    <col min="9460" max="9460" width="0.85546875" style="68" customWidth="1"/>
    <col min="9461" max="9461" width="11" style="68" customWidth="1"/>
    <col min="9462" max="9462" width="0.85546875" style="68" customWidth="1"/>
    <col min="9463" max="9463" width="11" style="68" customWidth="1"/>
    <col min="9464" max="9464" width="0.85546875" style="68" customWidth="1"/>
    <col min="9465" max="9465" width="11.42578125" style="68" bestFit="1" customWidth="1"/>
    <col min="9466" max="9466" width="0.85546875" style="68" customWidth="1"/>
    <col min="9467" max="9467" width="12.7109375" style="68" customWidth="1"/>
    <col min="9468" max="9468" width="0.85546875" style="68" customWidth="1"/>
    <col min="9469" max="9469" width="14.7109375" style="68" bestFit="1" customWidth="1"/>
    <col min="9470" max="9470" width="0.85546875" style="68" customWidth="1"/>
    <col min="9471" max="9471" width="17.7109375" style="68" bestFit="1" customWidth="1"/>
    <col min="9472" max="9472" width="0.85546875" style="68" customWidth="1"/>
    <col min="9473" max="9473" width="13.5703125" style="68" bestFit="1" customWidth="1"/>
    <col min="9474" max="9474" width="1" style="68" customWidth="1"/>
    <col min="9475" max="9475" width="13.140625" style="68" customWidth="1"/>
    <col min="9476" max="9705" width="9.140625" style="68"/>
    <col min="9706" max="9707" width="1.5703125" style="68" customWidth="1"/>
    <col min="9708" max="9708" width="3.7109375" style="68" customWidth="1"/>
    <col min="9709" max="9709" width="15.85546875" style="68" customWidth="1"/>
    <col min="9710" max="9710" width="7.85546875" style="68" customWidth="1"/>
    <col min="9711" max="9711" width="1.42578125" style="68" customWidth="1"/>
    <col min="9712" max="9712" width="2" style="68" customWidth="1"/>
    <col min="9713" max="9713" width="9.28515625" style="68" customWidth="1"/>
    <col min="9714" max="9714" width="0.85546875" style="68" customWidth="1"/>
    <col min="9715" max="9715" width="12.140625" style="68" customWidth="1"/>
    <col min="9716" max="9716" width="0.85546875" style="68" customWidth="1"/>
    <col min="9717" max="9717" width="11" style="68" customWidth="1"/>
    <col min="9718" max="9718" width="0.85546875" style="68" customWidth="1"/>
    <col min="9719" max="9719" width="11" style="68" customWidth="1"/>
    <col min="9720" max="9720" width="0.85546875" style="68" customWidth="1"/>
    <col min="9721" max="9721" width="11.42578125" style="68" bestFit="1" customWidth="1"/>
    <col min="9722" max="9722" width="0.85546875" style="68" customWidth="1"/>
    <col min="9723" max="9723" width="12.7109375" style="68" customWidth="1"/>
    <col min="9724" max="9724" width="0.85546875" style="68" customWidth="1"/>
    <col min="9725" max="9725" width="14.7109375" style="68" bestFit="1" customWidth="1"/>
    <col min="9726" max="9726" width="0.85546875" style="68" customWidth="1"/>
    <col min="9727" max="9727" width="17.7109375" style="68" bestFit="1" customWidth="1"/>
    <col min="9728" max="9728" width="0.85546875" style="68" customWidth="1"/>
    <col min="9729" max="9729" width="13.5703125" style="68" bestFit="1" customWidth="1"/>
    <col min="9730" max="9730" width="1" style="68" customWidth="1"/>
    <col min="9731" max="9731" width="13.140625" style="68" customWidth="1"/>
    <col min="9732" max="9961" width="9.140625" style="68"/>
    <col min="9962" max="9963" width="1.5703125" style="68" customWidth="1"/>
    <col min="9964" max="9964" width="3.7109375" style="68" customWidth="1"/>
    <col min="9965" max="9965" width="15.85546875" style="68" customWidth="1"/>
    <col min="9966" max="9966" width="7.85546875" style="68" customWidth="1"/>
    <col min="9967" max="9967" width="1.42578125" style="68" customWidth="1"/>
    <col min="9968" max="9968" width="2" style="68" customWidth="1"/>
    <col min="9969" max="9969" width="9.28515625" style="68" customWidth="1"/>
    <col min="9970" max="9970" width="0.85546875" style="68" customWidth="1"/>
    <col min="9971" max="9971" width="12.140625" style="68" customWidth="1"/>
    <col min="9972" max="9972" width="0.85546875" style="68" customWidth="1"/>
    <col min="9973" max="9973" width="11" style="68" customWidth="1"/>
    <col min="9974" max="9974" width="0.85546875" style="68" customWidth="1"/>
    <col min="9975" max="9975" width="11" style="68" customWidth="1"/>
    <col min="9976" max="9976" width="0.85546875" style="68" customWidth="1"/>
    <col min="9977" max="9977" width="11.42578125" style="68" bestFit="1" customWidth="1"/>
    <col min="9978" max="9978" width="0.85546875" style="68" customWidth="1"/>
    <col min="9979" max="9979" width="12.7109375" style="68" customWidth="1"/>
    <col min="9980" max="9980" width="0.85546875" style="68" customWidth="1"/>
    <col min="9981" max="9981" width="14.7109375" style="68" bestFit="1" customWidth="1"/>
    <col min="9982" max="9982" width="0.85546875" style="68" customWidth="1"/>
    <col min="9983" max="9983" width="17.7109375" style="68" bestFit="1" customWidth="1"/>
    <col min="9984" max="9984" width="0.85546875" style="68" customWidth="1"/>
    <col min="9985" max="9985" width="13.5703125" style="68" bestFit="1" customWidth="1"/>
    <col min="9986" max="9986" width="1" style="68" customWidth="1"/>
    <col min="9987" max="9987" width="13.140625" style="68" customWidth="1"/>
    <col min="9988" max="10217" width="9.140625" style="68"/>
    <col min="10218" max="10219" width="1.5703125" style="68" customWidth="1"/>
    <col min="10220" max="10220" width="3.7109375" style="68" customWidth="1"/>
    <col min="10221" max="10221" width="15.85546875" style="68" customWidth="1"/>
    <col min="10222" max="10222" width="7.85546875" style="68" customWidth="1"/>
    <col min="10223" max="10223" width="1.42578125" style="68" customWidth="1"/>
    <col min="10224" max="10224" width="2" style="68" customWidth="1"/>
    <col min="10225" max="10225" width="9.28515625" style="68" customWidth="1"/>
    <col min="10226" max="10226" width="0.85546875" style="68" customWidth="1"/>
    <col min="10227" max="10227" width="12.140625" style="68" customWidth="1"/>
    <col min="10228" max="10228" width="0.85546875" style="68" customWidth="1"/>
    <col min="10229" max="10229" width="11" style="68" customWidth="1"/>
    <col min="10230" max="10230" width="0.85546875" style="68" customWidth="1"/>
    <col min="10231" max="10231" width="11" style="68" customWidth="1"/>
    <col min="10232" max="10232" width="0.85546875" style="68" customWidth="1"/>
    <col min="10233" max="10233" width="11.42578125" style="68" bestFit="1" customWidth="1"/>
    <col min="10234" max="10234" width="0.85546875" style="68" customWidth="1"/>
    <col min="10235" max="10235" width="12.7109375" style="68" customWidth="1"/>
    <col min="10236" max="10236" width="0.85546875" style="68" customWidth="1"/>
    <col min="10237" max="10237" width="14.7109375" style="68" bestFit="1" customWidth="1"/>
    <col min="10238" max="10238" width="0.85546875" style="68" customWidth="1"/>
    <col min="10239" max="10239" width="17.7109375" style="68" bestFit="1" customWidth="1"/>
    <col min="10240" max="10240" width="0.85546875" style="68" customWidth="1"/>
    <col min="10241" max="10241" width="13.5703125" style="68" bestFit="1" customWidth="1"/>
    <col min="10242" max="10242" width="1" style="68" customWidth="1"/>
    <col min="10243" max="10243" width="13.140625" style="68" customWidth="1"/>
    <col min="10244" max="10473" width="9.140625" style="68"/>
    <col min="10474" max="10475" width="1.5703125" style="68" customWidth="1"/>
    <col min="10476" max="10476" width="3.7109375" style="68" customWidth="1"/>
    <col min="10477" max="10477" width="15.85546875" style="68" customWidth="1"/>
    <col min="10478" max="10478" width="7.85546875" style="68" customWidth="1"/>
    <col min="10479" max="10479" width="1.42578125" style="68" customWidth="1"/>
    <col min="10480" max="10480" width="2" style="68" customWidth="1"/>
    <col min="10481" max="10481" width="9.28515625" style="68" customWidth="1"/>
    <col min="10482" max="10482" width="0.85546875" style="68" customWidth="1"/>
    <col min="10483" max="10483" width="12.140625" style="68" customWidth="1"/>
    <col min="10484" max="10484" width="0.85546875" style="68" customWidth="1"/>
    <col min="10485" max="10485" width="11" style="68" customWidth="1"/>
    <col min="10486" max="10486" width="0.85546875" style="68" customWidth="1"/>
    <col min="10487" max="10487" width="11" style="68" customWidth="1"/>
    <col min="10488" max="10488" width="0.85546875" style="68" customWidth="1"/>
    <col min="10489" max="10489" width="11.42578125" style="68" bestFit="1" customWidth="1"/>
    <col min="10490" max="10490" width="0.85546875" style="68" customWidth="1"/>
    <col min="10491" max="10491" width="12.7109375" style="68" customWidth="1"/>
    <col min="10492" max="10492" width="0.85546875" style="68" customWidth="1"/>
    <col min="10493" max="10493" width="14.7109375" style="68" bestFit="1" customWidth="1"/>
    <col min="10494" max="10494" width="0.85546875" style="68" customWidth="1"/>
    <col min="10495" max="10495" width="17.7109375" style="68" bestFit="1" customWidth="1"/>
    <col min="10496" max="10496" width="0.85546875" style="68" customWidth="1"/>
    <col min="10497" max="10497" width="13.5703125" style="68" bestFit="1" customWidth="1"/>
    <col min="10498" max="10498" width="1" style="68" customWidth="1"/>
    <col min="10499" max="10499" width="13.140625" style="68" customWidth="1"/>
    <col min="10500" max="10729" width="9.140625" style="68"/>
    <col min="10730" max="10731" width="1.5703125" style="68" customWidth="1"/>
    <col min="10732" max="10732" width="3.7109375" style="68" customWidth="1"/>
    <col min="10733" max="10733" width="15.85546875" style="68" customWidth="1"/>
    <col min="10734" max="10734" width="7.85546875" style="68" customWidth="1"/>
    <col min="10735" max="10735" width="1.42578125" style="68" customWidth="1"/>
    <col min="10736" max="10736" width="2" style="68" customWidth="1"/>
    <col min="10737" max="10737" width="9.28515625" style="68" customWidth="1"/>
    <col min="10738" max="10738" width="0.85546875" style="68" customWidth="1"/>
    <col min="10739" max="10739" width="12.140625" style="68" customWidth="1"/>
    <col min="10740" max="10740" width="0.85546875" style="68" customWidth="1"/>
    <col min="10741" max="10741" width="11" style="68" customWidth="1"/>
    <col min="10742" max="10742" width="0.85546875" style="68" customWidth="1"/>
    <col min="10743" max="10743" width="11" style="68" customWidth="1"/>
    <col min="10744" max="10744" width="0.85546875" style="68" customWidth="1"/>
    <col min="10745" max="10745" width="11.42578125" style="68" bestFit="1" customWidth="1"/>
    <col min="10746" max="10746" width="0.85546875" style="68" customWidth="1"/>
    <col min="10747" max="10747" width="12.7109375" style="68" customWidth="1"/>
    <col min="10748" max="10748" width="0.85546875" style="68" customWidth="1"/>
    <col min="10749" max="10749" width="14.7109375" style="68" bestFit="1" customWidth="1"/>
    <col min="10750" max="10750" width="0.85546875" style="68" customWidth="1"/>
    <col min="10751" max="10751" width="17.7109375" style="68" bestFit="1" customWidth="1"/>
    <col min="10752" max="10752" width="0.85546875" style="68" customWidth="1"/>
    <col min="10753" max="10753" width="13.5703125" style="68" bestFit="1" customWidth="1"/>
    <col min="10754" max="10754" width="1" style="68" customWidth="1"/>
    <col min="10755" max="10755" width="13.140625" style="68" customWidth="1"/>
    <col min="10756" max="10985" width="9.140625" style="68"/>
    <col min="10986" max="10987" width="1.5703125" style="68" customWidth="1"/>
    <col min="10988" max="10988" width="3.7109375" style="68" customWidth="1"/>
    <col min="10989" max="10989" width="15.85546875" style="68" customWidth="1"/>
    <col min="10990" max="10990" width="7.85546875" style="68" customWidth="1"/>
    <col min="10991" max="10991" width="1.42578125" style="68" customWidth="1"/>
    <col min="10992" max="10992" width="2" style="68" customWidth="1"/>
    <col min="10993" max="10993" width="9.28515625" style="68" customWidth="1"/>
    <col min="10994" max="10994" width="0.85546875" style="68" customWidth="1"/>
    <col min="10995" max="10995" width="12.140625" style="68" customWidth="1"/>
    <col min="10996" max="10996" width="0.85546875" style="68" customWidth="1"/>
    <col min="10997" max="10997" width="11" style="68" customWidth="1"/>
    <col min="10998" max="10998" width="0.85546875" style="68" customWidth="1"/>
    <col min="10999" max="10999" width="11" style="68" customWidth="1"/>
    <col min="11000" max="11000" width="0.85546875" style="68" customWidth="1"/>
    <col min="11001" max="11001" width="11.42578125" style="68" bestFit="1" customWidth="1"/>
    <col min="11002" max="11002" width="0.85546875" style="68" customWidth="1"/>
    <col min="11003" max="11003" width="12.7109375" style="68" customWidth="1"/>
    <col min="11004" max="11004" width="0.85546875" style="68" customWidth="1"/>
    <col min="11005" max="11005" width="14.7109375" style="68" bestFit="1" customWidth="1"/>
    <col min="11006" max="11006" width="0.85546875" style="68" customWidth="1"/>
    <col min="11007" max="11007" width="17.7109375" style="68" bestFit="1" customWidth="1"/>
    <col min="11008" max="11008" width="0.85546875" style="68" customWidth="1"/>
    <col min="11009" max="11009" width="13.5703125" style="68" bestFit="1" customWidth="1"/>
    <col min="11010" max="11010" width="1" style="68" customWidth="1"/>
    <col min="11011" max="11011" width="13.140625" style="68" customWidth="1"/>
    <col min="11012" max="11241" width="9.140625" style="68"/>
    <col min="11242" max="11243" width="1.5703125" style="68" customWidth="1"/>
    <col min="11244" max="11244" width="3.7109375" style="68" customWidth="1"/>
    <col min="11245" max="11245" width="15.85546875" style="68" customWidth="1"/>
    <col min="11246" max="11246" width="7.85546875" style="68" customWidth="1"/>
    <col min="11247" max="11247" width="1.42578125" style="68" customWidth="1"/>
    <col min="11248" max="11248" width="2" style="68" customWidth="1"/>
    <col min="11249" max="11249" width="9.28515625" style="68" customWidth="1"/>
    <col min="11250" max="11250" width="0.85546875" style="68" customWidth="1"/>
    <col min="11251" max="11251" width="12.140625" style="68" customWidth="1"/>
    <col min="11252" max="11252" width="0.85546875" style="68" customWidth="1"/>
    <col min="11253" max="11253" width="11" style="68" customWidth="1"/>
    <col min="11254" max="11254" width="0.85546875" style="68" customWidth="1"/>
    <col min="11255" max="11255" width="11" style="68" customWidth="1"/>
    <col min="11256" max="11256" width="0.85546875" style="68" customWidth="1"/>
    <col min="11257" max="11257" width="11.42578125" style="68" bestFit="1" customWidth="1"/>
    <col min="11258" max="11258" width="0.85546875" style="68" customWidth="1"/>
    <col min="11259" max="11259" width="12.7109375" style="68" customWidth="1"/>
    <col min="11260" max="11260" width="0.85546875" style="68" customWidth="1"/>
    <col min="11261" max="11261" width="14.7109375" style="68" bestFit="1" customWidth="1"/>
    <col min="11262" max="11262" width="0.85546875" style="68" customWidth="1"/>
    <col min="11263" max="11263" width="17.7109375" style="68" bestFit="1" customWidth="1"/>
    <col min="11264" max="11264" width="0.85546875" style="68" customWidth="1"/>
    <col min="11265" max="11265" width="13.5703125" style="68" bestFit="1" customWidth="1"/>
    <col min="11266" max="11266" width="1" style="68" customWidth="1"/>
    <col min="11267" max="11267" width="13.140625" style="68" customWidth="1"/>
    <col min="11268" max="11497" width="9.140625" style="68"/>
    <col min="11498" max="11499" width="1.5703125" style="68" customWidth="1"/>
    <col min="11500" max="11500" width="3.7109375" style="68" customWidth="1"/>
    <col min="11501" max="11501" width="15.85546875" style="68" customWidth="1"/>
    <col min="11502" max="11502" width="7.85546875" style="68" customWidth="1"/>
    <col min="11503" max="11503" width="1.42578125" style="68" customWidth="1"/>
    <col min="11504" max="11504" width="2" style="68" customWidth="1"/>
    <col min="11505" max="11505" width="9.28515625" style="68" customWidth="1"/>
    <col min="11506" max="11506" width="0.85546875" style="68" customWidth="1"/>
    <col min="11507" max="11507" width="12.140625" style="68" customWidth="1"/>
    <col min="11508" max="11508" width="0.85546875" style="68" customWidth="1"/>
    <col min="11509" max="11509" width="11" style="68" customWidth="1"/>
    <col min="11510" max="11510" width="0.85546875" style="68" customWidth="1"/>
    <col min="11511" max="11511" width="11" style="68" customWidth="1"/>
    <col min="11512" max="11512" width="0.85546875" style="68" customWidth="1"/>
    <col min="11513" max="11513" width="11.42578125" style="68" bestFit="1" customWidth="1"/>
    <col min="11514" max="11514" width="0.85546875" style="68" customWidth="1"/>
    <col min="11515" max="11515" width="12.7109375" style="68" customWidth="1"/>
    <col min="11516" max="11516" width="0.85546875" style="68" customWidth="1"/>
    <col min="11517" max="11517" width="14.7109375" style="68" bestFit="1" customWidth="1"/>
    <col min="11518" max="11518" width="0.85546875" style="68" customWidth="1"/>
    <col min="11519" max="11519" width="17.7109375" style="68" bestFit="1" customWidth="1"/>
    <col min="11520" max="11520" width="0.85546875" style="68" customWidth="1"/>
    <col min="11521" max="11521" width="13.5703125" style="68" bestFit="1" customWidth="1"/>
    <col min="11522" max="11522" width="1" style="68" customWidth="1"/>
    <col min="11523" max="11523" width="13.140625" style="68" customWidth="1"/>
    <col min="11524" max="11753" width="9.140625" style="68"/>
    <col min="11754" max="11755" width="1.5703125" style="68" customWidth="1"/>
    <col min="11756" max="11756" width="3.7109375" style="68" customWidth="1"/>
    <col min="11757" max="11757" width="15.85546875" style="68" customWidth="1"/>
    <col min="11758" max="11758" width="7.85546875" style="68" customWidth="1"/>
    <col min="11759" max="11759" width="1.42578125" style="68" customWidth="1"/>
    <col min="11760" max="11760" width="2" style="68" customWidth="1"/>
    <col min="11761" max="11761" width="9.28515625" style="68" customWidth="1"/>
    <col min="11762" max="11762" width="0.85546875" style="68" customWidth="1"/>
    <col min="11763" max="11763" width="12.140625" style="68" customWidth="1"/>
    <col min="11764" max="11764" width="0.85546875" style="68" customWidth="1"/>
    <col min="11765" max="11765" width="11" style="68" customWidth="1"/>
    <col min="11766" max="11766" width="0.85546875" style="68" customWidth="1"/>
    <col min="11767" max="11767" width="11" style="68" customWidth="1"/>
    <col min="11768" max="11768" width="0.85546875" style="68" customWidth="1"/>
    <col min="11769" max="11769" width="11.42578125" style="68" bestFit="1" customWidth="1"/>
    <col min="11770" max="11770" width="0.85546875" style="68" customWidth="1"/>
    <col min="11771" max="11771" width="12.7109375" style="68" customWidth="1"/>
    <col min="11772" max="11772" width="0.85546875" style="68" customWidth="1"/>
    <col min="11773" max="11773" width="14.7109375" style="68" bestFit="1" customWidth="1"/>
    <col min="11774" max="11774" width="0.85546875" style="68" customWidth="1"/>
    <col min="11775" max="11775" width="17.7109375" style="68" bestFit="1" customWidth="1"/>
    <col min="11776" max="11776" width="0.85546875" style="68" customWidth="1"/>
    <col min="11777" max="11777" width="13.5703125" style="68" bestFit="1" customWidth="1"/>
    <col min="11778" max="11778" width="1" style="68" customWidth="1"/>
    <col min="11779" max="11779" width="13.140625" style="68" customWidth="1"/>
    <col min="11780" max="12009" width="9.140625" style="68"/>
    <col min="12010" max="12011" width="1.5703125" style="68" customWidth="1"/>
    <col min="12012" max="12012" width="3.7109375" style="68" customWidth="1"/>
    <col min="12013" max="12013" width="15.85546875" style="68" customWidth="1"/>
    <col min="12014" max="12014" width="7.85546875" style="68" customWidth="1"/>
    <col min="12015" max="12015" width="1.42578125" style="68" customWidth="1"/>
    <col min="12016" max="12016" width="2" style="68" customWidth="1"/>
    <col min="12017" max="12017" width="9.28515625" style="68" customWidth="1"/>
    <col min="12018" max="12018" width="0.85546875" style="68" customWidth="1"/>
    <col min="12019" max="12019" width="12.140625" style="68" customWidth="1"/>
    <col min="12020" max="12020" width="0.85546875" style="68" customWidth="1"/>
    <col min="12021" max="12021" width="11" style="68" customWidth="1"/>
    <col min="12022" max="12022" width="0.85546875" style="68" customWidth="1"/>
    <col min="12023" max="12023" width="11" style="68" customWidth="1"/>
    <col min="12024" max="12024" width="0.85546875" style="68" customWidth="1"/>
    <col min="12025" max="12025" width="11.42578125" style="68" bestFit="1" customWidth="1"/>
    <col min="12026" max="12026" width="0.85546875" style="68" customWidth="1"/>
    <col min="12027" max="12027" width="12.7109375" style="68" customWidth="1"/>
    <col min="12028" max="12028" width="0.85546875" style="68" customWidth="1"/>
    <col min="12029" max="12029" width="14.7109375" style="68" bestFit="1" customWidth="1"/>
    <col min="12030" max="12030" width="0.85546875" style="68" customWidth="1"/>
    <col min="12031" max="12031" width="17.7109375" style="68" bestFit="1" customWidth="1"/>
    <col min="12032" max="12032" width="0.85546875" style="68" customWidth="1"/>
    <col min="12033" max="12033" width="13.5703125" style="68" bestFit="1" customWidth="1"/>
    <col min="12034" max="12034" width="1" style="68" customWidth="1"/>
    <col min="12035" max="12035" width="13.140625" style="68" customWidth="1"/>
    <col min="12036" max="12265" width="9.140625" style="68"/>
    <col min="12266" max="12267" width="1.5703125" style="68" customWidth="1"/>
    <col min="12268" max="12268" width="3.7109375" style="68" customWidth="1"/>
    <col min="12269" max="12269" width="15.85546875" style="68" customWidth="1"/>
    <col min="12270" max="12270" width="7.85546875" style="68" customWidth="1"/>
    <col min="12271" max="12271" width="1.42578125" style="68" customWidth="1"/>
    <col min="12272" max="12272" width="2" style="68" customWidth="1"/>
    <col min="12273" max="12273" width="9.28515625" style="68" customWidth="1"/>
    <col min="12274" max="12274" width="0.85546875" style="68" customWidth="1"/>
    <col min="12275" max="12275" width="12.140625" style="68" customWidth="1"/>
    <col min="12276" max="12276" width="0.85546875" style="68" customWidth="1"/>
    <col min="12277" max="12277" width="11" style="68" customWidth="1"/>
    <col min="12278" max="12278" width="0.85546875" style="68" customWidth="1"/>
    <col min="12279" max="12279" width="11" style="68" customWidth="1"/>
    <col min="12280" max="12280" width="0.85546875" style="68" customWidth="1"/>
    <col min="12281" max="12281" width="11.42578125" style="68" bestFit="1" customWidth="1"/>
    <col min="12282" max="12282" width="0.85546875" style="68" customWidth="1"/>
    <col min="12283" max="12283" width="12.7109375" style="68" customWidth="1"/>
    <col min="12284" max="12284" width="0.85546875" style="68" customWidth="1"/>
    <col min="12285" max="12285" width="14.7109375" style="68" bestFit="1" customWidth="1"/>
    <col min="12286" max="12286" width="0.85546875" style="68" customWidth="1"/>
    <col min="12287" max="12287" width="17.7109375" style="68" bestFit="1" customWidth="1"/>
    <col min="12288" max="12288" width="0.85546875" style="68" customWidth="1"/>
    <col min="12289" max="12289" width="13.5703125" style="68" bestFit="1" customWidth="1"/>
    <col min="12290" max="12290" width="1" style="68" customWidth="1"/>
    <col min="12291" max="12291" width="13.140625" style="68" customWidth="1"/>
    <col min="12292" max="12521" width="9.140625" style="68"/>
    <col min="12522" max="12523" width="1.5703125" style="68" customWidth="1"/>
    <col min="12524" max="12524" width="3.7109375" style="68" customWidth="1"/>
    <col min="12525" max="12525" width="15.85546875" style="68" customWidth="1"/>
    <col min="12526" max="12526" width="7.85546875" style="68" customWidth="1"/>
    <col min="12527" max="12527" width="1.42578125" style="68" customWidth="1"/>
    <col min="12528" max="12528" width="2" style="68" customWidth="1"/>
    <col min="12529" max="12529" width="9.28515625" style="68" customWidth="1"/>
    <col min="12530" max="12530" width="0.85546875" style="68" customWidth="1"/>
    <col min="12531" max="12531" width="12.140625" style="68" customWidth="1"/>
    <col min="12532" max="12532" width="0.85546875" style="68" customWidth="1"/>
    <col min="12533" max="12533" width="11" style="68" customWidth="1"/>
    <col min="12534" max="12534" width="0.85546875" style="68" customWidth="1"/>
    <col min="12535" max="12535" width="11" style="68" customWidth="1"/>
    <col min="12536" max="12536" width="0.85546875" style="68" customWidth="1"/>
    <col min="12537" max="12537" width="11.42578125" style="68" bestFit="1" customWidth="1"/>
    <col min="12538" max="12538" width="0.85546875" style="68" customWidth="1"/>
    <col min="12539" max="12539" width="12.7109375" style="68" customWidth="1"/>
    <col min="12540" max="12540" width="0.85546875" style="68" customWidth="1"/>
    <col min="12541" max="12541" width="14.7109375" style="68" bestFit="1" customWidth="1"/>
    <col min="12542" max="12542" width="0.85546875" style="68" customWidth="1"/>
    <col min="12543" max="12543" width="17.7109375" style="68" bestFit="1" customWidth="1"/>
    <col min="12544" max="12544" width="0.85546875" style="68" customWidth="1"/>
    <col min="12545" max="12545" width="13.5703125" style="68" bestFit="1" customWidth="1"/>
    <col min="12546" max="12546" width="1" style="68" customWidth="1"/>
    <col min="12547" max="12547" width="13.140625" style="68" customWidth="1"/>
    <col min="12548" max="12777" width="9.140625" style="68"/>
    <col min="12778" max="12779" width="1.5703125" style="68" customWidth="1"/>
    <col min="12780" max="12780" width="3.7109375" style="68" customWidth="1"/>
    <col min="12781" max="12781" width="15.85546875" style="68" customWidth="1"/>
    <col min="12782" max="12782" width="7.85546875" style="68" customWidth="1"/>
    <col min="12783" max="12783" width="1.42578125" style="68" customWidth="1"/>
    <col min="12784" max="12784" width="2" style="68" customWidth="1"/>
    <col min="12785" max="12785" width="9.28515625" style="68" customWidth="1"/>
    <col min="12786" max="12786" width="0.85546875" style="68" customWidth="1"/>
    <col min="12787" max="12787" width="12.140625" style="68" customWidth="1"/>
    <col min="12788" max="12788" width="0.85546875" style="68" customWidth="1"/>
    <col min="12789" max="12789" width="11" style="68" customWidth="1"/>
    <col min="12790" max="12790" width="0.85546875" style="68" customWidth="1"/>
    <col min="12791" max="12791" width="11" style="68" customWidth="1"/>
    <col min="12792" max="12792" width="0.85546875" style="68" customWidth="1"/>
    <col min="12793" max="12793" width="11.42578125" style="68" bestFit="1" customWidth="1"/>
    <col min="12794" max="12794" width="0.85546875" style="68" customWidth="1"/>
    <col min="12795" max="12795" width="12.7109375" style="68" customWidth="1"/>
    <col min="12796" max="12796" width="0.85546875" style="68" customWidth="1"/>
    <col min="12797" max="12797" width="14.7109375" style="68" bestFit="1" customWidth="1"/>
    <col min="12798" max="12798" width="0.85546875" style="68" customWidth="1"/>
    <col min="12799" max="12799" width="17.7109375" style="68" bestFit="1" customWidth="1"/>
    <col min="12800" max="12800" width="0.85546875" style="68" customWidth="1"/>
    <col min="12801" max="12801" width="13.5703125" style="68" bestFit="1" customWidth="1"/>
    <col min="12802" max="12802" width="1" style="68" customWidth="1"/>
    <col min="12803" max="12803" width="13.140625" style="68" customWidth="1"/>
    <col min="12804" max="13033" width="9.140625" style="68"/>
    <col min="13034" max="13035" width="1.5703125" style="68" customWidth="1"/>
    <col min="13036" max="13036" width="3.7109375" style="68" customWidth="1"/>
    <col min="13037" max="13037" width="15.85546875" style="68" customWidth="1"/>
    <col min="13038" max="13038" width="7.85546875" style="68" customWidth="1"/>
    <col min="13039" max="13039" width="1.42578125" style="68" customWidth="1"/>
    <col min="13040" max="13040" width="2" style="68" customWidth="1"/>
    <col min="13041" max="13041" width="9.28515625" style="68" customWidth="1"/>
    <col min="13042" max="13042" width="0.85546875" style="68" customWidth="1"/>
    <col min="13043" max="13043" width="12.140625" style="68" customWidth="1"/>
    <col min="13044" max="13044" width="0.85546875" style="68" customWidth="1"/>
    <col min="13045" max="13045" width="11" style="68" customWidth="1"/>
    <col min="13046" max="13046" width="0.85546875" style="68" customWidth="1"/>
    <col min="13047" max="13047" width="11" style="68" customWidth="1"/>
    <col min="13048" max="13048" width="0.85546875" style="68" customWidth="1"/>
    <col min="13049" max="13049" width="11.42578125" style="68" bestFit="1" customWidth="1"/>
    <col min="13050" max="13050" width="0.85546875" style="68" customWidth="1"/>
    <col min="13051" max="13051" width="12.7109375" style="68" customWidth="1"/>
    <col min="13052" max="13052" width="0.85546875" style="68" customWidth="1"/>
    <col min="13053" max="13053" width="14.7109375" style="68" bestFit="1" customWidth="1"/>
    <col min="13054" max="13054" width="0.85546875" style="68" customWidth="1"/>
    <col min="13055" max="13055" width="17.7109375" style="68" bestFit="1" customWidth="1"/>
    <col min="13056" max="13056" width="0.85546875" style="68" customWidth="1"/>
    <col min="13057" max="13057" width="13.5703125" style="68" bestFit="1" customWidth="1"/>
    <col min="13058" max="13058" width="1" style="68" customWidth="1"/>
    <col min="13059" max="13059" width="13.140625" style="68" customWidth="1"/>
    <col min="13060" max="13289" width="9.140625" style="68"/>
    <col min="13290" max="13291" width="1.5703125" style="68" customWidth="1"/>
    <col min="13292" max="13292" width="3.7109375" style="68" customWidth="1"/>
    <col min="13293" max="13293" width="15.85546875" style="68" customWidth="1"/>
    <col min="13294" max="13294" width="7.85546875" style="68" customWidth="1"/>
    <col min="13295" max="13295" width="1.42578125" style="68" customWidth="1"/>
    <col min="13296" max="13296" width="2" style="68" customWidth="1"/>
    <col min="13297" max="13297" width="9.28515625" style="68" customWidth="1"/>
    <col min="13298" max="13298" width="0.85546875" style="68" customWidth="1"/>
    <col min="13299" max="13299" width="12.140625" style="68" customWidth="1"/>
    <col min="13300" max="13300" width="0.85546875" style="68" customWidth="1"/>
    <col min="13301" max="13301" width="11" style="68" customWidth="1"/>
    <col min="13302" max="13302" width="0.85546875" style="68" customWidth="1"/>
    <col min="13303" max="13303" width="11" style="68" customWidth="1"/>
    <col min="13304" max="13304" width="0.85546875" style="68" customWidth="1"/>
    <col min="13305" max="13305" width="11.42578125" style="68" bestFit="1" customWidth="1"/>
    <col min="13306" max="13306" width="0.85546875" style="68" customWidth="1"/>
    <col min="13307" max="13307" width="12.7109375" style="68" customWidth="1"/>
    <col min="13308" max="13308" width="0.85546875" style="68" customWidth="1"/>
    <col min="13309" max="13309" width="14.7109375" style="68" bestFit="1" customWidth="1"/>
    <col min="13310" max="13310" width="0.85546875" style="68" customWidth="1"/>
    <col min="13311" max="13311" width="17.7109375" style="68" bestFit="1" customWidth="1"/>
    <col min="13312" max="13312" width="0.85546875" style="68" customWidth="1"/>
    <col min="13313" max="13313" width="13.5703125" style="68" bestFit="1" customWidth="1"/>
    <col min="13314" max="13314" width="1" style="68" customWidth="1"/>
    <col min="13315" max="13315" width="13.140625" style="68" customWidth="1"/>
    <col min="13316" max="13545" width="9.140625" style="68"/>
    <col min="13546" max="13547" width="1.5703125" style="68" customWidth="1"/>
    <col min="13548" max="13548" width="3.7109375" style="68" customWidth="1"/>
    <col min="13549" max="13549" width="15.85546875" style="68" customWidth="1"/>
    <col min="13550" max="13550" width="7.85546875" style="68" customWidth="1"/>
    <col min="13551" max="13551" width="1.42578125" style="68" customWidth="1"/>
    <col min="13552" max="13552" width="2" style="68" customWidth="1"/>
    <col min="13553" max="13553" width="9.28515625" style="68" customWidth="1"/>
    <col min="13554" max="13554" width="0.85546875" style="68" customWidth="1"/>
    <col min="13555" max="13555" width="12.140625" style="68" customWidth="1"/>
    <col min="13556" max="13556" width="0.85546875" style="68" customWidth="1"/>
    <col min="13557" max="13557" width="11" style="68" customWidth="1"/>
    <col min="13558" max="13558" width="0.85546875" style="68" customWidth="1"/>
    <col min="13559" max="13559" width="11" style="68" customWidth="1"/>
    <col min="13560" max="13560" width="0.85546875" style="68" customWidth="1"/>
    <col min="13561" max="13561" width="11.42578125" style="68" bestFit="1" customWidth="1"/>
    <col min="13562" max="13562" width="0.85546875" style="68" customWidth="1"/>
    <col min="13563" max="13563" width="12.7109375" style="68" customWidth="1"/>
    <col min="13564" max="13564" width="0.85546875" style="68" customWidth="1"/>
    <col min="13565" max="13565" width="14.7109375" style="68" bestFit="1" customWidth="1"/>
    <col min="13566" max="13566" width="0.85546875" style="68" customWidth="1"/>
    <col min="13567" max="13567" width="17.7109375" style="68" bestFit="1" customWidth="1"/>
    <col min="13568" max="13568" width="0.85546875" style="68" customWidth="1"/>
    <col min="13569" max="13569" width="13.5703125" style="68" bestFit="1" customWidth="1"/>
    <col min="13570" max="13570" width="1" style="68" customWidth="1"/>
    <col min="13571" max="13571" width="13.140625" style="68" customWidth="1"/>
    <col min="13572" max="13801" width="9.140625" style="68"/>
    <col min="13802" max="13803" width="1.5703125" style="68" customWidth="1"/>
    <col min="13804" max="13804" width="3.7109375" style="68" customWidth="1"/>
    <col min="13805" max="13805" width="15.85546875" style="68" customWidth="1"/>
    <col min="13806" max="13806" width="7.85546875" style="68" customWidth="1"/>
    <col min="13807" max="13807" width="1.42578125" style="68" customWidth="1"/>
    <col min="13808" max="13808" width="2" style="68" customWidth="1"/>
    <col min="13809" max="13809" width="9.28515625" style="68" customWidth="1"/>
    <col min="13810" max="13810" width="0.85546875" style="68" customWidth="1"/>
    <col min="13811" max="13811" width="12.140625" style="68" customWidth="1"/>
    <col min="13812" max="13812" width="0.85546875" style="68" customWidth="1"/>
    <col min="13813" max="13813" width="11" style="68" customWidth="1"/>
    <col min="13814" max="13814" width="0.85546875" style="68" customWidth="1"/>
    <col min="13815" max="13815" width="11" style="68" customWidth="1"/>
    <col min="13816" max="13816" width="0.85546875" style="68" customWidth="1"/>
    <col min="13817" max="13817" width="11.42578125" style="68" bestFit="1" customWidth="1"/>
    <col min="13818" max="13818" width="0.85546875" style="68" customWidth="1"/>
    <col min="13819" max="13819" width="12.7109375" style="68" customWidth="1"/>
    <col min="13820" max="13820" width="0.85546875" style="68" customWidth="1"/>
    <col min="13821" max="13821" width="14.7109375" style="68" bestFit="1" customWidth="1"/>
    <col min="13822" max="13822" width="0.85546875" style="68" customWidth="1"/>
    <col min="13823" max="13823" width="17.7109375" style="68" bestFit="1" customWidth="1"/>
    <col min="13824" max="13824" width="0.85546875" style="68" customWidth="1"/>
    <col min="13825" max="13825" width="13.5703125" style="68" bestFit="1" customWidth="1"/>
    <col min="13826" max="13826" width="1" style="68" customWidth="1"/>
    <col min="13827" max="13827" width="13.140625" style="68" customWidth="1"/>
    <col min="13828" max="14057" width="9.140625" style="68"/>
    <col min="14058" max="14059" width="1.5703125" style="68" customWidth="1"/>
    <col min="14060" max="14060" width="3.7109375" style="68" customWidth="1"/>
    <col min="14061" max="14061" width="15.85546875" style="68" customWidth="1"/>
    <col min="14062" max="14062" width="7.85546875" style="68" customWidth="1"/>
    <col min="14063" max="14063" width="1.42578125" style="68" customWidth="1"/>
    <col min="14064" max="14064" width="2" style="68" customWidth="1"/>
    <col min="14065" max="14065" width="9.28515625" style="68" customWidth="1"/>
    <col min="14066" max="14066" width="0.85546875" style="68" customWidth="1"/>
    <col min="14067" max="14067" width="12.140625" style="68" customWidth="1"/>
    <col min="14068" max="14068" width="0.85546875" style="68" customWidth="1"/>
    <col min="14069" max="14069" width="11" style="68" customWidth="1"/>
    <col min="14070" max="14070" width="0.85546875" style="68" customWidth="1"/>
    <col min="14071" max="14071" width="11" style="68" customWidth="1"/>
    <col min="14072" max="14072" width="0.85546875" style="68" customWidth="1"/>
    <col min="14073" max="14073" width="11.42578125" style="68" bestFit="1" customWidth="1"/>
    <col min="14074" max="14074" width="0.85546875" style="68" customWidth="1"/>
    <col min="14075" max="14075" width="12.7109375" style="68" customWidth="1"/>
    <col min="14076" max="14076" width="0.85546875" style="68" customWidth="1"/>
    <col min="14077" max="14077" width="14.7109375" style="68" bestFit="1" customWidth="1"/>
    <col min="14078" max="14078" width="0.85546875" style="68" customWidth="1"/>
    <col min="14079" max="14079" width="17.7109375" style="68" bestFit="1" customWidth="1"/>
    <col min="14080" max="14080" width="0.85546875" style="68" customWidth="1"/>
    <col min="14081" max="14081" width="13.5703125" style="68" bestFit="1" customWidth="1"/>
    <col min="14082" max="14082" width="1" style="68" customWidth="1"/>
    <col min="14083" max="14083" width="13.140625" style="68" customWidth="1"/>
    <col min="14084" max="14313" width="9.140625" style="68"/>
    <col min="14314" max="14315" width="1.5703125" style="68" customWidth="1"/>
    <col min="14316" max="14316" width="3.7109375" style="68" customWidth="1"/>
    <col min="14317" max="14317" width="15.85546875" style="68" customWidth="1"/>
    <col min="14318" max="14318" width="7.85546875" style="68" customWidth="1"/>
    <col min="14319" max="14319" width="1.42578125" style="68" customWidth="1"/>
    <col min="14320" max="14320" width="2" style="68" customWidth="1"/>
    <col min="14321" max="14321" width="9.28515625" style="68" customWidth="1"/>
    <col min="14322" max="14322" width="0.85546875" style="68" customWidth="1"/>
    <col min="14323" max="14323" width="12.140625" style="68" customWidth="1"/>
    <col min="14324" max="14324" width="0.85546875" style="68" customWidth="1"/>
    <col min="14325" max="14325" width="11" style="68" customWidth="1"/>
    <col min="14326" max="14326" width="0.85546875" style="68" customWidth="1"/>
    <col min="14327" max="14327" width="11" style="68" customWidth="1"/>
    <col min="14328" max="14328" width="0.85546875" style="68" customWidth="1"/>
    <col min="14329" max="14329" width="11.42578125" style="68" bestFit="1" customWidth="1"/>
    <col min="14330" max="14330" width="0.85546875" style="68" customWidth="1"/>
    <col min="14331" max="14331" width="12.7109375" style="68" customWidth="1"/>
    <col min="14332" max="14332" width="0.85546875" style="68" customWidth="1"/>
    <col min="14333" max="14333" width="14.7109375" style="68" bestFit="1" customWidth="1"/>
    <col min="14334" max="14334" width="0.85546875" style="68" customWidth="1"/>
    <col min="14335" max="14335" width="17.7109375" style="68" bestFit="1" customWidth="1"/>
    <col min="14336" max="14336" width="0.85546875" style="68" customWidth="1"/>
    <col min="14337" max="14337" width="13.5703125" style="68" bestFit="1" customWidth="1"/>
    <col min="14338" max="14338" width="1" style="68" customWidth="1"/>
    <col min="14339" max="14339" width="13.140625" style="68" customWidth="1"/>
    <col min="14340" max="14569" width="9.140625" style="68"/>
    <col min="14570" max="14571" width="1.5703125" style="68" customWidth="1"/>
    <col min="14572" max="14572" width="3.7109375" style="68" customWidth="1"/>
    <col min="14573" max="14573" width="15.85546875" style="68" customWidth="1"/>
    <col min="14574" max="14574" width="7.85546875" style="68" customWidth="1"/>
    <col min="14575" max="14575" width="1.42578125" style="68" customWidth="1"/>
    <col min="14576" max="14576" width="2" style="68" customWidth="1"/>
    <col min="14577" max="14577" width="9.28515625" style="68" customWidth="1"/>
    <col min="14578" max="14578" width="0.85546875" style="68" customWidth="1"/>
    <col min="14579" max="14579" width="12.140625" style="68" customWidth="1"/>
    <col min="14580" max="14580" width="0.85546875" style="68" customWidth="1"/>
    <col min="14581" max="14581" width="11" style="68" customWidth="1"/>
    <col min="14582" max="14582" width="0.85546875" style="68" customWidth="1"/>
    <col min="14583" max="14583" width="11" style="68" customWidth="1"/>
    <col min="14584" max="14584" width="0.85546875" style="68" customWidth="1"/>
    <col min="14585" max="14585" width="11.42578125" style="68" bestFit="1" customWidth="1"/>
    <col min="14586" max="14586" width="0.85546875" style="68" customWidth="1"/>
    <col min="14587" max="14587" width="12.7109375" style="68" customWidth="1"/>
    <col min="14588" max="14588" width="0.85546875" style="68" customWidth="1"/>
    <col min="14589" max="14589" width="14.7109375" style="68" bestFit="1" customWidth="1"/>
    <col min="14590" max="14590" width="0.85546875" style="68" customWidth="1"/>
    <col min="14591" max="14591" width="17.7109375" style="68" bestFit="1" customWidth="1"/>
    <col min="14592" max="14592" width="0.85546875" style="68" customWidth="1"/>
    <col min="14593" max="14593" width="13.5703125" style="68" bestFit="1" customWidth="1"/>
    <col min="14594" max="14594" width="1" style="68" customWidth="1"/>
    <col min="14595" max="14595" width="13.140625" style="68" customWidth="1"/>
    <col min="14596" max="14825" width="9.140625" style="68"/>
    <col min="14826" max="14827" width="1.5703125" style="68" customWidth="1"/>
    <col min="14828" max="14828" width="3.7109375" style="68" customWidth="1"/>
    <col min="14829" max="14829" width="15.85546875" style="68" customWidth="1"/>
    <col min="14830" max="14830" width="7.85546875" style="68" customWidth="1"/>
    <col min="14831" max="14831" width="1.42578125" style="68" customWidth="1"/>
    <col min="14832" max="14832" width="2" style="68" customWidth="1"/>
    <col min="14833" max="14833" width="9.28515625" style="68" customWidth="1"/>
    <col min="14834" max="14834" width="0.85546875" style="68" customWidth="1"/>
    <col min="14835" max="14835" width="12.140625" style="68" customWidth="1"/>
    <col min="14836" max="14836" width="0.85546875" style="68" customWidth="1"/>
    <col min="14837" max="14837" width="11" style="68" customWidth="1"/>
    <col min="14838" max="14838" width="0.85546875" style="68" customWidth="1"/>
    <col min="14839" max="14839" width="11" style="68" customWidth="1"/>
    <col min="14840" max="14840" width="0.85546875" style="68" customWidth="1"/>
    <col min="14841" max="14841" width="11.42578125" style="68" bestFit="1" customWidth="1"/>
    <col min="14842" max="14842" width="0.85546875" style="68" customWidth="1"/>
    <col min="14843" max="14843" width="12.7109375" style="68" customWidth="1"/>
    <col min="14844" max="14844" width="0.85546875" style="68" customWidth="1"/>
    <col min="14845" max="14845" width="14.7109375" style="68" bestFit="1" customWidth="1"/>
    <col min="14846" max="14846" width="0.85546875" style="68" customWidth="1"/>
    <col min="14847" max="14847" width="17.7109375" style="68" bestFit="1" customWidth="1"/>
    <col min="14848" max="14848" width="0.85546875" style="68" customWidth="1"/>
    <col min="14849" max="14849" width="13.5703125" style="68" bestFit="1" customWidth="1"/>
    <col min="14850" max="14850" width="1" style="68" customWidth="1"/>
    <col min="14851" max="14851" width="13.140625" style="68" customWidth="1"/>
    <col min="14852" max="15081" width="9.140625" style="68"/>
    <col min="15082" max="15083" width="1.5703125" style="68" customWidth="1"/>
    <col min="15084" max="15084" width="3.7109375" style="68" customWidth="1"/>
    <col min="15085" max="15085" width="15.85546875" style="68" customWidth="1"/>
    <col min="15086" max="15086" width="7.85546875" style="68" customWidth="1"/>
    <col min="15087" max="15087" width="1.42578125" style="68" customWidth="1"/>
    <col min="15088" max="15088" width="2" style="68" customWidth="1"/>
    <col min="15089" max="15089" width="9.28515625" style="68" customWidth="1"/>
    <col min="15090" max="15090" width="0.85546875" style="68" customWidth="1"/>
    <col min="15091" max="15091" width="12.140625" style="68" customWidth="1"/>
    <col min="15092" max="15092" width="0.85546875" style="68" customWidth="1"/>
    <col min="15093" max="15093" width="11" style="68" customWidth="1"/>
    <col min="15094" max="15094" width="0.85546875" style="68" customWidth="1"/>
    <col min="15095" max="15095" width="11" style="68" customWidth="1"/>
    <col min="15096" max="15096" width="0.85546875" style="68" customWidth="1"/>
    <col min="15097" max="15097" width="11.42578125" style="68" bestFit="1" customWidth="1"/>
    <col min="15098" max="15098" width="0.85546875" style="68" customWidth="1"/>
    <col min="15099" max="15099" width="12.7109375" style="68" customWidth="1"/>
    <col min="15100" max="15100" width="0.85546875" style="68" customWidth="1"/>
    <col min="15101" max="15101" width="14.7109375" style="68" bestFit="1" customWidth="1"/>
    <col min="15102" max="15102" width="0.85546875" style="68" customWidth="1"/>
    <col min="15103" max="15103" width="17.7109375" style="68" bestFit="1" customWidth="1"/>
    <col min="15104" max="15104" width="0.85546875" style="68" customWidth="1"/>
    <col min="15105" max="15105" width="13.5703125" style="68" bestFit="1" customWidth="1"/>
    <col min="15106" max="15106" width="1" style="68" customWidth="1"/>
    <col min="15107" max="15107" width="13.140625" style="68" customWidth="1"/>
    <col min="15108" max="15337" width="9.140625" style="68"/>
    <col min="15338" max="15339" width="1.5703125" style="68" customWidth="1"/>
    <col min="15340" max="15340" width="3.7109375" style="68" customWidth="1"/>
    <col min="15341" max="15341" width="15.85546875" style="68" customWidth="1"/>
    <col min="15342" max="15342" width="7.85546875" style="68" customWidth="1"/>
    <col min="15343" max="15343" width="1.42578125" style="68" customWidth="1"/>
    <col min="15344" max="15344" width="2" style="68" customWidth="1"/>
    <col min="15345" max="15345" width="9.28515625" style="68" customWidth="1"/>
    <col min="15346" max="15346" width="0.85546875" style="68" customWidth="1"/>
    <col min="15347" max="15347" width="12.140625" style="68" customWidth="1"/>
    <col min="15348" max="15348" width="0.85546875" style="68" customWidth="1"/>
    <col min="15349" max="15349" width="11" style="68" customWidth="1"/>
    <col min="15350" max="15350" width="0.85546875" style="68" customWidth="1"/>
    <col min="15351" max="15351" width="11" style="68" customWidth="1"/>
    <col min="15352" max="15352" width="0.85546875" style="68" customWidth="1"/>
    <col min="15353" max="15353" width="11.42578125" style="68" bestFit="1" customWidth="1"/>
    <col min="15354" max="15354" width="0.85546875" style="68" customWidth="1"/>
    <col min="15355" max="15355" width="12.7109375" style="68" customWidth="1"/>
    <col min="15356" max="15356" width="0.85546875" style="68" customWidth="1"/>
    <col min="15357" max="15357" width="14.7109375" style="68" bestFit="1" customWidth="1"/>
    <col min="15358" max="15358" width="0.85546875" style="68" customWidth="1"/>
    <col min="15359" max="15359" width="17.7109375" style="68" bestFit="1" customWidth="1"/>
    <col min="15360" max="15360" width="0.85546875" style="68" customWidth="1"/>
    <col min="15361" max="15361" width="13.5703125" style="68" bestFit="1" customWidth="1"/>
    <col min="15362" max="15362" width="1" style="68" customWidth="1"/>
    <col min="15363" max="15363" width="13.140625" style="68" customWidth="1"/>
    <col min="15364" max="15593" width="9.140625" style="68"/>
    <col min="15594" max="15595" width="1.5703125" style="68" customWidth="1"/>
    <col min="15596" max="15596" width="3.7109375" style="68" customWidth="1"/>
    <col min="15597" max="15597" width="15.85546875" style="68" customWidth="1"/>
    <col min="15598" max="15598" width="7.85546875" style="68" customWidth="1"/>
    <col min="15599" max="15599" width="1.42578125" style="68" customWidth="1"/>
    <col min="15600" max="15600" width="2" style="68" customWidth="1"/>
    <col min="15601" max="15601" width="9.28515625" style="68" customWidth="1"/>
    <col min="15602" max="15602" width="0.85546875" style="68" customWidth="1"/>
    <col min="15603" max="15603" width="12.140625" style="68" customWidth="1"/>
    <col min="15604" max="15604" width="0.85546875" style="68" customWidth="1"/>
    <col min="15605" max="15605" width="11" style="68" customWidth="1"/>
    <col min="15606" max="15606" width="0.85546875" style="68" customWidth="1"/>
    <col min="15607" max="15607" width="11" style="68" customWidth="1"/>
    <col min="15608" max="15608" width="0.85546875" style="68" customWidth="1"/>
    <col min="15609" max="15609" width="11.42578125" style="68" bestFit="1" customWidth="1"/>
    <col min="15610" max="15610" width="0.85546875" style="68" customWidth="1"/>
    <col min="15611" max="15611" width="12.7109375" style="68" customWidth="1"/>
    <col min="15612" max="15612" width="0.85546875" style="68" customWidth="1"/>
    <col min="15613" max="15613" width="14.7109375" style="68" bestFit="1" customWidth="1"/>
    <col min="15614" max="15614" width="0.85546875" style="68" customWidth="1"/>
    <col min="15615" max="15615" width="17.7109375" style="68" bestFit="1" customWidth="1"/>
    <col min="15616" max="15616" width="0.85546875" style="68" customWidth="1"/>
    <col min="15617" max="15617" width="13.5703125" style="68" bestFit="1" customWidth="1"/>
    <col min="15618" max="15618" width="1" style="68" customWidth="1"/>
    <col min="15619" max="15619" width="13.140625" style="68" customWidth="1"/>
    <col min="15620" max="15849" width="9.140625" style="68"/>
    <col min="15850" max="15851" width="1.5703125" style="68" customWidth="1"/>
    <col min="15852" max="15852" width="3.7109375" style="68" customWidth="1"/>
    <col min="15853" max="15853" width="15.85546875" style="68" customWidth="1"/>
    <col min="15854" max="15854" width="7.85546875" style="68" customWidth="1"/>
    <col min="15855" max="15855" width="1.42578125" style="68" customWidth="1"/>
    <col min="15856" max="15856" width="2" style="68" customWidth="1"/>
    <col min="15857" max="15857" width="9.28515625" style="68" customWidth="1"/>
    <col min="15858" max="15858" width="0.85546875" style="68" customWidth="1"/>
    <col min="15859" max="15859" width="12.140625" style="68" customWidth="1"/>
    <col min="15860" max="15860" width="0.85546875" style="68" customWidth="1"/>
    <col min="15861" max="15861" width="11" style="68" customWidth="1"/>
    <col min="15862" max="15862" width="0.85546875" style="68" customWidth="1"/>
    <col min="15863" max="15863" width="11" style="68" customWidth="1"/>
    <col min="15864" max="15864" width="0.85546875" style="68" customWidth="1"/>
    <col min="15865" max="15865" width="11.42578125" style="68" bestFit="1" customWidth="1"/>
    <col min="15866" max="15866" width="0.85546875" style="68" customWidth="1"/>
    <col min="15867" max="15867" width="12.7109375" style="68" customWidth="1"/>
    <col min="15868" max="15868" width="0.85546875" style="68" customWidth="1"/>
    <col min="15869" max="15869" width="14.7109375" style="68" bestFit="1" customWidth="1"/>
    <col min="15870" max="15870" width="0.85546875" style="68" customWidth="1"/>
    <col min="15871" max="15871" width="17.7109375" style="68" bestFit="1" customWidth="1"/>
    <col min="15872" max="15872" width="0.85546875" style="68" customWidth="1"/>
    <col min="15873" max="15873" width="13.5703125" style="68" bestFit="1" customWidth="1"/>
    <col min="15874" max="15874" width="1" style="68" customWidth="1"/>
    <col min="15875" max="15875" width="13.140625" style="68" customWidth="1"/>
    <col min="15876" max="16105" width="9.140625" style="68"/>
    <col min="16106" max="16107" width="1.5703125" style="68" customWidth="1"/>
    <col min="16108" max="16108" width="3.7109375" style="68" customWidth="1"/>
    <col min="16109" max="16109" width="15.85546875" style="68" customWidth="1"/>
    <col min="16110" max="16110" width="7.85546875" style="68" customWidth="1"/>
    <col min="16111" max="16111" width="1.42578125" style="68" customWidth="1"/>
    <col min="16112" max="16112" width="2" style="68" customWidth="1"/>
    <col min="16113" max="16113" width="9.28515625" style="68" customWidth="1"/>
    <col min="16114" max="16114" width="0.85546875" style="68" customWidth="1"/>
    <col min="16115" max="16115" width="12.140625" style="68" customWidth="1"/>
    <col min="16116" max="16116" width="0.85546875" style="68" customWidth="1"/>
    <col min="16117" max="16117" width="11" style="68" customWidth="1"/>
    <col min="16118" max="16118" width="0.85546875" style="68" customWidth="1"/>
    <col min="16119" max="16119" width="11" style="68" customWidth="1"/>
    <col min="16120" max="16120" width="0.85546875" style="68" customWidth="1"/>
    <col min="16121" max="16121" width="11.42578125" style="68" bestFit="1" customWidth="1"/>
    <col min="16122" max="16122" width="0.85546875" style="68" customWidth="1"/>
    <col min="16123" max="16123" width="12.7109375" style="68" customWidth="1"/>
    <col min="16124" max="16124" width="0.85546875" style="68" customWidth="1"/>
    <col min="16125" max="16125" width="14.7109375" style="68" bestFit="1" customWidth="1"/>
    <col min="16126" max="16126" width="0.85546875" style="68" customWidth="1"/>
    <col min="16127" max="16127" width="17.7109375" style="68" bestFit="1" customWidth="1"/>
    <col min="16128" max="16128" width="0.85546875" style="68" customWidth="1"/>
    <col min="16129" max="16129" width="13.5703125" style="68" bestFit="1" customWidth="1"/>
    <col min="16130" max="16130" width="1" style="68" customWidth="1"/>
    <col min="16131" max="16131" width="13.140625" style="68" customWidth="1"/>
    <col min="16132" max="16384" width="9.140625" style="68"/>
  </cols>
  <sheetData>
    <row r="1" spans="1:29" ht="18.75" customHeight="1">
      <c r="A1" s="86" t="s">
        <v>0</v>
      </c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97"/>
      <c r="U1" s="97"/>
      <c r="W1" s="97"/>
      <c r="Y1" s="97"/>
    </row>
    <row r="2" spans="1:29" ht="18.75" customHeight="1">
      <c r="A2" s="98" t="s">
        <v>153</v>
      </c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W2" s="87"/>
      <c r="Y2" s="87"/>
    </row>
    <row r="3" spans="1:29" ht="18.75" customHeight="1">
      <c r="A3" s="99" t="str">
        <f>Capital_9!A3</f>
        <v>สำหรับงวดหกเดือนสิ้นสุดวันที่ 31 มีนาคม พ.ศ. 2565</v>
      </c>
      <c r="B3" s="100"/>
      <c r="C3" s="100"/>
      <c r="D3" s="100"/>
      <c r="E3" s="100"/>
      <c r="F3" s="10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0"/>
      <c r="W3" s="101"/>
      <c r="X3" s="100"/>
      <c r="Y3" s="101"/>
      <c r="Z3" s="100"/>
      <c r="AA3" s="100"/>
      <c r="AB3" s="100"/>
      <c r="AC3" s="100"/>
    </row>
    <row r="4" spans="1:29" ht="18.75" customHeight="1"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W4" s="87"/>
      <c r="Y4" s="87"/>
    </row>
    <row r="5" spans="1:29" ht="18.75" customHeight="1">
      <c r="A5" s="102"/>
      <c r="B5" s="102"/>
      <c r="C5" s="102"/>
      <c r="D5" s="102"/>
      <c r="E5" s="102"/>
      <c r="F5" s="102"/>
      <c r="I5" s="200" t="s">
        <v>4</v>
      </c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</row>
    <row r="6" spans="1:29" ht="18.75" customHeight="1">
      <c r="A6" s="102"/>
      <c r="B6" s="102"/>
      <c r="C6" s="102"/>
      <c r="D6" s="102"/>
      <c r="E6" s="102"/>
      <c r="F6" s="102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200" t="s">
        <v>70</v>
      </c>
      <c r="U6" s="200"/>
      <c r="V6" s="200"/>
      <c r="W6" s="200"/>
      <c r="X6" s="200"/>
      <c r="Y6" s="200"/>
      <c r="Z6" s="200"/>
      <c r="AA6" s="200"/>
      <c r="AB6" s="104"/>
      <c r="AC6" s="104"/>
    </row>
    <row r="7" spans="1:29" ht="18.75" customHeight="1">
      <c r="A7" s="102"/>
      <c r="B7" s="102"/>
      <c r="C7" s="102"/>
      <c r="D7" s="102"/>
      <c r="E7" s="102"/>
      <c r="F7" s="102"/>
      <c r="I7" s="200" t="s">
        <v>111</v>
      </c>
      <c r="J7" s="200"/>
      <c r="K7" s="200"/>
      <c r="L7" s="200"/>
      <c r="M7" s="200"/>
      <c r="N7" s="105"/>
      <c r="O7" s="200" t="s">
        <v>66</v>
      </c>
      <c r="P7" s="200"/>
      <c r="Q7" s="200"/>
      <c r="R7" s="200"/>
      <c r="S7" s="200"/>
      <c r="T7" s="201" t="s">
        <v>94</v>
      </c>
      <c r="U7" s="201"/>
      <c r="V7" s="201"/>
      <c r="W7" s="201"/>
      <c r="X7" s="201"/>
      <c r="Y7" s="201"/>
      <c r="Z7" s="104"/>
    </row>
    <row r="8" spans="1:29" ht="18.75" customHeight="1">
      <c r="A8" s="102"/>
      <c r="B8" s="102"/>
      <c r="C8" s="102"/>
      <c r="D8" s="102"/>
      <c r="E8" s="102"/>
      <c r="F8" s="102"/>
      <c r="I8" s="104"/>
      <c r="J8" s="104"/>
      <c r="K8" s="104"/>
      <c r="L8" s="104"/>
      <c r="M8" s="104"/>
      <c r="N8" s="105"/>
      <c r="O8" s="104"/>
      <c r="P8" s="104"/>
      <c r="Q8" s="104"/>
      <c r="R8" s="104"/>
      <c r="S8" s="104"/>
      <c r="T8" s="104"/>
      <c r="U8" s="105" t="s">
        <v>112</v>
      </c>
      <c r="V8" s="104"/>
      <c r="W8" s="105" t="s">
        <v>112</v>
      </c>
      <c r="X8" s="104"/>
      <c r="Y8" s="104"/>
      <c r="Z8" s="104"/>
      <c r="AA8" s="105"/>
    </row>
    <row r="9" spans="1:29" ht="18.75" customHeight="1">
      <c r="A9" s="102"/>
      <c r="B9" s="102"/>
      <c r="C9" s="102"/>
      <c r="D9" s="102"/>
      <c r="E9" s="102"/>
      <c r="F9" s="102"/>
      <c r="I9" s="104"/>
      <c r="J9" s="104"/>
      <c r="K9" s="104"/>
      <c r="L9" s="104"/>
      <c r="M9" s="104"/>
      <c r="N9" s="105"/>
      <c r="O9" s="104"/>
      <c r="P9" s="104"/>
      <c r="Q9" s="104"/>
      <c r="R9" s="104"/>
      <c r="S9" s="104"/>
      <c r="T9" s="104"/>
      <c r="U9" s="105" t="s">
        <v>113</v>
      </c>
      <c r="V9" s="104"/>
      <c r="W9" s="105" t="s">
        <v>113</v>
      </c>
      <c r="X9" s="104"/>
      <c r="Y9" s="104"/>
      <c r="Z9" s="104"/>
      <c r="AA9" s="105" t="s">
        <v>114</v>
      </c>
    </row>
    <row r="10" spans="1:29" ht="18.75" customHeight="1">
      <c r="A10" s="102"/>
      <c r="B10" s="102"/>
      <c r="C10" s="102"/>
      <c r="D10" s="102"/>
      <c r="E10" s="102"/>
      <c r="F10" s="102"/>
      <c r="I10" s="105" t="s">
        <v>115</v>
      </c>
      <c r="O10" s="105" t="s">
        <v>116</v>
      </c>
      <c r="P10" s="105"/>
      <c r="Q10" s="105" t="s">
        <v>116</v>
      </c>
      <c r="S10" s="105" t="s">
        <v>66</v>
      </c>
      <c r="T10" s="105"/>
      <c r="U10" s="105" t="s">
        <v>117</v>
      </c>
      <c r="V10" s="106"/>
      <c r="W10" s="105" t="s">
        <v>118</v>
      </c>
      <c r="X10" s="106"/>
      <c r="Y10" s="105" t="s">
        <v>119</v>
      </c>
      <c r="Z10" s="105"/>
      <c r="AA10" s="107" t="s">
        <v>120</v>
      </c>
      <c r="AB10" s="105"/>
      <c r="AC10" s="105" t="s">
        <v>114</v>
      </c>
    </row>
    <row r="11" spans="1:29" ht="18.75" customHeight="1">
      <c r="A11" s="102"/>
      <c r="B11" s="102"/>
      <c r="C11" s="102"/>
      <c r="D11" s="102"/>
      <c r="E11" s="102"/>
      <c r="F11" s="102"/>
      <c r="I11" s="105" t="s">
        <v>123</v>
      </c>
      <c r="J11" s="105"/>
      <c r="K11" s="105" t="s">
        <v>124</v>
      </c>
      <c r="L11" s="105"/>
      <c r="M11" s="105" t="s">
        <v>125</v>
      </c>
      <c r="N11" s="105"/>
      <c r="O11" s="105" t="s">
        <v>126</v>
      </c>
      <c r="P11" s="105"/>
      <c r="Q11" s="105" t="s">
        <v>126</v>
      </c>
      <c r="R11" s="105"/>
      <c r="S11" s="107" t="s">
        <v>5</v>
      </c>
      <c r="T11" s="105"/>
      <c r="U11" s="97" t="s">
        <v>127</v>
      </c>
      <c r="V11" s="108"/>
      <c r="W11" s="97" t="s">
        <v>127</v>
      </c>
      <c r="X11" s="108"/>
      <c r="Y11" s="105" t="s">
        <v>128</v>
      </c>
      <c r="Z11" s="108"/>
      <c r="AA11" s="108" t="s">
        <v>129</v>
      </c>
      <c r="AB11" s="108"/>
      <c r="AC11" s="105" t="s">
        <v>132</v>
      </c>
    </row>
    <row r="12" spans="1:29" ht="18.75" customHeight="1">
      <c r="A12" s="102"/>
      <c r="B12" s="102"/>
      <c r="C12" s="102"/>
      <c r="D12" s="102"/>
      <c r="E12" s="102"/>
      <c r="F12" s="102"/>
      <c r="I12" s="105" t="s">
        <v>133</v>
      </c>
      <c r="J12" s="105"/>
      <c r="K12" s="105" t="s">
        <v>134</v>
      </c>
      <c r="L12" s="105"/>
      <c r="M12" s="105" t="s">
        <v>135</v>
      </c>
      <c r="N12" s="105"/>
      <c r="O12" s="105" t="s">
        <v>136</v>
      </c>
      <c r="P12" s="105"/>
      <c r="Q12" s="105" t="s">
        <v>207</v>
      </c>
      <c r="R12" s="108"/>
      <c r="S12" s="105" t="s">
        <v>137</v>
      </c>
      <c r="T12" s="105"/>
      <c r="U12" s="107" t="s">
        <v>138</v>
      </c>
      <c r="V12" s="108"/>
      <c r="W12" s="107" t="s">
        <v>138</v>
      </c>
      <c r="X12" s="108"/>
      <c r="Y12" s="105" t="s">
        <v>139</v>
      </c>
      <c r="Z12" s="108"/>
      <c r="AA12" s="107" t="s">
        <v>140</v>
      </c>
      <c r="AB12" s="108"/>
      <c r="AC12" s="107" t="s">
        <v>140</v>
      </c>
    </row>
    <row r="13" spans="1:29" ht="18.75" customHeight="1">
      <c r="A13" s="102"/>
      <c r="B13" s="102"/>
      <c r="C13" s="102"/>
      <c r="D13" s="102"/>
      <c r="E13" s="102"/>
      <c r="F13" s="102"/>
      <c r="G13" s="109" t="s">
        <v>12</v>
      </c>
      <c r="I13" s="110" t="s">
        <v>13</v>
      </c>
      <c r="J13" s="105"/>
      <c r="K13" s="110" t="s">
        <v>13</v>
      </c>
      <c r="L13" s="105"/>
      <c r="M13" s="110" t="s">
        <v>13</v>
      </c>
      <c r="N13" s="105"/>
      <c r="O13" s="110" t="s">
        <v>13</v>
      </c>
      <c r="P13" s="170"/>
      <c r="Q13" s="110" t="s">
        <v>13</v>
      </c>
      <c r="R13" s="108"/>
      <c r="S13" s="110" t="s">
        <v>13</v>
      </c>
      <c r="T13" s="105"/>
      <c r="U13" s="110" t="s">
        <v>13</v>
      </c>
      <c r="V13" s="108"/>
      <c r="W13" s="110" t="s">
        <v>13</v>
      </c>
      <c r="X13" s="108"/>
      <c r="Y13" s="110" t="s">
        <v>13</v>
      </c>
      <c r="Z13" s="108"/>
      <c r="AA13" s="110" t="s">
        <v>13</v>
      </c>
      <c r="AB13" s="108"/>
      <c r="AC13" s="110" t="s">
        <v>13</v>
      </c>
    </row>
    <row r="14" spans="1:29" ht="3.95" customHeight="1">
      <c r="A14" s="86"/>
      <c r="I14" s="111"/>
      <c r="J14" s="112"/>
      <c r="K14" s="111"/>
      <c r="L14" s="112"/>
      <c r="M14" s="111"/>
      <c r="N14" s="112"/>
      <c r="O14" s="111"/>
      <c r="P14" s="111"/>
      <c r="Q14" s="111"/>
      <c r="R14" s="112"/>
      <c r="S14" s="111"/>
      <c r="T14" s="112"/>
      <c r="U14" s="112"/>
      <c r="V14" s="112"/>
      <c r="W14" s="112"/>
      <c r="X14" s="112"/>
      <c r="Y14" s="112"/>
      <c r="Z14" s="112"/>
      <c r="AA14" s="112"/>
      <c r="AB14" s="112"/>
      <c r="AC14" s="111"/>
    </row>
    <row r="15" spans="1:29" s="175" customFormat="1" ht="18.75" customHeight="1">
      <c r="A15" s="174" t="s">
        <v>143</v>
      </c>
      <c r="G15" s="176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77"/>
      <c r="W15" s="87"/>
      <c r="X15" s="177"/>
      <c r="Y15" s="87"/>
      <c r="Z15" s="177"/>
      <c r="AA15" s="87"/>
      <c r="AC15" s="87"/>
    </row>
    <row r="16" spans="1:29" s="175" customFormat="1" ht="18.75" customHeight="1">
      <c r="B16" s="174" t="s">
        <v>144</v>
      </c>
      <c r="G16" s="176"/>
      <c r="H16" s="87"/>
      <c r="I16" s="87">
        <v>200000</v>
      </c>
      <c r="J16" s="87"/>
      <c r="K16" s="87">
        <v>298000</v>
      </c>
      <c r="L16" s="87"/>
      <c r="M16" s="87">
        <v>-114012</v>
      </c>
      <c r="N16" s="87"/>
      <c r="O16" s="87">
        <v>20000</v>
      </c>
      <c r="P16" s="87"/>
      <c r="Q16" s="87">
        <v>114012</v>
      </c>
      <c r="R16" s="87"/>
      <c r="S16" s="87">
        <v>3022962</v>
      </c>
      <c r="T16" s="87"/>
      <c r="U16" s="87">
        <v>-1777</v>
      </c>
      <c r="V16" s="177"/>
      <c r="W16" s="87">
        <v>102493</v>
      </c>
      <c r="X16" s="177"/>
      <c r="Y16" s="87">
        <v>-55114</v>
      </c>
      <c r="Z16" s="177"/>
      <c r="AA16" s="87">
        <f>U16+W16+Y16</f>
        <v>45602</v>
      </c>
      <c r="AB16" s="87"/>
      <c r="AC16" s="87">
        <f>+I16+K16+M16+O16+S16+AA16</f>
        <v>3472552</v>
      </c>
    </row>
    <row r="17" spans="1:29" s="175" customFormat="1" ht="3.95" customHeight="1">
      <c r="B17" s="174"/>
      <c r="G17" s="176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77"/>
      <c r="W17" s="87"/>
      <c r="X17" s="177"/>
      <c r="Y17" s="87"/>
      <c r="Z17" s="177"/>
      <c r="AA17" s="87"/>
      <c r="AC17" s="87"/>
    </row>
    <row r="18" spans="1:29" s="175" customFormat="1" ht="18.75" customHeight="1">
      <c r="A18" s="174" t="s">
        <v>145</v>
      </c>
      <c r="B18" s="174"/>
      <c r="G18" s="176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7"/>
      <c r="AC18" s="87"/>
    </row>
    <row r="19" spans="1:29" s="175" customFormat="1" ht="18.75" customHeight="1">
      <c r="B19" s="174" t="s">
        <v>146</v>
      </c>
      <c r="G19" s="176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7"/>
      <c r="AC19" s="87"/>
    </row>
    <row r="20" spans="1:29" s="175" customFormat="1" ht="18.75" customHeight="1">
      <c r="B20" s="174" t="s">
        <v>147</v>
      </c>
      <c r="G20" s="176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87"/>
      <c r="AB20" s="87"/>
      <c r="AC20" s="87"/>
    </row>
    <row r="21" spans="1:29" s="175" customFormat="1" ht="3.95" customHeight="1">
      <c r="B21" s="174"/>
      <c r="G21" s="17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</row>
    <row r="22" spans="1:29" s="175" customFormat="1" ht="18.75" customHeight="1">
      <c r="A22" s="175" t="s">
        <v>102</v>
      </c>
      <c r="G22" s="176"/>
      <c r="H22" s="176"/>
      <c r="I22" s="87">
        <v>0</v>
      </c>
      <c r="J22" s="87"/>
      <c r="K22" s="87">
        <v>0</v>
      </c>
      <c r="L22" s="87"/>
      <c r="M22" s="87">
        <v>0</v>
      </c>
      <c r="N22" s="87"/>
      <c r="O22" s="87">
        <v>0</v>
      </c>
      <c r="P22" s="87"/>
      <c r="Q22" s="87">
        <v>0</v>
      </c>
      <c r="R22" s="113"/>
      <c r="S22" s="87">
        <v>266252</v>
      </c>
      <c r="T22" s="87"/>
      <c r="U22" s="87">
        <v>93</v>
      </c>
      <c r="V22" s="87"/>
      <c r="W22" s="87">
        <v>128</v>
      </c>
      <c r="X22" s="87"/>
      <c r="Y22" s="87">
        <v>0</v>
      </c>
      <c r="Z22" s="87"/>
      <c r="AA22" s="87">
        <f>U22+W22+Y22</f>
        <v>221</v>
      </c>
      <c r="AB22" s="87"/>
      <c r="AC22" s="87">
        <f>+I22+K22+M22+O22+S22+AA22</f>
        <v>266473</v>
      </c>
    </row>
    <row r="23" spans="1:29" s="175" customFormat="1" ht="18.75" customHeight="1">
      <c r="A23" s="175" t="s">
        <v>148</v>
      </c>
      <c r="G23" s="178"/>
      <c r="H23" s="176"/>
      <c r="I23" s="101">
        <v>0</v>
      </c>
      <c r="J23" s="87"/>
      <c r="K23" s="101">
        <v>0</v>
      </c>
      <c r="L23" s="87"/>
      <c r="M23" s="101">
        <v>0</v>
      </c>
      <c r="N23" s="87"/>
      <c r="O23" s="101">
        <v>0</v>
      </c>
      <c r="P23" s="87"/>
      <c r="Q23" s="101">
        <v>0</v>
      </c>
      <c r="R23" s="113"/>
      <c r="S23" s="101">
        <v>-109539</v>
      </c>
      <c r="T23" s="87"/>
      <c r="U23" s="101">
        <v>0</v>
      </c>
      <c r="V23" s="87"/>
      <c r="W23" s="101">
        <v>0</v>
      </c>
      <c r="X23" s="87"/>
      <c r="Y23" s="101">
        <v>0</v>
      </c>
      <c r="Z23" s="87"/>
      <c r="AA23" s="101">
        <f>U23+W23+Y23</f>
        <v>0</v>
      </c>
      <c r="AB23" s="87"/>
      <c r="AC23" s="101">
        <f>+I23+K23+M23+O23+S23+AA23</f>
        <v>-109539</v>
      </c>
    </row>
    <row r="24" spans="1:29" s="175" customFormat="1" ht="3.95" customHeight="1">
      <c r="G24" s="176"/>
      <c r="H24" s="87"/>
      <c r="I24" s="87"/>
      <c r="J24" s="113"/>
      <c r="K24" s="87"/>
      <c r="L24" s="113"/>
      <c r="M24" s="87"/>
      <c r="N24" s="113"/>
      <c r="O24" s="87"/>
      <c r="P24" s="87"/>
      <c r="Q24" s="87"/>
      <c r="R24" s="113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</row>
    <row r="25" spans="1:29" s="175" customFormat="1" ht="18.75" customHeight="1">
      <c r="A25" s="174" t="s">
        <v>149</v>
      </c>
      <c r="G25" s="176"/>
      <c r="H25" s="87"/>
      <c r="I25" s="87"/>
      <c r="J25" s="113"/>
      <c r="K25" s="87"/>
      <c r="L25" s="113"/>
      <c r="M25" s="87"/>
      <c r="N25" s="113"/>
      <c r="O25" s="87"/>
      <c r="P25" s="87"/>
      <c r="Q25" s="87"/>
      <c r="R25" s="113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</row>
    <row r="26" spans="1:29" s="175" customFormat="1" ht="18.75" customHeight="1" thickBot="1">
      <c r="B26" s="174" t="s">
        <v>150</v>
      </c>
      <c r="G26" s="176"/>
      <c r="H26" s="87"/>
      <c r="I26" s="117">
        <f>SUM(I16:I23)</f>
        <v>200000</v>
      </c>
      <c r="J26" s="113"/>
      <c r="K26" s="117">
        <f>SUM(K16:K23)</f>
        <v>298000</v>
      </c>
      <c r="L26" s="113"/>
      <c r="M26" s="117">
        <f>SUM(M16:M23)</f>
        <v>-114012</v>
      </c>
      <c r="N26" s="113"/>
      <c r="O26" s="117">
        <f>SUM(O16:O23)</f>
        <v>20000</v>
      </c>
      <c r="P26" s="87"/>
      <c r="Q26" s="117">
        <f>SUM(Q16:Q23)</f>
        <v>114012</v>
      </c>
      <c r="R26" s="113"/>
      <c r="S26" s="117">
        <f>SUM(S16:S23)</f>
        <v>3179675</v>
      </c>
      <c r="T26" s="87"/>
      <c r="U26" s="117">
        <f>SUM(U16:U23)</f>
        <v>-1684</v>
      </c>
      <c r="V26" s="87"/>
      <c r="W26" s="117">
        <f>SUM(W16:W23)</f>
        <v>102621</v>
      </c>
      <c r="X26" s="87"/>
      <c r="Y26" s="117">
        <f>SUM(Y16:Y23)</f>
        <v>-55114</v>
      </c>
      <c r="Z26" s="87"/>
      <c r="AA26" s="117">
        <f>SUM(AA16:AA23)</f>
        <v>45823</v>
      </c>
      <c r="AB26" s="87"/>
      <c r="AC26" s="117">
        <f>SUM(AC16:AC23)</f>
        <v>3629486</v>
      </c>
    </row>
    <row r="27" spans="1:29" s="175" customFormat="1" ht="18.75" customHeight="1" thickTop="1">
      <c r="B27" s="174"/>
      <c r="G27" s="176"/>
      <c r="H27" s="87"/>
      <c r="I27" s="87"/>
      <c r="J27" s="113"/>
      <c r="K27" s="87"/>
      <c r="L27" s="113"/>
      <c r="M27" s="87"/>
      <c r="N27" s="113"/>
      <c r="O27" s="87"/>
      <c r="P27" s="87"/>
      <c r="Q27" s="87"/>
      <c r="R27" s="113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</row>
    <row r="28" spans="1:29" ht="18.75" customHeight="1">
      <c r="A28" s="86" t="s">
        <v>143</v>
      </c>
      <c r="B28" s="86"/>
      <c r="H28" s="87"/>
      <c r="I28" s="90"/>
      <c r="J28" s="87"/>
      <c r="K28" s="90"/>
      <c r="L28" s="87"/>
      <c r="M28" s="90"/>
      <c r="N28" s="87"/>
      <c r="O28" s="90"/>
      <c r="P28" s="87"/>
      <c r="Q28" s="90"/>
      <c r="R28" s="87"/>
      <c r="S28" s="90"/>
      <c r="T28" s="87"/>
      <c r="U28" s="90"/>
      <c r="V28" s="114"/>
      <c r="W28" s="90"/>
      <c r="X28" s="114"/>
      <c r="Y28" s="90"/>
      <c r="Z28" s="114"/>
      <c r="AA28" s="90"/>
      <c r="AC28" s="90"/>
    </row>
    <row r="29" spans="1:29" ht="18.75" customHeight="1">
      <c r="B29" s="115" t="s">
        <v>151</v>
      </c>
      <c r="H29" s="87"/>
      <c r="I29" s="90">
        <v>200000</v>
      </c>
      <c r="J29" s="87"/>
      <c r="K29" s="90">
        <v>298000</v>
      </c>
      <c r="L29" s="87"/>
      <c r="M29" s="90">
        <v>-114012</v>
      </c>
      <c r="N29" s="87"/>
      <c r="O29" s="90">
        <v>20000</v>
      </c>
      <c r="P29" s="87"/>
      <c r="Q29" s="90">
        <v>114012</v>
      </c>
      <c r="R29" s="87"/>
      <c r="S29" s="90">
        <v>3258460</v>
      </c>
      <c r="T29" s="87"/>
      <c r="U29" s="90">
        <v>-1410</v>
      </c>
      <c r="V29" s="87"/>
      <c r="W29" s="90">
        <v>115053</v>
      </c>
      <c r="X29" s="114"/>
      <c r="Y29" s="90">
        <v>-55114</v>
      </c>
      <c r="Z29" s="114"/>
      <c r="AA29" s="90">
        <f>U29+W29+Y29</f>
        <v>58529</v>
      </c>
      <c r="AB29" s="87"/>
      <c r="AC29" s="90">
        <f>+I29+K29+M29+O29+Q29+S29+AA29</f>
        <v>3834989</v>
      </c>
    </row>
    <row r="30" spans="1:29" ht="3.95" customHeight="1">
      <c r="B30" s="86"/>
      <c r="H30" s="87"/>
      <c r="I30" s="90"/>
      <c r="J30" s="87"/>
      <c r="K30" s="90"/>
      <c r="L30" s="87"/>
      <c r="M30" s="90"/>
      <c r="N30" s="87"/>
      <c r="O30" s="90"/>
      <c r="P30" s="87"/>
      <c r="Q30" s="90"/>
      <c r="R30" s="87"/>
      <c r="S30" s="90"/>
      <c r="T30" s="87"/>
      <c r="U30" s="90"/>
      <c r="V30" s="87"/>
      <c r="W30" s="90"/>
      <c r="X30" s="114"/>
      <c r="Y30" s="90"/>
      <c r="Z30" s="114"/>
      <c r="AA30" s="90"/>
      <c r="AC30" s="90"/>
    </row>
    <row r="31" spans="1:29" ht="18.75" customHeight="1">
      <c r="A31" s="86" t="s">
        <v>145</v>
      </c>
      <c r="B31" s="86"/>
      <c r="H31" s="87"/>
      <c r="I31" s="90"/>
      <c r="J31" s="87"/>
      <c r="K31" s="90"/>
      <c r="L31" s="87"/>
      <c r="M31" s="90"/>
      <c r="N31" s="87"/>
      <c r="O31" s="90"/>
      <c r="P31" s="87"/>
      <c r="Q31" s="90"/>
      <c r="R31" s="87"/>
      <c r="S31" s="90"/>
      <c r="T31" s="87"/>
      <c r="U31" s="90"/>
      <c r="V31" s="87"/>
      <c r="W31" s="90"/>
      <c r="X31" s="87"/>
      <c r="Y31" s="90"/>
      <c r="Z31" s="87"/>
      <c r="AA31" s="90"/>
      <c r="AB31" s="87"/>
      <c r="AC31" s="90"/>
    </row>
    <row r="32" spans="1:29" ht="18.75" customHeight="1">
      <c r="B32" s="86" t="s">
        <v>146</v>
      </c>
      <c r="H32" s="87"/>
      <c r="I32" s="90"/>
      <c r="J32" s="87"/>
      <c r="K32" s="90"/>
      <c r="L32" s="87"/>
      <c r="M32" s="90"/>
      <c r="N32" s="87"/>
      <c r="O32" s="90"/>
      <c r="P32" s="87"/>
      <c r="Q32" s="90"/>
      <c r="R32" s="87"/>
      <c r="S32" s="90"/>
      <c r="T32" s="87"/>
      <c r="U32" s="90"/>
      <c r="V32" s="87"/>
      <c r="W32" s="90"/>
      <c r="X32" s="87"/>
      <c r="Y32" s="90"/>
      <c r="Z32" s="87"/>
      <c r="AA32" s="90"/>
      <c r="AB32" s="87"/>
      <c r="AC32" s="90"/>
    </row>
    <row r="33" spans="1:30" ht="18.75" customHeight="1">
      <c r="B33" s="86" t="s">
        <v>152</v>
      </c>
      <c r="H33" s="87"/>
      <c r="I33" s="90"/>
      <c r="J33" s="87"/>
      <c r="K33" s="90"/>
      <c r="L33" s="87"/>
      <c r="M33" s="90"/>
      <c r="N33" s="87"/>
      <c r="O33" s="90"/>
      <c r="P33" s="87"/>
      <c r="Q33" s="90"/>
      <c r="R33" s="87"/>
      <c r="S33" s="90"/>
      <c r="T33" s="87"/>
      <c r="U33" s="90"/>
      <c r="V33" s="87"/>
      <c r="W33" s="90"/>
      <c r="X33" s="87"/>
      <c r="Y33" s="90"/>
      <c r="Z33" s="87"/>
      <c r="AA33" s="90"/>
      <c r="AB33" s="87"/>
      <c r="AC33" s="90"/>
    </row>
    <row r="34" spans="1:30" ht="3.95" customHeight="1">
      <c r="B34" s="86"/>
      <c r="H34" s="87"/>
      <c r="I34" s="90"/>
      <c r="J34" s="87"/>
      <c r="K34" s="90"/>
      <c r="L34" s="87"/>
      <c r="M34" s="90"/>
      <c r="N34" s="87"/>
      <c r="O34" s="90"/>
      <c r="P34" s="87"/>
      <c r="Q34" s="90"/>
      <c r="R34" s="87"/>
      <c r="S34" s="90"/>
      <c r="T34" s="87"/>
      <c r="U34" s="90"/>
      <c r="V34" s="87"/>
      <c r="W34" s="90"/>
      <c r="X34" s="87"/>
      <c r="Y34" s="90"/>
      <c r="Z34" s="87"/>
      <c r="AA34" s="90"/>
      <c r="AB34" s="87"/>
      <c r="AC34" s="90"/>
    </row>
    <row r="35" spans="1:30" ht="18.75" customHeight="1">
      <c r="A35" s="68" t="s">
        <v>102</v>
      </c>
      <c r="I35" s="90">
        <v>0</v>
      </c>
      <c r="J35" s="87"/>
      <c r="K35" s="90">
        <v>0</v>
      </c>
      <c r="L35" s="87"/>
      <c r="M35" s="90">
        <v>0</v>
      </c>
      <c r="N35" s="87"/>
      <c r="O35" s="90">
        <v>0</v>
      </c>
      <c r="P35" s="87"/>
      <c r="Q35" s="90">
        <v>0</v>
      </c>
      <c r="R35" s="113"/>
      <c r="S35" s="90">
        <v>100640</v>
      </c>
      <c r="T35" s="87"/>
      <c r="U35" s="90">
        <v>-108</v>
      </c>
      <c r="V35" s="87"/>
      <c r="W35" s="90">
        <v>-96302</v>
      </c>
      <c r="X35" s="87"/>
      <c r="Y35" s="90">
        <v>0</v>
      </c>
      <c r="Z35" s="87"/>
      <c r="AA35" s="90">
        <f>U35+W35+Y35</f>
        <v>-96410</v>
      </c>
      <c r="AB35" s="87"/>
      <c r="AC35" s="90">
        <f>+I35+K35+M35+O35+S35+AA35</f>
        <v>4230</v>
      </c>
      <c r="AD35" s="114"/>
    </row>
    <row r="36" spans="1:30" ht="18.75" customHeight="1">
      <c r="A36" s="68" t="s">
        <v>148</v>
      </c>
      <c r="G36" s="116">
        <v>16</v>
      </c>
      <c r="I36" s="118">
        <v>0</v>
      </c>
      <c r="J36" s="87"/>
      <c r="K36" s="118">
        <v>0</v>
      </c>
      <c r="L36" s="87"/>
      <c r="M36" s="118">
        <v>0</v>
      </c>
      <c r="N36" s="87"/>
      <c r="O36" s="118">
        <v>0</v>
      </c>
      <c r="P36" s="87"/>
      <c r="Q36" s="118">
        <v>0</v>
      </c>
      <c r="R36" s="113"/>
      <c r="S36" s="118">
        <v>-170007</v>
      </c>
      <c r="T36" s="87"/>
      <c r="U36" s="118">
        <v>0</v>
      </c>
      <c r="V36" s="87"/>
      <c r="W36" s="118">
        <v>0</v>
      </c>
      <c r="X36" s="87"/>
      <c r="Y36" s="118">
        <v>0</v>
      </c>
      <c r="Z36" s="87"/>
      <c r="AA36" s="118">
        <f>U36+W36+Y36</f>
        <v>0</v>
      </c>
      <c r="AB36" s="87"/>
      <c r="AC36" s="118">
        <f>+I36+K36+M36+O36+S36+AA36</f>
        <v>-170007</v>
      </c>
    </row>
    <row r="37" spans="1:30" ht="3.95" customHeight="1">
      <c r="H37" s="87"/>
      <c r="I37" s="90"/>
      <c r="J37" s="113"/>
      <c r="K37" s="90"/>
      <c r="L37" s="113"/>
      <c r="M37" s="90"/>
      <c r="N37" s="113"/>
      <c r="O37" s="90"/>
      <c r="P37" s="87"/>
      <c r="Q37" s="90"/>
      <c r="R37" s="113"/>
      <c r="S37" s="90"/>
      <c r="T37" s="87"/>
      <c r="U37" s="90"/>
      <c r="V37" s="87"/>
      <c r="W37" s="90"/>
      <c r="X37" s="87"/>
      <c r="Y37" s="90"/>
      <c r="Z37" s="87"/>
      <c r="AA37" s="90"/>
      <c r="AB37" s="87"/>
      <c r="AC37" s="90"/>
    </row>
    <row r="38" spans="1:30" ht="18.75" customHeight="1">
      <c r="A38" s="86" t="s">
        <v>149</v>
      </c>
      <c r="H38" s="87"/>
      <c r="I38" s="90"/>
      <c r="J38" s="113"/>
      <c r="K38" s="90"/>
      <c r="L38" s="113"/>
      <c r="M38" s="90"/>
      <c r="N38" s="113"/>
      <c r="O38" s="90"/>
      <c r="P38" s="87"/>
      <c r="Q38" s="90"/>
      <c r="R38" s="113"/>
      <c r="S38" s="90"/>
      <c r="T38" s="87"/>
      <c r="U38" s="90"/>
      <c r="V38" s="87"/>
      <c r="W38" s="90"/>
      <c r="X38" s="87"/>
      <c r="Y38" s="90"/>
      <c r="Z38" s="87"/>
      <c r="AA38" s="90"/>
      <c r="AB38" s="87"/>
      <c r="AC38" s="90"/>
    </row>
    <row r="39" spans="1:30" ht="18.75" customHeight="1" thickBot="1">
      <c r="B39" s="86" t="s">
        <v>2</v>
      </c>
      <c r="H39" s="87"/>
      <c r="I39" s="119">
        <f>SUM(I29:I36)</f>
        <v>200000</v>
      </c>
      <c r="J39" s="113"/>
      <c r="K39" s="119">
        <f>SUM(K29:K36)</f>
        <v>298000</v>
      </c>
      <c r="L39" s="113"/>
      <c r="M39" s="119">
        <f>SUM(M29:M36)</f>
        <v>-114012</v>
      </c>
      <c r="N39" s="113"/>
      <c r="O39" s="119">
        <f>SUM(O29:O36)</f>
        <v>20000</v>
      </c>
      <c r="P39" s="87"/>
      <c r="Q39" s="119">
        <f>SUM(Q29:Q36)</f>
        <v>114012</v>
      </c>
      <c r="R39" s="113"/>
      <c r="S39" s="119">
        <f>SUM(S29:S36)</f>
        <v>3189093</v>
      </c>
      <c r="T39" s="87"/>
      <c r="U39" s="119">
        <f>SUM(U29:U36)</f>
        <v>-1518</v>
      </c>
      <c r="V39" s="87"/>
      <c r="W39" s="119">
        <f>SUM(W29:W36)</f>
        <v>18751</v>
      </c>
      <c r="X39" s="87"/>
      <c r="Y39" s="119">
        <f>SUM(Y29:Y36)</f>
        <v>-55114</v>
      </c>
      <c r="Z39" s="87"/>
      <c r="AA39" s="119">
        <f>SUM(AA29:AA36)</f>
        <v>-37881</v>
      </c>
      <c r="AB39" s="87"/>
      <c r="AC39" s="119">
        <f>SUM(AC29:AC36)</f>
        <v>3669212</v>
      </c>
    </row>
    <row r="40" spans="1:30" ht="17.100000000000001" customHeight="1" thickTop="1">
      <c r="B40" s="86"/>
      <c r="H40" s="87"/>
      <c r="I40" s="87"/>
      <c r="J40" s="113"/>
      <c r="K40" s="87"/>
      <c r="L40" s="113"/>
      <c r="M40" s="87"/>
      <c r="N40" s="113"/>
      <c r="O40" s="87"/>
      <c r="P40" s="87"/>
      <c r="Q40" s="87"/>
      <c r="R40" s="113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</row>
    <row r="41" spans="1:30" ht="21.95" customHeight="1">
      <c r="A41" s="173" t="s">
        <v>40</v>
      </c>
      <c r="B41" s="100"/>
      <c r="C41" s="100"/>
      <c r="D41" s="100"/>
      <c r="E41" s="100"/>
      <c r="F41" s="100"/>
      <c r="G41" s="120"/>
      <c r="H41" s="120"/>
      <c r="I41" s="120"/>
      <c r="J41" s="120"/>
      <c r="K41" s="120"/>
      <c r="L41" s="120"/>
      <c r="M41" s="120"/>
      <c r="N41" s="120"/>
      <c r="O41" s="120"/>
      <c r="P41" s="194"/>
      <c r="Q41" s="120"/>
      <c r="R41" s="120"/>
      <c r="S41" s="120"/>
      <c r="T41" s="120"/>
      <c r="U41" s="120"/>
      <c r="V41" s="100"/>
      <c r="W41" s="120"/>
      <c r="X41" s="100"/>
      <c r="Y41" s="120"/>
      <c r="Z41" s="100"/>
      <c r="AA41" s="100"/>
      <c r="AB41" s="100"/>
      <c r="AC41" s="100"/>
    </row>
  </sheetData>
  <mergeCells count="5">
    <mergeCell ref="I5:AC5"/>
    <mergeCell ref="T6:AA6"/>
    <mergeCell ref="I7:M7"/>
    <mergeCell ref="O7:S7"/>
    <mergeCell ref="T7:Y7"/>
  </mergeCells>
  <pageMargins left="0.3" right="0.3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K91"/>
  <sheetViews>
    <sheetView zoomScaleNormal="100" zoomScaleSheetLayoutView="90" workbookViewId="0">
      <selection activeCell="B8" sqref="B8"/>
    </sheetView>
  </sheetViews>
  <sheetFormatPr defaultColWidth="9.140625" defaultRowHeight="20.100000000000001" customHeight="1"/>
  <cols>
    <col min="1" max="1" width="35.7109375" style="125" customWidth="1"/>
    <col min="2" max="2" width="1.85546875" style="125" customWidth="1"/>
    <col min="3" max="3" width="8" style="125" customWidth="1"/>
    <col min="4" max="4" width="0.5703125" style="125" customWidth="1"/>
    <col min="5" max="5" width="11.7109375" style="136" customWidth="1"/>
    <col min="6" max="6" width="0.5703125" style="136" customWidth="1"/>
    <col min="7" max="7" width="11.7109375" style="136" customWidth="1"/>
    <col min="8" max="8" width="0.5703125" style="136" customWidth="1"/>
    <col min="9" max="9" width="11.7109375" style="136" customWidth="1"/>
    <col min="10" max="10" width="0.5703125" style="136" customWidth="1"/>
    <col min="11" max="11" width="11.7109375" style="136" customWidth="1"/>
    <col min="12" max="255" width="9.140625" style="125"/>
    <col min="256" max="256" width="34.85546875" style="125" customWidth="1"/>
    <col min="257" max="257" width="5.140625" style="125" customWidth="1"/>
    <col min="258" max="258" width="8.7109375" style="125" bestFit="1" customWidth="1"/>
    <col min="259" max="259" width="1" style="125" customWidth="1"/>
    <col min="260" max="260" width="12.7109375" style="125" customWidth="1"/>
    <col min="261" max="261" width="0.85546875" style="125" customWidth="1"/>
    <col min="262" max="262" width="12.7109375" style="125" customWidth="1"/>
    <col min="263" max="263" width="0.85546875" style="125" customWidth="1"/>
    <col min="264" max="264" width="12.7109375" style="125" customWidth="1"/>
    <col min="265" max="265" width="0.85546875" style="125" customWidth="1"/>
    <col min="266" max="266" width="12.7109375" style="125" customWidth="1"/>
    <col min="267" max="511" width="9.140625" style="125"/>
    <col min="512" max="512" width="34.85546875" style="125" customWidth="1"/>
    <col min="513" max="513" width="5.140625" style="125" customWidth="1"/>
    <col min="514" max="514" width="8.7109375" style="125" bestFit="1" customWidth="1"/>
    <col min="515" max="515" width="1" style="125" customWidth="1"/>
    <col min="516" max="516" width="12.7109375" style="125" customWidth="1"/>
    <col min="517" max="517" width="0.85546875" style="125" customWidth="1"/>
    <col min="518" max="518" width="12.7109375" style="125" customWidth="1"/>
    <col min="519" max="519" width="0.85546875" style="125" customWidth="1"/>
    <col min="520" max="520" width="12.7109375" style="125" customWidth="1"/>
    <col min="521" max="521" width="0.85546875" style="125" customWidth="1"/>
    <col min="522" max="522" width="12.7109375" style="125" customWidth="1"/>
    <col min="523" max="767" width="9.140625" style="125"/>
    <col min="768" max="768" width="34.85546875" style="125" customWidth="1"/>
    <col min="769" max="769" width="5.140625" style="125" customWidth="1"/>
    <col min="770" max="770" width="8.7109375" style="125" bestFit="1" customWidth="1"/>
    <col min="771" max="771" width="1" style="125" customWidth="1"/>
    <col min="772" max="772" width="12.7109375" style="125" customWidth="1"/>
    <col min="773" max="773" width="0.85546875" style="125" customWidth="1"/>
    <col min="774" max="774" width="12.7109375" style="125" customWidth="1"/>
    <col min="775" max="775" width="0.85546875" style="125" customWidth="1"/>
    <col min="776" max="776" width="12.7109375" style="125" customWidth="1"/>
    <col min="777" max="777" width="0.85546875" style="125" customWidth="1"/>
    <col min="778" max="778" width="12.7109375" style="125" customWidth="1"/>
    <col min="779" max="1023" width="9.140625" style="125"/>
    <col min="1024" max="1024" width="34.85546875" style="125" customWidth="1"/>
    <col min="1025" max="1025" width="5.140625" style="125" customWidth="1"/>
    <col min="1026" max="1026" width="8.7109375" style="125" bestFit="1" customWidth="1"/>
    <col min="1027" max="1027" width="1" style="125" customWidth="1"/>
    <col min="1028" max="1028" width="12.7109375" style="125" customWidth="1"/>
    <col min="1029" max="1029" width="0.85546875" style="125" customWidth="1"/>
    <col min="1030" max="1030" width="12.7109375" style="125" customWidth="1"/>
    <col min="1031" max="1031" width="0.85546875" style="125" customWidth="1"/>
    <col min="1032" max="1032" width="12.7109375" style="125" customWidth="1"/>
    <col min="1033" max="1033" width="0.85546875" style="125" customWidth="1"/>
    <col min="1034" max="1034" width="12.7109375" style="125" customWidth="1"/>
    <col min="1035" max="1279" width="9.140625" style="125"/>
    <col min="1280" max="1280" width="34.85546875" style="125" customWidth="1"/>
    <col min="1281" max="1281" width="5.140625" style="125" customWidth="1"/>
    <col min="1282" max="1282" width="8.7109375" style="125" bestFit="1" customWidth="1"/>
    <col min="1283" max="1283" width="1" style="125" customWidth="1"/>
    <col min="1284" max="1284" width="12.7109375" style="125" customWidth="1"/>
    <col min="1285" max="1285" width="0.85546875" style="125" customWidth="1"/>
    <col min="1286" max="1286" width="12.7109375" style="125" customWidth="1"/>
    <col min="1287" max="1287" width="0.85546875" style="125" customWidth="1"/>
    <col min="1288" max="1288" width="12.7109375" style="125" customWidth="1"/>
    <col min="1289" max="1289" width="0.85546875" style="125" customWidth="1"/>
    <col min="1290" max="1290" width="12.7109375" style="125" customWidth="1"/>
    <col min="1291" max="1535" width="9.140625" style="125"/>
    <col min="1536" max="1536" width="34.85546875" style="125" customWidth="1"/>
    <col min="1537" max="1537" width="5.140625" style="125" customWidth="1"/>
    <col min="1538" max="1538" width="8.7109375" style="125" bestFit="1" customWidth="1"/>
    <col min="1539" max="1539" width="1" style="125" customWidth="1"/>
    <col min="1540" max="1540" width="12.7109375" style="125" customWidth="1"/>
    <col min="1541" max="1541" width="0.85546875" style="125" customWidth="1"/>
    <col min="1542" max="1542" width="12.7109375" style="125" customWidth="1"/>
    <col min="1543" max="1543" width="0.85546875" style="125" customWidth="1"/>
    <col min="1544" max="1544" width="12.7109375" style="125" customWidth="1"/>
    <col min="1545" max="1545" width="0.85546875" style="125" customWidth="1"/>
    <col min="1546" max="1546" width="12.7109375" style="125" customWidth="1"/>
    <col min="1547" max="1791" width="9.140625" style="125"/>
    <col min="1792" max="1792" width="34.85546875" style="125" customWidth="1"/>
    <col min="1793" max="1793" width="5.140625" style="125" customWidth="1"/>
    <col min="1794" max="1794" width="8.7109375" style="125" bestFit="1" customWidth="1"/>
    <col min="1795" max="1795" width="1" style="125" customWidth="1"/>
    <col min="1796" max="1796" width="12.7109375" style="125" customWidth="1"/>
    <col min="1797" max="1797" width="0.85546875" style="125" customWidth="1"/>
    <col min="1798" max="1798" width="12.7109375" style="125" customWidth="1"/>
    <col min="1799" max="1799" width="0.85546875" style="125" customWidth="1"/>
    <col min="1800" max="1800" width="12.7109375" style="125" customWidth="1"/>
    <col min="1801" max="1801" width="0.85546875" style="125" customWidth="1"/>
    <col min="1802" max="1802" width="12.7109375" style="125" customWidth="1"/>
    <col min="1803" max="2047" width="9.140625" style="125"/>
    <col min="2048" max="2048" width="34.85546875" style="125" customWidth="1"/>
    <col min="2049" max="2049" width="5.140625" style="125" customWidth="1"/>
    <col min="2050" max="2050" width="8.7109375" style="125" bestFit="1" customWidth="1"/>
    <col min="2051" max="2051" width="1" style="125" customWidth="1"/>
    <col min="2052" max="2052" width="12.7109375" style="125" customWidth="1"/>
    <col min="2053" max="2053" width="0.85546875" style="125" customWidth="1"/>
    <col min="2054" max="2054" width="12.7109375" style="125" customWidth="1"/>
    <col min="2055" max="2055" width="0.85546875" style="125" customWidth="1"/>
    <col min="2056" max="2056" width="12.7109375" style="125" customWidth="1"/>
    <col min="2057" max="2057" width="0.85546875" style="125" customWidth="1"/>
    <col min="2058" max="2058" width="12.7109375" style="125" customWidth="1"/>
    <col min="2059" max="2303" width="9.140625" style="125"/>
    <col min="2304" max="2304" width="34.85546875" style="125" customWidth="1"/>
    <col min="2305" max="2305" width="5.140625" style="125" customWidth="1"/>
    <col min="2306" max="2306" width="8.7109375" style="125" bestFit="1" customWidth="1"/>
    <col min="2307" max="2307" width="1" style="125" customWidth="1"/>
    <col min="2308" max="2308" width="12.7109375" style="125" customWidth="1"/>
    <col min="2309" max="2309" width="0.85546875" style="125" customWidth="1"/>
    <col min="2310" max="2310" width="12.7109375" style="125" customWidth="1"/>
    <col min="2311" max="2311" width="0.85546875" style="125" customWidth="1"/>
    <col min="2312" max="2312" width="12.7109375" style="125" customWidth="1"/>
    <col min="2313" max="2313" width="0.85546875" style="125" customWidth="1"/>
    <col min="2314" max="2314" width="12.7109375" style="125" customWidth="1"/>
    <col min="2315" max="2559" width="9.140625" style="125"/>
    <col min="2560" max="2560" width="34.85546875" style="125" customWidth="1"/>
    <col min="2561" max="2561" width="5.140625" style="125" customWidth="1"/>
    <col min="2562" max="2562" width="8.7109375" style="125" bestFit="1" customWidth="1"/>
    <col min="2563" max="2563" width="1" style="125" customWidth="1"/>
    <col min="2564" max="2564" width="12.7109375" style="125" customWidth="1"/>
    <col min="2565" max="2565" width="0.85546875" style="125" customWidth="1"/>
    <col min="2566" max="2566" width="12.7109375" style="125" customWidth="1"/>
    <col min="2567" max="2567" width="0.85546875" style="125" customWidth="1"/>
    <col min="2568" max="2568" width="12.7109375" style="125" customWidth="1"/>
    <col min="2569" max="2569" width="0.85546875" style="125" customWidth="1"/>
    <col min="2570" max="2570" width="12.7109375" style="125" customWidth="1"/>
    <col min="2571" max="2815" width="9.140625" style="125"/>
    <col min="2816" max="2816" width="34.85546875" style="125" customWidth="1"/>
    <col min="2817" max="2817" width="5.140625" style="125" customWidth="1"/>
    <col min="2818" max="2818" width="8.7109375" style="125" bestFit="1" customWidth="1"/>
    <col min="2819" max="2819" width="1" style="125" customWidth="1"/>
    <col min="2820" max="2820" width="12.7109375" style="125" customWidth="1"/>
    <col min="2821" max="2821" width="0.85546875" style="125" customWidth="1"/>
    <col min="2822" max="2822" width="12.7109375" style="125" customWidth="1"/>
    <col min="2823" max="2823" width="0.85546875" style="125" customWidth="1"/>
    <col min="2824" max="2824" width="12.7109375" style="125" customWidth="1"/>
    <col min="2825" max="2825" width="0.85546875" style="125" customWidth="1"/>
    <col min="2826" max="2826" width="12.7109375" style="125" customWidth="1"/>
    <col min="2827" max="3071" width="9.140625" style="125"/>
    <col min="3072" max="3072" width="34.85546875" style="125" customWidth="1"/>
    <col min="3073" max="3073" width="5.140625" style="125" customWidth="1"/>
    <col min="3074" max="3074" width="8.7109375" style="125" bestFit="1" customWidth="1"/>
    <col min="3075" max="3075" width="1" style="125" customWidth="1"/>
    <col min="3076" max="3076" width="12.7109375" style="125" customWidth="1"/>
    <col min="3077" max="3077" width="0.85546875" style="125" customWidth="1"/>
    <col min="3078" max="3078" width="12.7109375" style="125" customWidth="1"/>
    <col min="3079" max="3079" width="0.85546875" style="125" customWidth="1"/>
    <col min="3080" max="3080" width="12.7109375" style="125" customWidth="1"/>
    <col min="3081" max="3081" width="0.85546875" style="125" customWidth="1"/>
    <col min="3082" max="3082" width="12.7109375" style="125" customWidth="1"/>
    <col min="3083" max="3327" width="9.140625" style="125"/>
    <col min="3328" max="3328" width="34.85546875" style="125" customWidth="1"/>
    <col min="3329" max="3329" width="5.140625" style="125" customWidth="1"/>
    <col min="3330" max="3330" width="8.7109375" style="125" bestFit="1" customWidth="1"/>
    <col min="3331" max="3331" width="1" style="125" customWidth="1"/>
    <col min="3332" max="3332" width="12.7109375" style="125" customWidth="1"/>
    <col min="3333" max="3333" width="0.85546875" style="125" customWidth="1"/>
    <col min="3334" max="3334" width="12.7109375" style="125" customWidth="1"/>
    <col min="3335" max="3335" width="0.85546875" style="125" customWidth="1"/>
    <col min="3336" max="3336" width="12.7109375" style="125" customWidth="1"/>
    <col min="3337" max="3337" width="0.85546875" style="125" customWidth="1"/>
    <col min="3338" max="3338" width="12.7109375" style="125" customWidth="1"/>
    <col min="3339" max="3583" width="9.140625" style="125"/>
    <col min="3584" max="3584" width="34.85546875" style="125" customWidth="1"/>
    <col min="3585" max="3585" width="5.140625" style="125" customWidth="1"/>
    <col min="3586" max="3586" width="8.7109375" style="125" bestFit="1" customWidth="1"/>
    <col min="3587" max="3587" width="1" style="125" customWidth="1"/>
    <col min="3588" max="3588" width="12.7109375" style="125" customWidth="1"/>
    <col min="3589" max="3589" width="0.85546875" style="125" customWidth="1"/>
    <col min="3590" max="3590" width="12.7109375" style="125" customWidth="1"/>
    <col min="3591" max="3591" width="0.85546875" style="125" customWidth="1"/>
    <col min="3592" max="3592" width="12.7109375" style="125" customWidth="1"/>
    <col min="3593" max="3593" width="0.85546875" style="125" customWidth="1"/>
    <col min="3594" max="3594" width="12.7109375" style="125" customWidth="1"/>
    <col min="3595" max="3839" width="9.140625" style="125"/>
    <col min="3840" max="3840" width="34.85546875" style="125" customWidth="1"/>
    <col min="3841" max="3841" width="5.140625" style="125" customWidth="1"/>
    <col min="3842" max="3842" width="8.7109375" style="125" bestFit="1" customWidth="1"/>
    <col min="3843" max="3843" width="1" style="125" customWidth="1"/>
    <col min="3844" max="3844" width="12.7109375" style="125" customWidth="1"/>
    <col min="3845" max="3845" width="0.85546875" style="125" customWidth="1"/>
    <col min="3846" max="3846" width="12.7109375" style="125" customWidth="1"/>
    <col min="3847" max="3847" width="0.85546875" style="125" customWidth="1"/>
    <col min="3848" max="3848" width="12.7109375" style="125" customWidth="1"/>
    <col min="3849" max="3849" width="0.85546875" style="125" customWidth="1"/>
    <col min="3850" max="3850" width="12.7109375" style="125" customWidth="1"/>
    <col min="3851" max="4095" width="9.140625" style="125"/>
    <col min="4096" max="4096" width="34.85546875" style="125" customWidth="1"/>
    <col min="4097" max="4097" width="5.140625" style="125" customWidth="1"/>
    <col min="4098" max="4098" width="8.7109375" style="125" bestFit="1" customWidth="1"/>
    <col min="4099" max="4099" width="1" style="125" customWidth="1"/>
    <col min="4100" max="4100" width="12.7109375" style="125" customWidth="1"/>
    <col min="4101" max="4101" width="0.85546875" style="125" customWidth="1"/>
    <col min="4102" max="4102" width="12.7109375" style="125" customWidth="1"/>
    <col min="4103" max="4103" width="0.85546875" style="125" customWidth="1"/>
    <col min="4104" max="4104" width="12.7109375" style="125" customWidth="1"/>
    <col min="4105" max="4105" width="0.85546875" style="125" customWidth="1"/>
    <col min="4106" max="4106" width="12.7109375" style="125" customWidth="1"/>
    <col min="4107" max="4351" width="9.140625" style="125"/>
    <col min="4352" max="4352" width="34.85546875" style="125" customWidth="1"/>
    <col min="4353" max="4353" width="5.140625" style="125" customWidth="1"/>
    <col min="4354" max="4354" width="8.7109375" style="125" bestFit="1" customWidth="1"/>
    <col min="4355" max="4355" width="1" style="125" customWidth="1"/>
    <col min="4356" max="4356" width="12.7109375" style="125" customWidth="1"/>
    <col min="4357" max="4357" width="0.85546875" style="125" customWidth="1"/>
    <col min="4358" max="4358" width="12.7109375" style="125" customWidth="1"/>
    <col min="4359" max="4359" width="0.85546875" style="125" customWidth="1"/>
    <col min="4360" max="4360" width="12.7109375" style="125" customWidth="1"/>
    <col min="4361" max="4361" width="0.85546875" style="125" customWidth="1"/>
    <col min="4362" max="4362" width="12.7109375" style="125" customWidth="1"/>
    <col min="4363" max="4607" width="9.140625" style="125"/>
    <col min="4608" max="4608" width="34.85546875" style="125" customWidth="1"/>
    <col min="4609" max="4609" width="5.140625" style="125" customWidth="1"/>
    <col min="4610" max="4610" width="8.7109375" style="125" bestFit="1" customWidth="1"/>
    <col min="4611" max="4611" width="1" style="125" customWidth="1"/>
    <col min="4612" max="4612" width="12.7109375" style="125" customWidth="1"/>
    <col min="4613" max="4613" width="0.85546875" style="125" customWidth="1"/>
    <col min="4614" max="4614" width="12.7109375" style="125" customWidth="1"/>
    <col min="4615" max="4615" width="0.85546875" style="125" customWidth="1"/>
    <col min="4616" max="4616" width="12.7109375" style="125" customWidth="1"/>
    <col min="4617" max="4617" width="0.85546875" style="125" customWidth="1"/>
    <col min="4618" max="4618" width="12.7109375" style="125" customWidth="1"/>
    <col min="4619" max="4863" width="9.140625" style="125"/>
    <col min="4864" max="4864" width="34.85546875" style="125" customWidth="1"/>
    <col min="4865" max="4865" width="5.140625" style="125" customWidth="1"/>
    <col min="4866" max="4866" width="8.7109375" style="125" bestFit="1" customWidth="1"/>
    <col min="4867" max="4867" width="1" style="125" customWidth="1"/>
    <col min="4868" max="4868" width="12.7109375" style="125" customWidth="1"/>
    <col min="4869" max="4869" width="0.85546875" style="125" customWidth="1"/>
    <col min="4870" max="4870" width="12.7109375" style="125" customWidth="1"/>
    <col min="4871" max="4871" width="0.85546875" style="125" customWidth="1"/>
    <col min="4872" max="4872" width="12.7109375" style="125" customWidth="1"/>
    <col min="4873" max="4873" width="0.85546875" style="125" customWidth="1"/>
    <col min="4874" max="4874" width="12.7109375" style="125" customWidth="1"/>
    <col min="4875" max="5119" width="9.140625" style="125"/>
    <col min="5120" max="5120" width="34.85546875" style="125" customWidth="1"/>
    <col min="5121" max="5121" width="5.140625" style="125" customWidth="1"/>
    <col min="5122" max="5122" width="8.7109375" style="125" bestFit="1" customWidth="1"/>
    <col min="5123" max="5123" width="1" style="125" customWidth="1"/>
    <col min="5124" max="5124" width="12.7109375" style="125" customWidth="1"/>
    <col min="5125" max="5125" width="0.85546875" style="125" customWidth="1"/>
    <col min="5126" max="5126" width="12.7109375" style="125" customWidth="1"/>
    <col min="5127" max="5127" width="0.85546875" style="125" customWidth="1"/>
    <col min="5128" max="5128" width="12.7109375" style="125" customWidth="1"/>
    <col min="5129" max="5129" width="0.85546875" style="125" customWidth="1"/>
    <col min="5130" max="5130" width="12.7109375" style="125" customWidth="1"/>
    <col min="5131" max="5375" width="9.140625" style="125"/>
    <col min="5376" max="5376" width="34.85546875" style="125" customWidth="1"/>
    <col min="5377" max="5377" width="5.140625" style="125" customWidth="1"/>
    <col min="5378" max="5378" width="8.7109375" style="125" bestFit="1" customWidth="1"/>
    <col min="5379" max="5379" width="1" style="125" customWidth="1"/>
    <col min="5380" max="5380" width="12.7109375" style="125" customWidth="1"/>
    <col min="5381" max="5381" width="0.85546875" style="125" customWidth="1"/>
    <col min="5382" max="5382" width="12.7109375" style="125" customWidth="1"/>
    <col min="5383" max="5383" width="0.85546875" style="125" customWidth="1"/>
    <col min="5384" max="5384" width="12.7109375" style="125" customWidth="1"/>
    <col min="5385" max="5385" width="0.85546875" style="125" customWidth="1"/>
    <col min="5386" max="5386" width="12.7109375" style="125" customWidth="1"/>
    <col min="5387" max="5631" width="9.140625" style="125"/>
    <col min="5632" max="5632" width="34.85546875" style="125" customWidth="1"/>
    <col min="5633" max="5633" width="5.140625" style="125" customWidth="1"/>
    <col min="5634" max="5634" width="8.7109375" style="125" bestFit="1" customWidth="1"/>
    <col min="5635" max="5635" width="1" style="125" customWidth="1"/>
    <col min="5636" max="5636" width="12.7109375" style="125" customWidth="1"/>
    <col min="5637" max="5637" width="0.85546875" style="125" customWidth="1"/>
    <col min="5638" max="5638" width="12.7109375" style="125" customWidth="1"/>
    <col min="5639" max="5639" width="0.85546875" style="125" customWidth="1"/>
    <col min="5640" max="5640" width="12.7109375" style="125" customWidth="1"/>
    <col min="5641" max="5641" width="0.85546875" style="125" customWidth="1"/>
    <col min="5642" max="5642" width="12.7109375" style="125" customWidth="1"/>
    <col min="5643" max="5887" width="9.140625" style="125"/>
    <col min="5888" max="5888" width="34.85546875" style="125" customWidth="1"/>
    <col min="5889" max="5889" width="5.140625" style="125" customWidth="1"/>
    <col min="5890" max="5890" width="8.7109375" style="125" bestFit="1" customWidth="1"/>
    <col min="5891" max="5891" width="1" style="125" customWidth="1"/>
    <col min="5892" max="5892" width="12.7109375" style="125" customWidth="1"/>
    <col min="5893" max="5893" width="0.85546875" style="125" customWidth="1"/>
    <col min="5894" max="5894" width="12.7109375" style="125" customWidth="1"/>
    <col min="5895" max="5895" width="0.85546875" style="125" customWidth="1"/>
    <col min="5896" max="5896" width="12.7109375" style="125" customWidth="1"/>
    <col min="5897" max="5897" width="0.85546875" style="125" customWidth="1"/>
    <col min="5898" max="5898" width="12.7109375" style="125" customWidth="1"/>
    <col min="5899" max="6143" width="9.140625" style="125"/>
    <col min="6144" max="6144" width="34.85546875" style="125" customWidth="1"/>
    <col min="6145" max="6145" width="5.140625" style="125" customWidth="1"/>
    <col min="6146" max="6146" width="8.7109375" style="125" bestFit="1" customWidth="1"/>
    <col min="6147" max="6147" width="1" style="125" customWidth="1"/>
    <col min="6148" max="6148" width="12.7109375" style="125" customWidth="1"/>
    <col min="6149" max="6149" width="0.85546875" style="125" customWidth="1"/>
    <col min="6150" max="6150" width="12.7109375" style="125" customWidth="1"/>
    <col min="6151" max="6151" width="0.85546875" style="125" customWidth="1"/>
    <col min="6152" max="6152" width="12.7109375" style="125" customWidth="1"/>
    <col min="6153" max="6153" width="0.85546875" style="125" customWidth="1"/>
    <col min="6154" max="6154" width="12.7109375" style="125" customWidth="1"/>
    <col min="6155" max="6399" width="9.140625" style="125"/>
    <col min="6400" max="6400" width="34.85546875" style="125" customWidth="1"/>
    <col min="6401" max="6401" width="5.140625" style="125" customWidth="1"/>
    <col min="6402" max="6402" width="8.7109375" style="125" bestFit="1" customWidth="1"/>
    <col min="6403" max="6403" width="1" style="125" customWidth="1"/>
    <col min="6404" max="6404" width="12.7109375" style="125" customWidth="1"/>
    <col min="6405" max="6405" width="0.85546875" style="125" customWidth="1"/>
    <col min="6406" max="6406" width="12.7109375" style="125" customWidth="1"/>
    <col min="6407" max="6407" width="0.85546875" style="125" customWidth="1"/>
    <col min="6408" max="6408" width="12.7109375" style="125" customWidth="1"/>
    <col min="6409" max="6409" width="0.85546875" style="125" customWidth="1"/>
    <col min="6410" max="6410" width="12.7109375" style="125" customWidth="1"/>
    <col min="6411" max="6655" width="9.140625" style="125"/>
    <col min="6656" max="6656" width="34.85546875" style="125" customWidth="1"/>
    <col min="6657" max="6657" width="5.140625" style="125" customWidth="1"/>
    <col min="6658" max="6658" width="8.7109375" style="125" bestFit="1" customWidth="1"/>
    <col min="6659" max="6659" width="1" style="125" customWidth="1"/>
    <col min="6660" max="6660" width="12.7109375" style="125" customWidth="1"/>
    <col min="6661" max="6661" width="0.85546875" style="125" customWidth="1"/>
    <col min="6662" max="6662" width="12.7109375" style="125" customWidth="1"/>
    <col min="6663" max="6663" width="0.85546875" style="125" customWidth="1"/>
    <col min="6664" max="6664" width="12.7109375" style="125" customWidth="1"/>
    <col min="6665" max="6665" width="0.85546875" style="125" customWidth="1"/>
    <col min="6666" max="6666" width="12.7109375" style="125" customWidth="1"/>
    <col min="6667" max="6911" width="9.140625" style="125"/>
    <col min="6912" max="6912" width="34.85546875" style="125" customWidth="1"/>
    <col min="6913" max="6913" width="5.140625" style="125" customWidth="1"/>
    <col min="6914" max="6914" width="8.7109375" style="125" bestFit="1" customWidth="1"/>
    <col min="6915" max="6915" width="1" style="125" customWidth="1"/>
    <col min="6916" max="6916" width="12.7109375" style="125" customWidth="1"/>
    <col min="6917" max="6917" width="0.85546875" style="125" customWidth="1"/>
    <col min="6918" max="6918" width="12.7109375" style="125" customWidth="1"/>
    <col min="6919" max="6919" width="0.85546875" style="125" customWidth="1"/>
    <col min="6920" max="6920" width="12.7109375" style="125" customWidth="1"/>
    <col min="6921" max="6921" width="0.85546875" style="125" customWidth="1"/>
    <col min="6922" max="6922" width="12.7109375" style="125" customWidth="1"/>
    <col min="6923" max="7167" width="9.140625" style="125"/>
    <col min="7168" max="7168" width="34.85546875" style="125" customWidth="1"/>
    <col min="7169" max="7169" width="5.140625" style="125" customWidth="1"/>
    <col min="7170" max="7170" width="8.7109375" style="125" bestFit="1" customWidth="1"/>
    <col min="7171" max="7171" width="1" style="125" customWidth="1"/>
    <col min="7172" max="7172" width="12.7109375" style="125" customWidth="1"/>
    <col min="7173" max="7173" width="0.85546875" style="125" customWidth="1"/>
    <col min="7174" max="7174" width="12.7109375" style="125" customWidth="1"/>
    <col min="7175" max="7175" width="0.85546875" style="125" customWidth="1"/>
    <col min="7176" max="7176" width="12.7109375" style="125" customWidth="1"/>
    <col min="7177" max="7177" width="0.85546875" style="125" customWidth="1"/>
    <col min="7178" max="7178" width="12.7109375" style="125" customWidth="1"/>
    <col min="7179" max="7423" width="9.140625" style="125"/>
    <col min="7424" max="7424" width="34.85546875" style="125" customWidth="1"/>
    <col min="7425" max="7425" width="5.140625" style="125" customWidth="1"/>
    <col min="7426" max="7426" width="8.7109375" style="125" bestFit="1" customWidth="1"/>
    <col min="7427" max="7427" width="1" style="125" customWidth="1"/>
    <col min="7428" max="7428" width="12.7109375" style="125" customWidth="1"/>
    <col min="7429" max="7429" width="0.85546875" style="125" customWidth="1"/>
    <col min="7430" max="7430" width="12.7109375" style="125" customWidth="1"/>
    <col min="7431" max="7431" width="0.85546875" style="125" customWidth="1"/>
    <col min="7432" max="7432" width="12.7109375" style="125" customWidth="1"/>
    <col min="7433" max="7433" width="0.85546875" style="125" customWidth="1"/>
    <col min="7434" max="7434" width="12.7109375" style="125" customWidth="1"/>
    <col min="7435" max="7679" width="9.140625" style="125"/>
    <col min="7680" max="7680" width="34.85546875" style="125" customWidth="1"/>
    <col min="7681" max="7681" width="5.140625" style="125" customWidth="1"/>
    <col min="7682" max="7682" width="8.7109375" style="125" bestFit="1" customWidth="1"/>
    <col min="7683" max="7683" width="1" style="125" customWidth="1"/>
    <col min="7684" max="7684" width="12.7109375" style="125" customWidth="1"/>
    <col min="7685" max="7685" width="0.85546875" style="125" customWidth="1"/>
    <col min="7686" max="7686" width="12.7109375" style="125" customWidth="1"/>
    <col min="7687" max="7687" width="0.85546875" style="125" customWidth="1"/>
    <col min="7688" max="7688" width="12.7109375" style="125" customWidth="1"/>
    <col min="7689" max="7689" width="0.85546875" style="125" customWidth="1"/>
    <col min="7690" max="7690" width="12.7109375" style="125" customWidth="1"/>
    <col min="7691" max="7935" width="9.140625" style="125"/>
    <col min="7936" max="7936" width="34.85546875" style="125" customWidth="1"/>
    <col min="7937" max="7937" width="5.140625" style="125" customWidth="1"/>
    <col min="7938" max="7938" width="8.7109375" style="125" bestFit="1" customWidth="1"/>
    <col min="7939" max="7939" width="1" style="125" customWidth="1"/>
    <col min="7940" max="7940" width="12.7109375" style="125" customWidth="1"/>
    <col min="7941" max="7941" width="0.85546875" style="125" customWidth="1"/>
    <col min="7942" max="7942" width="12.7109375" style="125" customWidth="1"/>
    <col min="7943" max="7943" width="0.85546875" style="125" customWidth="1"/>
    <col min="7944" max="7944" width="12.7109375" style="125" customWidth="1"/>
    <col min="7945" max="7945" width="0.85546875" style="125" customWidth="1"/>
    <col min="7946" max="7946" width="12.7109375" style="125" customWidth="1"/>
    <col min="7947" max="8191" width="9.140625" style="125"/>
    <col min="8192" max="8192" width="34.85546875" style="125" customWidth="1"/>
    <col min="8193" max="8193" width="5.140625" style="125" customWidth="1"/>
    <col min="8194" max="8194" width="8.7109375" style="125" bestFit="1" customWidth="1"/>
    <col min="8195" max="8195" width="1" style="125" customWidth="1"/>
    <col min="8196" max="8196" width="12.7109375" style="125" customWidth="1"/>
    <col min="8197" max="8197" width="0.85546875" style="125" customWidth="1"/>
    <col min="8198" max="8198" width="12.7109375" style="125" customWidth="1"/>
    <col min="8199" max="8199" width="0.85546875" style="125" customWidth="1"/>
    <col min="8200" max="8200" width="12.7109375" style="125" customWidth="1"/>
    <col min="8201" max="8201" width="0.85546875" style="125" customWidth="1"/>
    <col min="8202" max="8202" width="12.7109375" style="125" customWidth="1"/>
    <col min="8203" max="8447" width="9.140625" style="125"/>
    <col min="8448" max="8448" width="34.85546875" style="125" customWidth="1"/>
    <col min="8449" max="8449" width="5.140625" style="125" customWidth="1"/>
    <col min="8450" max="8450" width="8.7109375" style="125" bestFit="1" customWidth="1"/>
    <col min="8451" max="8451" width="1" style="125" customWidth="1"/>
    <col min="8452" max="8452" width="12.7109375" style="125" customWidth="1"/>
    <col min="8453" max="8453" width="0.85546875" style="125" customWidth="1"/>
    <col min="8454" max="8454" width="12.7109375" style="125" customWidth="1"/>
    <col min="8455" max="8455" width="0.85546875" style="125" customWidth="1"/>
    <col min="8456" max="8456" width="12.7109375" style="125" customWidth="1"/>
    <col min="8457" max="8457" width="0.85546875" style="125" customWidth="1"/>
    <col min="8458" max="8458" width="12.7109375" style="125" customWidth="1"/>
    <col min="8459" max="8703" width="9.140625" style="125"/>
    <col min="8704" max="8704" width="34.85546875" style="125" customWidth="1"/>
    <col min="8705" max="8705" width="5.140625" style="125" customWidth="1"/>
    <col min="8706" max="8706" width="8.7109375" style="125" bestFit="1" customWidth="1"/>
    <col min="8707" max="8707" width="1" style="125" customWidth="1"/>
    <col min="8708" max="8708" width="12.7109375" style="125" customWidth="1"/>
    <col min="8709" max="8709" width="0.85546875" style="125" customWidth="1"/>
    <col min="8710" max="8710" width="12.7109375" style="125" customWidth="1"/>
    <col min="8711" max="8711" width="0.85546875" style="125" customWidth="1"/>
    <col min="8712" max="8712" width="12.7109375" style="125" customWidth="1"/>
    <col min="8713" max="8713" width="0.85546875" style="125" customWidth="1"/>
    <col min="8714" max="8714" width="12.7109375" style="125" customWidth="1"/>
    <col min="8715" max="8959" width="9.140625" style="125"/>
    <col min="8960" max="8960" width="34.85546875" style="125" customWidth="1"/>
    <col min="8961" max="8961" width="5.140625" style="125" customWidth="1"/>
    <col min="8962" max="8962" width="8.7109375" style="125" bestFit="1" customWidth="1"/>
    <col min="8963" max="8963" width="1" style="125" customWidth="1"/>
    <col min="8964" max="8964" width="12.7109375" style="125" customWidth="1"/>
    <col min="8965" max="8965" width="0.85546875" style="125" customWidth="1"/>
    <col min="8966" max="8966" width="12.7109375" style="125" customWidth="1"/>
    <col min="8967" max="8967" width="0.85546875" style="125" customWidth="1"/>
    <col min="8968" max="8968" width="12.7109375" style="125" customWidth="1"/>
    <col min="8969" max="8969" width="0.85546875" style="125" customWidth="1"/>
    <col min="8970" max="8970" width="12.7109375" style="125" customWidth="1"/>
    <col min="8971" max="9215" width="9.140625" style="125"/>
    <col min="9216" max="9216" width="34.85546875" style="125" customWidth="1"/>
    <col min="9217" max="9217" width="5.140625" style="125" customWidth="1"/>
    <col min="9218" max="9218" width="8.7109375" style="125" bestFit="1" customWidth="1"/>
    <col min="9219" max="9219" width="1" style="125" customWidth="1"/>
    <col min="9220" max="9220" width="12.7109375" style="125" customWidth="1"/>
    <col min="9221" max="9221" width="0.85546875" style="125" customWidth="1"/>
    <col min="9222" max="9222" width="12.7109375" style="125" customWidth="1"/>
    <col min="9223" max="9223" width="0.85546875" style="125" customWidth="1"/>
    <col min="9224" max="9224" width="12.7109375" style="125" customWidth="1"/>
    <col min="9225" max="9225" width="0.85546875" style="125" customWidth="1"/>
    <col min="9226" max="9226" width="12.7109375" style="125" customWidth="1"/>
    <col min="9227" max="9471" width="9.140625" style="125"/>
    <col min="9472" max="9472" width="34.85546875" style="125" customWidth="1"/>
    <col min="9473" max="9473" width="5.140625" style="125" customWidth="1"/>
    <col min="9474" max="9474" width="8.7109375" style="125" bestFit="1" customWidth="1"/>
    <col min="9475" max="9475" width="1" style="125" customWidth="1"/>
    <col min="9476" max="9476" width="12.7109375" style="125" customWidth="1"/>
    <col min="9477" max="9477" width="0.85546875" style="125" customWidth="1"/>
    <col min="9478" max="9478" width="12.7109375" style="125" customWidth="1"/>
    <col min="9479" max="9479" width="0.85546875" style="125" customWidth="1"/>
    <col min="9480" max="9480" width="12.7109375" style="125" customWidth="1"/>
    <col min="9481" max="9481" width="0.85546875" style="125" customWidth="1"/>
    <col min="9482" max="9482" width="12.7109375" style="125" customWidth="1"/>
    <col min="9483" max="9727" width="9.140625" style="125"/>
    <col min="9728" max="9728" width="34.85546875" style="125" customWidth="1"/>
    <col min="9729" max="9729" width="5.140625" style="125" customWidth="1"/>
    <col min="9730" max="9730" width="8.7109375" style="125" bestFit="1" customWidth="1"/>
    <col min="9731" max="9731" width="1" style="125" customWidth="1"/>
    <col min="9732" max="9732" width="12.7109375" style="125" customWidth="1"/>
    <col min="9733" max="9733" width="0.85546875" style="125" customWidth="1"/>
    <col min="9734" max="9734" width="12.7109375" style="125" customWidth="1"/>
    <col min="9735" max="9735" width="0.85546875" style="125" customWidth="1"/>
    <col min="9736" max="9736" width="12.7109375" style="125" customWidth="1"/>
    <col min="9737" max="9737" width="0.85546875" style="125" customWidth="1"/>
    <col min="9738" max="9738" width="12.7109375" style="125" customWidth="1"/>
    <col min="9739" max="9983" width="9.140625" style="125"/>
    <col min="9984" max="9984" width="34.85546875" style="125" customWidth="1"/>
    <col min="9985" max="9985" width="5.140625" style="125" customWidth="1"/>
    <col min="9986" max="9986" width="8.7109375" style="125" bestFit="1" customWidth="1"/>
    <col min="9987" max="9987" width="1" style="125" customWidth="1"/>
    <col min="9988" max="9988" width="12.7109375" style="125" customWidth="1"/>
    <col min="9989" max="9989" width="0.85546875" style="125" customWidth="1"/>
    <col min="9990" max="9990" width="12.7109375" style="125" customWidth="1"/>
    <col min="9991" max="9991" width="0.85546875" style="125" customWidth="1"/>
    <col min="9992" max="9992" width="12.7109375" style="125" customWidth="1"/>
    <col min="9993" max="9993" width="0.85546875" style="125" customWidth="1"/>
    <col min="9994" max="9994" width="12.7109375" style="125" customWidth="1"/>
    <col min="9995" max="10239" width="9.140625" style="125"/>
    <col min="10240" max="10240" width="34.85546875" style="125" customWidth="1"/>
    <col min="10241" max="10241" width="5.140625" style="125" customWidth="1"/>
    <col min="10242" max="10242" width="8.7109375" style="125" bestFit="1" customWidth="1"/>
    <col min="10243" max="10243" width="1" style="125" customWidth="1"/>
    <col min="10244" max="10244" width="12.7109375" style="125" customWidth="1"/>
    <col min="10245" max="10245" width="0.85546875" style="125" customWidth="1"/>
    <col min="10246" max="10246" width="12.7109375" style="125" customWidth="1"/>
    <col min="10247" max="10247" width="0.85546875" style="125" customWidth="1"/>
    <col min="10248" max="10248" width="12.7109375" style="125" customWidth="1"/>
    <col min="10249" max="10249" width="0.85546875" style="125" customWidth="1"/>
    <col min="10250" max="10250" width="12.7109375" style="125" customWidth="1"/>
    <col min="10251" max="10495" width="9.140625" style="125"/>
    <col min="10496" max="10496" width="34.85546875" style="125" customWidth="1"/>
    <col min="10497" max="10497" width="5.140625" style="125" customWidth="1"/>
    <col min="10498" max="10498" width="8.7109375" style="125" bestFit="1" customWidth="1"/>
    <col min="10499" max="10499" width="1" style="125" customWidth="1"/>
    <col min="10500" max="10500" width="12.7109375" style="125" customWidth="1"/>
    <col min="10501" max="10501" width="0.85546875" style="125" customWidth="1"/>
    <col min="10502" max="10502" width="12.7109375" style="125" customWidth="1"/>
    <col min="10503" max="10503" width="0.85546875" style="125" customWidth="1"/>
    <col min="10504" max="10504" width="12.7109375" style="125" customWidth="1"/>
    <col min="10505" max="10505" width="0.85546875" style="125" customWidth="1"/>
    <col min="10506" max="10506" width="12.7109375" style="125" customWidth="1"/>
    <col min="10507" max="10751" width="9.140625" style="125"/>
    <col min="10752" max="10752" width="34.85546875" style="125" customWidth="1"/>
    <col min="10753" max="10753" width="5.140625" style="125" customWidth="1"/>
    <col min="10754" max="10754" width="8.7109375" style="125" bestFit="1" customWidth="1"/>
    <col min="10755" max="10755" width="1" style="125" customWidth="1"/>
    <col min="10756" max="10756" width="12.7109375" style="125" customWidth="1"/>
    <col min="10757" max="10757" width="0.85546875" style="125" customWidth="1"/>
    <col min="10758" max="10758" width="12.7109375" style="125" customWidth="1"/>
    <col min="10759" max="10759" width="0.85546875" style="125" customWidth="1"/>
    <col min="10760" max="10760" width="12.7109375" style="125" customWidth="1"/>
    <col min="10761" max="10761" width="0.85546875" style="125" customWidth="1"/>
    <col min="10762" max="10762" width="12.7109375" style="125" customWidth="1"/>
    <col min="10763" max="11007" width="9.140625" style="125"/>
    <col min="11008" max="11008" width="34.85546875" style="125" customWidth="1"/>
    <col min="11009" max="11009" width="5.140625" style="125" customWidth="1"/>
    <col min="11010" max="11010" width="8.7109375" style="125" bestFit="1" customWidth="1"/>
    <col min="11011" max="11011" width="1" style="125" customWidth="1"/>
    <col min="11012" max="11012" width="12.7109375" style="125" customWidth="1"/>
    <col min="11013" max="11013" width="0.85546875" style="125" customWidth="1"/>
    <col min="11014" max="11014" width="12.7109375" style="125" customWidth="1"/>
    <col min="11015" max="11015" width="0.85546875" style="125" customWidth="1"/>
    <col min="11016" max="11016" width="12.7109375" style="125" customWidth="1"/>
    <col min="11017" max="11017" width="0.85546875" style="125" customWidth="1"/>
    <col min="11018" max="11018" width="12.7109375" style="125" customWidth="1"/>
    <col min="11019" max="11263" width="9.140625" style="125"/>
    <col min="11264" max="11264" width="34.85546875" style="125" customWidth="1"/>
    <col min="11265" max="11265" width="5.140625" style="125" customWidth="1"/>
    <col min="11266" max="11266" width="8.7109375" style="125" bestFit="1" customWidth="1"/>
    <col min="11267" max="11267" width="1" style="125" customWidth="1"/>
    <col min="11268" max="11268" width="12.7109375" style="125" customWidth="1"/>
    <col min="11269" max="11269" width="0.85546875" style="125" customWidth="1"/>
    <col min="11270" max="11270" width="12.7109375" style="125" customWidth="1"/>
    <col min="11271" max="11271" width="0.85546875" style="125" customWidth="1"/>
    <col min="11272" max="11272" width="12.7109375" style="125" customWidth="1"/>
    <col min="11273" max="11273" width="0.85546875" style="125" customWidth="1"/>
    <col min="11274" max="11274" width="12.7109375" style="125" customWidth="1"/>
    <col min="11275" max="11519" width="9.140625" style="125"/>
    <col min="11520" max="11520" width="34.85546875" style="125" customWidth="1"/>
    <col min="11521" max="11521" width="5.140625" style="125" customWidth="1"/>
    <col min="11522" max="11522" width="8.7109375" style="125" bestFit="1" customWidth="1"/>
    <col min="11523" max="11523" width="1" style="125" customWidth="1"/>
    <col min="11524" max="11524" width="12.7109375" style="125" customWidth="1"/>
    <col min="11525" max="11525" width="0.85546875" style="125" customWidth="1"/>
    <col min="11526" max="11526" width="12.7109375" style="125" customWidth="1"/>
    <col min="11527" max="11527" width="0.85546875" style="125" customWidth="1"/>
    <col min="11528" max="11528" width="12.7109375" style="125" customWidth="1"/>
    <col min="11529" max="11529" width="0.85546875" style="125" customWidth="1"/>
    <col min="11530" max="11530" width="12.7109375" style="125" customWidth="1"/>
    <col min="11531" max="11775" width="9.140625" style="125"/>
    <col min="11776" max="11776" width="34.85546875" style="125" customWidth="1"/>
    <col min="11777" max="11777" width="5.140625" style="125" customWidth="1"/>
    <col min="11778" max="11778" width="8.7109375" style="125" bestFit="1" customWidth="1"/>
    <col min="11779" max="11779" width="1" style="125" customWidth="1"/>
    <col min="11780" max="11780" width="12.7109375" style="125" customWidth="1"/>
    <col min="11781" max="11781" width="0.85546875" style="125" customWidth="1"/>
    <col min="11782" max="11782" width="12.7109375" style="125" customWidth="1"/>
    <col min="11783" max="11783" width="0.85546875" style="125" customWidth="1"/>
    <col min="11784" max="11784" width="12.7109375" style="125" customWidth="1"/>
    <col min="11785" max="11785" width="0.85546875" style="125" customWidth="1"/>
    <col min="11786" max="11786" width="12.7109375" style="125" customWidth="1"/>
    <col min="11787" max="12031" width="9.140625" style="125"/>
    <col min="12032" max="12032" width="34.85546875" style="125" customWidth="1"/>
    <col min="12033" max="12033" width="5.140625" style="125" customWidth="1"/>
    <col min="12034" max="12034" width="8.7109375" style="125" bestFit="1" customWidth="1"/>
    <col min="12035" max="12035" width="1" style="125" customWidth="1"/>
    <col min="12036" max="12036" width="12.7109375" style="125" customWidth="1"/>
    <col min="12037" max="12037" width="0.85546875" style="125" customWidth="1"/>
    <col min="12038" max="12038" width="12.7109375" style="125" customWidth="1"/>
    <col min="12039" max="12039" width="0.85546875" style="125" customWidth="1"/>
    <col min="12040" max="12040" width="12.7109375" style="125" customWidth="1"/>
    <col min="12041" max="12041" width="0.85546875" style="125" customWidth="1"/>
    <col min="12042" max="12042" width="12.7109375" style="125" customWidth="1"/>
    <col min="12043" max="12287" width="9.140625" style="125"/>
    <col min="12288" max="12288" width="34.85546875" style="125" customWidth="1"/>
    <col min="12289" max="12289" width="5.140625" style="125" customWidth="1"/>
    <col min="12290" max="12290" width="8.7109375" style="125" bestFit="1" customWidth="1"/>
    <col min="12291" max="12291" width="1" style="125" customWidth="1"/>
    <col min="12292" max="12292" width="12.7109375" style="125" customWidth="1"/>
    <col min="12293" max="12293" width="0.85546875" style="125" customWidth="1"/>
    <col min="12294" max="12294" width="12.7109375" style="125" customWidth="1"/>
    <col min="12295" max="12295" width="0.85546875" style="125" customWidth="1"/>
    <col min="12296" max="12296" width="12.7109375" style="125" customWidth="1"/>
    <col min="12297" max="12297" width="0.85546875" style="125" customWidth="1"/>
    <col min="12298" max="12298" width="12.7109375" style="125" customWidth="1"/>
    <col min="12299" max="12543" width="9.140625" style="125"/>
    <col min="12544" max="12544" width="34.85546875" style="125" customWidth="1"/>
    <col min="12545" max="12545" width="5.140625" style="125" customWidth="1"/>
    <col min="12546" max="12546" width="8.7109375" style="125" bestFit="1" customWidth="1"/>
    <col min="12547" max="12547" width="1" style="125" customWidth="1"/>
    <col min="12548" max="12548" width="12.7109375" style="125" customWidth="1"/>
    <col min="12549" max="12549" width="0.85546875" style="125" customWidth="1"/>
    <col min="12550" max="12550" width="12.7109375" style="125" customWidth="1"/>
    <col min="12551" max="12551" width="0.85546875" style="125" customWidth="1"/>
    <col min="12552" max="12552" width="12.7109375" style="125" customWidth="1"/>
    <col min="12553" max="12553" width="0.85546875" style="125" customWidth="1"/>
    <col min="12554" max="12554" width="12.7109375" style="125" customWidth="1"/>
    <col min="12555" max="12799" width="9.140625" style="125"/>
    <col min="12800" max="12800" width="34.85546875" style="125" customWidth="1"/>
    <col min="12801" max="12801" width="5.140625" style="125" customWidth="1"/>
    <col min="12802" max="12802" width="8.7109375" style="125" bestFit="1" customWidth="1"/>
    <col min="12803" max="12803" width="1" style="125" customWidth="1"/>
    <col min="12804" max="12804" width="12.7109375" style="125" customWidth="1"/>
    <col min="12805" max="12805" width="0.85546875" style="125" customWidth="1"/>
    <col min="12806" max="12806" width="12.7109375" style="125" customWidth="1"/>
    <col min="12807" max="12807" width="0.85546875" style="125" customWidth="1"/>
    <col min="12808" max="12808" width="12.7109375" style="125" customWidth="1"/>
    <col min="12809" max="12809" width="0.85546875" style="125" customWidth="1"/>
    <col min="12810" max="12810" width="12.7109375" style="125" customWidth="1"/>
    <col min="12811" max="13055" width="9.140625" style="125"/>
    <col min="13056" max="13056" width="34.85546875" style="125" customWidth="1"/>
    <col min="13057" max="13057" width="5.140625" style="125" customWidth="1"/>
    <col min="13058" max="13058" width="8.7109375" style="125" bestFit="1" customWidth="1"/>
    <col min="13059" max="13059" width="1" style="125" customWidth="1"/>
    <col min="13060" max="13060" width="12.7109375" style="125" customWidth="1"/>
    <col min="13061" max="13061" width="0.85546875" style="125" customWidth="1"/>
    <col min="13062" max="13062" width="12.7109375" style="125" customWidth="1"/>
    <col min="13063" max="13063" width="0.85546875" style="125" customWidth="1"/>
    <col min="13064" max="13064" width="12.7109375" style="125" customWidth="1"/>
    <col min="13065" max="13065" width="0.85546875" style="125" customWidth="1"/>
    <col min="13066" max="13066" width="12.7109375" style="125" customWidth="1"/>
    <col min="13067" max="13311" width="9.140625" style="125"/>
    <col min="13312" max="13312" width="34.85546875" style="125" customWidth="1"/>
    <col min="13313" max="13313" width="5.140625" style="125" customWidth="1"/>
    <col min="13314" max="13314" width="8.7109375" style="125" bestFit="1" customWidth="1"/>
    <col min="13315" max="13315" width="1" style="125" customWidth="1"/>
    <col min="13316" max="13316" width="12.7109375" style="125" customWidth="1"/>
    <col min="13317" max="13317" width="0.85546875" style="125" customWidth="1"/>
    <col min="13318" max="13318" width="12.7109375" style="125" customWidth="1"/>
    <col min="13319" max="13319" width="0.85546875" style="125" customWidth="1"/>
    <col min="13320" max="13320" width="12.7109375" style="125" customWidth="1"/>
    <col min="13321" max="13321" width="0.85546875" style="125" customWidth="1"/>
    <col min="13322" max="13322" width="12.7109375" style="125" customWidth="1"/>
    <col min="13323" max="13567" width="9.140625" style="125"/>
    <col min="13568" max="13568" width="34.85546875" style="125" customWidth="1"/>
    <col min="13569" max="13569" width="5.140625" style="125" customWidth="1"/>
    <col min="13570" max="13570" width="8.7109375" style="125" bestFit="1" customWidth="1"/>
    <col min="13571" max="13571" width="1" style="125" customWidth="1"/>
    <col min="13572" max="13572" width="12.7109375" style="125" customWidth="1"/>
    <col min="13573" max="13573" width="0.85546875" style="125" customWidth="1"/>
    <col min="13574" max="13574" width="12.7109375" style="125" customWidth="1"/>
    <col min="13575" max="13575" width="0.85546875" style="125" customWidth="1"/>
    <col min="13576" max="13576" width="12.7109375" style="125" customWidth="1"/>
    <col min="13577" max="13577" width="0.85546875" style="125" customWidth="1"/>
    <col min="13578" max="13578" width="12.7109375" style="125" customWidth="1"/>
    <col min="13579" max="13823" width="9.140625" style="125"/>
    <col min="13824" max="13824" width="34.85546875" style="125" customWidth="1"/>
    <col min="13825" max="13825" width="5.140625" style="125" customWidth="1"/>
    <col min="13826" max="13826" width="8.7109375" style="125" bestFit="1" customWidth="1"/>
    <col min="13827" max="13827" width="1" style="125" customWidth="1"/>
    <col min="13828" max="13828" width="12.7109375" style="125" customWidth="1"/>
    <col min="13829" max="13829" width="0.85546875" style="125" customWidth="1"/>
    <col min="13830" max="13830" width="12.7109375" style="125" customWidth="1"/>
    <col min="13831" max="13831" width="0.85546875" style="125" customWidth="1"/>
    <col min="13832" max="13832" width="12.7109375" style="125" customWidth="1"/>
    <col min="13833" max="13833" width="0.85546875" style="125" customWidth="1"/>
    <col min="13834" max="13834" width="12.7109375" style="125" customWidth="1"/>
    <col min="13835" max="14079" width="9.140625" style="125"/>
    <col min="14080" max="14080" width="34.85546875" style="125" customWidth="1"/>
    <col min="14081" max="14081" width="5.140625" style="125" customWidth="1"/>
    <col min="14082" max="14082" width="8.7109375" style="125" bestFit="1" customWidth="1"/>
    <col min="14083" max="14083" width="1" style="125" customWidth="1"/>
    <col min="14084" max="14084" width="12.7109375" style="125" customWidth="1"/>
    <col min="14085" max="14085" width="0.85546875" style="125" customWidth="1"/>
    <col min="14086" max="14086" width="12.7109375" style="125" customWidth="1"/>
    <col min="14087" max="14087" width="0.85546875" style="125" customWidth="1"/>
    <col min="14088" max="14088" width="12.7109375" style="125" customWidth="1"/>
    <col min="14089" max="14089" width="0.85546875" style="125" customWidth="1"/>
    <col min="14090" max="14090" width="12.7109375" style="125" customWidth="1"/>
    <col min="14091" max="14335" width="9.140625" style="125"/>
    <col min="14336" max="14336" width="34.85546875" style="125" customWidth="1"/>
    <col min="14337" max="14337" width="5.140625" style="125" customWidth="1"/>
    <col min="14338" max="14338" width="8.7109375" style="125" bestFit="1" customWidth="1"/>
    <col min="14339" max="14339" width="1" style="125" customWidth="1"/>
    <col min="14340" max="14340" width="12.7109375" style="125" customWidth="1"/>
    <col min="14341" max="14341" width="0.85546875" style="125" customWidth="1"/>
    <col min="14342" max="14342" width="12.7109375" style="125" customWidth="1"/>
    <col min="14343" max="14343" width="0.85546875" style="125" customWidth="1"/>
    <col min="14344" max="14344" width="12.7109375" style="125" customWidth="1"/>
    <col min="14345" max="14345" width="0.85546875" style="125" customWidth="1"/>
    <col min="14346" max="14346" width="12.7109375" style="125" customWidth="1"/>
    <col min="14347" max="14591" width="9.140625" style="125"/>
    <col min="14592" max="14592" width="34.85546875" style="125" customWidth="1"/>
    <col min="14593" max="14593" width="5.140625" style="125" customWidth="1"/>
    <col min="14594" max="14594" width="8.7109375" style="125" bestFit="1" customWidth="1"/>
    <col min="14595" max="14595" width="1" style="125" customWidth="1"/>
    <col min="14596" max="14596" width="12.7109375" style="125" customWidth="1"/>
    <col min="14597" max="14597" width="0.85546875" style="125" customWidth="1"/>
    <col min="14598" max="14598" width="12.7109375" style="125" customWidth="1"/>
    <col min="14599" max="14599" width="0.85546875" style="125" customWidth="1"/>
    <col min="14600" max="14600" width="12.7109375" style="125" customWidth="1"/>
    <col min="14601" max="14601" width="0.85546875" style="125" customWidth="1"/>
    <col min="14602" max="14602" width="12.7109375" style="125" customWidth="1"/>
    <col min="14603" max="14847" width="9.140625" style="125"/>
    <col min="14848" max="14848" width="34.85546875" style="125" customWidth="1"/>
    <col min="14849" max="14849" width="5.140625" style="125" customWidth="1"/>
    <col min="14850" max="14850" width="8.7109375" style="125" bestFit="1" customWidth="1"/>
    <col min="14851" max="14851" width="1" style="125" customWidth="1"/>
    <col min="14852" max="14852" width="12.7109375" style="125" customWidth="1"/>
    <col min="14853" max="14853" width="0.85546875" style="125" customWidth="1"/>
    <col min="14854" max="14854" width="12.7109375" style="125" customWidth="1"/>
    <col min="14855" max="14855" width="0.85546875" style="125" customWidth="1"/>
    <col min="14856" max="14856" width="12.7109375" style="125" customWidth="1"/>
    <col min="14857" max="14857" width="0.85546875" style="125" customWidth="1"/>
    <col min="14858" max="14858" width="12.7109375" style="125" customWidth="1"/>
    <col min="14859" max="15103" width="9.140625" style="125"/>
    <col min="15104" max="15104" width="34.85546875" style="125" customWidth="1"/>
    <col min="15105" max="15105" width="5.140625" style="125" customWidth="1"/>
    <col min="15106" max="15106" width="8.7109375" style="125" bestFit="1" customWidth="1"/>
    <col min="15107" max="15107" width="1" style="125" customWidth="1"/>
    <col min="15108" max="15108" width="12.7109375" style="125" customWidth="1"/>
    <col min="15109" max="15109" width="0.85546875" style="125" customWidth="1"/>
    <col min="15110" max="15110" width="12.7109375" style="125" customWidth="1"/>
    <col min="15111" max="15111" width="0.85546875" style="125" customWidth="1"/>
    <col min="15112" max="15112" width="12.7109375" style="125" customWidth="1"/>
    <col min="15113" max="15113" width="0.85546875" style="125" customWidth="1"/>
    <col min="15114" max="15114" width="12.7109375" style="125" customWidth="1"/>
    <col min="15115" max="15359" width="9.140625" style="125"/>
    <col min="15360" max="15360" width="34.85546875" style="125" customWidth="1"/>
    <col min="15361" max="15361" width="5.140625" style="125" customWidth="1"/>
    <col min="15362" max="15362" width="8.7109375" style="125" bestFit="1" customWidth="1"/>
    <col min="15363" max="15363" width="1" style="125" customWidth="1"/>
    <col min="15364" max="15364" width="12.7109375" style="125" customWidth="1"/>
    <col min="15365" max="15365" width="0.85546875" style="125" customWidth="1"/>
    <col min="15366" max="15366" width="12.7109375" style="125" customWidth="1"/>
    <col min="15367" max="15367" width="0.85546875" style="125" customWidth="1"/>
    <col min="15368" max="15368" width="12.7109375" style="125" customWidth="1"/>
    <col min="15369" max="15369" width="0.85546875" style="125" customWidth="1"/>
    <col min="15370" max="15370" width="12.7109375" style="125" customWidth="1"/>
    <col min="15371" max="15615" width="9.140625" style="125"/>
    <col min="15616" max="15616" width="34.85546875" style="125" customWidth="1"/>
    <col min="15617" max="15617" width="5.140625" style="125" customWidth="1"/>
    <col min="15618" max="15618" width="8.7109375" style="125" bestFit="1" customWidth="1"/>
    <col min="15619" max="15619" width="1" style="125" customWidth="1"/>
    <col min="15620" max="15620" width="12.7109375" style="125" customWidth="1"/>
    <col min="15621" max="15621" width="0.85546875" style="125" customWidth="1"/>
    <col min="15622" max="15622" width="12.7109375" style="125" customWidth="1"/>
    <col min="15623" max="15623" width="0.85546875" style="125" customWidth="1"/>
    <col min="15624" max="15624" width="12.7109375" style="125" customWidth="1"/>
    <col min="15625" max="15625" width="0.85546875" style="125" customWidth="1"/>
    <col min="15626" max="15626" width="12.7109375" style="125" customWidth="1"/>
    <col min="15627" max="15871" width="9.140625" style="125"/>
    <col min="15872" max="15872" width="34.85546875" style="125" customWidth="1"/>
    <col min="15873" max="15873" width="5.140625" style="125" customWidth="1"/>
    <col min="15874" max="15874" width="8.7109375" style="125" bestFit="1" customWidth="1"/>
    <col min="15875" max="15875" width="1" style="125" customWidth="1"/>
    <col min="15876" max="15876" width="12.7109375" style="125" customWidth="1"/>
    <col min="15877" max="15877" width="0.85546875" style="125" customWidth="1"/>
    <col min="15878" max="15878" width="12.7109375" style="125" customWidth="1"/>
    <col min="15879" max="15879" width="0.85546875" style="125" customWidth="1"/>
    <col min="15880" max="15880" width="12.7109375" style="125" customWidth="1"/>
    <col min="15881" max="15881" width="0.85546875" style="125" customWidth="1"/>
    <col min="15882" max="15882" width="12.7109375" style="125" customWidth="1"/>
    <col min="15883" max="16127" width="9.140625" style="125"/>
    <col min="16128" max="16128" width="34.85546875" style="125" customWidth="1"/>
    <col min="16129" max="16129" width="5.140625" style="125" customWidth="1"/>
    <col min="16130" max="16130" width="8.7109375" style="125" bestFit="1" customWidth="1"/>
    <col min="16131" max="16131" width="1" style="125" customWidth="1"/>
    <col min="16132" max="16132" width="12.7109375" style="125" customWidth="1"/>
    <col min="16133" max="16133" width="0.85546875" style="125" customWidth="1"/>
    <col min="16134" max="16134" width="12.7109375" style="125" customWidth="1"/>
    <col min="16135" max="16135" width="0.85546875" style="125" customWidth="1"/>
    <col min="16136" max="16136" width="12.7109375" style="125" customWidth="1"/>
    <col min="16137" max="16137" width="0.85546875" style="125" customWidth="1"/>
    <col min="16138" max="16138" width="12.7109375" style="125" customWidth="1"/>
    <col min="16139" max="16384" width="9.140625" style="125"/>
  </cols>
  <sheetData>
    <row r="1" spans="1:11" s="121" customFormat="1" ht="20.100000000000001" customHeight="1">
      <c r="A1" s="121" t="s">
        <v>0</v>
      </c>
      <c r="E1" s="122"/>
      <c r="F1" s="122"/>
      <c r="G1" s="122"/>
      <c r="H1" s="122"/>
      <c r="I1" s="122"/>
      <c r="J1" s="122"/>
      <c r="K1" s="122"/>
    </row>
    <row r="2" spans="1:11" s="121" customFormat="1" ht="20.100000000000001" customHeight="1">
      <c r="A2" s="121" t="s">
        <v>154</v>
      </c>
      <c r="E2" s="122"/>
      <c r="F2" s="122"/>
      <c r="G2" s="122"/>
      <c r="H2" s="122"/>
      <c r="I2" s="122"/>
      <c r="J2" s="122"/>
      <c r="K2" s="122"/>
    </row>
    <row r="3" spans="1:11" s="121" customFormat="1" ht="20.100000000000001" customHeight="1">
      <c r="A3" s="80" t="s">
        <v>77</v>
      </c>
      <c r="B3" s="123"/>
      <c r="C3" s="123"/>
      <c r="D3" s="123"/>
      <c r="E3" s="124"/>
      <c r="F3" s="124"/>
      <c r="G3" s="124"/>
      <c r="H3" s="124"/>
      <c r="I3" s="124"/>
      <c r="J3" s="124"/>
      <c r="K3" s="124"/>
    </row>
    <row r="4" spans="1:11" ht="20.100000000000001" customHeight="1">
      <c r="B4" s="126"/>
      <c r="C4" s="126"/>
      <c r="D4" s="126"/>
      <c r="E4" s="127"/>
      <c r="F4" s="127"/>
      <c r="G4" s="127"/>
      <c r="H4" s="127"/>
      <c r="I4" s="127"/>
      <c r="J4" s="127"/>
      <c r="K4" s="127"/>
    </row>
    <row r="5" spans="1:11" ht="18.95" customHeight="1">
      <c r="C5" s="126"/>
      <c r="D5" s="126"/>
      <c r="E5" s="202" t="s">
        <v>3</v>
      </c>
      <c r="F5" s="202"/>
      <c r="G5" s="202"/>
      <c r="H5" s="128"/>
      <c r="I5" s="202" t="s">
        <v>4</v>
      </c>
      <c r="J5" s="202"/>
      <c r="K5" s="202"/>
    </row>
    <row r="6" spans="1:11" ht="18.95" customHeight="1">
      <c r="C6" s="129"/>
      <c r="D6" s="126"/>
      <c r="E6" s="17" t="s">
        <v>10</v>
      </c>
      <c r="F6" s="19"/>
      <c r="G6" s="17" t="s">
        <v>11</v>
      </c>
      <c r="H6" s="19"/>
      <c r="I6" s="17" t="s">
        <v>10</v>
      </c>
      <c r="J6" s="19"/>
      <c r="K6" s="17" t="s">
        <v>11</v>
      </c>
    </row>
    <row r="7" spans="1:11" ht="18.95" customHeight="1">
      <c r="C7" s="130" t="s">
        <v>12</v>
      </c>
      <c r="D7" s="126"/>
      <c r="E7" s="85" t="s">
        <v>13</v>
      </c>
      <c r="F7" s="77"/>
      <c r="G7" s="85" t="s">
        <v>13</v>
      </c>
      <c r="H7" s="131"/>
      <c r="I7" s="85" t="s">
        <v>13</v>
      </c>
      <c r="J7" s="77"/>
      <c r="K7" s="85" t="s">
        <v>13</v>
      </c>
    </row>
    <row r="8" spans="1:11" ht="8.1" customHeight="1">
      <c r="C8" s="132"/>
      <c r="D8" s="126"/>
      <c r="E8" s="133"/>
      <c r="F8" s="77"/>
      <c r="G8" s="77"/>
      <c r="H8" s="131"/>
      <c r="I8" s="133"/>
      <c r="J8" s="77"/>
      <c r="K8" s="77"/>
    </row>
    <row r="9" spans="1:11" ht="18.95" customHeight="1">
      <c r="A9" s="134" t="s">
        <v>155</v>
      </c>
      <c r="C9" s="126"/>
      <c r="E9" s="135"/>
      <c r="I9" s="135"/>
    </row>
    <row r="10" spans="1:11" ht="18.95" customHeight="1">
      <c r="A10" s="125" t="s">
        <v>91</v>
      </c>
      <c r="E10" s="135">
        <v>102102</v>
      </c>
      <c r="F10" s="137"/>
      <c r="G10" s="136">
        <v>314537</v>
      </c>
      <c r="H10" s="137"/>
      <c r="I10" s="135">
        <v>108972</v>
      </c>
      <c r="J10" s="137"/>
      <c r="K10" s="136">
        <v>325929</v>
      </c>
    </row>
    <row r="11" spans="1:11" ht="18.95" customHeight="1">
      <c r="A11" s="125" t="s">
        <v>156</v>
      </c>
      <c r="C11" s="138"/>
      <c r="E11" s="28"/>
      <c r="F11" s="137"/>
      <c r="G11" s="27"/>
      <c r="H11" s="137"/>
      <c r="I11" s="28"/>
      <c r="J11" s="137"/>
      <c r="K11" s="27"/>
    </row>
    <row r="12" spans="1:11" ht="18.95" customHeight="1">
      <c r="A12" s="125" t="s">
        <v>157</v>
      </c>
      <c r="C12" s="139"/>
      <c r="E12" s="28"/>
      <c r="F12" s="137"/>
      <c r="G12" s="27"/>
      <c r="H12" s="137"/>
      <c r="I12" s="28"/>
      <c r="J12" s="137"/>
      <c r="K12" s="27"/>
    </row>
    <row r="13" spans="1:11" ht="18.95" customHeight="1">
      <c r="A13" s="125" t="s">
        <v>158</v>
      </c>
      <c r="C13" s="129"/>
      <c r="D13" s="129"/>
      <c r="E13" s="135">
        <v>176438</v>
      </c>
      <c r="F13" s="137"/>
      <c r="G13" s="136">
        <v>175073</v>
      </c>
      <c r="H13" s="137"/>
      <c r="I13" s="135">
        <v>169787</v>
      </c>
      <c r="J13" s="137"/>
      <c r="K13" s="136">
        <v>168562</v>
      </c>
    </row>
    <row r="14" spans="1:11" ht="18.95" customHeight="1">
      <c r="A14" s="125" t="s">
        <v>159</v>
      </c>
      <c r="C14" s="126"/>
      <c r="D14" s="129"/>
      <c r="E14" s="135">
        <v>4117</v>
      </c>
      <c r="F14" s="137"/>
      <c r="G14" s="136">
        <v>4221</v>
      </c>
      <c r="H14" s="137"/>
      <c r="I14" s="135">
        <v>3633</v>
      </c>
      <c r="J14" s="137"/>
      <c r="K14" s="136">
        <v>3656</v>
      </c>
    </row>
    <row r="15" spans="1:11" ht="18.95" customHeight="1">
      <c r="A15" s="125" t="s">
        <v>160</v>
      </c>
      <c r="C15" s="126"/>
      <c r="D15" s="129"/>
      <c r="E15" s="135">
        <v>90</v>
      </c>
      <c r="F15" s="137"/>
      <c r="G15" s="136">
        <v>90</v>
      </c>
      <c r="H15" s="137"/>
      <c r="I15" s="135">
        <v>90</v>
      </c>
      <c r="J15" s="137"/>
      <c r="K15" s="136">
        <v>90</v>
      </c>
    </row>
    <row r="16" spans="1:11" ht="18.95" customHeight="1">
      <c r="A16" s="140" t="s">
        <v>161</v>
      </c>
      <c r="C16" s="126"/>
      <c r="D16" s="129"/>
      <c r="E16" s="135">
        <v>469</v>
      </c>
      <c r="F16" s="137"/>
      <c r="G16" s="136">
        <v>436</v>
      </c>
      <c r="H16" s="137"/>
      <c r="I16" s="135">
        <v>469</v>
      </c>
      <c r="J16" s="137"/>
      <c r="K16" s="136">
        <v>436</v>
      </c>
    </row>
    <row r="17" spans="1:11" ht="18.95" customHeight="1">
      <c r="A17" s="140" t="s">
        <v>162</v>
      </c>
      <c r="C17" s="139"/>
      <c r="D17" s="129"/>
      <c r="E17" s="135"/>
      <c r="F17" s="25"/>
      <c r="H17" s="25"/>
      <c r="I17" s="135"/>
      <c r="J17" s="25"/>
    </row>
    <row r="18" spans="1:11" ht="18.95" customHeight="1">
      <c r="A18" s="125" t="s">
        <v>200</v>
      </c>
      <c r="C18" s="139"/>
      <c r="D18" s="129"/>
      <c r="E18" s="135">
        <v>1050</v>
      </c>
      <c r="G18" s="136">
        <v>-243</v>
      </c>
      <c r="I18" s="135">
        <v>1096</v>
      </c>
      <c r="K18" s="136">
        <v>-224</v>
      </c>
    </row>
    <row r="19" spans="1:11" ht="18.95" customHeight="1">
      <c r="A19" s="125" t="s">
        <v>201</v>
      </c>
      <c r="C19" s="138"/>
      <c r="D19" s="129"/>
      <c r="E19" s="135">
        <v>-3696</v>
      </c>
      <c r="F19" s="137"/>
      <c r="G19" s="136">
        <v>-1894</v>
      </c>
      <c r="H19" s="137"/>
      <c r="I19" s="135">
        <v>-3696</v>
      </c>
      <c r="J19" s="137"/>
      <c r="K19" s="136">
        <v>-1894</v>
      </c>
    </row>
    <row r="20" spans="1:11" ht="18.95" customHeight="1">
      <c r="A20" s="125" t="s">
        <v>163</v>
      </c>
      <c r="C20" s="138"/>
      <c r="D20" s="129"/>
      <c r="E20" s="135"/>
      <c r="F20" s="137"/>
      <c r="H20" s="137"/>
      <c r="I20" s="135"/>
      <c r="J20" s="137"/>
    </row>
    <row r="21" spans="1:11" ht="18.95" customHeight="1">
      <c r="A21" s="125" t="s">
        <v>164</v>
      </c>
      <c r="C21" s="138"/>
      <c r="D21" s="129"/>
      <c r="E21" s="135">
        <v>3844</v>
      </c>
      <c r="F21" s="137"/>
      <c r="G21" s="136">
        <v>1987</v>
      </c>
      <c r="H21" s="137"/>
      <c r="I21" s="135">
        <v>3844</v>
      </c>
      <c r="J21" s="137"/>
      <c r="K21" s="136">
        <v>1987</v>
      </c>
    </row>
    <row r="22" spans="1:11" ht="18.95" customHeight="1">
      <c r="A22" s="125" t="s">
        <v>213</v>
      </c>
      <c r="C22" s="138"/>
      <c r="D22" s="129"/>
      <c r="E22" s="135"/>
      <c r="F22" s="137"/>
      <c r="H22" s="137"/>
      <c r="I22" s="135"/>
      <c r="J22" s="137"/>
    </row>
    <row r="23" spans="1:11" ht="18.95" customHeight="1">
      <c r="A23" s="125" t="s">
        <v>214</v>
      </c>
      <c r="C23" s="129">
        <v>9</v>
      </c>
      <c r="D23" s="129"/>
      <c r="E23" s="135">
        <v>116</v>
      </c>
      <c r="G23" s="136">
        <v>-17</v>
      </c>
      <c r="I23" s="135">
        <v>116</v>
      </c>
      <c r="K23" s="136">
        <v>-17</v>
      </c>
    </row>
    <row r="24" spans="1:11" ht="18.95" customHeight="1">
      <c r="A24" s="125" t="s">
        <v>215</v>
      </c>
      <c r="C24" s="138"/>
      <c r="D24" s="129"/>
      <c r="E24" s="135">
        <v>-5132</v>
      </c>
      <c r="F24" s="137"/>
      <c r="G24" s="136">
        <v>-5314</v>
      </c>
      <c r="H24" s="137"/>
      <c r="I24" s="135">
        <v>-5093</v>
      </c>
      <c r="J24" s="137"/>
      <c r="K24" s="136">
        <v>-5293</v>
      </c>
    </row>
    <row r="25" spans="1:11" ht="18.95" customHeight="1">
      <c r="A25" s="125" t="s">
        <v>165</v>
      </c>
      <c r="C25" s="138"/>
      <c r="D25" s="129"/>
      <c r="E25" s="135">
        <v>26</v>
      </c>
      <c r="F25" s="137"/>
      <c r="G25" s="136">
        <v>32</v>
      </c>
      <c r="H25" s="137"/>
      <c r="I25" s="135">
        <v>26</v>
      </c>
      <c r="J25" s="137"/>
      <c r="K25" s="136">
        <v>32</v>
      </c>
    </row>
    <row r="26" spans="1:11" ht="18.95" customHeight="1">
      <c r="A26" s="125" t="s">
        <v>166</v>
      </c>
      <c r="C26" s="126">
        <v>14</v>
      </c>
      <c r="D26" s="129"/>
      <c r="E26" s="135">
        <v>-13176</v>
      </c>
      <c r="G26" s="136">
        <v>-21562</v>
      </c>
      <c r="H26" s="137"/>
      <c r="I26" s="135">
        <v>-32176</v>
      </c>
      <c r="J26" s="137"/>
      <c r="K26" s="136">
        <v>-44561</v>
      </c>
    </row>
    <row r="27" spans="1:11" ht="18.95" customHeight="1">
      <c r="A27" s="125" t="s">
        <v>167</v>
      </c>
      <c r="C27" s="126">
        <v>12</v>
      </c>
      <c r="D27" s="129"/>
      <c r="E27" s="135">
        <v>15101</v>
      </c>
      <c r="F27" s="137"/>
      <c r="G27" s="136">
        <v>14890</v>
      </c>
      <c r="H27" s="137"/>
      <c r="I27" s="135">
        <v>13586</v>
      </c>
      <c r="J27" s="137"/>
      <c r="K27" s="136">
        <v>13422</v>
      </c>
    </row>
    <row r="28" spans="1:11" ht="18.95" customHeight="1">
      <c r="A28" s="125" t="s">
        <v>168</v>
      </c>
      <c r="C28" s="126"/>
      <c r="D28" s="129"/>
      <c r="E28" s="28"/>
      <c r="F28" s="137"/>
      <c r="G28" s="27"/>
      <c r="H28" s="137"/>
      <c r="I28" s="28"/>
      <c r="J28" s="137"/>
    </row>
    <row r="29" spans="1:11" ht="18.95" customHeight="1">
      <c r="A29" s="125" t="s">
        <v>169</v>
      </c>
      <c r="C29" s="126"/>
      <c r="D29" s="129"/>
      <c r="E29" s="135">
        <v>-265599</v>
      </c>
      <c r="F29" s="137"/>
      <c r="G29" s="136">
        <v>-248866</v>
      </c>
      <c r="H29" s="137"/>
      <c r="I29" s="135">
        <v>-264876</v>
      </c>
      <c r="J29" s="137"/>
      <c r="K29" s="136">
        <v>-249405</v>
      </c>
    </row>
    <row r="30" spans="1:11" ht="18.95" customHeight="1">
      <c r="A30" s="125" t="s">
        <v>170</v>
      </c>
      <c r="C30" s="126"/>
      <c r="E30" s="135">
        <v>66853</v>
      </c>
      <c r="F30" s="137"/>
      <c r="G30" s="136">
        <v>-104323</v>
      </c>
      <c r="H30" s="137"/>
      <c r="I30" s="135">
        <v>67942</v>
      </c>
      <c r="J30" s="137"/>
      <c r="K30" s="136">
        <v>-104748</v>
      </c>
    </row>
    <row r="31" spans="1:11" ht="18.95" customHeight="1">
      <c r="A31" s="125" t="s">
        <v>171</v>
      </c>
      <c r="C31" s="126"/>
      <c r="E31" s="135">
        <v>-1827</v>
      </c>
      <c r="F31" s="137"/>
      <c r="G31" s="136">
        <v>-2663</v>
      </c>
      <c r="H31" s="137"/>
      <c r="I31" s="135">
        <v>-1823</v>
      </c>
      <c r="J31" s="137"/>
      <c r="K31" s="136">
        <v>-2670</v>
      </c>
    </row>
    <row r="32" spans="1:11" ht="18.95" customHeight="1">
      <c r="A32" s="125" t="s">
        <v>172</v>
      </c>
      <c r="C32" s="126"/>
      <c r="E32" s="135">
        <v>-6765</v>
      </c>
      <c r="F32" s="137"/>
      <c r="G32" s="136">
        <v>-4643</v>
      </c>
      <c r="H32" s="137"/>
      <c r="I32" s="135">
        <v>-6764</v>
      </c>
      <c r="J32" s="137"/>
      <c r="K32" s="136">
        <v>-4643</v>
      </c>
    </row>
    <row r="33" spans="1:11" ht="18.95" customHeight="1">
      <c r="A33" s="125" t="s">
        <v>173</v>
      </c>
      <c r="C33" s="126"/>
      <c r="D33" s="129"/>
      <c r="E33" s="135">
        <v>113685</v>
      </c>
      <c r="F33" s="137"/>
      <c r="G33" s="136">
        <v>267077</v>
      </c>
      <c r="H33" s="137"/>
      <c r="I33" s="135">
        <v>121007</v>
      </c>
      <c r="J33" s="137"/>
      <c r="K33" s="136">
        <v>271607</v>
      </c>
    </row>
    <row r="34" spans="1:11" ht="18.95" customHeight="1">
      <c r="A34" s="125" t="s">
        <v>174</v>
      </c>
      <c r="C34" s="126"/>
      <c r="E34" s="135">
        <v>196</v>
      </c>
      <c r="F34" s="137"/>
      <c r="G34" s="136">
        <v>299</v>
      </c>
      <c r="H34" s="137"/>
      <c r="I34" s="135">
        <v>0</v>
      </c>
      <c r="J34" s="137"/>
      <c r="K34" s="136">
        <v>0</v>
      </c>
    </row>
    <row r="35" spans="1:11" ht="18.95" customHeight="1">
      <c r="A35" s="125" t="s">
        <v>216</v>
      </c>
      <c r="C35" s="126">
        <v>12</v>
      </c>
      <c r="E35" s="141">
        <v>-5508</v>
      </c>
      <c r="F35" s="137"/>
      <c r="G35" s="142">
        <v>-2208</v>
      </c>
      <c r="H35" s="137"/>
      <c r="I35" s="141">
        <v>-5508</v>
      </c>
      <c r="J35" s="137"/>
      <c r="K35" s="142">
        <v>-2208</v>
      </c>
    </row>
    <row r="36" spans="1:11" ht="8.1" customHeight="1">
      <c r="C36" s="139"/>
      <c r="E36" s="135"/>
      <c r="I36" s="135"/>
    </row>
    <row r="37" spans="1:11" ht="18.95" customHeight="1">
      <c r="A37" s="134" t="s">
        <v>175</v>
      </c>
      <c r="C37" s="139"/>
      <c r="E37" s="135">
        <f>SUM(E10:E36)</f>
        <v>182384</v>
      </c>
      <c r="F37" s="137"/>
      <c r="G37" s="136">
        <f>SUM(G10:G36)</f>
        <v>386909</v>
      </c>
      <c r="H37" s="137"/>
      <c r="I37" s="135">
        <f>SUM(I10:I36)</f>
        <v>170632</v>
      </c>
      <c r="J37" s="137"/>
      <c r="K37" s="136">
        <f>SUM(K10:K36)</f>
        <v>370058</v>
      </c>
    </row>
    <row r="38" spans="1:11" ht="18.95" customHeight="1">
      <c r="A38" s="125" t="s">
        <v>176</v>
      </c>
      <c r="C38" s="139"/>
      <c r="E38" s="135">
        <v>5174</v>
      </c>
      <c r="F38" s="137"/>
      <c r="G38" s="136">
        <v>5677</v>
      </c>
      <c r="H38" s="137"/>
      <c r="I38" s="135">
        <v>5131</v>
      </c>
      <c r="J38" s="137"/>
      <c r="K38" s="136">
        <v>5652</v>
      </c>
    </row>
    <row r="39" spans="1:11" ht="18.95" customHeight="1">
      <c r="A39" s="125" t="s">
        <v>203</v>
      </c>
      <c r="C39" s="139"/>
      <c r="E39" s="135">
        <v>-57</v>
      </c>
      <c r="F39" s="137"/>
      <c r="G39" s="136">
        <v>-17</v>
      </c>
      <c r="H39" s="137"/>
      <c r="I39" s="135">
        <v>-57</v>
      </c>
      <c r="J39" s="137"/>
      <c r="K39" s="136">
        <v>-17</v>
      </c>
    </row>
    <row r="40" spans="1:11" ht="18.95" customHeight="1">
      <c r="A40" s="125" t="s">
        <v>177</v>
      </c>
      <c r="C40" s="139"/>
      <c r="E40" s="165">
        <v>-22181</v>
      </c>
      <c r="F40" s="167"/>
      <c r="G40" s="166">
        <v>-12580</v>
      </c>
      <c r="H40" s="167"/>
      <c r="I40" s="165">
        <v>-19817</v>
      </c>
      <c r="J40" s="167"/>
      <c r="K40" s="166">
        <v>-11323</v>
      </c>
    </row>
    <row r="41" spans="1:11" ht="18.95" customHeight="1">
      <c r="A41" s="125" t="s">
        <v>202</v>
      </c>
      <c r="C41" s="139"/>
      <c r="E41" s="141">
        <v>2883</v>
      </c>
      <c r="F41" s="137"/>
      <c r="G41" s="142">
        <v>0</v>
      </c>
      <c r="H41" s="137"/>
      <c r="I41" s="141">
        <v>0</v>
      </c>
      <c r="J41" s="137"/>
      <c r="K41" s="142">
        <v>0</v>
      </c>
    </row>
    <row r="42" spans="1:11" ht="8.1" customHeight="1">
      <c r="C42" s="139"/>
      <c r="E42" s="135"/>
      <c r="I42" s="135"/>
    </row>
    <row r="43" spans="1:11" ht="18.95" customHeight="1">
      <c r="A43" s="134" t="s">
        <v>178</v>
      </c>
      <c r="C43" s="139"/>
      <c r="E43" s="38">
        <f>SUM(E37:E42)</f>
        <v>168203</v>
      </c>
      <c r="F43" s="137"/>
      <c r="G43" s="39">
        <f>SUM(G37:G42)</f>
        <v>379989</v>
      </c>
      <c r="H43" s="137"/>
      <c r="I43" s="38">
        <f>SUM(I37:I42)</f>
        <v>155889</v>
      </c>
      <c r="J43" s="137"/>
      <c r="K43" s="39">
        <f>SUM(K37:K42)</f>
        <v>364370</v>
      </c>
    </row>
    <row r="44" spans="1:11" ht="14.25" customHeight="1">
      <c r="A44" s="134"/>
      <c r="C44" s="139"/>
      <c r="E44" s="27"/>
      <c r="F44" s="137"/>
      <c r="G44" s="27"/>
      <c r="H44" s="137"/>
      <c r="I44" s="27"/>
      <c r="J44" s="137"/>
      <c r="K44" s="27"/>
    </row>
    <row r="45" spans="1:11" ht="12" customHeight="1">
      <c r="A45" s="134"/>
      <c r="C45" s="139"/>
      <c r="E45" s="27"/>
      <c r="F45" s="137"/>
      <c r="G45" s="27"/>
      <c r="H45" s="137"/>
      <c r="I45" s="27"/>
      <c r="J45" s="137"/>
      <c r="K45" s="27"/>
    </row>
    <row r="46" spans="1:11" ht="21.95" customHeight="1">
      <c r="A46" s="143" t="s">
        <v>40</v>
      </c>
      <c r="B46" s="144"/>
      <c r="C46" s="145"/>
      <c r="D46" s="144"/>
      <c r="E46" s="142"/>
      <c r="F46" s="142"/>
      <c r="G46" s="142"/>
      <c r="H46" s="142"/>
      <c r="I46" s="142"/>
      <c r="J46" s="142"/>
      <c r="K46" s="142"/>
    </row>
    <row r="47" spans="1:11" s="121" customFormat="1" ht="20.100000000000001" customHeight="1">
      <c r="A47" s="121" t="s">
        <v>0</v>
      </c>
      <c r="E47" s="122"/>
      <c r="F47" s="122"/>
      <c r="G47" s="122"/>
      <c r="H47" s="122"/>
      <c r="I47" s="122"/>
      <c r="J47" s="122"/>
      <c r="K47" s="122"/>
    </row>
    <row r="48" spans="1:11" s="121" customFormat="1" ht="20.100000000000001" customHeight="1">
      <c r="A48" s="121" t="s">
        <v>179</v>
      </c>
      <c r="E48" s="122"/>
      <c r="F48" s="122"/>
      <c r="G48" s="122"/>
      <c r="H48" s="122"/>
      <c r="I48" s="122"/>
      <c r="J48" s="122"/>
      <c r="K48" s="122"/>
    </row>
    <row r="49" spans="1:11" s="121" customFormat="1" ht="20.100000000000001" customHeight="1">
      <c r="A49" s="80" t="str">
        <f>+A3</f>
        <v>สำหรับงวดหกเดือนสิ้นสุดวันที่ 31 มีนาคม พ.ศ. 2565</v>
      </c>
      <c r="B49" s="123"/>
      <c r="C49" s="123"/>
      <c r="D49" s="123"/>
      <c r="E49" s="124"/>
      <c r="F49" s="124"/>
      <c r="G49" s="124"/>
      <c r="H49" s="124"/>
      <c r="I49" s="124"/>
      <c r="J49" s="124"/>
      <c r="K49" s="124"/>
    </row>
    <row r="50" spans="1:11" ht="20.100000000000001" customHeight="1">
      <c r="B50" s="126"/>
      <c r="C50" s="126"/>
      <c r="D50" s="126"/>
      <c r="E50" s="127"/>
      <c r="F50" s="127"/>
      <c r="G50" s="127"/>
      <c r="H50" s="127"/>
      <c r="I50" s="127"/>
      <c r="J50" s="127"/>
      <c r="K50" s="127"/>
    </row>
    <row r="51" spans="1:11" ht="20.100000000000001" customHeight="1">
      <c r="C51" s="126"/>
      <c r="D51" s="126"/>
      <c r="E51" s="202" t="s">
        <v>3</v>
      </c>
      <c r="F51" s="202"/>
      <c r="G51" s="202"/>
      <c r="H51" s="128"/>
      <c r="I51" s="202" t="s">
        <v>4</v>
      </c>
      <c r="J51" s="202"/>
      <c r="K51" s="202"/>
    </row>
    <row r="52" spans="1:11" ht="20.100000000000001" customHeight="1">
      <c r="C52" s="129"/>
      <c r="D52" s="126"/>
      <c r="E52" s="17" t="s">
        <v>10</v>
      </c>
      <c r="F52" s="19"/>
      <c r="G52" s="17" t="s">
        <v>11</v>
      </c>
      <c r="H52" s="19"/>
      <c r="I52" s="17" t="s">
        <v>10</v>
      </c>
      <c r="J52" s="19"/>
      <c r="K52" s="17" t="s">
        <v>11</v>
      </c>
    </row>
    <row r="53" spans="1:11" ht="20.100000000000001" customHeight="1">
      <c r="C53" s="130" t="s">
        <v>12</v>
      </c>
      <c r="D53" s="126"/>
      <c r="E53" s="85" t="s">
        <v>13</v>
      </c>
      <c r="F53" s="77"/>
      <c r="G53" s="85" t="s">
        <v>13</v>
      </c>
      <c r="H53" s="131"/>
      <c r="I53" s="85" t="s">
        <v>13</v>
      </c>
      <c r="J53" s="77"/>
      <c r="K53" s="85" t="s">
        <v>13</v>
      </c>
    </row>
    <row r="54" spans="1:11" ht="8.1" customHeight="1">
      <c r="C54" s="132"/>
      <c r="D54" s="126"/>
      <c r="E54" s="133"/>
      <c r="F54" s="77"/>
      <c r="G54" s="77"/>
      <c r="H54" s="131"/>
      <c r="I54" s="133"/>
      <c r="J54" s="77"/>
      <c r="K54" s="77"/>
    </row>
    <row r="55" spans="1:11" ht="20.100000000000001" customHeight="1">
      <c r="A55" s="134" t="s">
        <v>180</v>
      </c>
      <c r="E55" s="135"/>
      <c r="I55" s="135"/>
    </row>
    <row r="56" spans="1:11" ht="20.100000000000001" customHeight="1">
      <c r="A56" s="125" t="s">
        <v>181</v>
      </c>
      <c r="C56" s="129">
        <v>9</v>
      </c>
      <c r="E56" s="135">
        <v>-126912</v>
      </c>
      <c r="G56" s="136">
        <v>-842809</v>
      </c>
      <c r="I56" s="135">
        <v>-126912</v>
      </c>
      <c r="K56" s="136">
        <v>-842809</v>
      </c>
    </row>
    <row r="57" spans="1:11" ht="20.100000000000001" customHeight="1">
      <c r="A57" s="125" t="s">
        <v>204</v>
      </c>
      <c r="C57" s="129"/>
      <c r="E57" s="135">
        <v>-147082</v>
      </c>
      <c r="F57" s="137"/>
      <c r="G57" s="136">
        <v>-97317</v>
      </c>
      <c r="H57" s="137"/>
      <c r="I57" s="135">
        <v>-153789</v>
      </c>
      <c r="J57" s="137"/>
      <c r="K57" s="136">
        <v>-85440</v>
      </c>
    </row>
    <row r="58" spans="1:11" ht="20.100000000000001" customHeight="1">
      <c r="A58" s="125" t="s">
        <v>182</v>
      </c>
      <c r="C58" s="129"/>
      <c r="E58" s="135">
        <v>-1141</v>
      </c>
      <c r="F58" s="137"/>
      <c r="G58" s="136">
        <v>-481</v>
      </c>
      <c r="H58" s="137"/>
      <c r="I58" s="135">
        <v>-1025</v>
      </c>
      <c r="J58" s="137"/>
      <c r="K58" s="136">
        <v>-481</v>
      </c>
    </row>
    <row r="59" spans="1:11" ht="20.100000000000001" customHeight="1">
      <c r="A59" s="125" t="s">
        <v>183</v>
      </c>
      <c r="C59" s="129"/>
      <c r="E59" s="135">
        <v>138982</v>
      </c>
      <c r="G59" s="136">
        <v>643414</v>
      </c>
      <c r="I59" s="135">
        <v>138982</v>
      </c>
      <c r="K59" s="136">
        <v>643414</v>
      </c>
    </row>
    <row r="60" spans="1:11" ht="20.100000000000001" customHeight="1">
      <c r="A60" s="125" t="s">
        <v>205</v>
      </c>
      <c r="C60" s="129"/>
      <c r="E60" s="135">
        <v>1356</v>
      </c>
      <c r="F60" s="137"/>
      <c r="G60" s="136">
        <v>3583</v>
      </c>
      <c r="H60" s="137"/>
      <c r="I60" s="135">
        <v>1309</v>
      </c>
      <c r="J60" s="137"/>
      <c r="K60" s="136">
        <v>3564</v>
      </c>
    </row>
    <row r="61" spans="1:11" ht="20.100000000000001" customHeight="1">
      <c r="A61" s="125" t="s">
        <v>80</v>
      </c>
      <c r="C61" s="129"/>
      <c r="E61" s="146">
        <v>13176</v>
      </c>
      <c r="F61" s="137"/>
      <c r="G61" s="147">
        <v>21562</v>
      </c>
      <c r="H61" s="137"/>
      <c r="I61" s="146">
        <v>32176</v>
      </c>
      <c r="J61" s="137"/>
      <c r="K61" s="142">
        <v>44561</v>
      </c>
    </row>
    <row r="62" spans="1:11" ht="8.1" customHeight="1">
      <c r="E62" s="148"/>
      <c r="G62" s="149"/>
      <c r="I62" s="148"/>
      <c r="K62" s="149"/>
    </row>
    <row r="63" spans="1:11" ht="20.100000000000001" customHeight="1">
      <c r="A63" s="134" t="s">
        <v>184</v>
      </c>
      <c r="E63" s="150">
        <f>SUM(E56:E62)</f>
        <v>-121621</v>
      </c>
      <c r="F63" s="137"/>
      <c r="G63" s="151">
        <f>SUM(G56:G62)</f>
        <v>-272048</v>
      </c>
      <c r="H63" s="137"/>
      <c r="I63" s="150">
        <f>SUM(I56:I62)</f>
        <v>-109259</v>
      </c>
      <c r="J63" s="137"/>
      <c r="K63" s="151">
        <f>SUM(K56:K62)</f>
        <v>-237191</v>
      </c>
    </row>
    <row r="64" spans="1:11" ht="15" customHeight="1">
      <c r="E64" s="152"/>
      <c r="G64" s="153"/>
      <c r="I64" s="152"/>
      <c r="K64" s="153"/>
    </row>
    <row r="65" spans="1:11" ht="20.100000000000001" customHeight="1">
      <c r="A65" s="134" t="s">
        <v>185</v>
      </c>
      <c r="B65" s="126"/>
      <c r="E65" s="135"/>
      <c r="I65" s="135"/>
    </row>
    <row r="66" spans="1:11" ht="20.100000000000001" customHeight="1">
      <c r="A66" s="125" t="s">
        <v>206</v>
      </c>
      <c r="C66" s="26"/>
      <c r="D66" s="25"/>
      <c r="E66" s="28">
        <v>-164</v>
      </c>
      <c r="F66" s="137"/>
      <c r="G66" s="27">
        <v>-204</v>
      </c>
      <c r="H66" s="137"/>
      <c r="I66" s="28">
        <v>-164</v>
      </c>
      <c r="J66" s="137"/>
      <c r="K66" s="27">
        <v>-204</v>
      </c>
    </row>
    <row r="67" spans="1:11" ht="20.100000000000001" customHeight="1">
      <c r="A67" s="125" t="s">
        <v>148</v>
      </c>
      <c r="C67" s="26">
        <v>16</v>
      </c>
      <c r="D67" s="25"/>
      <c r="E67" s="141">
        <v>-170007</v>
      </c>
      <c r="F67" s="25"/>
      <c r="G67" s="142">
        <v>-109540</v>
      </c>
      <c r="H67" s="25"/>
      <c r="I67" s="141">
        <v>-170007</v>
      </c>
      <c r="J67" s="25"/>
      <c r="K67" s="142">
        <v>-109539</v>
      </c>
    </row>
    <row r="68" spans="1:11" ht="8.1" customHeight="1">
      <c r="C68" s="129"/>
      <c r="E68" s="135"/>
      <c r="I68" s="135"/>
    </row>
    <row r="69" spans="1:11" ht="20.100000000000001" customHeight="1">
      <c r="A69" s="134" t="s">
        <v>186</v>
      </c>
      <c r="C69" s="129"/>
      <c r="E69" s="154">
        <f>SUM(E66:E68)</f>
        <v>-170171</v>
      </c>
      <c r="F69" s="137"/>
      <c r="G69" s="155">
        <f>SUM(G66:G68)</f>
        <v>-109744</v>
      </c>
      <c r="H69" s="137"/>
      <c r="I69" s="154">
        <f>SUM(I66:I68)</f>
        <v>-170171</v>
      </c>
      <c r="J69" s="137"/>
      <c r="K69" s="155">
        <f>SUM(K66:K68)</f>
        <v>-109743</v>
      </c>
    </row>
    <row r="70" spans="1:11" ht="15" customHeight="1">
      <c r="A70" s="134"/>
      <c r="C70" s="139"/>
      <c r="E70" s="148"/>
      <c r="G70" s="149"/>
      <c r="I70" s="148"/>
      <c r="K70" s="149"/>
    </row>
    <row r="71" spans="1:11" ht="15" customHeight="1">
      <c r="A71" s="134" t="s">
        <v>16</v>
      </c>
      <c r="C71" s="139"/>
      <c r="E71" s="148"/>
      <c r="G71" s="149"/>
      <c r="I71" s="148"/>
      <c r="K71" s="149"/>
    </row>
    <row r="72" spans="1:11" ht="20.100000000000001" customHeight="1">
      <c r="A72" s="134" t="s">
        <v>187</v>
      </c>
      <c r="C72" s="139"/>
      <c r="E72" s="28">
        <f>E43+E63+E69</f>
        <v>-123589</v>
      </c>
      <c r="F72" s="137"/>
      <c r="G72" s="27">
        <f>G43+G63+G69</f>
        <v>-1803</v>
      </c>
      <c r="H72" s="137"/>
      <c r="I72" s="28">
        <f>I43+I63+I69</f>
        <v>-123541</v>
      </c>
      <c r="J72" s="137"/>
      <c r="K72" s="27">
        <f>K43+K63+K69</f>
        <v>17436</v>
      </c>
    </row>
    <row r="73" spans="1:11" ht="20.100000000000001" customHeight="1">
      <c r="A73" s="125" t="s">
        <v>188</v>
      </c>
      <c r="C73" s="139"/>
      <c r="E73" s="141">
        <v>1003321</v>
      </c>
      <c r="F73" s="25"/>
      <c r="G73" s="142">
        <v>905100</v>
      </c>
      <c r="H73" s="25"/>
      <c r="I73" s="141">
        <v>971211</v>
      </c>
      <c r="J73" s="25"/>
      <c r="K73" s="142">
        <v>869496</v>
      </c>
    </row>
    <row r="74" spans="1:11" ht="8.1" customHeight="1">
      <c r="C74" s="139"/>
      <c r="E74" s="28"/>
      <c r="F74" s="137"/>
      <c r="G74" s="27"/>
      <c r="H74" s="137"/>
      <c r="I74" s="28"/>
      <c r="J74" s="137"/>
      <c r="K74" s="27"/>
    </row>
    <row r="75" spans="1:11" ht="20.100000000000001" customHeight="1" thickBot="1">
      <c r="A75" s="134" t="s">
        <v>189</v>
      </c>
      <c r="C75" s="139"/>
      <c r="E75" s="156">
        <f>SUM(E72:E74)</f>
        <v>879732</v>
      </c>
      <c r="F75" s="137"/>
      <c r="G75" s="157">
        <f>SUM(G72:G74)</f>
        <v>903297</v>
      </c>
      <c r="H75" s="137"/>
      <c r="I75" s="156">
        <f>SUM(I72:I74)</f>
        <v>847670</v>
      </c>
      <c r="J75" s="137"/>
      <c r="K75" s="157">
        <f>SUM(K72:K74)</f>
        <v>886932</v>
      </c>
    </row>
    <row r="76" spans="1:11" ht="20.100000000000001" customHeight="1" thickTop="1">
      <c r="C76" s="139"/>
      <c r="E76" s="149"/>
      <c r="G76" s="149"/>
      <c r="I76" s="149"/>
      <c r="K76" s="149"/>
    </row>
    <row r="77" spans="1:11" ht="20.100000000000001" customHeight="1">
      <c r="C77" s="139"/>
      <c r="E77" s="149"/>
      <c r="G77" s="149"/>
      <c r="I77" s="149"/>
      <c r="K77" s="149"/>
    </row>
    <row r="78" spans="1:11" ht="20.100000000000001" customHeight="1">
      <c r="A78" s="134" t="s">
        <v>190</v>
      </c>
    </row>
    <row r="79" spans="1:11" ht="20.100000000000001" customHeight="1">
      <c r="A79" s="158" t="s">
        <v>191</v>
      </c>
    </row>
    <row r="81" spans="1:11" ht="20.100000000000001" customHeight="1">
      <c r="C81" s="126"/>
      <c r="D81" s="126"/>
      <c r="E81" s="202" t="s">
        <v>3</v>
      </c>
      <c r="F81" s="202"/>
      <c r="G81" s="202"/>
      <c r="H81" s="128"/>
      <c r="I81" s="202" t="s">
        <v>4</v>
      </c>
      <c r="J81" s="202"/>
      <c r="K81" s="202"/>
    </row>
    <row r="82" spans="1:11" ht="20.100000000000001" customHeight="1">
      <c r="C82" s="129"/>
      <c r="D82" s="126"/>
      <c r="E82" s="17" t="s">
        <v>10</v>
      </c>
      <c r="F82" s="19"/>
      <c r="G82" s="17" t="s">
        <v>11</v>
      </c>
      <c r="H82" s="19"/>
      <c r="I82" s="17" t="s">
        <v>10</v>
      </c>
      <c r="J82" s="19"/>
      <c r="K82" s="17" t="s">
        <v>11</v>
      </c>
    </row>
    <row r="83" spans="1:11" ht="20.100000000000001" customHeight="1">
      <c r="C83" s="132"/>
      <c r="D83" s="126"/>
      <c r="E83" s="85" t="s">
        <v>13</v>
      </c>
      <c r="F83" s="77"/>
      <c r="G83" s="85" t="s">
        <v>13</v>
      </c>
      <c r="H83" s="131"/>
      <c r="I83" s="85" t="s">
        <v>13</v>
      </c>
      <c r="J83" s="77"/>
      <c r="K83" s="85" t="s">
        <v>13</v>
      </c>
    </row>
    <row r="84" spans="1:11" ht="8.1" customHeight="1">
      <c r="E84" s="135"/>
      <c r="I84" s="135"/>
    </row>
    <row r="85" spans="1:11" ht="20.100000000000001" customHeight="1">
      <c r="A85" s="125" t="s">
        <v>192</v>
      </c>
      <c r="E85" s="135">
        <v>34111</v>
      </c>
      <c r="G85" s="136">
        <v>31632</v>
      </c>
      <c r="I85" s="135">
        <v>47914</v>
      </c>
      <c r="J85" s="159"/>
      <c r="K85" s="136">
        <v>45841</v>
      </c>
    </row>
    <row r="86" spans="1:11" ht="20.100000000000001" customHeight="1">
      <c r="C86" s="139"/>
      <c r="E86" s="149"/>
      <c r="G86" s="149"/>
      <c r="I86" s="149"/>
      <c r="K86" s="149"/>
    </row>
    <row r="87" spans="1:11" ht="20.100000000000001" customHeight="1">
      <c r="C87" s="139"/>
      <c r="E87" s="149"/>
      <c r="G87" s="149"/>
      <c r="I87" s="149"/>
      <c r="K87" s="149"/>
    </row>
    <row r="88" spans="1:11" ht="20.100000000000001" customHeight="1">
      <c r="C88" s="139"/>
      <c r="E88" s="149"/>
      <c r="G88" s="149"/>
      <c r="I88" s="149"/>
      <c r="K88" s="149"/>
    </row>
    <row r="89" spans="1:11" ht="21.75" customHeight="1">
      <c r="C89" s="139"/>
      <c r="E89" s="149"/>
      <c r="G89" s="149"/>
      <c r="I89" s="149"/>
      <c r="K89" s="149"/>
    </row>
    <row r="90" spans="1:11" ht="20.100000000000001" customHeight="1">
      <c r="C90" s="139"/>
      <c r="E90" s="149"/>
      <c r="G90" s="149"/>
      <c r="I90" s="149"/>
      <c r="K90" s="149"/>
    </row>
    <row r="91" spans="1:11" ht="21.95" customHeight="1">
      <c r="A91" s="143" t="s">
        <v>40</v>
      </c>
      <c r="B91" s="144"/>
      <c r="C91" s="145"/>
      <c r="D91" s="144"/>
      <c r="E91" s="142"/>
      <c r="F91" s="142"/>
      <c r="G91" s="142"/>
      <c r="H91" s="142"/>
      <c r="I91" s="142"/>
      <c r="J91" s="142"/>
      <c r="K91" s="142"/>
    </row>
  </sheetData>
  <mergeCells count="6">
    <mergeCell ref="E5:G5"/>
    <mergeCell ref="I5:K5"/>
    <mergeCell ref="E51:G51"/>
    <mergeCell ref="I51:K51"/>
    <mergeCell ref="E81:G81"/>
    <mergeCell ref="I81:K81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BS_2-4 </vt:lpstr>
      <vt:lpstr>PL_5-6</vt:lpstr>
      <vt:lpstr>PL_7-8</vt:lpstr>
      <vt:lpstr>Capital_9</vt:lpstr>
      <vt:lpstr>Capital_10</vt:lpstr>
      <vt:lpstr>CF_11-12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Chotika Asawawimon</cp:lastModifiedBy>
  <cp:lastPrinted>2022-05-12T07:34:15Z</cp:lastPrinted>
  <dcterms:created xsi:type="dcterms:W3CDTF">2022-04-23T17:44:33Z</dcterms:created>
  <dcterms:modified xsi:type="dcterms:W3CDTF">2022-05-12T07:34:18Z</dcterms:modified>
</cp:coreProperties>
</file>